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5" yWindow="930" windowWidth="19230" windowHeight="6255" tabRatio="793"/>
  </bookViews>
  <sheets>
    <sheet name="Kim_Master_v2" sheetId="8" r:id="rId1"/>
    <sheet name="Sheet2" sheetId="2" r:id="rId2"/>
    <sheet name="Sheet3" sheetId="3" r:id="rId3"/>
  </sheets>
  <definedNames>
    <definedName name="_xlnm._FilterDatabase" localSheetId="0" hidden="1">Kim_Master_v2!$A$2:$AD$372</definedName>
  </definedNames>
  <calcPr calcId="145621"/>
</workbook>
</file>

<file path=xl/calcChain.xml><?xml version="1.0" encoding="utf-8"?>
<calcChain xmlns="http://schemas.openxmlformats.org/spreadsheetml/2006/main">
  <c r="G358" i="8" l="1"/>
  <c r="G356" i="8"/>
  <c r="G357" i="8"/>
  <c r="G35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195" i="8"/>
  <c r="L291" i="8" l="1"/>
  <c r="K291" i="8" s="1"/>
  <c r="L293" i="8"/>
  <c r="K293" i="8" s="1"/>
  <c r="L294" i="8"/>
  <c r="K294" i="8" s="1"/>
  <c r="L295" i="8"/>
  <c r="K295" i="8" s="1"/>
  <c r="L296" i="8"/>
  <c r="K296" i="8" s="1"/>
  <c r="L297" i="8"/>
  <c r="K297" i="8" s="1"/>
  <c r="L304" i="8"/>
  <c r="K304" i="8" s="1"/>
  <c r="L305" i="8"/>
  <c r="K305" i="8" s="1"/>
  <c r="L306" i="8"/>
  <c r="K306" i="8" s="1"/>
  <c r="L307" i="8"/>
  <c r="K307" i="8" s="1"/>
  <c r="L308" i="8"/>
  <c r="K308" i="8" s="1"/>
  <c r="L310" i="8"/>
  <c r="K310" i="8" s="1"/>
  <c r="L311" i="8"/>
  <c r="K311" i="8" s="1"/>
  <c r="L312" i="8"/>
  <c r="K312" i="8" s="1"/>
  <c r="L318" i="8"/>
  <c r="K318" i="8" s="1"/>
  <c r="L317" i="8"/>
  <c r="K317" i="8" s="1"/>
  <c r="L315" i="8"/>
  <c r="K315" i="8" s="1"/>
  <c r="L320" i="8"/>
  <c r="K320" i="8" s="1"/>
  <c r="L321" i="8"/>
  <c r="K321" i="8" s="1"/>
  <c r="L322" i="8"/>
  <c r="K322" i="8" s="1"/>
  <c r="L221" i="8"/>
  <c r="K221" i="8" s="1"/>
  <c r="L222" i="8"/>
  <c r="K222" i="8" s="1"/>
  <c r="L223" i="8"/>
  <c r="K223" i="8" s="1"/>
  <c r="L224" i="8"/>
  <c r="K224" i="8" s="1"/>
  <c r="L225" i="8"/>
  <c r="K225" i="8" s="1"/>
  <c r="L226" i="8"/>
  <c r="K226" i="8" s="1"/>
  <c r="L227" i="8"/>
  <c r="K227" i="8" s="1"/>
  <c r="L228" i="8"/>
  <c r="K228" i="8" s="1"/>
  <c r="L229" i="8"/>
  <c r="K229" i="8" s="1"/>
  <c r="L230" i="8"/>
  <c r="K230" i="8" s="1"/>
  <c r="L231" i="8"/>
  <c r="K231" i="8" s="1"/>
  <c r="L232" i="8"/>
  <c r="K232" i="8" s="1"/>
  <c r="L233" i="8"/>
  <c r="K233" i="8" s="1"/>
  <c r="L234" i="8"/>
  <c r="K234" i="8" s="1"/>
  <c r="L235" i="8"/>
  <c r="K235" i="8" s="1"/>
  <c r="L236" i="8"/>
  <c r="K236" i="8" s="1"/>
  <c r="L237" i="8"/>
  <c r="K237" i="8" s="1"/>
  <c r="L238" i="8"/>
  <c r="K238" i="8" s="1"/>
  <c r="L239" i="8"/>
  <c r="K239" i="8" s="1"/>
  <c r="L240" i="8"/>
  <c r="K240" i="8" s="1"/>
  <c r="L241" i="8"/>
  <c r="K241" i="8" s="1"/>
  <c r="L243" i="8"/>
  <c r="K243" i="8" s="1"/>
  <c r="L244" i="8"/>
  <c r="K244" i="8" s="1"/>
  <c r="L246" i="8"/>
  <c r="K246" i="8" s="1"/>
  <c r="L247" i="8"/>
  <c r="K247" i="8" s="1"/>
  <c r="L248" i="8"/>
  <c r="K248" i="8" s="1"/>
  <c r="L249" i="8"/>
  <c r="K249" i="8" s="1"/>
  <c r="L250" i="8"/>
  <c r="K250" i="8" s="1"/>
  <c r="L251" i="8"/>
  <c r="K251" i="8" s="1"/>
  <c r="L252" i="8"/>
  <c r="K252" i="8" s="1"/>
  <c r="L253" i="8"/>
  <c r="K253" i="8" s="1"/>
  <c r="L254" i="8"/>
  <c r="K254" i="8" s="1"/>
  <c r="L255" i="8"/>
  <c r="K255" i="8" s="1"/>
  <c r="L256" i="8"/>
  <c r="K256" i="8" s="1"/>
  <c r="L257" i="8"/>
  <c r="K257" i="8" s="1"/>
  <c r="L258" i="8"/>
  <c r="K258" i="8" s="1"/>
  <c r="L259" i="8"/>
  <c r="K259" i="8" s="1"/>
  <c r="L261" i="8"/>
  <c r="K261" i="8" s="1"/>
  <c r="L220" i="8"/>
  <c r="K220" i="8" s="1"/>
  <c r="L219" i="8"/>
  <c r="K219" i="8" s="1"/>
  <c r="L218" i="8"/>
  <c r="K218" i="8" s="1"/>
  <c r="L217" i="8"/>
  <c r="K217" i="8" s="1"/>
  <c r="L36" i="8" l="1"/>
  <c r="K36" i="8" s="1"/>
  <c r="L34" i="8"/>
  <c r="K34" i="8"/>
  <c r="L32" i="8"/>
  <c r="K32" i="8" s="1"/>
  <c r="L30" i="8"/>
  <c r="K30" i="8" s="1"/>
  <c r="L29" i="8"/>
  <c r="K29" i="8" s="1"/>
  <c r="L28" i="8"/>
  <c r="K28" i="8" s="1"/>
  <c r="L27" i="8"/>
  <c r="K27" i="8"/>
  <c r="L25" i="8"/>
  <c r="K25" i="8" s="1"/>
  <c r="L24" i="8"/>
  <c r="K24" i="8" s="1"/>
  <c r="L23" i="8"/>
  <c r="K23" i="8" s="1"/>
  <c r="L22" i="8"/>
  <c r="K22" i="8" s="1"/>
  <c r="L21" i="8"/>
  <c r="K21" i="8" s="1"/>
  <c r="L20" i="8"/>
  <c r="K20" i="8" s="1"/>
  <c r="L19" i="8"/>
  <c r="K19" i="8" s="1"/>
  <c r="L18" i="8"/>
  <c r="K18" i="8" s="1"/>
  <c r="L17" i="8"/>
  <c r="K17" i="8" s="1"/>
  <c r="L16" i="8"/>
  <c r="K16" i="8" s="1"/>
  <c r="L14" i="8"/>
  <c r="K14" i="8" s="1"/>
  <c r="L12" i="8"/>
  <c r="K12" i="8" s="1"/>
  <c r="L6" i="8"/>
  <c r="K6" i="8" s="1"/>
  <c r="L7" i="8"/>
  <c r="K7" i="8" s="1"/>
  <c r="L8" i="8"/>
  <c r="K8" i="8" s="1"/>
  <c r="L5" i="8"/>
  <c r="K5" i="8" s="1"/>
  <c r="K331" i="8" l="1"/>
  <c r="K332" i="8"/>
  <c r="K333" i="8"/>
  <c r="K334" i="8"/>
  <c r="K335" i="8"/>
  <c r="K336" i="8"/>
  <c r="K337" i="8"/>
  <c r="K338" i="8"/>
  <c r="K340" i="8"/>
  <c r="K341" i="8"/>
  <c r="K342" i="8"/>
  <c r="K330" i="8"/>
  <c r="K329" i="8"/>
  <c r="K328" i="8"/>
  <c r="K327" i="8"/>
  <c r="K326" i="8"/>
  <c r="K325" i="8"/>
  <c r="K324" i="8"/>
  <c r="K323" i="8"/>
  <c r="K344" i="8"/>
  <c r="K345" i="8"/>
  <c r="K346" i="8"/>
  <c r="K347" i="8"/>
  <c r="K348" i="8"/>
  <c r="K349" i="8"/>
  <c r="K350" i="8"/>
  <c r="K351" i="8"/>
  <c r="K352" i="8"/>
  <c r="K353" i="8"/>
  <c r="K354" i="8"/>
  <c r="K343" i="8"/>
  <c r="AE339" i="8" l="1"/>
  <c r="AG339" i="8" s="1"/>
  <c r="AF339" i="8"/>
  <c r="AE340" i="8"/>
  <c r="AG340" i="8" s="1"/>
  <c r="AF340" i="8"/>
  <c r="AJ216" i="8"/>
  <c r="AI216" i="8"/>
  <c r="AI292" i="8"/>
  <c r="AI280" i="8"/>
  <c r="AJ245" i="8"/>
  <c r="AH216" i="8"/>
  <c r="AE217" i="8"/>
  <c r="AE218" i="8"/>
  <c r="AE219" i="8"/>
  <c r="AE220" i="8"/>
  <c r="AE221" i="8"/>
  <c r="AE222" i="8"/>
  <c r="AE223" i="8"/>
  <c r="AE224" i="8"/>
  <c r="AE225" i="8"/>
  <c r="AE226" i="8"/>
  <c r="AE227" i="8"/>
  <c r="AE228" i="8"/>
  <c r="AE229" i="8"/>
  <c r="AE230" i="8"/>
  <c r="AE231" i="8"/>
  <c r="AE232" i="8"/>
  <c r="AE233" i="8"/>
  <c r="AE234" i="8"/>
  <c r="AE235" i="8"/>
  <c r="AE236" i="8"/>
  <c r="AE237" i="8"/>
  <c r="AE238" i="8"/>
  <c r="AE239" i="8"/>
  <c r="AE240" i="8"/>
  <c r="AE241" i="8"/>
  <c r="AE242" i="8"/>
  <c r="AE243" i="8"/>
  <c r="AE244" i="8"/>
  <c r="AE245" i="8"/>
  <c r="AE246" i="8"/>
  <c r="AE247" i="8"/>
  <c r="AE248" i="8"/>
  <c r="AE249" i="8"/>
  <c r="AE250" i="8"/>
  <c r="AE251" i="8"/>
  <c r="AE252" i="8"/>
  <c r="AE253" i="8"/>
  <c r="AE254" i="8"/>
  <c r="AE255" i="8"/>
  <c r="AE256" i="8"/>
  <c r="AE257" i="8"/>
  <c r="AE258" i="8"/>
  <c r="AE259" i="8"/>
  <c r="AE260" i="8"/>
  <c r="AE261" i="8"/>
  <c r="AE262" i="8"/>
  <c r="AE263" i="8"/>
  <c r="AE264" i="8"/>
  <c r="AE265" i="8"/>
  <c r="AE266" i="8"/>
  <c r="AE267" i="8"/>
  <c r="AE268" i="8"/>
  <c r="AE269" i="8"/>
  <c r="AE270" i="8"/>
  <c r="AE271" i="8"/>
  <c r="AE272" i="8"/>
  <c r="AE273" i="8"/>
  <c r="AE274" i="8"/>
  <c r="AE275" i="8"/>
  <c r="AE276" i="8"/>
  <c r="AE277" i="8"/>
  <c r="AE278" i="8"/>
  <c r="AE279" i="8"/>
  <c r="AE280" i="8"/>
  <c r="AE281" i="8"/>
  <c r="AE282" i="8"/>
  <c r="AE283" i="8"/>
  <c r="AG283" i="8" s="1"/>
  <c r="AH283" i="8" s="1"/>
  <c r="AE291" i="8"/>
  <c r="AE292" i="8"/>
  <c r="AG292" i="8" s="1"/>
  <c r="AE293" i="8"/>
  <c r="AE294" i="8"/>
  <c r="AE295" i="8"/>
  <c r="AE296" i="8"/>
  <c r="AE297" i="8"/>
  <c r="AE298" i="8"/>
  <c r="AE299" i="8"/>
  <c r="AE300" i="8"/>
  <c r="AE301" i="8"/>
  <c r="AE302" i="8"/>
  <c r="AE303" i="8"/>
  <c r="AE304" i="8"/>
  <c r="AE305" i="8"/>
  <c r="AE306" i="8"/>
  <c r="AE307" i="8"/>
  <c r="AE308" i="8"/>
  <c r="AE309" i="8"/>
  <c r="AE310" i="8"/>
  <c r="AE311" i="8"/>
  <c r="AE312" i="8"/>
  <c r="AE313" i="8"/>
  <c r="AE314" i="8"/>
  <c r="AE315" i="8"/>
  <c r="AE316" i="8"/>
  <c r="AE317" i="8"/>
  <c r="AE318" i="8"/>
  <c r="AE319" i="8"/>
  <c r="AE320" i="8"/>
  <c r="AE321" i="8"/>
  <c r="AE322" i="8"/>
  <c r="AE216" i="8"/>
  <c r="AJ242" i="8"/>
  <c r="AH245" i="8"/>
  <c r="AI245" i="8"/>
  <c r="AI247" i="8"/>
  <c r="AI250" i="8"/>
  <c r="AI260" i="8"/>
  <c r="AI275" i="8"/>
  <c r="AI283" i="8"/>
  <c r="AI302" i="8"/>
  <c r="AI304" i="8"/>
  <c r="AI305" i="8"/>
  <c r="AI306" i="8"/>
  <c r="AI307" i="8"/>
  <c r="AI308" i="8"/>
  <c r="AI310" i="8"/>
  <c r="AI311" i="8"/>
  <c r="AI312" i="8"/>
  <c r="AI315" i="8"/>
  <c r="AI317" i="8"/>
  <c r="AI318" i="8"/>
  <c r="AI320" i="8"/>
  <c r="AI321" i="8"/>
  <c r="AI322" i="8"/>
  <c r="AI230" i="8"/>
  <c r="AH242" i="8"/>
  <c r="AI87" i="8"/>
  <c r="AI90" i="8"/>
  <c r="AI93" i="8"/>
  <c r="AI101" i="8"/>
  <c r="AI103" i="8"/>
  <c r="AI110" i="8"/>
  <c r="AI113" i="8"/>
  <c r="AI121" i="8"/>
  <c r="AI127" i="8"/>
  <c r="AI133" i="8"/>
  <c r="AI141" i="8"/>
  <c r="AI149" i="8"/>
  <c r="AI154" i="8"/>
  <c r="AI162" i="8"/>
  <c r="AI180" i="8"/>
  <c r="AI198" i="8"/>
  <c r="AI206" i="8"/>
  <c r="AI242" i="8"/>
  <c r="AI323" i="8"/>
  <c r="AI324" i="8"/>
  <c r="AI325" i="8"/>
  <c r="AI326" i="8"/>
  <c r="AI327" i="8"/>
  <c r="AI328" i="8"/>
  <c r="AI329" i="8"/>
  <c r="AI330" i="8"/>
  <c r="AI331" i="8"/>
  <c r="AI332" i="8"/>
  <c r="AI333" i="8"/>
  <c r="AI334" i="8"/>
  <c r="AI335" i="8"/>
  <c r="AI336" i="8"/>
  <c r="AI337" i="8"/>
  <c r="AI338" i="8"/>
  <c r="AI341" i="8"/>
  <c r="AI342" i="8"/>
  <c r="AI343" i="8"/>
  <c r="AI344" i="8"/>
  <c r="AI345" i="8"/>
  <c r="AI348" i="8"/>
  <c r="AI349" i="8"/>
  <c r="AI350" i="8"/>
  <c r="AI353" i="8"/>
  <c r="AI354" i="8"/>
  <c r="AH355" i="8"/>
  <c r="AI355" i="8"/>
  <c r="AJ355" i="8"/>
  <c r="AH356" i="8"/>
  <c r="AI356" i="8"/>
  <c r="AJ356" i="8"/>
  <c r="AH357" i="8"/>
  <c r="AI357" i="8"/>
  <c r="AJ357" i="8"/>
  <c r="AH358" i="8"/>
  <c r="AI358" i="8"/>
  <c r="AJ358" i="8"/>
  <c r="AI359" i="8"/>
  <c r="AI360" i="8"/>
  <c r="AI361" i="8"/>
  <c r="AI362" i="8"/>
  <c r="AI363" i="8"/>
  <c r="AI364" i="8"/>
  <c r="AI365" i="8"/>
  <c r="AI366" i="8"/>
  <c r="AI367" i="8"/>
  <c r="AI368" i="8"/>
  <c r="AI369" i="8"/>
  <c r="AI372" i="8"/>
  <c r="AI5" i="8"/>
  <c r="AI6" i="8"/>
  <c r="AI8" i="8"/>
  <c r="AI10" i="8"/>
  <c r="AI12" i="8"/>
  <c r="AI14" i="8"/>
  <c r="AI16" i="8"/>
  <c r="AI19" i="8"/>
  <c r="AI20" i="8"/>
  <c r="AI21" i="8"/>
  <c r="AI22" i="8"/>
  <c r="AI23" i="8"/>
  <c r="AI24" i="8"/>
  <c r="AI25" i="8"/>
  <c r="AI27" i="8"/>
  <c r="AI28" i="8"/>
  <c r="AI29" i="8"/>
  <c r="AI30" i="8"/>
  <c r="AI32" i="8"/>
  <c r="AI34" i="8"/>
  <c r="AI36" i="8"/>
  <c r="AI37" i="8"/>
  <c r="AI38" i="8"/>
  <c r="AI39" i="8"/>
  <c r="AI40" i="8"/>
  <c r="AI41" i="8"/>
  <c r="AI49" i="8"/>
  <c r="AI51" i="8"/>
  <c r="AI52" i="8"/>
  <c r="AI54" i="8"/>
  <c r="AI56" i="8"/>
  <c r="AI57" i="8"/>
  <c r="AI60" i="8"/>
  <c r="AI61" i="8"/>
  <c r="AI63" i="8"/>
  <c r="AI66" i="8"/>
  <c r="AI68" i="8"/>
  <c r="AI71" i="8"/>
  <c r="AI73" i="8"/>
  <c r="AI76" i="8"/>
  <c r="AI78" i="8"/>
  <c r="AI79" i="8"/>
  <c r="AI81" i="8"/>
  <c r="AI82" i="8"/>
  <c r="AH292" i="8" l="1"/>
  <c r="AJ292" i="8"/>
  <c r="AJ283" i="8"/>
  <c r="AH340" i="8"/>
  <c r="AJ340" i="8"/>
  <c r="AJ339" i="8"/>
  <c r="AH339" i="8"/>
  <c r="AE38" i="8"/>
  <c r="AG38" i="8" s="1"/>
  <c r="AF38" i="8"/>
  <c r="AE39" i="8"/>
  <c r="AG39" i="8" s="1"/>
  <c r="AF39" i="8"/>
  <c r="AE40" i="8"/>
  <c r="AG40" i="8" s="1"/>
  <c r="AF40" i="8"/>
  <c r="AE41" i="8"/>
  <c r="AG41" i="8" s="1"/>
  <c r="AF41" i="8"/>
  <c r="AE49" i="8"/>
  <c r="AF49" i="8"/>
  <c r="AE51" i="8"/>
  <c r="AG51" i="8" s="1"/>
  <c r="AF51" i="8"/>
  <c r="AE52" i="8"/>
  <c r="AG52" i="8" s="1"/>
  <c r="AF52" i="8"/>
  <c r="AE54" i="8"/>
  <c r="AG54" i="8" s="1"/>
  <c r="AF54" i="8"/>
  <c r="AE56" i="8"/>
  <c r="AG56" i="8" s="1"/>
  <c r="AF56" i="8"/>
  <c r="AE57" i="8"/>
  <c r="AG57" i="8" s="1"/>
  <c r="AF57" i="8"/>
  <c r="AE60" i="8"/>
  <c r="AG60" i="8" s="1"/>
  <c r="AF60" i="8"/>
  <c r="AE61" i="8"/>
  <c r="AG61" i="8" s="1"/>
  <c r="AF61" i="8"/>
  <c r="AE63" i="8"/>
  <c r="AG63" i="8" s="1"/>
  <c r="AF63" i="8"/>
  <c r="AE66" i="8"/>
  <c r="AG66" i="8" s="1"/>
  <c r="AF66" i="8"/>
  <c r="AE68" i="8"/>
  <c r="AG68" i="8" s="1"/>
  <c r="AF68" i="8"/>
  <c r="AE71" i="8"/>
  <c r="AG71" i="8" s="1"/>
  <c r="AF71" i="8"/>
  <c r="AE73" i="8"/>
  <c r="AG73" i="8" s="1"/>
  <c r="AF73" i="8"/>
  <c r="AE76" i="8"/>
  <c r="AG76" i="8" s="1"/>
  <c r="AF76" i="8"/>
  <c r="AE78" i="8"/>
  <c r="AG78" i="8" s="1"/>
  <c r="AF78" i="8"/>
  <c r="AE79" i="8"/>
  <c r="AG79" i="8" s="1"/>
  <c r="AF79" i="8"/>
  <c r="AE81" i="8"/>
  <c r="AG81" i="8" s="1"/>
  <c r="AF81" i="8"/>
  <c r="AE82" i="8"/>
  <c r="AG82" i="8" s="1"/>
  <c r="AF82" i="8"/>
  <c r="AE87" i="8"/>
  <c r="AG87" i="8" s="1"/>
  <c r="AF87" i="8"/>
  <c r="AE90" i="8"/>
  <c r="AG90" i="8" s="1"/>
  <c r="AF90" i="8"/>
  <c r="AE93" i="8"/>
  <c r="AG93" i="8" s="1"/>
  <c r="AF93" i="8"/>
  <c r="AE101" i="8"/>
  <c r="AG101" i="8" s="1"/>
  <c r="AF101" i="8"/>
  <c r="AE103" i="8"/>
  <c r="AG103" i="8" s="1"/>
  <c r="AF103" i="8"/>
  <c r="AE110" i="8"/>
  <c r="AG110" i="8" s="1"/>
  <c r="AF110" i="8"/>
  <c r="AE113" i="8"/>
  <c r="AG113" i="8" s="1"/>
  <c r="AF113" i="8"/>
  <c r="AE121" i="8"/>
  <c r="AG121" i="8" s="1"/>
  <c r="AF121" i="8"/>
  <c r="AE127" i="8"/>
  <c r="AG127" i="8" s="1"/>
  <c r="AF127" i="8"/>
  <c r="AE133" i="8"/>
  <c r="AG133" i="8" s="1"/>
  <c r="AF133" i="8"/>
  <c r="AE141" i="8"/>
  <c r="AG141" i="8" s="1"/>
  <c r="AF141" i="8"/>
  <c r="AE149" i="8"/>
  <c r="AG149" i="8" s="1"/>
  <c r="AF149" i="8"/>
  <c r="AE154" i="8"/>
  <c r="AG154" i="8" s="1"/>
  <c r="AF154" i="8"/>
  <c r="AE162" i="8"/>
  <c r="AE180" i="8"/>
  <c r="AG180" i="8" s="1"/>
  <c r="AE195" i="8"/>
  <c r="AF195" i="8"/>
  <c r="AE196" i="8"/>
  <c r="AG196" i="8" s="1"/>
  <c r="AH196" i="8" s="1"/>
  <c r="AF196" i="8"/>
  <c r="AE197" i="8"/>
  <c r="AG197" i="8" s="1"/>
  <c r="AH197" i="8" s="1"/>
  <c r="AF197" i="8"/>
  <c r="AE198" i="8"/>
  <c r="AG198" i="8" s="1"/>
  <c r="AF198" i="8"/>
  <c r="AE199" i="8"/>
  <c r="AG199" i="8" s="1"/>
  <c r="AH199" i="8" s="1"/>
  <c r="AF199" i="8"/>
  <c r="AE200" i="8"/>
  <c r="AG200" i="8" s="1"/>
  <c r="AH200" i="8" s="1"/>
  <c r="AF200" i="8"/>
  <c r="AE201" i="8"/>
  <c r="AG201" i="8" s="1"/>
  <c r="AH201" i="8" s="1"/>
  <c r="AF201" i="8"/>
  <c r="AE202" i="8"/>
  <c r="AG202" i="8" s="1"/>
  <c r="AH202" i="8" s="1"/>
  <c r="AF202" i="8"/>
  <c r="AE203" i="8"/>
  <c r="AG203" i="8" s="1"/>
  <c r="AH203" i="8" s="1"/>
  <c r="AF203" i="8"/>
  <c r="AE204" i="8"/>
  <c r="AG204" i="8" s="1"/>
  <c r="AH204" i="8" s="1"/>
  <c r="AF204" i="8"/>
  <c r="AE206" i="8"/>
  <c r="AF206" i="8"/>
  <c r="AG217" i="8"/>
  <c r="AG218" i="8"/>
  <c r="AH218" i="8" s="1"/>
  <c r="AG219" i="8"/>
  <c r="AH219" i="8" s="1"/>
  <c r="AG220" i="8"/>
  <c r="AH220" i="8" s="1"/>
  <c r="AG221" i="8"/>
  <c r="AH221" i="8" s="1"/>
  <c r="AG222" i="8"/>
  <c r="AH222" i="8" s="1"/>
  <c r="AG223" i="8"/>
  <c r="AH223" i="8" s="1"/>
  <c r="AG224" i="8"/>
  <c r="AH224" i="8" s="1"/>
  <c r="AG225" i="8"/>
  <c r="AH225" i="8" s="1"/>
  <c r="AG226" i="8"/>
  <c r="AH226" i="8" s="1"/>
  <c r="AG227" i="8"/>
  <c r="AH227" i="8" s="1"/>
  <c r="AG228" i="8"/>
  <c r="AH228" i="8" s="1"/>
  <c r="AG229" i="8"/>
  <c r="AH229" i="8" s="1"/>
  <c r="AG230" i="8"/>
  <c r="AG231" i="8"/>
  <c r="AH231" i="8" s="1"/>
  <c r="AG232" i="8"/>
  <c r="AH232" i="8" s="1"/>
  <c r="AG233" i="8"/>
  <c r="AH233" i="8" s="1"/>
  <c r="AG234" i="8"/>
  <c r="AH234" i="8" s="1"/>
  <c r="AG235" i="8"/>
  <c r="AH235" i="8" s="1"/>
  <c r="AG236" i="8"/>
  <c r="AH236" i="8" s="1"/>
  <c r="AG237" i="8"/>
  <c r="AH237" i="8" s="1"/>
  <c r="AG238" i="8"/>
  <c r="AH238" i="8" s="1"/>
  <c r="AG239" i="8"/>
  <c r="AH239" i="8" s="1"/>
  <c r="AG240" i="8"/>
  <c r="AH240" i="8" s="1"/>
  <c r="AG241" i="8"/>
  <c r="AH241" i="8" s="1"/>
  <c r="AG243" i="8"/>
  <c r="AH243" i="8" s="1"/>
  <c r="AG244" i="8"/>
  <c r="AH244" i="8" s="1"/>
  <c r="AG246" i="8"/>
  <c r="AH246" i="8" s="1"/>
  <c r="AG247" i="8"/>
  <c r="AG248" i="8"/>
  <c r="AH248" i="8" s="1"/>
  <c r="AG249" i="8"/>
  <c r="AH249" i="8" s="1"/>
  <c r="AG250" i="8"/>
  <c r="AG251" i="8"/>
  <c r="AH251" i="8" s="1"/>
  <c r="AG252" i="8"/>
  <c r="AH252" i="8" s="1"/>
  <c r="AG253" i="8"/>
  <c r="AH253" i="8" s="1"/>
  <c r="AG254" i="8"/>
  <c r="AH254" i="8" s="1"/>
  <c r="AG255" i="8"/>
  <c r="AH255" i="8" s="1"/>
  <c r="AG256" i="8"/>
  <c r="AH256" i="8" s="1"/>
  <c r="AG257" i="8"/>
  <c r="AH257" i="8" s="1"/>
  <c r="AG258" i="8"/>
  <c r="AH258" i="8" s="1"/>
  <c r="AG259" i="8"/>
  <c r="AH259" i="8" s="1"/>
  <c r="AG260" i="8"/>
  <c r="AG261" i="8"/>
  <c r="AH261" i="8" s="1"/>
  <c r="AG262" i="8"/>
  <c r="AH262" i="8" s="1"/>
  <c r="AG263" i="8"/>
  <c r="AH263" i="8" s="1"/>
  <c r="AG264" i="8"/>
  <c r="AH264" i="8" s="1"/>
  <c r="AG265" i="8"/>
  <c r="AH265" i="8" s="1"/>
  <c r="AG266" i="8"/>
  <c r="AH266" i="8" s="1"/>
  <c r="AG267" i="8"/>
  <c r="AH267" i="8" s="1"/>
  <c r="AG268" i="8"/>
  <c r="AH268" i="8" s="1"/>
  <c r="AG269" i="8"/>
  <c r="AH269" i="8" s="1"/>
  <c r="AG270" i="8"/>
  <c r="AH270" i="8" s="1"/>
  <c r="AG271" i="8"/>
  <c r="AH271" i="8" s="1"/>
  <c r="AG272" i="8"/>
  <c r="AH272" i="8" s="1"/>
  <c r="AG273" i="8"/>
  <c r="AH273" i="8" s="1"/>
  <c r="AG274" i="8"/>
  <c r="AH274" i="8" s="1"/>
  <c r="AG275" i="8"/>
  <c r="AG276" i="8"/>
  <c r="AH276" i="8" s="1"/>
  <c r="AG277" i="8"/>
  <c r="AH277" i="8" s="1"/>
  <c r="AG278" i="8"/>
  <c r="AH278" i="8" s="1"/>
  <c r="AG279" i="8"/>
  <c r="AH279" i="8" s="1"/>
  <c r="AG280" i="8"/>
  <c r="AG281" i="8"/>
  <c r="AH281" i="8" s="1"/>
  <c r="AG282" i="8"/>
  <c r="AH282" i="8" s="1"/>
  <c r="AG291" i="8"/>
  <c r="AH291" i="8" s="1"/>
  <c r="AG293" i="8"/>
  <c r="AH293" i="8" s="1"/>
  <c r="AG294" i="8"/>
  <c r="AH294" i="8" s="1"/>
  <c r="AG295" i="8"/>
  <c r="AH295" i="8" s="1"/>
  <c r="AG296" i="8"/>
  <c r="AH296" i="8" s="1"/>
  <c r="AG297" i="8"/>
  <c r="AH297" i="8" s="1"/>
  <c r="AG298" i="8"/>
  <c r="AH298" i="8" s="1"/>
  <c r="AG299" i="8"/>
  <c r="AH299" i="8" s="1"/>
  <c r="AG300" i="8"/>
  <c r="AH300" i="8" s="1"/>
  <c r="AG301" i="8"/>
  <c r="AH301" i="8" s="1"/>
  <c r="AG302" i="8"/>
  <c r="AG303" i="8"/>
  <c r="AH303" i="8" s="1"/>
  <c r="AG304" i="8"/>
  <c r="AG305" i="8"/>
  <c r="AG306" i="8"/>
  <c r="AG307" i="8"/>
  <c r="AG308" i="8"/>
  <c r="AG309" i="8"/>
  <c r="AH309" i="8" s="1"/>
  <c r="AG310" i="8"/>
  <c r="AG311" i="8"/>
  <c r="AG312" i="8"/>
  <c r="AG313" i="8"/>
  <c r="AH313" i="8" s="1"/>
  <c r="AG314" i="8"/>
  <c r="AH314" i="8" s="1"/>
  <c r="AG315" i="8"/>
  <c r="AG316" i="8"/>
  <c r="AH316" i="8" s="1"/>
  <c r="AG317" i="8"/>
  <c r="AG318" i="8"/>
  <c r="AG319" i="8"/>
  <c r="AH319" i="8" s="1"/>
  <c r="AG320" i="8"/>
  <c r="AG321" i="8"/>
  <c r="AG322" i="8"/>
  <c r="AE323" i="8"/>
  <c r="AG323" i="8" s="1"/>
  <c r="AF323" i="8"/>
  <c r="AE324" i="8"/>
  <c r="AG324" i="8" s="1"/>
  <c r="AF324" i="8"/>
  <c r="AE325" i="8"/>
  <c r="AG325" i="8" s="1"/>
  <c r="AF325" i="8"/>
  <c r="AE326" i="8"/>
  <c r="AG326" i="8" s="1"/>
  <c r="AF326" i="8"/>
  <c r="AE327" i="8"/>
  <c r="AG327" i="8" s="1"/>
  <c r="AF327" i="8"/>
  <c r="AE328" i="8"/>
  <c r="AG328" i="8" s="1"/>
  <c r="AF328" i="8"/>
  <c r="AE329" i="8"/>
  <c r="AG329" i="8" s="1"/>
  <c r="AF329" i="8"/>
  <c r="AE330" i="8"/>
  <c r="AG330" i="8" s="1"/>
  <c r="AF330" i="8"/>
  <c r="AE331" i="8"/>
  <c r="AG331" i="8" s="1"/>
  <c r="AF331" i="8"/>
  <c r="AE332" i="8"/>
  <c r="AG332" i="8" s="1"/>
  <c r="AF332" i="8"/>
  <c r="AE333" i="8"/>
  <c r="AG333" i="8" s="1"/>
  <c r="AF333" i="8"/>
  <c r="AE334" i="8"/>
  <c r="AG334" i="8" s="1"/>
  <c r="AF334" i="8"/>
  <c r="AE335" i="8"/>
  <c r="AG335" i="8" s="1"/>
  <c r="AF335" i="8"/>
  <c r="AE336" i="8"/>
  <c r="AG336" i="8" s="1"/>
  <c r="AF336" i="8"/>
  <c r="AE337" i="8"/>
  <c r="AG337" i="8" s="1"/>
  <c r="AF337" i="8"/>
  <c r="AE338" i="8"/>
  <c r="AG338" i="8" s="1"/>
  <c r="AF338" i="8"/>
  <c r="AE341" i="8"/>
  <c r="AF341" i="8"/>
  <c r="AE342" i="8"/>
  <c r="AG342" i="8" s="1"/>
  <c r="AF342" i="8"/>
  <c r="AE343" i="8"/>
  <c r="AF343" i="8"/>
  <c r="AE344" i="8"/>
  <c r="AG344" i="8" s="1"/>
  <c r="AF344" i="8"/>
  <c r="AE345" i="8"/>
  <c r="AG345" i="8" s="1"/>
  <c r="AF345" i="8"/>
  <c r="AE346" i="8"/>
  <c r="AG346" i="8" s="1"/>
  <c r="AH346" i="8" s="1"/>
  <c r="AF346" i="8"/>
  <c r="AE347" i="8"/>
  <c r="AG347" i="8" s="1"/>
  <c r="AH347" i="8" s="1"/>
  <c r="AF347" i="8"/>
  <c r="AE348" i="8"/>
  <c r="AG348" i="8" s="1"/>
  <c r="AF348" i="8"/>
  <c r="AE349" i="8"/>
  <c r="AG349" i="8" s="1"/>
  <c r="AF349" i="8"/>
  <c r="AE350" i="8"/>
  <c r="AG350" i="8" s="1"/>
  <c r="AF350" i="8"/>
  <c r="AE351" i="8"/>
  <c r="AG351" i="8" s="1"/>
  <c r="AH351" i="8" s="1"/>
  <c r="AF351" i="8"/>
  <c r="AE352" i="8"/>
  <c r="AG352" i="8" s="1"/>
  <c r="AH352" i="8" s="1"/>
  <c r="AF352" i="8"/>
  <c r="AE353" i="8"/>
  <c r="AG353" i="8" s="1"/>
  <c r="AF353" i="8"/>
  <c r="AE354" i="8"/>
  <c r="AG354" i="8" s="1"/>
  <c r="AF354" i="8"/>
  <c r="AE359" i="8"/>
  <c r="AF359" i="8"/>
  <c r="AE360" i="8"/>
  <c r="AF360" i="8"/>
  <c r="AE361" i="8"/>
  <c r="AF361" i="8"/>
  <c r="AE362" i="8"/>
  <c r="AF362" i="8"/>
  <c r="AE363" i="8"/>
  <c r="AF363" i="8"/>
  <c r="AE364" i="8"/>
  <c r="AF364" i="8"/>
  <c r="AE365" i="8"/>
  <c r="AF365" i="8"/>
  <c r="AE366" i="8"/>
  <c r="AF366" i="8"/>
  <c r="AE367" i="8"/>
  <c r="AF367" i="8"/>
  <c r="AE368" i="8"/>
  <c r="AF368" i="8"/>
  <c r="AE369" i="8"/>
  <c r="AF369" i="8"/>
  <c r="AE372" i="8"/>
  <c r="AF372" i="8"/>
  <c r="AE5" i="8"/>
  <c r="AE6" i="8"/>
  <c r="AG6" i="8" s="1"/>
  <c r="AE8" i="8"/>
  <c r="AG8" i="8" s="1"/>
  <c r="AE10" i="8"/>
  <c r="AG10" i="8" s="1"/>
  <c r="AE12" i="8"/>
  <c r="AG12" i="8" s="1"/>
  <c r="AE14" i="8"/>
  <c r="AG14" i="8" s="1"/>
  <c r="AE16" i="8"/>
  <c r="AG16" i="8" s="1"/>
  <c r="AE17" i="8"/>
  <c r="AG17" i="8" s="1"/>
  <c r="AH17" i="8" s="1"/>
  <c r="AE18" i="8"/>
  <c r="AG18" i="8" s="1"/>
  <c r="AH18" i="8" s="1"/>
  <c r="AE19" i="8"/>
  <c r="AG19" i="8" s="1"/>
  <c r="AE20" i="8"/>
  <c r="AG20" i="8" s="1"/>
  <c r="AE21" i="8"/>
  <c r="AG21" i="8" s="1"/>
  <c r="AE22" i="8"/>
  <c r="AG22" i="8" s="1"/>
  <c r="AE23" i="8"/>
  <c r="AG23" i="8" s="1"/>
  <c r="AE24" i="8"/>
  <c r="AG24" i="8" s="1"/>
  <c r="AE25" i="8"/>
  <c r="AG25" i="8" s="1"/>
  <c r="AE27" i="8"/>
  <c r="AG27" i="8" s="1"/>
  <c r="AE28" i="8"/>
  <c r="AG28" i="8" s="1"/>
  <c r="AE29" i="8"/>
  <c r="AG29" i="8" s="1"/>
  <c r="AE30" i="8"/>
  <c r="AG30" i="8" s="1"/>
  <c r="AE32" i="8"/>
  <c r="AG32" i="8" s="1"/>
  <c r="AE34" i="8"/>
  <c r="AG34" i="8" s="1"/>
  <c r="AE36" i="8"/>
  <c r="AG36" i="8" s="1"/>
  <c r="AG368" i="8" l="1"/>
  <c r="AJ368" i="8" s="1"/>
  <c r="AG362" i="8"/>
  <c r="AH362" i="8" s="1"/>
  <c r="AG363" i="8"/>
  <c r="AG360" i="8"/>
  <c r="AH360" i="8" s="1"/>
  <c r="AG369" i="8"/>
  <c r="AG366" i="8"/>
  <c r="AH180" i="8"/>
  <c r="AJ180" i="8"/>
  <c r="AH10" i="8"/>
  <c r="AJ10" i="8"/>
  <c r="AH34" i="8"/>
  <c r="AJ34" i="8"/>
  <c r="AH30" i="8"/>
  <c r="AJ30" i="8"/>
  <c r="AH29" i="8"/>
  <c r="AJ29" i="8"/>
  <c r="AH28" i="8"/>
  <c r="AJ28" i="8"/>
  <c r="AH25" i="8"/>
  <c r="AJ25" i="8"/>
  <c r="AH23" i="8"/>
  <c r="AJ23" i="8"/>
  <c r="AH22" i="8"/>
  <c r="AJ22" i="8"/>
  <c r="AH21" i="8"/>
  <c r="AJ21" i="8"/>
  <c r="AH19" i="8"/>
  <c r="AJ19" i="8"/>
  <c r="AH16" i="8"/>
  <c r="AJ16" i="8"/>
  <c r="AH12" i="8"/>
  <c r="AJ12" i="8"/>
  <c r="AH6" i="8"/>
  <c r="AJ6" i="8"/>
  <c r="AG5" i="8"/>
  <c r="AG372" i="8"/>
  <c r="AG367" i="8"/>
  <c r="AG359" i="8"/>
  <c r="AH354" i="8"/>
  <c r="AJ354" i="8"/>
  <c r="AH349" i="8"/>
  <c r="AJ349" i="8"/>
  <c r="AH348" i="8"/>
  <c r="AJ348" i="8"/>
  <c r="AH342" i="8"/>
  <c r="AJ342" i="8"/>
  <c r="AG341" i="8"/>
  <c r="AH338" i="8"/>
  <c r="AJ338" i="8"/>
  <c r="AH334" i="8"/>
  <c r="AJ334" i="8"/>
  <c r="AH333" i="8"/>
  <c r="AJ333" i="8"/>
  <c r="AH331" i="8"/>
  <c r="AJ331" i="8"/>
  <c r="AH330" i="8"/>
  <c r="AJ330" i="8"/>
  <c r="AH326" i="8"/>
  <c r="AJ326" i="8"/>
  <c r="AH323" i="8"/>
  <c r="AJ323" i="8"/>
  <c r="AH260" i="8"/>
  <c r="AJ260" i="8"/>
  <c r="AG195" i="8"/>
  <c r="AH154" i="8"/>
  <c r="AJ154" i="8"/>
  <c r="AH149" i="8"/>
  <c r="AJ149" i="8"/>
  <c r="AH127" i="8"/>
  <c r="AJ127" i="8"/>
  <c r="AH121" i="8"/>
  <c r="AJ121" i="8"/>
  <c r="AH113" i="8"/>
  <c r="AJ113" i="8"/>
  <c r="AH110" i="8"/>
  <c r="AJ110" i="8"/>
  <c r="AH93" i="8"/>
  <c r="AJ93" i="8"/>
  <c r="AH82" i="8"/>
  <c r="AJ82" i="8"/>
  <c r="AH81" i="8"/>
  <c r="AJ81" i="8"/>
  <c r="AH79" i="8"/>
  <c r="AJ79" i="8"/>
  <c r="AH76" i="8"/>
  <c r="AJ76" i="8"/>
  <c r="AH73" i="8"/>
  <c r="AJ73" i="8"/>
  <c r="AH68" i="8"/>
  <c r="AJ68" i="8"/>
  <c r="AH66" i="8"/>
  <c r="AJ66" i="8"/>
  <c r="AH60" i="8"/>
  <c r="AJ60" i="8"/>
  <c r="AH57" i="8"/>
  <c r="AJ57" i="8"/>
  <c r="AH56" i="8"/>
  <c r="AJ56" i="8"/>
  <c r="AH54" i="8"/>
  <c r="AJ54" i="8"/>
  <c r="AH36" i="8"/>
  <c r="AJ36" i="8"/>
  <c r="AH32" i="8"/>
  <c r="AJ32" i="8"/>
  <c r="AH27" i="8"/>
  <c r="AJ27" i="8"/>
  <c r="AH24" i="8"/>
  <c r="AJ24" i="8"/>
  <c r="AH20" i="8"/>
  <c r="AJ20" i="8"/>
  <c r="AH14" i="8"/>
  <c r="AJ14" i="8"/>
  <c r="AH8" i="8"/>
  <c r="AJ8" i="8"/>
  <c r="AG365" i="8"/>
  <c r="AG364" i="8"/>
  <c r="AG361" i="8"/>
  <c r="AH353" i="8"/>
  <c r="AJ353" i="8"/>
  <c r="AH350" i="8"/>
  <c r="AJ350" i="8"/>
  <c r="AH345" i="8"/>
  <c r="AJ345" i="8"/>
  <c r="AH344" i="8"/>
  <c r="AJ344" i="8"/>
  <c r="AG343" i="8"/>
  <c r="AH337" i="8"/>
  <c r="AJ337" i="8"/>
  <c r="AH336" i="8"/>
  <c r="AJ336" i="8"/>
  <c r="AH335" i="8"/>
  <c r="AJ335" i="8"/>
  <c r="AH332" i="8"/>
  <c r="AJ332" i="8"/>
  <c r="AH329" i="8"/>
  <c r="AJ329" i="8"/>
  <c r="AH328" i="8"/>
  <c r="AJ328" i="8"/>
  <c r="AH327" i="8"/>
  <c r="AJ327" i="8"/>
  <c r="AH325" i="8"/>
  <c r="AJ325" i="8"/>
  <c r="AH324" i="8"/>
  <c r="AJ324" i="8"/>
  <c r="AJ302" i="8"/>
  <c r="AH302" i="8"/>
  <c r="AG206" i="8"/>
  <c r="AH198" i="8"/>
  <c r="AJ198" i="8"/>
  <c r="AG162" i="8"/>
  <c r="AH141" i="8"/>
  <c r="AJ141" i="8"/>
  <c r="AH133" i="8"/>
  <c r="AJ133" i="8"/>
  <c r="AH103" i="8"/>
  <c r="AJ103" i="8"/>
  <c r="AH101" i="8"/>
  <c r="AJ101" i="8"/>
  <c r="AH90" i="8"/>
  <c r="AJ90" i="8"/>
  <c r="AH87" i="8"/>
  <c r="AJ87" i="8"/>
  <c r="AH78" i="8"/>
  <c r="AJ78" i="8"/>
  <c r="AH71" i="8"/>
  <c r="AJ71" i="8"/>
  <c r="AH63" i="8"/>
  <c r="AJ63" i="8"/>
  <c r="AH61" i="8"/>
  <c r="AJ61" i="8"/>
  <c r="AH52" i="8"/>
  <c r="AJ52" i="8"/>
  <c r="AH51" i="8"/>
  <c r="AJ51" i="8"/>
  <c r="AG49" i="8"/>
  <c r="AH41" i="8"/>
  <c r="AJ41" i="8"/>
  <c r="AH40" i="8"/>
  <c r="AJ40" i="8"/>
  <c r="AH39" i="8"/>
  <c r="AJ39" i="8"/>
  <c r="AH38" i="8"/>
  <c r="AJ38" i="8"/>
  <c r="AJ321" i="8"/>
  <c r="AH321" i="8"/>
  <c r="AH280" i="8"/>
  <c r="AJ280" i="8"/>
  <c r="AH320" i="8"/>
  <c r="AJ320" i="8"/>
  <c r="AH311" i="8"/>
  <c r="AJ311" i="8"/>
  <c r="AJ318" i="8"/>
  <c r="AH318" i="8"/>
  <c r="AH310" i="8"/>
  <c r="AJ310" i="8"/>
  <c r="AH317" i="8"/>
  <c r="AJ317" i="8"/>
  <c r="AH305" i="8"/>
  <c r="AJ305" i="8"/>
  <c r="AH275" i="8"/>
  <c r="AJ275" i="8"/>
  <c r="AH217" i="8"/>
  <c r="AH230" i="8"/>
  <c r="AJ230" i="8"/>
  <c r="AH312" i="8"/>
  <c r="AJ312" i="8"/>
  <c r="AH247" i="8"/>
  <c r="AJ247" i="8"/>
  <c r="AH315" i="8"/>
  <c r="AJ315" i="8"/>
  <c r="AJ307" i="8"/>
  <c r="AH307" i="8"/>
  <c r="AH250" i="8"/>
  <c r="AJ250" i="8"/>
  <c r="AH304" i="8"/>
  <c r="AJ304" i="8"/>
  <c r="AH308" i="8"/>
  <c r="AJ308" i="8"/>
  <c r="AH322" i="8"/>
  <c r="AJ322" i="8"/>
  <c r="AJ306" i="8"/>
  <c r="AH306" i="8"/>
  <c r="AE37" i="8"/>
  <c r="AF37" i="8"/>
  <c r="V372" i="8"/>
  <c r="V369" i="8"/>
  <c r="V368" i="8"/>
  <c r="V367" i="8"/>
  <c r="V366" i="8"/>
  <c r="V365" i="8"/>
  <c r="V364" i="8"/>
  <c r="V363" i="8"/>
  <c r="V362" i="8"/>
  <c r="V361" i="8"/>
  <c r="V360" i="8"/>
  <c r="V359" i="8"/>
  <c r="V354" i="8"/>
  <c r="H354" i="8"/>
  <c r="V353" i="8"/>
  <c r="H353" i="8"/>
  <c r="H352" i="8"/>
  <c r="H351" i="8"/>
  <c r="V350" i="8"/>
  <c r="H350" i="8"/>
  <c r="V349" i="8"/>
  <c r="H349" i="8"/>
  <c r="V348" i="8"/>
  <c r="H348" i="8"/>
  <c r="H347" i="8"/>
  <c r="H346" i="8"/>
  <c r="V345" i="8"/>
  <c r="H345" i="8"/>
  <c r="V344" i="8"/>
  <c r="H344" i="8"/>
  <c r="V343" i="8"/>
  <c r="H343" i="8"/>
  <c r="V342" i="8"/>
  <c r="H342" i="8"/>
  <c r="V341" i="8"/>
  <c r="H341" i="8"/>
  <c r="H340" i="8"/>
  <c r="H339" i="8"/>
  <c r="V338" i="8"/>
  <c r="H338" i="8"/>
  <c r="V337" i="8"/>
  <c r="H337" i="8"/>
  <c r="V336" i="8"/>
  <c r="H336" i="8"/>
  <c r="V335" i="8"/>
  <c r="H335" i="8"/>
  <c r="V334" i="8"/>
  <c r="H334" i="8"/>
  <c r="V333" i="8"/>
  <c r="H333" i="8"/>
  <c r="V332" i="8"/>
  <c r="H332" i="8"/>
  <c r="V331" i="8"/>
  <c r="H331" i="8"/>
  <c r="V330" i="8"/>
  <c r="H330" i="8"/>
  <c r="V329" i="8"/>
  <c r="H329" i="8"/>
  <c r="V328" i="8"/>
  <c r="H328" i="8"/>
  <c r="V327" i="8"/>
  <c r="H327" i="8"/>
  <c r="V326" i="8"/>
  <c r="H326" i="8"/>
  <c r="V325" i="8"/>
  <c r="H325" i="8"/>
  <c r="V324" i="8"/>
  <c r="H324" i="8"/>
  <c r="V323" i="8"/>
  <c r="H323" i="8"/>
  <c r="V322" i="8"/>
  <c r="H322" i="8"/>
  <c r="V321" i="8"/>
  <c r="H321" i="8"/>
  <c r="V320" i="8"/>
  <c r="H320" i="8"/>
  <c r="H319" i="8"/>
  <c r="V318" i="8"/>
  <c r="H318" i="8"/>
  <c r="V317" i="8"/>
  <c r="H317" i="8"/>
  <c r="H316" i="8"/>
  <c r="V315" i="8"/>
  <c r="H315" i="8"/>
  <c r="H314" i="8"/>
  <c r="H313" i="8"/>
  <c r="V312" i="8"/>
  <c r="H312" i="8"/>
  <c r="V311" i="8"/>
  <c r="H311" i="8"/>
  <c r="V310" i="8"/>
  <c r="H310" i="8"/>
  <c r="H309" i="8"/>
  <c r="V308" i="8"/>
  <c r="H308" i="8"/>
  <c r="V307" i="8"/>
  <c r="H307" i="8"/>
  <c r="V306" i="8"/>
  <c r="H306" i="8"/>
  <c r="V305" i="8"/>
  <c r="H305" i="8"/>
  <c r="V304" i="8"/>
  <c r="H304" i="8"/>
  <c r="H303" i="8"/>
  <c r="V302" i="8"/>
  <c r="H302" i="8"/>
  <c r="H301" i="8"/>
  <c r="H300" i="8"/>
  <c r="H299" i="8"/>
  <c r="H298" i="8"/>
  <c r="H297" i="8"/>
  <c r="H296" i="8"/>
  <c r="H295" i="8"/>
  <c r="H294" i="8"/>
  <c r="H293" i="8"/>
  <c r="V292" i="8"/>
  <c r="H292" i="8"/>
  <c r="H291" i="8"/>
  <c r="H290" i="8"/>
  <c r="H289" i="8"/>
  <c r="H288" i="8"/>
  <c r="H287" i="8"/>
  <c r="H286" i="8"/>
  <c r="H285" i="8"/>
  <c r="H284" i="8"/>
  <c r="V283" i="8"/>
  <c r="H283" i="8"/>
  <c r="H282" i="8"/>
  <c r="H281" i="8"/>
  <c r="V280" i="8"/>
  <c r="H280" i="8"/>
  <c r="H279" i="8"/>
  <c r="H278" i="8"/>
  <c r="H277" i="8"/>
  <c r="H276" i="8"/>
  <c r="V275" i="8"/>
  <c r="H275" i="8"/>
  <c r="H274" i="8"/>
  <c r="H273" i="8"/>
  <c r="H272" i="8"/>
  <c r="H271" i="8"/>
  <c r="H270" i="8"/>
  <c r="H269" i="8"/>
  <c r="H268" i="8"/>
  <c r="H267" i="8"/>
  <c r="H266" i="8"/>
  <c r="H265" i="8"/>
  <c r="H264" i="8"/>
  <c r="H263" i="8"/>
  <c r="H262" i="8"/>
  <c r="H261" i="8"/>
  <c r="V260" i="8"/>
  <c r="H260" i="8"/>
  <c r="H259" i="8"/>
  <c r="H258" i="8"/>
  <c r="H257" i="8"/>
  <c r="H256" i="8"/>
  <c r="H255" i="8"/>
  <c r="H254" i="8"/>
  <c r="H253" i="8"/>
  <c r="H252" i="8"/>
  <c r="H251" i="8"/>
  <c r="V250" i="8"/>
  <c r="H250" i="8"/>
  <c r="H249" i="8"/>
  <c r="H248" i="8"/>
  <c r="V247" i="8"/>
  <c r="H247" i="8"/>
  <c r="H246" i="8"/>
  <c r="V245" i="8"/>
  <c r="H245" i="8"/>
  <c r="H244" i="8"/>
  <c r="H243" i="8"/>
  <c r="V242" i="8"/>
  <c r="H242" i="8"/>
  <c r="H241" i="8"/>
  <c r="H240" i="8"/>
  <c r="H239" i="8"/>
  <c r="H238" i="8"/>
  <c r="H237" i="8"/>
  <c r="H236" i="8"/>
  <c r="H235" i="8"/>
  <c r="H234" i="8"/>
  <c r="H233" i="8"/>
  <c r="H232" i="8"/>
  <c r="H231" i="8"/>
  <c r="V230" i="8"/>
  <c r="H230" i="8"/>
  <c r="H229" i="8"/>
  <c r="H228" i="8"/>
  <c r="H227" i="8"/>
  <c r="H226" i="8"/>
  <c r="H225" i="8"/>
  <c r="H224" i="8"/>
  <c r="H223" i="8"/>
  <c r="H222" i="8"/>
  <c r="H221" i="8"/>
  <c r="H220" i="8"/>
  <c r="H219" i="8"/>
  <c r="H218" i="8"/>
  <c r="H217" i="8"/>
  <c r="V216" i="8"/>
  <c r="H216" i="8"/>
  <c r="V206" i="8"/>
  <c r="V198" i="8"/>
  <c r="H194" i="8"/>
  <c r="H193" i="8"/>
  <c r="H192" i="8"/>
  <c r="H191" i="8"/>
  <c r="H190" i="8"/>
  <c r="H189" i="8"/>
  <c r="H188" i="8"/>
  <c r="H187" i="8"/>
  <c r="H186" i="8"/>
  <c r="H185" i="8"/>
  <c r="H184" i="8"/>
  <c r="H183" i="8"/>
  <c r="H182" i="8"/>
  <c r="H181" i="8"/>
  <c r="V180" i="8"/>
  <c r="H180" i="8"/>
  <c r="H179" i="8"/>
  <c r="H178" i="8"/>
  <c r="H177" i="8"/>
  <c r="H176" i="8"/>
  <c r="H175" i="8"/>
  <c r="H174" i="8"/>
  <c r="H173" i="8"/>
  <c r="H172" i="8"/>
  <c r="H171" i="8"/>
  <c r="H170" i="8"/>
  <c r="H169" i="8"/>
  <c r="H168" i="8"/>
  <c r="H167" i="8"/>
  <c r="H166" i="8"/>
  <c r="H165" i="8"/>
  <c r="H164" i="8"/>
  <c r="H163" i="8"/>
  <c r="V162" i="8"/>
  <c r="H162" i="8"/>
  <c r="H161" i="8"/>
  <c r="H160" i="8"/>
  <c r="H159" i="8"/>
  <c r="H158" i="8"/>
  <c r="H157" i="8"/>
  <c r="H156" i="8"/>
  <c r="H155" i="8"/>
  <c r="V154" i="8"/>
  <c r="H154" i="8"/>
  <c r="H153" i="8"/>
  <c r="H152" i="8"/>
  <c r="H151" i="8"/>
  <c r="H150" i="8"/>
  <c r="V149" i="8"/>
  <c r="H149" i="8"/>
  <c r="H148" i="8"/>
  <c r="H147" i="8"/>
  <c r="H146" i="8"/>
  <c r="H145" i="8"/>
  <c r="H144" i="8"/>
  <c r="H143" i="8"/>
  <c r="H142" i="8"/>
  <c r="V141" i="8"/>
  <c r="H141" i="8"/>
  <c r="H140" i="8"/>
  <c r="H139" i="8"/>
  <c r="H138" i="8"/>
  <c r="H137" i="8"/>
  <c r="H136" i="8"/>
  <c r="H135" i="8"/>
  <c r="H134" i="8"/>
  <c r="V133" i="8"/>
  <c r="H133" i="8"/>
  <c r="H132" i="8"/>
  <c r="H131" i="8"/>
  <c r="H130" i="8"/>
  <c r="H129" i="8"/>
  <c r="H128" i="8"/>
  <c r="V127" i="8"/>
  <c r="H127" i="8"/>
  <c r="H126" i="8"/>
  <c r="H125" i="8"/>
  <c r="H124" i="8"/>
  <c r="H123" i="8"/>
  <c r="H122" i="8"/>
  <c r="V121" i="8"/>
  <c r="H121" i="8"/>
  <c r="H120" i="8"/>
  <c r="H119" i="8"/>
  <c r="H118" i="8"/>
  <c r="H117" i="8"/>
  <c r="H116" i="8"/>
  <c r="H115" i="8"/>
  <c r="H114" i="8"/>
  <c r="V113" i="8"/>
  <c r="H113" i="8"/>
  <c r="H112" i="8"/>
  <c r="H111" i="8"/>
  <c r="V110" i="8"/>
  <c r="H110" i="8"/>
  <c r="H109" i="8"/>
  <c r="H108" i="8"/>
  <c r="H107" i="8"/>
  <c r="H106" i="8"/>
  <c r="H105" i="8"/>
  <c r="H104" i="8"/>
  <c r="V103" i="8"/>
  <c r="H103" i="8"/>
  <c r="H102" i="8"/>
  <c r="V101" i="8"/>
  <c r="H101" i="8"/>
  <c r="H100" i="8"/>
  <c r="H99" i="8"/>
  <c r="H98" i="8"/>
  <c r="H97" i="8"/>
  <c r="H96" i="8"/>
  <c r="H95" i="8"/>
  <c r="H94" i="8"/>
  <c r="V93" i="8"/>
  <c r="H93" i="8"/>
  <c r="H92" i="8"/>
  <c r="H91" i="8"/>
  <c r="V90" i="8"/>
  <c r="H90" i="8"/>
  <c r="H89" i="8"/>
  <c r="H88" i="8"/>
  <c r="V87" i="8"/>
  <c r="H87" i="8"/>
  <c r="H86" i="8"/>
  <c r="H85" i="8"/>
  <c r="H84" i="8"/>
  <c r="H83" i="8"/>
  <c r="V82" i="8"/>
  <c r="H82" i="8"/>
  <c r="V81" i="8"/>
  <c r="H81" i="8"/>
  <c r="H80" i="8"/>
  <c r="V79" i="8"/>
  <c r="H79" i="8"/>
  <c r="V78" i="8"/>
  <c r="H78" i="8"/>
  <c r="H77" i="8"/>
  <c r="V76" i="8"/>
  <c r="H76" i="8"/>
  <c r="H75" i="8"/>
  <c r="H74" i="8"/>
  <c r="V73" i="8"/>
  <c r="H73" i="8"/>
  <c r="H72" i="8"/>
  <c r="V71" i="8"/>
  <c r="H71" i="8"/>
  <c r="H70" i="8"/>
  <c r="H69" i="8"/>
  <c r="V68" i="8"/>
  <c r="H68" i="8"/>
  <c r="H67" i="8"/>
  <c r="V66" i="8"/>
  <c r="H66" i="8"/>
  <c r="H65" i="8"/>
  <c r="H64" i="8"/>
  <c r="V63" i="8"/>
  <c r="H63" i="8"/>
  <c r="H62" i="8"/>
  <c r="V61" i="8"/>
  <c r="H61" i="8"/>
  <c r="V60" i="8"/>
  <c r="H60" i="8"/>
  <c r="H59" i="8"/>
  <c r="H58" i="8"/>
  <c r="V57" i="8"/>
  <c r="H57" i="8"/>
  <c r="V56" i="8"/>
  <c r="H56" i="8"/>
  <c r="H55" i="8"/>
  <c r="V54" i="8"/>
  <c r="H54" i="8"/>
  <c r="H53" i="8"/>
  <c r="V52" i="8"/>
  <c r="H52" i="8"/>
  <c r="V51" i="8"/>
  <c r="H51" i="8"/>
  <c r="H50" i="8"/>
  <c r="V49" i="8"/>
  <c r="H49" i="8"/>
  <c r="H48" i="8"/>
  <c r="H47" i="8"/>
  <c r="H46" i="8"/>
  <c r="H45" i="8"/>
  <c r="H44" i="8"/>
  <c r="H43" i="8"/>
  <c r="H42" i="8"/>
  <c r="V41" i="8"/>
  <c r="H41" i="8"/>
  <c r="V40" i="8"/>
  <c r="H40" i="8"/>
  <c r="V39" i="8"/>
  <c r="H39" i="8"/>
  <c r="V38" i="8"/>
  <c r="H38" i="8"/>
  <c r="V37" i="8"/>
  <c r="H37" i="8"/>
  <c r="V36" i="8"/>
  <c r="H36" i="8"/>
  <c r="H35" i="8"/>
  <c r="V34" i="8"/>
  <c r="H34" i="8"/>
  <c r="H33" i="8"/>
  <c r="V32" i="8"/>
  <c r="H32" i="8"/>
  <c r="H31" i="8"/>
  <c r="V30" i="8"/>
  <c r="H30" i="8"/>
  <c r="V29" i="8"/>
  <c r="H29" i="8"/>
  <c r="V28" i="8"/>
  <c r="H28" i="8"/>
  <c r="V27" i="8"/>
  <c r="H27" i="8"/>
  <c r="H26" i="8"/>
  <c r="V25" i="8"/>
  <c r="H25" i="8"/>
  <c r="V24" i="8"/>
  <c r="H24" i="8"/>
  <c r="V23" i="8"/>
  <c r="H23" i="8"/>
  <c r="V22" i="8"/>
  <c r="H22" i="8"/>
  <c r="V21" i="8"/>
  <c r="H21" i="8"/>
  <c r="V20" i="8"/>
  <c r="H20" i="8"/>
  <c r="V19" i="8"/>
  <c r="H19" i="8"/>
  <c r="H18" i="8"/>
  <c r="H17" i="8"/>
  <c r="V16" i="8"/>
  <c r="H16" i="8"/>
  <c r="H15" i="8"/>
  <c r="V14" i="8"/>
  <c r="H14" i="8"/>
  <c r="H13" i="8"/>
  <c r="V12" i="8"/>
  <c r="H12" i="8"/>
  <c r="H11" i="8"/>
  <c r="V10" i="8"/>
  <c r="H10" i="8"/>
  <c r="H9" i="8"/>
  <c r="V8" i="8"/>
  <c r="H8" i="8"/>
  <c r="H7" i="8"/>
  <c r="V6" i="8"/>
  <c r="H6" i="8"/>
  <c r="V5" i="8"/>
  <c r="H5" i="8"/>
  <c r="H4" i="8"/>
  <c r="H3" i="8"/>
  <c r="AJ360" i="8" l="1"/>
  <c r="AH368" i="8"/>
  <c r="AH369" i="8"/>
  <c r="AJ362" i="8"/>
  <c r="AJ366" i="8"/>
  <c r="AH366" i="8"/>
  <c r="AJ369" i="8"/>
  <c r="AJ363" i="8"/>
  <c r="AH363" i="8"/>
  <c r="AG37" i="8"/>
  <c r="AH37" i="8" s="1"/>
  <c r="AH206" i="8"/>
  <c r="AJ206" i="8"/>
  <c r="AH343" i="8"/>
  <c r="AJ343" i="8"/>
  <c r="AH361" i="8"/>
  <c r="AJ361" i="8"/>
  <c r="AH195" i="8"/>
  <c r="AH341" i="8"/>
  <c r="AJ341" i="8"/>
  <c r="AH372" i="8"/>
  <c r="AJ372" i="8"/>
  <c r="AH5" i="8"/>
  <c r="AJ5" i="8"/>
  <c r="AH49" i="8"/>
  <c r="AJ49" i="8"/>
  <c r="AH162" i="8"/>
  <c r="AJ162" i="8"/>
  <c r="AH364" i="8"/>
  <c r="AJ364" i="8"/>
  <c r="AH365" i="8"/>
  <c r="AJ365" i="8"/>
  <c r="AH359" i="8"/>
  <c r="AJ359" i="8"/>
  <c r="AH367" i="8"/>
  <c r="AJ367" i="8"/>
  <c r="AJ37" i="8" l="1"/>
</calcChain>
</file>

<file path=xl/comments1.xml><?xml version="1.0" encoding="utf-8"?>
<comments xmlns="http://schemas.openxmlformats.org/spreadsheetml/2006/main">
  <authors>
    <author>Kim, Alexander W.</author>
    <author>Monaghan, Alison A.</author>
  </authors>
  <commentList>
    <comment ref="K5" authorId="0">
      <text>
        <r>
          <rPr>
            <b/>
            <sz val="9"/>
            <color indexed="81"/>
            <rFont val="Tahoma"/>
            <family val="2"/>
          </rPr>
          <t>back-calculated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" authorId="0">
      <text>
        <r>
          <rPr>
            <b/>
            <sz val="9"/>
            <color indexed="81"/>
            <rFont val="Tahoma"/>
            <family val="2"/>
          </rPr>
          <t>back-calculated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16" authorId="0">
      <text>
        <r>
          <rPr>
            <b/>
            <sz val="9"/>
            <color indexed="81"/>
            <rFont val="Tahoma"/>
            <family val="2"/>
          </rPr>
          <t>back calculated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16" authorId="0">
      <text>
        <r>
          <rPr>
            <b/>
            <sz val="9"/>
            <color indexed="81"/>
            <rFont val="Tahoma"/>
            <family val="2"/>
          </rPr>
          <t>back calculated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16" authorId="0">
      <text>
        <r>
          <rPr>
            <b/>
            <sz val="9"/>
            <color indexed="81"/>
            <rFont val="Tahoma"/>
            <family val="2"/>
          </rPr>
          <t>data had to be x1000, because original spreadsheet had unrealistic HI values that did not relate to S2 data (sent on the 28-2-16). i.e. somehow the HI data was divided by 1000 and rounded up.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62" authorId="1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added by als from well report - divided by 1000 to convert from wt ppm to mg/g
</t>
        </r>
      </text>
    </comment>
    <comment ref="K323" authorId="0">
      <text>
        <r>
          <rPr>
            <b/>
            <sz val="9"/>
            <color indexed="81"/>
            <rFont val="Tahoma"/>
            <family val="2"/>
          </rPr>
          <t>back-calculated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43" authorId="0">
      <text>
        <r>
          <rPr>
            <b/>
            <sz val="9"/>
            <color indexed="81"/>
            <rFont val="Tahoma"/>
            <family val="2"/>
          </rPr>
          <t>back-calculated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<sst xmlns="http://schemas.openxmlformats.org/spreadsheetml/2006/main" count="2260" uniqueCount="329">
  <si>
    <t>WellRegistration</t>
  </si>
  <si>
    <t>LonDD</t>
  </si>
  <si>
    <t>LatDD</t>
  </si>
  <si>
    <t>X
ED_1950_UTM_Zone_31N</t>
  </si>
  <si>
    <t>Y
ED_1950_UTM_Zone_31N</t>
  </si>
  <si>
    <t>110/12a- 1</t>
  </si>
  <si>
    <t>111/25- 1A</t>
  </si>
  <si>
    <t>111/29- 1</t>
  </si>
  <si>
    <t>110/02b- 10</t>
  </si>
  <si>
    <t>110/07- 2</t>
  </si>
  <si>
    <t>110/07b- 6</t>
  </si>
  <si>
    <t>110/09a- 2</t>
  </si>
  <si>
    <t>113/27- 1</t>
  </si>
  <si>
    <t>113/27- 2</t>
  </si>
  <si>
    <t>113/27- 3</t>
  </si>
  <si>
    <t>112/19- 1</t>
  </si>
  <si>
    <t>TOC %</t>
  </si>
  <si>
    <t>S1 (mg/g)</t>
  </si>
  <si>
    <t>S2 (mg/g)</t>
  </si>
  <si>
    <t>S3 (mg/g)</t>
  </si>
  <si>
    <t>HI</t>
  </si>
  <si>
    <t>OI</t>
  </si>
  <si>
    <t>Production Index (PI)  KG/TON</t>
  </si>
  <si>
    <t>Potential yield (ppm)</t>
  </si>
  <si>
    <t>Tmax (deg C)</t>
  </si>
  <si>
    <t>Spore colour index (1 - 10)</t>
  </si>
  <si>
    <t>VR (Ro measured)</t>
  </si>
  <si>
    <t>VR calc (from Tmax)</t>
  </si>
  <si>
    <t>Sample type</t>
  </si>
  <si>
    <t>Rock type</t>
  </si>
  <si>
    <t>Cuttings</t>
  </si>
  <si>
    <t>Cavings</t>
  </si>
  <si>
    <t>Data Source</t>
  </si>
  <si>
    <t>Comment</t>
  </si>
  <si>
    <t>Sample number</t>
  </si>
  <si>
    <t>7.5 - 8.0</t>
  </si>
  <si>
    <t>Westphalian A</t>
  </si>
  <si>
    <t>8.0 - 8.5</t>
  </si>
  <si>
    <t xml:space="preserve">     </t>
  </si>
  <si>
    <t>SND, SH, VOLC, SST</t>
  </si>
  <si>
    <t>SND, SH, MDST, VOLC</t>
  </si>
  <si>
    <t>SST, SH</t>
  </si>
  <si>
    <t>SND, SH, SST</t>
  </si>
  <si>
    <t>SH, SST</t>
  </si>
  <si>
    <t>SND, SH</t>
  </si>
  <si>
    <t>8.5 - 9.0</t>
  </si>
  <si>
    <t>SST, SH, coal</t>
  </si>
  <si>
    <t>Namurian</t>
  </si>
  <si>
    <t>SH</t>
  </si>
  <si>
    <t>P</t>
  </si>
  <si>
    <t>110_02b-_10_rep_GEOL_CHEM_100281999</t>
  </si>
  <si>
    <t>SST, VOLC</t>
  </si>
  <si>
    <t>coal</t>
  </si>
  <si>
    <t>SH, coal</t>
  </si>
  <si>
    <t>Ctgs</t>
  </si>
  <si>
    <t>110_07-_2_rep_GEOL_CHEM_87565926</t>
  </si>
  <si>
    <t>006-4L</t>
  </si>
  <si>
    <t>005-2L</t>
  </si>
  <si>
    <t>SH, claystone</t>
  </si>
  <si>
    <t>004-3L</t>
  </si>
  <si>
    <t>003-3L</t>
  </si>
  <si>
    <t>007-4L</t>
  </si>
  <si>
    <t>002-3L</t>
  </si>
  <si>
    <t>sandy SST</t>
  </si>
  <si>
    <t>8+9</t>
  </si>
  <si>
    <t>cut bulk</t>
  </si>
  <si>
    <t>110_07b-_6_rep_GEOL_CHEM_105249616</t>
  </si>
  <si>
    <t>shaly mudstone</t>
  </si>
  <si>
    <t>Arnsbergian/Chokierian</t>
  </si>
  <si>
    <t>mudstone</t>
  </si>
  <si>
    <t>silty mudstone</t>
  </si>
  <si>
    <t>silty mudstone/siltstone</t>
  </si>
  <si>
    <t>1833-032</t>
  </si>
  <si>
    <t>1833-033</t>
  </si>
  <si>
    <t>1833-034</t>
  </si>
  <si>
    <t>1833-001</t>
  </si>
  <si>
    <t>1833-035</t>
  </si>
  <si>
    <t>1833-036</t>
  </si>
  <si>
    <t>1833-002</t>
  </si>
  <si>
    <t>1833-037</t>
  </si>
  <si>
    <t>1833-038</t>
  </si>
  <si>
    <t>Dolomite</t>
  </si>
  <si>
    <t>1833-039</t>
  </si>
  <si>
    <t>1833-041</t>
  </si>
  <si>
    <t>1833-008</t>
  </si>
  <si>
    <t>1833-044</t>
  </si>
  <si>
    <t>1833-045</t>
  </si>
  <si>
    <t>1833-009</t>
  </si>
  <si>
    <t>1833-046</t>
  </si>
  <si>
    <t>1833-047</t>
  </si>
  <si>
    <t>1833-010</t>
  </si>
  <si>
    <t>1833-048</t>
  </si>
  <si>
    <t>1833-011</t>
  </si>
  <si>
    <t>1833-049</t>
  </si>
  <si>
    <t>1833-050</t>
  </si>
  <si>
    <t>1833-012</t>
  </si>
  <si>
    <t>1833-051</t>
  </si>
  <si>
    <t>1833-052</t>
  </si>
  <si>
    <t>1833-013</t>
  </si>
  <si>
    <t>1833-053</t>
  </si>
  <si>
    <t>1833-054</t>
  </si>
  <si>
    <t>1833-014</t>
  </si>
  <si>
    <t>1833-055</t>
  </si>
  <si>
    <t>1833-056</t>
  </si>
  <si>
    <t>1833-057</t>
  </si>
  <si>
    <t>1833-015</t>
  </si>
  <si>
    <t>1833-058</t>
  </si>
  <si>
    <t>1833-059</t>
  </si>
  <si>
    <t>1833-060</t>
  </si>
  <si>
    <t>1833-017</t>
  </si>
  <si>
    <t>1833-061</t>
  </si>
  <si>
    <t>1833-062</t>
  </si>
  <si>
    <t>dolomitic limestone</t>
  </si>
  <si>
    <t>1833-018</t>
  </si>
  <si>
    <t>1833-063</t>
  </si>
  <si>
    <t>1833-064</t>
  </si>
  <si>
    <t>1833-065</t>
  </si>
  <si>
    <t>1833-019</t>
  </si>
  <si>
    <t>1833-066</t>
  </si>
  <si>
    <t>1833-067</t>
  </si>
  <si>
    <t>1833-068</t>
  </si>
  <si>
    <t>Arnsbergian</t>
  </si>
  <si>
    <t>limestone</t>
  </si>
  <si>
    <t>1833-069</t>
  </si>
  <si>
    <t>1833-070</t>
  </si>
  <si>
    <t>1833-021</t>
  </si>
  <si>
    <t>1833-071</t>
  </si>
  <si>
    <t>1833-072</t>
  </si>
  <si>
    <t>1833-073</t>
  </si>
  <si>
    <t>1833-074</t>
  </si>
  <si>
    <t>1833-023</t>
  </si>
  <si>
    <t>1833-075</t>
  </si>
  <si>
    <t>1833-076</t>
  </si>
  <si>
    <t>1833-024</t>
  </si>
  <si>
    <t>1833-077</t>
  </si>
  <si>
    <t>1833-078</t>
  </si>
  <si>
    <t>1833-025</t>
  </si>
  <si>
    <t>1833-079</t>
  </si>
  <si>
    <t>1833-080</t>
  </si>
  <si>
    <t>1833-081</t>
  </si>
  <si>
    <t>1833-082</t>
  </si>
  <si>
    <t>1833-083</t>
  </si>
  <si>
    <t>1833-084</t>
  </si>
  <si>
    <t>1833-085</t>
  </si>
  <si>
    <t>1833-086</t>
  </si>
  <si>
    <t>1833-087</t>
  </si>
  <si>
    <t>1833-088</t>
  </si>
  <si>
    <t>1833-089</t>
  </si>
  <si>
    <t>1833-090</t>
  </si>
  <si>
    <t>Pendleian</t>
  </si>
  <si>
    <t>1833-091</t>
  </si>
  <si>
    <t>1833-092</t>
  </si>
  <si>
    <t>1833-030</t>
  </si>
  <si>
    <t>1833-093</t>
  </si>
  <si>
    <t>1833-094</t>
  </si>
  <si>
    <t>1833-095</t>
  </si>
  <si>
    <t>1833-042</t>
  </si>
  <si>
    <t>WR</t>
  </si>
  <si>
    <t>KC</t>
  </si>
  <si>
    <t>9.0 - 9.5</t>
  </si>
  <si>
    <t>4.5 - 7.0c</t>
  </si>
  <si>
    <t>4.0 - 7.0c</t>
  </si>
  <si>
    <t>7.0c, 9.0</t>
  </si>
  <si>
    <t>6.5 - 7.5c</t>
  </si>
  <si>
    <t>3.0c</t>
  </si>
  <si>
    <t>6.5 -8.0c</t>
  </si>
  <si>
    <t>6.0 - 6.5c</t>
  </si>
  <si>
    <t>7.0c</t>
  </si>
  <si>
    <t>7.0 - 8.0c</t>
  </si>
  <si>
    <t>5.0 - 7.5c</t>
  </si>
  <si>
    <t>SST</t>
  </si>
  <si>
    <t>Westphalian</t>
  </si>
  <si>
    <t>Barren Red Measures?</t>
  </si>
  <si>
    <t>110_09a-_2_rep_GEOL_CHEM_32073010</t>
  </si>
  <si>
    <t>Carboniferous?</t>
  </si>
  <si>
    <t>110_12a-_1_rep_GEOL_CHEM_61863657</t>
  </si>
  <si>
    <t>siltstone</t>
  </si>
  <si>
    <t>1774-010</t>
  </si>
  <si>
    <t>1774_011</t>
  </si>
  <si>
    <t>1774-012</t>
  </si>
  <si>
    <t>1774-013</t>
  </si>
  <si>
    <t>additional data in report 113_26a-_2</t>
  </si>
  <si>
    <t>Dinantian</t>
  </si>
  <si>
    <t>Visean - Late Brigantian</t>
  </si>
  <si>
    <t>Carboniferous undifferentiated</t>
  </si>
  <si>
    <t>Namurian?</t>
  </si>
  <si>
    <t>Namuriam C/B</t>
  </si>
  <si>
    <t>claystone</t>
  </si>
  <si>
    <t>Permian</t>
  </si>
  <si>
    <t>SWC</t>
  </si>
  <si>
    <t>Cttg</t>
  </si>
  <si>
    <t>Arg limestone</t>
  </si>
  <si>
    <t>Early Carboniferous</t>
  </si>
  <si>
    <t>111_29-_1_WRI_GEOL_CHEM_2664653</t>
  </si>
  <si>
    <t>111_25-_1A_WRI_GEOL_CHEM_2664518</t>
  </si>
  <si>
    <t>9469-012</t>
  </si>
  <si>
    <t>9469-013</t>
  </si>
  <si>
    <t>9469-001</t>
  </si>
  <si>
    <t>9469-002</t>
  </si>
  <si>
    <t>9469-003</t>
  </si>
  <si>
    <t>9469-004</t>
  </si>
  <si>
    <t>9469-005</t>
  </si>
  <si>
    <t>9469-006</t>
  </si>
  <si>
    <t>9469-007</t>
  </si>
  <si>
    <t>113_27-_1_WRI_GEOL_CHEM_1487770</t>
  </si>
  <si>
    <t>1204-042</t>
  </si>
  <si>
    <t>1204-043</t>
  </si>
  <si>
    <t>1204-044</t>
  </si>
  <si>
    <t>1204-045</t>
  </si>
  <si>
    <t>1204-046</t>
  </si>
  <si>
    <t>1204-047</t>
  </si>
  <si>
    <t>1204-048</t>
  </si>
  <si>
    <t>1204-049</t>
  </si>
  <si>
    <t>1204-050</t>
  </si>
  <si>
    <t>1204-051</t>
  </si>
  <si>
    <t>1204-052</t>
  </si>
  <si>
    <t>shaly claystone</t>
  </si>
  <si>
    <t>1204-053</t>
  </si>
  <si>
    <t>1204-054</t>
  </si>
  <si>
    <t>1204-055</t>
  </si>
  <si>
    <t>1204-056</t>
  </si>
  <si>
    <t>1204-057</t>
  </si>
  <si>
    <t>1204-058</t>
  </si>
  <si>
    <t>1204-059</t>
  </si>
  <si>
    <t>1204-060</t>
  </si>
  <si>
    <t>1204-061</t>
  </si>
  <si>
    <t>1204-062</t>
  </si>
  <si>
    <t>1204-063</t>
  </si>
  <si>
    <t>1204-065</t>
  </si>
  <si>
    <t>1204-069</t>
  </si>
  <si>
    <t>1204-071</t>
  </si>
  <si>
    <t>1204-072</t>
  </si>
  <si>
    <t>1204-073</t>
  </si>
  <si>
    <t>1204-075</t>
  </si>
  <si>
    <t>1204-076</t>
  </si>
  <si>
    <t>1204-077</t>
  </si>
  <si>
    <t>1204-078</t>
  </si>
  <si>
    <t>1204-079</t>
  </si>
  <si>
    <t>1204-080</t>
  </si>
  <si>
    <t>1204-081</t>
  </si>
  <si>
    <t>1204-082</t>
  </si>
  <si>
    <t>silty shale</t>
  </si>
  <si>
    <t>1204-083</t>
  </si>
  <si>
    <t>1204-084</t>
  </si>
  <si>
    <t>1204-085</t>
  </si>
  <si>
    <t>1204-086</t>
  </si>
  <si>
    <t>1204-087</t>
  </si>
  <si>
    <t>1204-088</t>
  </si>
  <si>
    <t>silty shale/sandstone</t>
  </si>
  <si>
    <t>1204-089</t>
  </si>
  <si>
    <t>1204-090</t>
  </si>
  <si>
    <t>Coal</t>
  </si>
  <si>
    <t>1204-091</t>
  </si>
  <si>
    <t>1204-092</t>
  </si>
  <si>
    <t>siltstone/silty shale</t>
  </si>
  <si>
    <t>1204-093</t>
  </si>
  <si>
    <t>1204-094</t>
  </si>
  <si>
    <t>1204-095</t>
  </si>
  <si>
    <t>core</t>
  </si>
  <si>
    <t>1204-096</t>
  </si>
  <si>
    <t>1204-097</t>
  </si>
  <si>
    <t>1204-098</t>
  </si>
  <si>
    <t>1204-099</t>
  </si>
  <si>
    <t>1204-100</t>
  </si>
  <si>
    <t>1204-101</t>
  </si>
  <si>
    <t>1204-102</t>
  </si>
  <si>
    <t>1204-074</t>
  </si>
  <si>
    <t>113_27-_2_rep_GEOL_CHEM_124137469</t>
  </si>
  <si>
    <t>113_27-_3_rep_GEOL_CHEM_91439241</t>
  </si>
  <si>
    <t>112_19-_1_rep_GEIL_CHEM_243272783</t>
  </si>
  <si>
    <t>Cumbrian Coast Group</t>
  </si>
  <si>
    <t>Appleby Group</t>
  </si>
  <si>
    <t>Carboniferous Limestone Supergroup</t>
  </si>
  <si>
    <t>Sherwood Sandstone Group/ Mercia Mudstone Group</t>
  </si>
  <si>
    <t>Millstone Grit Group</t>
  </si>
  <si>
    <t>Ormskirk Sandstone</t>
  </si>
  <si>
    <t>wrong stratigraphy - Early Triassic?</t>
  </si>
  <si>
    <t>above units of interest</t>
  </si>
  <si>
    <t>Journal of Petroleum Geology, vol. 22(3), July 1999, pp. 356</t>
  </si>
  <si>
    <t>Locality IOM1 Shellag Point</t>
  </si>
  <si>
    <t>Locality IOM4 Ballavarkish</t>
  </si>
  <si>
    <t>Locality IOM2 Shellag Point</t>
  </si>
  <si>
    <t>Locality IOM3 Shellag Point</t>
  </si>
  <si>
    <t>Locality IOM5 Ballavarkish</t>
  </si>
  <si>
    <t>Locality IOM6 Ballavarkish</t>
  </si>
  <si>
    <t>Locality IOM7 Ballavarkish</t>
  </si>
  <si>
    <t>Locality IOM8 Ballavarkish</t>
  </si>
  <si>
    <t>Locality IOM17 Black Marble</t>
  </si>
  <si>
    <t>Shellag Point IOM1</t>
  </si>
  <si>
    <t>Shellag Point IOM2</t>
  </si>
  <si>
    <t>Shellag Point IOM3</t>
  </si>
  <si>
    <t>Black Marble IOM9</t>
  </si>
  <si>
    <t>Black Marble IOM11</t>
  </si>
  <si>
    <t>Black Marble IOM12</t>
  </si>
  <si>
    <t>Black Marble IOM14</t>
  </si>
  <si>
    <t>Black Marble IOM17</t>
  </si>
  <si>
    <t>Journal of Petroleum Geology, vol. 22(3), July 1999. pp356</t>
  </si>
  <si>
    <t>Ballavarkish IOM4</t>
  </si>
  <si>
    <t>Ballavarkish IOM5</t>
  </si>
  <si>
    <t>Ballavarkish IOM6</t>
  </si>
  <si>
    <t>Ballavarkish IOM7</t>
  </si>
  <si>
    <t>Ballavarkish IOM8</t>
  </si>
  <si>
    <t>Ballavarkish IOM19</t>
  </si>
  <si>
    <t>Dinantian/Namurian</t>
  </si>
  <si>
    <t>outcrop</t>
  </si>
  <si>
    <t>Locality IOM9 Black Marble Quarry</t>
  </si>
  <si>
    <t>Locality IOM11 Black Marble Quarry</t>
  </si>
  <si>
    <t>Locality IOM12 Black Marble Quarry</t>
  </si>
  <si>
    <t>Locality IOM14 Black Marble Quarry</t>
  </si>
  <si>
    <t>Locality IOM19 Ballavarkish</t>
  </si>
  <si>
    <t>sample from Black Marble Quarry</t>
  </si>
  <si>
    <t>co-ordinates from fig.3 and fig. 4 in report</t>
  </si>
  <si>
    <t>question mark at Tmax</t>
  </si>
  <si>
    <t>Carboniferous</t>
  </si>
  <si>
    <t>HI measured</t>
  </si>
  <si>
    <t>HI calculated</t>
  </si>
  <si>
    <t>HI measured &amp; calculated</t>
  </si>
  <si>
    <t>Pennine Lower Coal Measures Formation</t>
  </si>
  <si>
    <t>Bowland Shale Formation</t>
  </si>
  <si>
    <t>Pennine Coal Measures Group</t>
  </si>
  <si>
    <t>HI (original)</t>
  </si>
  <si>
    <t>VR from Tmax</t>
  </si>
  <si>
    <t>HI original from Tmax</t>
  </si>
  <si>
    <t>Geochem report number</t>
  </si>
  <si>
    <t>Measured Depth (ft)</t>
  </si>
  <si>
    <t>Measured Depth (m)</t>
  </si>
  <si>
    <t>BGS interpreted stratigraphy</t>
  </si>
  <si>
    <t>Composite log stratigraphy</t>
  </si>
  <si>
    <t>This data has been extracted from released legacy reports - it has not been double checked - some errors may be present - please check back to original data source for details and caveats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</si>
</sst>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#,##0.0"/>
    <numFmt numFmtId="166" formatCode="0.0"/>
    <numFmt numFmtId="167" formatCode="0.00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1">
    <xf numFmtId="0" fontId="0" fillId="0" borderId="0" xfId="0"/>
    <xf numFmtId="0" fontId="6" fillId="0" borderId="6" xfId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right" vertical="center" wrapText="1"/>
    </xf>
    <xf numFmtId="0" fontId="6" fillId="0" borderId="8" xfId="1" applyFont="1" applyFill="1" applyBorder="1" applyAlignment="1">
      <alignment horizontal="right" vertical="center" wrapText="1"/>
    </xf>
    <xf numFmtId="1" fontId="5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2" fontId="5" fillId="5" borderId="0" xfId="0" applyNumberFormat="1" applyFont="1" applyFill="1" applyAlignment="1">
      <alignment horizontal="center"/>
    </xf>
    <xf numFmtId="0" fontId="5" fillId="2" borderId="0" xfId="0" applyFont="1" applyFill="1"/>
    <xf numFmtId="0" fontId="5" fillId="4" borderId="0" xfId="0" applyFont="1" applyFill="1"/>
    <xf numFmtId="0" fontId="5" fillId="2" borderId="3" xfId="0" applyFont="1" applyFill="1" applyBorder="1"/>
    <xf numFmtId="0" fontId="5" fillId="0" borderId="3" xfId="0" applyFont="1" applyBorder="1"/>
    <xf numFmtId="0" fontId="5" fillId="0" borderId="3" xfId="0" applyFont="1" applyBorder="1" applyAlignment="1">
      <alignment horizontal="right" vertical="center"/>
    </xf>
    <xf numFmtId="0" fontId="5" fillId="4" borderId="3" xfId="0" applyFont="1" applyFill="1" applyBorder="1"/>
    <xf numFmtId="0" fontId="5" fillId="5" borderId="0" xfId="0" applyFont="1" applyFill="1"/>
    <xf numFmtId="0" fontId="5" fillId="5" borderId="3" xfId="0" applyFont="1" applyFill="1" applyBorder="1"/>
    <xf numFmtId="0" fontId="5" fillId="6" borderId="0" xfId="0" applyFont="1" applyFill="1"/>
    <xf numFmtId="1" fontId="5" fillId="6" borderId="0" xfId="0" applyNumberFormat="1" applyFont="1" applyFill="1" applyAlignment="1">
      <alignment horizontal="center"/>
    </xf>
    <xf numFmtId="167" fontId="5" fillId="6" borderId="0" xfId="0" applyNumberFormat="1" applyFont="1" applyFill="1" applyAlignment="1">
      <alignment horizontal="center"/>
    </xf>
    <xf numFmtId="0" fontId="5" fillId="3" borderId="0" xfId="0" applyFont="1" applyFill="1"/>
    <xf numFmtId="0" fontId="5" fillId="3" borderId="3" xfId="0" applyFont="1" applyFill="1" applyBorder="1"/>
    <xf numFmtId="0" fontId="5" fillId="6" borderId="3" xfId="0" applyFont="1" applyFill="1" applyBorder="1"/>
    <xf numFmtId="167" fontId="5" fillId="6" borderId="3" xfId="0" applyNumberFormat="1" applyFont="1" applyFill="1" applyBorder="1" applyAlignment="1">
      <alignment horizontal="center"/>
    </xf>
    <xf numFmtId="1" fontId="5" fillId="6" borderId="3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2" fontId="5" fillId="5" borderId="3" xfId="0" applyNumberFormat="1" applyFont="1" applyFill="1" applyBorder="1" applyAlignment="1">
      <alignment horizontal="center"/>
    </xf>
    <xf numFmtId="0" fontId="6" fillId="0" borderId="5" xfId="1" applyFont="1" applyFill="1" applyBorder="1" applyAlignment="1">
      <alignment horizontal="right" wrapText="1"/>
    </xf>
    <xf numFmtId="0" fontId="6" fillId="0" borderId="1" xfId="1" applyFont="1" applyFill="1" applyBorder="1" applyAlignment="1">
      <alignment horizontal="right" wrapText="1"/>
    </xf>
    <xf numFmtId="0" fontId="6" fillId="0" borderId="7" xfId="1" applyFont="1" applyFill="1" applyBorder="1" applyAlignment="1">
      <alignment horizontal="right" wrapText="1"/>
    </xf>
    <xf numFmtId="0" fontId="5" fillId="0" borderId="4" xfId="0" applyFont="1" applyBorder="1"/>
    <xf numFmtId="0" fontId="5" fillId="0" borderId="4" xfId="0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right" vertical="center"/>
    </xf>
    <xf numFmtId="2" fontId="8" fillId="0" borderId="0" xfId="0" applyNumberFormat="1" applyFont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1" fontId="5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1" fontId="9" fillId="0" borderId="0" xfId="0" applyNumberFormat="1" applyFont="1" applyFill="1" applyAlignment="1">
      <alignment horizontal="center" vertical="center" wrapText="1"/>
    </xf>
    <xf numFmtId="0" fontId="5" fillId="0" borderId="0" xfId="0" applyFont="1" applyFill="1"/>
    <xf numFmtId="164" fontId="5" fillId="0" borderId="0" xfId="0" applyNumberFormat="1" applyFont="1" applyFill="1"/>
    <xf numFmtId="165" fontId="5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/>
    <xf numFmtId="0" fontId="5" fillId="0" borderId="0" xfId="0" applyFont="1" applyFill="1" applyAlignment="1">
      <alignment horizontal="right" vertical="center"/>
    </xf>
    <xf numFmtId="0" fontId="5" fillId="0" borderId="3" xfId="0" applyFont="1" applyFill="1" applyBorder="1"/>
    <xf numFmtId="164" fontId="5" fillId="0" borderId="3" xfId="0" applyNumberFormat="1" applyFont="1" applyFill="1" applyBorder="1"/>
    <xf numFmtId="165" fontId="5" fillId="0" borderId="3" xfId="0" applyNumberFormat="1" applyFont="1" applyFill="1" applyBorder="1"/>
    <xf numFmtId="0" fontId="5" fillId="0" borderId="3" xfId="0" applyFont="1" applyFill="1" applyBorder="1" applyAlignment="1">
      <alignment horizontal="center" vertical="center"/>
    </xf>
    <xf numFmtId="2" fontId="5" fillId="0" borderId="3" xfId="0" applyNumberFormat="1" applyFont="1" applyFill="1" applyBorder="1"/>
    <xf numFmtId="0" fontId="5" fillId="0" borderId="3" xfId="0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wrapText="1"/>
    </xf>
    <xf numFmtId="2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/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2" fontId="5" fillId="0" borderId="3" xfId="0" applyNumberFormat="1" applyFont="1" applyFill="1" applyBorder="1" applyAlignment="1">
      <alignment wrapText="1"/>
    </xf>
    <xf numFmtId="0" fontId="6" fillId="0" borderId="5" xfId="1" applyFont="1" applyFill="1" applyBorder="1" applyAlignment="1">
      <alignment wrapText="1"/>
    </xf>
    <xf numFmtId="0" fontId="6" fillId="0" borderId="1" xfId="1" applyFont="1" applyFill="1" applyBorder="1" applyAlignment="1">
      <alignment wrapText="1"/>
    </xf>
    <xf numFmtId="0" fontId="6" fillId="0" borderId="7" xfId="1" applyFont="1" applyFill="1" applyBorder="1" applyAlignment="1">
      <alignment wrapText="1"/>
    </xf>
    <xf numFmtId="0" fontId="6" fillId="0" borderId="6" xfId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/>
    <xf numFmtId="0" fontId="7" fillId="0" borderId="2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/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right" vertical="center"/>
    </xf>
    <xf numFmtId="2" fontId="8" fillId="0" borderId="0" xfId="0" applyNumberFormat="1" applyFont="1" applyFill="1"/>
    <xf numFmtId="0" fontId="6" fillId="0" borderId="8" xfId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left"/>
    </xf>
    <xf numFmtId="0" fontId="5" fillId="0" borderId="3" xfId="0" applyFont="1" applyFill="1" applyBorder="1" applyAlignment="1">
      <alignment horizontal="left" vertical="center"/>
    </xf>
    <xf numFmtId="16" fontId="5" fillId="0" borderId="0" xfId="0" applyNumberFormat="1" applyFont="1" applyFill="1" applyAlignment="1">
      <alignment horizontal="left" vertical="center"/>
    </xf>
    <xf numFmtId="9" fontId="5" fillId="0" borderId="0" xfId="0" applyNumberFormat="1" applyFont="1" applyFill="1" applyAlignment="1">
      <alignment horizontal="left" vertical="center"/>
    </xf>
    <xf numFmtId="9" fontId="5" fillId="0" borderId="3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" fontId="5" fillId="0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1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center"/>
    </xf>
    <xf numFmtId="1" fontId="5" fillId="0" borderId="3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/>
    <xf numFmtId="2" fontId="5" fillId="0" borderId="0" xfId="0" applyNumberFormat="1" applyFont="1" applyFill="1" applyBorder="1"/>
    <xf numFmtId="0" fontId="10" fillId="0" borderId="0" xfId="0" applyFont="1" applyAlignment="1"/>
  </cellXfs>
  <cellStyles count="3">
    <cellStyle name="Normal" xfId="0" builtinId="0"/>
    <cellStyle name="Normal 6" xfId="2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J1204"/>
  <sheetViews>
    <sheetView tabSelected="1" zoomScale="75" zoomScaleNormal="75" workbookViewId="0">
      <pane xSplit="5" ySplit="2" topLeftCell="H3" activePane="bottomRight" state="frozenSplit"/>
      <selection pane="topRight" activeCell="J1" sqref="J1"/>
      <selection pane="bottomLeft" activeCell="AP6" sqref="AP6"/>
      <selection pane="bottomRight" activeCell="A6" sqref="A6"/>
    </sheetView>
  </sheetViews>
  <sheetFormatPr defaultRowHeight="15" x14ac:dyDescent="0.25"/>
  <cols>
    <col min="1" max="1" width="16" style="45" customWidth="1"/>
    <col min="2" max="5" width="13.28515625" style="45" customWidth="1"/>
    <col min="6" max="6" width="20.7109375" style="48" customWidth="1"/>
    <col min="7" max="7" width="11.42578125" style="45" customWidth="1"/>
    <col min="8" max="8" width="9.140625" style="49" customWidth="1"/>
    <col min="9" max="9" width="37.7109375" style="49" customWidth="1"/>
    <col min="10" max="10" width="9.140625" style="50" customWidth="1"/>
    <col min="11" max="15" width="9.140625" style="9" customWidth="1"/>
    <col min="16" max="16" width="11.140625" style="45" customWidth="1"/>
    <col min="17" max="17" width="10.7109375" style="45" customWidth="1"/>
    <col min="18" max="18" width="9.140625" style="42" customWidth="1"/>
    <col min="19" max="20" width="17.42578125" style="60" customWidth="1"/>
    <col min="21" max="21" width="11.5703125" style="45" customWidth="1"/>
    <col min="22" max="22" width="12.85546875" style="45" customWidth="1"/>
    <col min="23" max="23" width="12.28515625" style="45" customWidth="1"/>
    <col min="24" max="24" width="18.42578125" style="45" customWidth="1"/>
    <col min="25" max="25" width="11.7109375" style="45" customWidth="1"/>
    <col min="26" max="27" width="9.140625" style="45" customWidth="1"/>
    <col min="28" max="28" width="40.5703125" style="60" customWidth="1"/>
    <col min="29" max="29" width="33.42578125" style="60" customWidth="1"/>
    <col min="30" max="30" width="15.28515625" style="60" customWidth="1"/>
    <col min="31" max="31" width="15.5703125" style="6" customWidth="1"/>
    <col min="32" max="33" width="14.42578125" style="6" customWidth="1"/>
    <col min="34" max="34" width="12" style="45" customWidth="1"/>
    <col min="35" max="35" width="14.140625" style="45" customWidth="1"/>
    <col min="36" max="36" width="25.5703125" style="45" customWidth="1"/>
    <col min="37" max="218" width="9.140625" style="45"/>
    <col min="219" max="16384" width="9.140625" style="9"/>
  </cols>
  <sheetData>
    <row r="1" spans="1:218" x14ac:dyDescent="0.25">
      <c r="A1" s="110" t="s">
        <v>328</v>
      </c>
    </row>
    <row r="2" spans="1:218" s="10" customFormat="1" ht="45" customHeight="1" x14ac:dyDescent="0.25">
      <c r="A2" s="43" t="s">
        <v>0</v>
      </c>
      <c r="B2" s="43" t="s">
        <v>1</v>
      </c>
      <c r="C2" s="43" t="s">
        <v>2</v>
      </c>
      <c r="D2" s="43" t="s">
        <v>3</v>
      </c>
      <c r="E2" s="43" t="s">
        <v>4</v>
      </c>
      <c r="F2" s="44" t="s">
        <v>323</v>
      </c>
      <c r="G2" s="106" t="s">
        <v>324</v>
      </c>
      <c r="H2" s="11" t="s">
        <v>325</v>
      </c>
      <c r="I2" s="11" t="s">
        <v>326</v>
      </c>
      <c r="J2" s="11" t="s">
        <v>16</v>
      </c>
      <c r="K2" s="12" t="s">
        <v>17</v>
      </c>
      <c r="L2" s="12" t="s">
        <v>18</v>
      </c>
      <c r="M2" s="12" t="s">
        <v>19</v>
      </c>
      <c r="N2" s="12" t="s">
        <v>20</v>
      </c>
      <c r="O2" s="12" t="s">
        <v>21</v>
      </c>
      <c r="P2" s="11" t="s">
        <v>22</v>
      </c>
      <c r="Q2" s="11" t="s">
        <v>23</v>
      </c>
      <c r="R2" s="85" t="s">
        <v>24</v>
      </c>
      <c r="S2" s="11" t="s">
        <v>25</v>
      </c>
      <c r="T2" s="11"/>
      <c r="U2" s="11" t="s">
        <v>26</v>
      </c>
      <c r="V2" s="11" t="s">
        <v>27</v>
      </c>
      <c r="W2" s="11" t="s">
        <v>28</v>
      </c>
      <c r="X2" s="11" t="s">
        <v>29</v>
      </c>
      <c r="Y2" s="107" t="s">
        <v>327</v>
      </c>
      <c r="Z2" s="11" t="s">
        <v>30</v>
      </c>
      <c r="AA2" s="11" t="s">
        <v>31</v>
      </c>
      <c r="AB2" s="11" t="s">
        <v>32</v>
      </c>
      <c r="AC2" s="107" t="s">
        <v>33</v>
      </c>
      <c r="AD2" s="11" t="s">
        <v>34</v>
      </c>
      <c r="AE2" s="43" t="s">
        <v>314</v>
      </c>
      <c r="AF2" s="43" t="s">
        <v>315</v>
      </c>
      <c r="AG2" s="43" t="s">
        <v>316</v>
      </c>
      <c r="AH2" s="43" t="s">
        <v>320</v>
      </c>
      <c r="AI2" s="43" t="s">
        <v>321</v>
      </c>
      <c r="AJ2" s="43" t="s">
        <v>322</v>
      </c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</row>
    <row r="3" spans="1:218" x14ac:dyDescent="0.25">
      <c r="A3" s="45" t="s">
        <v>8</v>
      </c>
      <c r="B3" s="46">
        <v>-3.7428888888888889</v>
      </c>
      <c r="C3" s="46">
        <v>53.843944444444446</v>
      </c>
      <c r="D3" s="47">
        <v>56646.203399388585</v>
      </c>
      <c r="E3" s="47">
        <v>5987392.0201586466</v>
      </c>
      <c r="F3" s="48">
        <v>100281999</v>
      </c>
      <c r="G3" s="45">
        <v>7120</v>
      </c>
      <c r="H3" s="49">
        <f>G3*0.3048</f>
        <v>2170.1759999999999</v>
      </c>
      <c r="I3" s="49" t="s">
        <v>317</v>
      </c>
      <c r="J3" s="50">
        <v>0.23</v>
      </c>
      <c r="M3" s="45"/>
      <c r="N3" s="45"/>
      <c r="O3" s="45"/>
      <c r="W3" s="45" t="s">
        <v>54</v>
      </c>
      <c r="X3" s="45" t="s">
        <v>51</v>
      </c>
      <c r="Y3" s="45" t="s">
        <v>36</v>
      </c>
      <c r="AB3" s="60" t="s">
        <v>50</v>
      </c>
      <c r="AH3" s="4"/>
      <c r="AI3" s="5"/>
      <c r="AJ3" s="4"/>
    </row>
    <row r="4" spans="1:218" x14ac:dyDescent="0.25">
      <c r="A4" s="45" t="s">
        <v>8</v>
      </c>
      <c r="B4" s="46">
        <v>-3.7428888888888889</v>
      </c>
      <c r="C4" s="46">
        <v>53.843944444444446</v>
      </c>
      <c r="D4" s="47">
        <v>56646.203399388585</v>
      </c>
      <c r="E4" s="47">
        <v>5987392.0201586466</v>
      </c>
      <c r="F4" s="48">
        <v>100281999</v>
      </c>
      <c r="G4" s="45">
        <v>7280</v>
      </c>
      <c r="H4" s="49">
        <f t="shared" ref="H4:H36" si="0">G4*0.3048</f>
        <v>2218.944</v>
      </c>
      <c r="I4" s="49" t="s">
        <v>317</v>
      </c>
      <c r="J4" s="50">
        <v>0.62</v>
      </c>
      <c r="M4" s="45"/>
      <c r="N4" s="45"/>
      <c r="O4" s="45"/>
      <c r="S4" s="60" t="s">
        <v>35</v>
      </c>
      <c r="U4" s="45">
        <v>0.62</v>
      </c>
      <c r="W4" s="45" t="s">
        <v>54</v>
      </c>
      <c r="X4" s="45" t="s">
        <v>39</v>
      </c>
      <c r="Y4" s="45" t="s">
        <v>36</v>
      </c>
      <c r="AB4" s="60" t="s">
        <v>50</v>
      </c>
      <c r="AH4" s="4"/>
      <c r="AI4" s="5"/>
      <c r="AJ4" s="4"/>
    </row>
    <row r="5" spans="1:218" x14ac:dyDescent="0.25">
      <c r="A5" s="45" t="s">
        <v>8</v>
      </c>
      <c r="B5" s="46">
        <v>-3.7428888888888889</v>
      </c>
      <c r="C5" s="46">
        <v>53.843944444444446</v>
      </c>
      <c r="D5" s="47">
        <v>56646.203399388585</v>
      </c>
      <c r="E5" s="47">
        <v>5987392.0201586466</v>
      </c>
      <c r="F5" s="48">
        <v>100281999</v>
      </c>
      <c r="G5" s="45">
        <v>7360</v>
      </c>
      <c r="H5" s="49">
        <f t="shared" si="0"/>
        <v>2243.328</v>
      </c>
      <c r="I5" s="49" t="s">
        <v>317</v>
      </c>
      <c r="J5" s="50">
        <v>1.79</v>
      </c>
      <c r="K5" s="13">
        <f>(P5*L5)/(1-P5)</f>
        <v>0.31324999999999997</v>
      </c>
      <c r="L5" s="13">
        <f>(N5*J5)/100</f>
        <v>1.2529999999999999</v>
      </c>
      <c r="M5" s="45"/>
      <c r="N5" s="45">
        <v>70</v>
      </c>
      <c r="O5" s="45">
        <v>71</v>
      </c>
      <c r="P5" s="45">
        <v>0.2</v>
      </c>
      <c r="Q5" s="45">
        <v>1250</v>
      </c>
      <c r="R5" s="42">
        <v>458</v>
      </c>
      <c r="S5" s="60" t="s">
        <v>35</v>
      </c>
      <c r="U5" s="45">
        <v>1.17</v>
      </c>
      <c r="V5" s="45">
        <f>(0.018*R5)- 7.16</f>
        <v>1.0839999999999996</v>
      </c>
      <c r="W5" s="45" t="s">
        <v>54</v>
      </c>
      <c r="X5" s="45" t="s">
        <v>40</v>
      </c>
      <c r="Y5" s="45" t="s">
        <v>36</v>
      </c>
      <c r="AB5" s="60" t="s">
        <v>50</v>
      </c>
      <c r="AE5" s="5">
        <f>N5</f>
        <v>70</v>
      </c>
      <c r="AF5" s="5"/>
      <c r="AG5" s="5">
        <f t="shared" ref="AG5:AG36" si="1">AE5</f>
        <v>70</v>
      </c>
      <c r="AH5" s="4">
        <f t="shared" ref="AH5:AH61" si="2">AG5*(1000/833)</f>
        <v>84.033613445378151</v>
      </c>
      <c r="AI5" s="5">
        <f>(0.018*R5)-7.16</f>
        <v>1.0839999999999996</v>
      </c>
      <c r="AJ5" s="4">
        <f>AG5+(AG5*((R5-435)/30))</f>
        <v>123.66666666666667</v>
      </c>
    </row>
    <row r="6" spans="1:218" x14ac:dyDescent="0.25">
      <c r="A6" s="45" t="s">
        <v>8</v>
      </c>
      <c r="B6" s="46">
        <v>-3.7428888888888889</v>
      </c>
      <c r="C6" s="46">
        <v>53.843944444444446</v>
      </c>
      <c r="D6" s="47">
        <v>56646.203399388585</v>
      </c>
      <c r="E6" s="47">
        <v>5987392.0201586466</v>
      </c>
      <c r="F6" s="48">
        <v>100281999</v>
      </c>
      <c r="G6" s="45">
        <v>7400</v>
      </c>
      <c r="H6" s="49">
        <f t="shared" si="0"/>
        <v>2255.52</v>
      </c>
      <c r="I6" s="49" t="s">
        <v>317</v>
      </c>
      <c r="J6" s="50">
        <v>1.28</v>
      </c>
      <c r="K6" s="13">
        <f>(P6*L6)/(1-P6)</f>
        <v>8.3847191011235944E-2</v>
      </c>
      <c r="L6" s="13">
        <f t="shared" ref="L6:L8" si="3">(N6*J6)/100</f>
        <v>0.6784</v>
      </c>
      <c r="M6" s="45"/>
      <c r="N6" s="45">
        <v>53</v>
      </c>
      <c r="O6" s="45">
        <v>20</v>
      </c>
      <c r="P6" s="45">
        <v>0.11</v>
      </c>
      <c r="Q6" s="45">
        <v>680</v>
      </c>
      <c r="R6" s="42">
        <v>463</v>
      </c>
      <c r="V6" s="45">
        <f>(0.018*R6)- 7.16</f>
        <v>1.1739999999999995</v>
      </c>
      <c r="W6" s="45" t="s">
        <v>49</v>
      </c>
      <c r="X6" s="45" t="s">
        <v>48</v>
      </c>
      <c r="Y6" s="45" t="s">
        <v>36</v>
      </c>
      <c r="AB6" s="60" t="s">
        <v>50</v>
      </c>
      <c r="AE6" s="5">
        <f>N6</f>
        <v>53</v>
      </c>
      <c r="AF6" s="5"/>
      <c r="AG6" s="5">
        <f t="shared" si="1"/>
        <v>53</v>
      </c>
      <c r="AH6" s="4">
        <f t="shared" si="2"/>
        <v>63.625450180072022</v>
      </c>
      <c r="AI6" s="5">
        <f>(0.018*R6)-7.16</f>
        <v>1.1739999999999995</v>
      </c>
      <c r="AJ6" s="4">
        <f>AG6+(AG6*((R6-435)/30))</f>
        <v>102.46666666666667</v>
      </c>
    </row>
    <row r="7" spans="1:218" s="14" customFormat="1" x14ac:dyDescent="0.25">
      <c r="A7" s="45" t="s">
        <v>8</v>
      </c>
      <c r="B7" s="46">
        <v>-3.7428888888888889</v>
      </c>
      <c r="C7" s="46">
        <v>53.843944444444446</v>
      </c>
      <c r="D7" s="47">
        <v>56646.203399388585</v>
      </c>
      <c r="E7" s="47">
        <v>5987392.0201586466</v>
      </c>
      <c r="F7" s="48">
        <v>100281999</v>
      </c>
      <c r="G7" s="45">
        <v>7440</v>
      </c>
      <c r="H7" s="49">
        <f t="shared" si="0"/>
        <v>2267.712</v>
      </c>
      <c r="I7" s="49" t="s">
        <v>317</v>
      </c>
      <c r="J7" s="50">
        <v>0.61</v>
      </c>
      <c r="K7" s="13">
        <f>(P7*L7)/(1-P7)</f>
        <v>0</v>
      </c>
      <c r="L7" s="13">
        <f t="shared" si="3"/>
        <v>0</v>
      </c>
      <c r="M7" s="45"/>
      <c r="N7" s="45"/>
      <c r="O7" s="45"/>
      <c r="P7" s="45"/>
      <c r="Q7" s="45"/>
      <c r="R7" s="42"/>
      <c r="S7" s="60">
        <v>8</v>
      </c>
      <c r="T7" s="60"/>
      <c r="U7" s="45">
        <v>1.1299999999999999</v>
      </c>
      <c r="V7" s="45"/>
      <c r="W7" s="45" t="s">
        <v>54</v>
      </c>
      <c r="X7" s="45" t="s">
        <v>41</v>
      </c>
      <c r="Y7" s="45" t="s">
        <v>36</v>
      </c>
      <c r="Z7" s="45"/>
      <c r="AA7" s="45"/>
      <c r="AB7" s="60" t="s">
        <v>50</v>
      </c>
      <c r="AC7" s="60"/>
      <c r="AD7" s="60"/>
      <c r="AE7" s="5"/>
      <c r="AF7" s="5"/>
      <c r="AG7" s="5"/>
      <c r="AH7" s="4"/>
      <c r="AI7" s="5"/>
      <c r="AJ7" s="4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</row>
    <row r="8" spans="1:218" s="14" customFormat="1" x14ac:dyDescent="0.25">
      <c r="A8" s="45" t="s">
        <v>8</v>
      </c>
      <c r="B8" s="46">
        <v>-3.7428888888888889</v>
      </c>
      <c r="C8" s="46">
        <v>53.843944444444446</v>
      </c>
      <c r="D8" s="47">
        <v>56646.203399388585</v>
      </c>
      <c r="E8" s="47">
        <v>5987392.0201586466</v>
      </c>
      <c r="F8" s="48">
        <v>100281999</v>
      </c>
      <c r="G8" s="45">
        <v>7440</v>
      </c>
      <c r="H8" s="49">
        <f t="shared" si="0"/>
        <v>2267.712</v>
      </c>
      <c r="I8" s="49" t="s">
        <v>317</v>
      </c>
      <c r="J8" s="50">
        <v>1.33</v>
      </c>
      <c r="K8" s="13">
        <f>(P8*L8)/(1-P8)</f>
        <v>9.093488372093024E-2</v>
      </c>
      <c r="L8" s="13">
        <f t="shared" si="3"/>
        <v>0.55859999999999999</v>
      </c>
      <c r="M8" s="45"/>
      <c r="N8" s="45">
        <v>42</v>
      </c>
      <c r="O8" s="45">
        <v>12</v>
      </c>
      <c r="P8" s="45">
        <v>0.14000000000000001</v>
      </c>
      <c r="Q8" s="45">
        <v>560</v>
      </c>
      <c r="R8" s="42">
        <v>472</v>
      </c>
      <c r="S8" s="60">
        <v>8</v>
      </c>
      <c r="T8" s="60"/>
      <c r="U8" s="45">
        <v>1.1299999999999999</v>
      </c>
      <c r="V8" s="45">
        <f>(0.018*R8)- 7.16</f>
        <v>1.3359999999999985</v>
      </c>
      <c r="W8" s="45" t="s">
        <v>49</v>
      </c>
      <c r="X8" s="45" t="s">
        <v>48</v>
      </c>
      <c r="Y8" s="45" t="s">
        <v>36</v>
      </c>
      <c r="Z8" s="45"/>
      <c r="AA8" s="45"/>
      <c r="AB8" s="60" t="s">
        <v>50</v>
      </c>
      <c r="AC8" s="60"/>
      <c r="AD8" s="60"/>
      <c r="AE8" s="5">
        <f>N8</f>
        <v>42</v>
      </c>
      <c r="AF8" s="5"/>
      <c r="AG8" s="5">
        <f t="shared" si="1"/>
        <v>42</v>
      </c>
      <c r="AH8" s="4">
        <f t="shared" si="2"/>
        <v>50.420168067226889</v>
      </c>
      <c r="AI8" s="5">
        <f>(0.018*R8)-7.16</f>
        <v>1.3359999999999985</v>
      </c>
      <c r="AJ8" s="4">
        <f>AG8+(AG8*((R8-435)/30))</f>
        <v>93.800000000000011</v>
      </c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</row>
    <row r="9" spans="1:218" s="15" customFormat="1" x14ac:dyDescent="0.25">
      <c r="A9" s="45" t="s">
        <v>8</v>
      </c>
      <c r="B9" s="46">
        <v>-3.7428888888888889</v>
      </c>
      <c r="C9" s="46">
        <v>53.843944444444446</v>
      </c>
      <c r="D9" s="47">
        <v>56646.203399388585</v>
      </c>
      <c r="E9" s="47">
        <v>5987392.0201586466</v>
      </c>
      <c r="F9" s="48">
        <v>100281999</v>
      </c>
      <c r="G9" s="45">
        <v>7520</v>
      </c>
      <c r="H9" s="49">
        <f t="shared" si="0"/>
        <v>2292.096</v>
      </c>
      <c r="I9" s="49" t="s">
        <v>317</v>
      </c>
      <c r="J9" s="50"/>
      <c r="K9" s="45"/>
      <c r="L9" s="45"/>
      <c r="M9" s="45"/>
      <c r="N9" s="45"/>
      <c r="O9" s="45"/>
      <c r="P9" s="45"/>
      <c r="Q9" s="45"/>
      <c r="R9" s="42"/>
      <c r="S9" s="60">
        <v>8</v>
      </c>
      <c r="T9" s="60"/>
      <c r="U9" s="45">
        <v>0.77</v>
      </c>
      <c r="V9" s="45"/>
      <c r="W9" s="45" t="s">
        <v>54</v>
      </c>
      <c r="X9" s="45" t="s">
        <v>42</v>
      </c>
      <c r="Y9" s="45" t="s">
        <v>36</v>
      </c>
      <c r="Z9" s="45"/>
      <c r="AA9" s="45"/>
      <c r="AB9" s="60" t="s">
        <v>50</v>
      </c>
      <c r="AC9" s="60"/>
      <c r="AD9" s="60"/>
      <c r="AE9" s="5"/>
      <c r="AF9" s="5"/>
      <c r="AG9" s="5"/>
      <c r="AH9" s="4"/>
      <c r="AI9" s="5"/>
      <c r="AJ9" s="4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</row>
    <row r="10" spans="1:218" s="15" customFormat="1" x14ac:dyDescent="0.25">
      <c r="A10" s="45" t="s">
        <v>8</v>
      </c>
      <c r="B10" s="46">
        <v>-3.7428888888888889</v>
      </c>
      <c r="C10" s="46">
        <v>53.843944444444446</v>
      </c>
      <c r="D10" s="47">
        <v>56646.203399388585</v>
      </c>
      <c r="E10" s="47">
        <v>5987392.0201586466</v>
      </c>
      <c r="F10" s="48">
        <v>100281999</v>
      </c>
      <c r="G10" s="45">
        <v>7520</v>
      </c>
      <c r="H10" s="49">
        <f t="shared" si="0"/>
        <v>2292.096</v>
      </c>
      <c r="I10" s="49" t="s">
        <v>317</v>
      </c>
      <c r="J10" s="50"/>
      <c r="K10" s="45"/>
      <c r="L10" s="45"/>
      <c r="M10" s="45"/>
      <c r="N10" s="45">
        <v>32</v>
      </c>
      <c r="O10" s="45">
        <v>14</v>
      </c>
      <c r="P10" s="45">
        <v>0.17</v>
      </c>
      <c r="Q10" s="45">
        <v>250</v>
      </c>
      <c r="R10" s="42">
        <v>468</v>
      </c>
      <c r="S10" s="60"/>
      <c r="T10" s="60"/>
      <c r="U10" s="45"/>
      <c r="V10" s="45">
        <f>(0.018*R10)- 7.16</f>
        <v>1.2639999999999993</v>
      </c>
      <c r="W10" s="45" t="s">
        <v>49</v>
      </c>
      <c r="X10" s="45" t="s">
        <v>48</v>
      </c>
      <c r="Y10" s="45" t="s">
        <v>36</v>
      </c>
      <c r="Z10" s="45"/>
      <c r="AA10" s="45"/>
      <c r="AB10" s="60" t="s">
        <v>50</v>
      </c>
      <c r="AC10" s="60"/>
      <c r="AD10" s="60"/>
      <c r="AE10" s="5">
        <f>N10</f>
        <v>32</v>
      </c>
      <c r="AF10" s="5"/>
      <c r="AG10" s="5">
        <f t="shared" si="1"/>
        <v>32</v>
      </c>
      <c r="AH10" s="4">
        <f t="shared" si="2"/>
        <v>38.415366146458581</v>
      </c>
      <c r="AI10" s="5">
        <f>(0.018*R10)-7.16</f>
        <v>1.2639999999999993</v>
      </c>
      <c r="AJ10" s="4">
        <f>AG10+(AG10*((R10-435)/30))</f>
        <v>67.2</v>
      </c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</row>
    <row r="11" spans="1:218" s="14" customFormat="1" x14ac:dyDescent="0.25">
      <c r="A11" s="45" t="s">
        <v>8</v>
      </c>
      <c r="B11" s="46">
        <v>-3.7428888888888889</v>
      </c>
      <c r="C11" s="46">
        <v>53.843944444444446</v>
      </c>
      <c r="D11" s="47">
        <v>56646.203399388585</v>
      </c>
      <c r="E11" s="47">
        <v>5987392.0201586466</v>
      </c>
      <c r="F11" s="48">
        <v>100281999</v>
      </c>
      <c r="G11" s="45">
        <v>7560</v>
      </c>
      <c r="H11" s="49">
        <f t="shared" si="0"/>
        <v>2304.288</v>
      </c>
      <c r="I11" s="49" t="s">
        <v>317</v>
      </c>
      <c r="J11" s="50"/>
      <c r="K11" s="45"/>
      <c r="L11" s="45"/>
      <c r="M11" s="45"/>
      <c r="N11" s="45"/>
      <c r="O11" s="45"/>
      <c r="P11" s="45"/>
      <c r="Q11" s="45"/>
      <c r="R11" s="42"/>
      <c r="S11" s="60" t="s">
        <v>37</v>
      </c>
      <c r="T11" s="60"/>
      <c r="U11" s="45">
        <v>1.8</v>
      </c>
      <c r="V11" s="45"/>
      <c r="W11" s="45" t="s">
        <v>54</v>
      </c>
      <c r="X11" s="45" t="s">
        <v>43</v>
      </c>
      <c r="Y11" s="45" t="s">
        <v>36</v>
      </c>
      <c r="Z11" s="45"/>
      <c r="AA11" s="45"/>
      <c r="AB11" s="60" t="s">
        <v>50</v>
      </c>
      <c r="AC11" s="60"/>
      <c r="AD11" s="60"/>
      <c r="AE11" s="5"/>
      <c r="AF11" s="5"/>
      <c r="AG11" s="5"/>
      <c r="AH11" s="4"/>
      <c r="AI11" s="5"/>
      <c r="AJ11" s="4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</row>
    <row r="12" spans="1:218" s="14" customFormat="1" x14ac:dyDescent="0.25">
      <c r="A12" s="45" t="s">
        <v>8</v>
      </c>
      <c r="B12" s="46">
        <v>-3.7428888888888889</v>
      </c>
      <c r="C12" s="46">
        <v>53.843944444444446</v>
      </c>
      <c r="D12" s="47">
        <v>56646.203399388585</v>
      </c>
      <c r="E12" s="47">
        <v>5987392.0201586466</v>
      </c>
      <c r="F12" s="48">
        <v>100281999</v>
      </c>
      <c r="G12" s="45">
        <v>7560</v>
      </c>
      <c r="H12" s="49">
        <f t="shared" si="0"/>
        <v>2304.288</v>
      </c>
      <c r="I12" s="49" t="s">
        <v>317</v>
      </c>
      <c r="J12" s="50">
        <v>0.99</v>
      </c>
      <c r="K12" s="13">
        <f>(P12*L12)/(1-P12)</f>
        <v>5.8018604651162792E-2</v>
      </c>
      <c r="L12" s="13">
        <f t="shared" ref="L12" si="4">(N12*J12)/100</f>
        <v>0.35639999999999999</v>
      </c>
      <c r="M12" s="45"/>
      <c r="N12" s="45">
        <v>36</v>
      </c>
      <c r="O12" s="45">
        <v>28</v>
      </c>
      <c r="P12" s="45">
        <v>0.14000000000000001</v>
      </c>
      <c r="Q12" s="45">
        <v>360</v>
      </c>
      <c r="R12" s="42">
        <v>471</v>
      </c>
      <c r="S12" s="60"/>
      <c r="T12" s="60"/>
      <c r="U12" s="45"/>
      <c r="V12" s="45">
        <f>(0.018*R12)- 7.16</f>
        <v>1.3179999999999996</v>
      </c>
      <c r="W12" s="45" t="s">
        <v>49</v>
      </c>
      <c r="X12" s="45" t="s">
        <v>48</v>
      </c>
      <c r="Y12" s="45" t="s">
        <v>36</v>
      </c>
      <c r="Z12" s="45"/>
      <c r="AA12" s="45"/>
      <c r="AB12" s="60" t="s">
        <v>50</v>
      </c>
      <c r="AC12" s="60"/>
      <c r="AD12" s="60"/>
      <c r="AE12" s="5">
        <f>N12</f>
        <v>36</v>
      </c>
      <c r="AF12" s="5"/>
      <c r="AG12" s="5">
        <f t="shared" si="1"/>
        <v>36</v>
      </c>
      <c r="AH12" s="4">
        <f t="shared" si="2"/>
        <v>43.217286914765907</v>
      </c>
      <c r="AI12" s="5">
        <f>(0.018*R12)-7.16</f>
        <v>1.3179999999999996</v>
      </c>
      <c r="AJ12" s="4">
        <f>AG12+(AG12*((R12-435)/30))</f>
        <v>79.199999999999989</v>
      </c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</row>
    <row r="13" spans="1:218" s="15" customFormat="1" x14ac:dyDescent="0.25">
      <c r="A13" s="45" t="s">
        <v>8</v>
      </c>
      <c r="B13" s="46">
        <v>-3.7428888888888889</v>
      </c>
      <c r="C13" s="46">
        <v>53.843944444444446</v>
      </c>
      <c r="D13" s="47">
        <v>56646.203399388585</v>
      </c>
      <c r="E13" s="47">
        <v>5987392.0201586466</v>
      </c>
      <c r="F13" s="48">
        <v>100281999</v>
      </c>
      <c r="G13" s="45">
        <v>7720</v>
      </c>
      <c r="H13" s="49">
        <f t="shared" si="0"/>
        <v>2353.056</v>
      </c>
      <c r="I13" s="49" t="s">
        <v>317</v>
      </c>
      <c r="J13" s="50"/>
      <c r="K13" s="45"/>
      <c r="L13" s="45"/>
      <c r="M13" s="45"/>
      <c r="N13" s="45"/>
      <c r="O13" s="45"/>
      <c r="P13" s="45"/>
      <c r="Q13" s="45"/>
      <c r="R13" s="42"/>
      <c r="S13" s="60" t="s">
        <v>37</v>
      </c>
      <c r="T13" s="60"/>
      <c r="U13" s="45">
        <v>1.26</v>
      </c>
      <c r="V13" s="45"/>
      <c r="W13" s="45" t="s">
        <v>54</v>
      </c>
      <c r="X13" s="45" t="s">
        <v>44</v>
      </c>
      <c r="Y13" s="45" t="s">
        <v>36</v>
      </c>
      <c r="Z13" s="45"/>
      <c r="AA13" s="45"/>
      <c r="AB13" s="60" t="s">
        <v>50</v>
      </c>
      <c r="AC13" s="60"/>
      <c r="AD13" s="60"/>
      <c r="AE13" s="5"/>
      <c r="AF13" s="5"/>
      <c r="AG13" s="5"/>
      <c r="AH13" s="4"/>
      <c r="AI13" s="5"/>
      <c r="AJ13" s="4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</row>
    <row r="14" spans="1:218" s="15" customFormat="1" x14ac:dyDescent="0.25">
      <c r="A14" s="45" t="s">
        <v>8</v>
      </c>
      <c r="B14" s="46">
        <v>-3.7428888888888889</v>
      </c>
      <c r="C14" s="46">
        <v>53.843944444444446</v>
      </c>
      <c r="D14" s="47">
        <v>56646.203399388585</v>
      </c>
      <c r="E14" s="47">
        <v>5987392.0201586466</v>
      </c>
      <c r="F14" s="48">
        <v>100281999</v>
      </c>
      <c r="G14" s="45">
        <v>7720</v>
      </c>
      <c r="H14" s="49">
        <f t="shared" si="0"/>
        <v>2353.056</v>
      </c>
      <c r="I14" s="49" t="s">
        <v>317</v>
      </c>
      <c r="J14" s="50">
        <v>72.3</v>
      </c>
      <c r="K14" s="13">
        <f>(P14*L14)/(1-P14)</f>
        <v>8.0423595505617964</v>
      </c>
      <c r="L14" s="13">
        <f t="shared" ref="L14" si="5">(N14*J14)/100</f>
        <v>65.069999999999993</v>
      </c>
      <c r="M14" s="45"/>
      <c r="N14" s="45">
        <v>90</v>
      </c>
      <c r="O14" s="45">
        <v>1</v>
      </c>
      <c r="P14" s="45">
        <v>0.11</v>
      </c>
      <c r="Q14" s="45">
        <v>65340</v>
      </c>
      <c r="R14" s="42">
        <v>465</v>
      </c>
      <c r="S14" s="60"/>
      <c r="T14" s="60"/>
      <c r="U14" s="45"/>
      <c r="V14" s="45">
        <f>(0.018*R14)- 7.16</f>
        <v>1.2099999999999991</v>
      </c>
      <c r="W14" s="45" t="s">
        <v>49</v>
      </c>
      <c r="X14" s="45" t="s">
        <v>52</v>
      </c>
      <c r="Y14" s="45" t="s">
        <v>36</v>
      </c>
      <c r="Z14" s="45"/>
      <c r="AA14" s="45"/>
      <c r="AB14" s="60" t="s">
        <v>50</v>
      </c>
      <c r="AC14" s="60"/>
      <c r="AD14" s="60"/>
      <c r="AE14" s="5">
        <f>N14</f>
        <v>90</v>
      </c>
      <c r="AF14" s="5"/>
      <c r="AG14" s="5">
        <f t="shared" si="1"/>
        <v>90</v>
      </c>
      <c r="AH14" s="4">
        <f t="shared" si="2"/>
        <v>108.04321728691475</v>
      </c>
      <c r="AI14" s="5">
        <f>(0.018*R14)-7.16</f>
        <v>1.2099999999999991</v>
      </c>
      <c r="AJ14" s="4">
        <f>AG14+(AG14*((R14-435)/30))</f>
        <v>180</v>
      </c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</row>
    <row r="15" spans="1:218" s="14" customFormat="1" x14ac:dyDescent="0.25">
      <c r="A15" s="45" t="s">
        <v>8</v>
      </c>
      <c r="B15" s="46">
        <v>-3.7428888888888889</v>
      </c>
      <c r="C15" s="46">
        <v>53.843944444444446</v>
      </c>
      <c r="D15" s="47">
        <v>56646.203399388585</v>
      </c>
      <c r="E15" s="47">
        <v>5987392.0201586466</v>
      </c>
      <c r="F15" s="48">
        <v>100281999</v>
      </c>
      <c r="G15" s="45">
        <v>7800</v>
      </c>
      <c r="H15" s="49">
        <f t="shared" si="0"/>
        <v>2377.44</v>
      </c>
      <c r="I15" s="49" t="s">
        <v>274</v>
      </c>
      <c r="J15" s="50"/>
      <c r="K15" s="45"/>
      <c r="L15" s="45"/>
      <c r="M15" s="45"/>
      <c r="N15" s="45"/>
      <c r="O15" s="45"/>
      <c r="P15" s="45"/>
      <c r="Q15" s="45"/>
      <c r="R15" s="42"/>
      <c r="S15" s="60">
        <v>8.5</v>
      </c>
      <c r="T15" s="60"/>
      <c r="U15" s="45">
        <v>0.87</v>
      </c>
      <c r="V15" s="45"/>
      <c r="W15" s="45" t="s">
        <v>54</v>
      </c>
      <c r="X15" s="45" t="s">
        <v>46</v>
      </c>
      <c r="Y15" s="45" t="s">
        <v>47</v>
      </c>
      <c r="Z15" s="45"/>
      <c r="AA15" s="45"/>
      <c r="AB15" s="60" t="s">
        <v>50</v>
      </c>
      <c r="AC15" s="60"/>
      <c r="AD15" s="60"/>
      <c r="AE15" s="5"/>
      <c r="AF15" s="5"/>
      <c r="AG15" s="5"/>
      <c r="AH15" s="4"/>
      <c r="AI15" s="5"/>
      <c r="AJ15" s="4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</row>
    <row r="16" spans="1:218" s="14" customFormat="1" x14ac:dyDescent="0.25">
      <c r="A16" s="45" t="s">
        <v>8</v>
      </c>
      <c r="B16" s="46">
        <v>-3.7428888888888889</v>
      </c>
      <c r="C16" s="46">
        <v>53.843944444444446</v>
      </c>
      <c r="D16" s="47">
        <v>56646.203399388585</v>
      </c>
      <c r="E16" s="47">
        <v>5987392.0201586466</v>
      </c>
      <c r="F16" s="48">
        <v>100281999</v>
      </c>
      <c r="G16" s="45">
        <v>7800</v>
      </c>
      <c r="H16" s="49">
        <f t="shared" si="0"/>
        <v>2377.44</v>
      </c>
      <c r="I16" s="49" t="s">
        <v>274</v>
      </c>
      <c r="J16" s="50">
        <v>3.01</v>
      </c>
      <c r="K16" s="13">
        <f t="shared" ref="K16:K25" si="6">(P16*L16)/(1-P16)</f>
        <v>0.35018780487804874</v>
      </c>
      <c r="L16" s="13">
        <f t="shared" ref="L16:L25" si="7">(N16*J16)/100</f>
        <v>1.5952999999999999</v>
      </c>
      <c r="M16" s="45"/>
      <c r="N16" s="45">
        <v>53</v>
      </c>
      <c r="O16" s="45">
        <v>6</v>
      </c>
      <c r="P16" s="45">
        <v>0.18</v>
      </c>
      <c r="Q16" s="45">
        <v>1590</v>
      </c>
      <c r="R16" s="42">
        <v>475</v>
      </c>
      <c r="S16" s="60"/>
      <c r="T16" s="60"/>
      <c r="U16" s="45"/>
      <c r="V16" s="45">
        <f>(0.018*R16)- 7.16</f>
        <v>1.3899999999999988</v>
      </c>
      <c r="W16" s="45" t="s">
        <v>49</v>
      </c>
      <c r="X16" s="45" t="s">
        <v>48</v>
      </c>
      <c r="Y16" s="45" t="s">
        <v>47</v>
      </c>
      <c r="Z16" s="45"/>
      <c r="AA16" s="45"/>
      <c r="AB16" s="60" t="s">
        <v>50</v>
      </c>
      <c r="AC16" s="60"/>
      <c r="AD16" s="60"/>
      <c r="AE16" s="5">
        <f t="shared" ref="AE16:AE25" si="8">N16</f>
        <v>53</v>
      </c>
      <c r="AF16" s="5"/>
      <c r="AG16" s="5">
        <f t="shared" si="1"/>
        <v>53</v>
      </c>
      <c r="AH16" s="4">
        <f t="shared" si="2"/>
        <v>63.625450180072022</v>
      </c>
      <c r="AI16" s="5">
        <f>(0.018*R16)-7.16</f>
        <v>1.3899999999999988</v>
      </c>
      <c r="AJ16" s="4">
        <f>AG16+(AG16*((R16-435)/30))</f>
        <v>123.66666666666666</v>
      </c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</row>
    <row r="17" spans="1:218" s="15" customFormat="1" x14ac:dyDescent="0.25">
      <c r="A17" s="45" t="s">
        <v>8</v>
      </c>
      <c r="B17" s="46">
        <v>-3.7428888888888889</v>
      </c>
      <c r="C17" s="46">
        <v>53.843944444444446</v>
      </c>
      <c r="D17" s="47">
        <v>56646.203399388585</v>
      </c>
      <c r="E17" s="47">
        <v>5987392.0201586466</v>
      </c>
      <c r="F17" s="48">
        <v>100281999</v>
      </c>
      <c r="G17" s="45">
        <v>7840</v>
      </c>
      <c r="H17" s="49">
        <f t="shared" si="0"/>
        <v>2389.6320000000001</v>
      </c>
      <c r="I17" s="49" t="s">
        <v>274</v>
      </c>
      <c r="J17" s="50">
        <v>1.04</v>
      </c>
      <c r="K17" s="13">
        <f t="shared" si="6"/>
        <v>1.2257142857142855</v>
      </c>
      <c r="L17" s="13">
        <f t="shared" si="7"/>
        <v>1.56</v>
      </c>
      <c r="M17" s="45"/>
      <c r="N17" s="45">
        <v>150</v>
      </c>
      <c r="O17" s="45">
        <v>121</v>
      </c>
      <c r="P17" s="45">
        <v>0.44</v>
      </c>
      <c r="Q17" s="45">
        <v>1560</v>
      </c>
      <c r="R17" s="42"/>
      <c r="S17" s="60"/>
      <c r="T17" s="60"/>
      <c r="U17" s="45"/>
      <c r="V17" s="45" t="s">
        <v>38</v>
      </c>
      <c r="W17" s="45" t="s">
        <v>54</v>
      </c>
      <c r="X17" s="45" t="s">
        <v>46</v>
      </c>
      <c r="Y17" s="45" t="s">
        <v>47</v>
      </c>
      <c r="Z17" s="45"/>
      <c r="AA17" s="45"/>
      <c r="AB17" s="60" t="s">
        <v>50</v>
      </c>
      <c r="AC17" s="60"/>
      <c r="AD17" s="60"/>
      <c r="AE17" s="5">
        <f t="shared" si="8"/>
        <v>150</v>
      </c>
      <c r="AF17" s="5"/>
      <c r="AG17" s="5">
        <f t="shared" si="1"/>
        <v>150</v>
      </c>
      <c r="AH17" s="4">
        <f t="shared" si="2"/>
        <v>180.0720288115246</v>
      </c>
      <c r="AI17" s="5"/>
      <c r="AJ17" s="4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</row>
    <row r="18" spans="1:218" s="15" customFormat="1" x14ac:dyDescent="0.25">
      <c r="A18" s="45" t="s">
        <v>8</v>
      </c>
      <c r="B18" s="46">
        <v>-3.7428888888888889</v>
      </c>
      <c r="C18" s="46">
        <v>53.843944444444446</v>
      </c>
      <c r="D18" s="47">
        <v>56646.203399388585</v>
      </c>
      <c r="E18" s="47">
        <v>5987392.0201586466</v>
      </c>
      <c r="F18" s="48">
        <v>100281999</v>
      </c>
      <c r="G18" s="45">
        <v>7880</v>
      </c>
      <c r="H18" s="49">
        <f t="shared" si="0"/>
        <v>2401.8240000000001</v>
      </c>
      <c r="I18" s="49" t="s">
        <v>274</v>
      </c>
      <c r="J18" s="50">
        <v>1.1399999999999999</v>
      </c>
      <c r="K18" s="13">
        <f t="shared" si="6"/>
        <v>1.1070666666666666</v>
      </c>
      <c r="L18" s="13">
        <f t="shared" si="7"/>
        <v>1.2995999999999999</v>
      </c>
      <c r="M18" s="45"/>
      <c r="N18" s="45">
        <v>114</v>
      </c>
      <c r="O18" s="45">
        <v>99</v>
      </c>
      <c r="P18" s="45">
        <v>0.46</v>
      </c>
      <c r="Q18" s="45">
        <v>1300</v>
      </c>
      <c r="R18" s="42"/>
      <c r="S18" s="60">
        <v>8.5</v>
      </c>
      <c r="T18" s="60"/>
      <c r="U18" s="45">
        <v>0.98</v>
      </c>
      <c r="V18" s="45" t="s">
        <v>38</v>
      </c>
      <c r="W18" s="45" t="s">
        <v>54</v>
      </c>
      <c r="X18" s="45" t="s">
        <v>41</v>
      </c>
      <c r="Y18" s="45" t="s">
        <v>47</v>
      </c>
      <c r="Z18" s="45"/>
      <c r="AA18" s="45"/>
      <c r="AB18" s="60" t="s">
        <v>50</v>
      </c>
      <c r="AC18" s="60"/>
      <c r="AD18" s="60"/>
      <c r="AE18" s="5">
        <f t="shared" si="8"/>
        <v>114</v>
      </c>
      <c r="AF18" s="5"/>
      <c r="AG18" s="5">
        <f t="shared" si="1"/>
        <v>114</v>
      </c>
      <c r="AH18" s="4">
        <f t="shared" si="2"/>
        <v>136.8547418967587</v>
      </c>
      <c r="AI18" s="5"/>
      <c r="AJ18" s="4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</row>
    <row r="19" spans="1:218" s="14" customFormat="1" x14ac:dyDescent="0.25">
      <c r="A19" s="45" t="s">
        <v>8</v>
      </c>
      <c r="B19" s="46">
        <v>-3.7428888888888889</v>
      </c>
      <c r="C19" s="46">
        <v>53.843944444444446</v>
      </c>
      <c r="D19" s="47">
        <v>56646.203399388585</v>
      </c>
      <c r="E19" s="47">
        <v>5987392.0201586466</v>
      </c>
      <c r="F19" s="48">
        <v>100281999</v>
      </c>
      <c r="G19" s="45">
        <v>7920</v>
      </c>
      <c r="H19" s="49">
        <f t="shared" si="0"/>
        <v>2414.0160000000001</v>
      </c>
      <c r="I19" s="49" t="s">
        <v>274</v>
      </c>
      <c r="J19" s="50">
        <v>1.21</v>
      </c>
      <c r="K19" s="13">
        <f t="shared" si="6"/>
        <v>0.32778358208955227</v>
      </c>
      <c r="L19" s="13">
        <f t="shared" si="7"/>
        <v>0.66549999999999998</v>
      </c>
      <c r="M19" s="45"/>
      <c r="N19" s="45">
        <v>55</v>
      </c>
      <c r="O19" s="45">
        <v>40</v>
      </c>
      <c r="P19" s="45">
        <v>0.33</v>
      </c>
      <c r="Q19" s="45">
        <v>660</v>
      </c>
      <c r="R19" s="42">
        <v>466</v>
      </c>
      <c r="S19" s="60"/>
      <c r="T19" s="60"/>
      <c r="U19" s="45"/>
      <c r="V19" s="45">
        <f t="shared" ref="V19:V25" si="9">(0.018*R19)- 7.16</f>
        <v>1.2279999999999998</v>
      </c>
      <c r="W19" s="45" t="s">
        <v>54</v>
      </c>
      <c r="X19" s="45" t="s">
        <v>41</v>
      </c>
      <c r="Y19" s="45" t="s">
        <v>47</v>
      </c>
      <c r="Z19" s="45"/>
      <c r="AA19" s="45"/>
      <c r="AB19" s="60" t="s">
        <v>50</v>
      </c>
      <c r="AC19" s="60"/>
      <c r="AD19" s="60"/>
      <c r="AE19" s="5">
        <f t="shared" si="8"/>
        <v>55</v>
      </c>
      <c r="AF19" s="5"/>
      <c r="AG19" s="5">
        <f t="shared" si="1"/>
        <v>55</v>
      </c>
      <c r="AH19" s="4">
        <f t="shared" si="2"/>
        <v>66.026410564225685</v>
      </c>
      <c r="AI19" s="5">
        <f t="shared" ref="AI19:AI25" si="10">(0.018*R19)-7.16</f>
        <v>1.2279999999999998</v>
      </c>
      <c r="AJ19" s="4">
        <f t="shared" ref="AJ19:AJ25" si="11">AG19+(AG19*((R19-435)/30))</f>
        <v>111.83333333333334</v>
      </c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</row>
    <row r="20" spans="1:218" s="14" customFormat="1" x14ac:dyDescent="0.25">
      <c r="A20" s="45" t="s">
        <v>8</v>
      </c>
      <c r="B20" s="46">
        <v>-3.7428888888888889</v>
      </c>
      <c r="C20" s="46">
        <v>53.843944444444446</v>
      </c>
      <c r="D20" s="47">
        <v>56646.203399388585</v>
      </c>
      <c r="E20" s="47">
        <v>5987392.0201586466</v>
      </c>
      <c r="F20" s="48">
        <v>100281999</v>
      </c>
      <c r="G20" s="45">
        <v>7920</v>
      </c>
      <c r="H20" s="49">
        <f t="shared" si="0"/>
        <v>2414.0160000000001</v>
      </c>
      <c r="I20" s="49" t="s">
        <v>274</v>
      </c>
      <c r="J20" s="50">
        <v>1.77</v>
      </c>
      <c r="K20" s="13">
        <f t="shared" si="6"/>
        <v>9.8333333333333342E-2</v>
      </c>
      <c r="L20" s="13">
        <f t="shared" si="7"/>
        <v>0.88500000000000001</v>
      </c>
      <c r="M20" s="45"/>
      <c r="N20" s="45">
        <v>50</v>
      </c>
      <c r="O20" s="45">
        <v>8</v>
      </c>
      <c r="P20" s="45">
        <v>0.1</v>
      </c>
      <c r="Q20" s="45">
        <v>880</v>
      </c>
      <c r="R20" s="42">
        <v>477</v>
      </c>
      <c r="S20" s="60"/>
      <c r="T20" s="60"/>
      <c r="U20" s="45"/>
      <c r="V20" s="45">
        <f t="shared" si="9"/>
        <v>1.4259999999999984</v>
      </c>
      <c r="W20" s="45" t="s">
        <v>49</v>
      </c>
      <c r="X20" s="45" t="s">
        <v>48</v>
      </c>
      <c r="Y20" s="45" t="s">
        <v>47</v>
      </c>
      <c r="Z20" s="45"/>
      <c r="AA20" s="45"/>
      <c r="AB20" s="60" t="s">
        <v>50</v>
      </c>
      <c r="AC20" s="60"/>
      <c r="AD20" s="60"/>
      <c r="AE20" s="5">
        <f t="shared" si="8"/>
        <v>50</v>
      </c>
      <c r="AF20" s="5"/>
      <c r="AG20" s="5">
        <f t="shared" si="1"/>
        <v>50</v>
      </c>
      <c r="AH20" s="4">
        <f t="shared" si="2"/>
        <v>60.024009603841534</v>
      </c>
      <c r="AI20" s="5">
        <f t="shared" si="10"/>
        <v>1.4259999999999984</v>
      </c>
      <c r="AJ20" s="4">
        <f t="shared" si="11"/>
        <v>120</v>
      </c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</row>
    <row r="21" spans="1:218" s="15" customFormat="1" x14ac:dyDescent="0.25">
      <c r="A21" s="45" t="s">
        <v>8</v>
      </c>
      <c r="B21" s="46">
        <v>-3.7428888888888889</v>
      </c>
      <c r="C21" s="46">
        <v>53.843944444444446</v>
      </c>
      <c r="D21" s="47">
        <v>56646.203399388585</v>
      </c>
      <c r="E21" s="47">
        <v>5987392.0201586466</v>
      </c>
      <c r="F21" s="48">
        <v>100281999</v>
      </c>
      <c r="G21" s="45">
        <v>7960</v>
      </c>
      <c r="H21" s="49">
        <f t="shared" si="0"/>
        <v>2426.2080000000001</v>
      </c>
      <c r="I21" s="49" t="s">
        <v>274</v>
      </c>
      <c r="J21" s="50">
        <v>1</v>
      </c>
      <c r="K21" s="13">
        <f t="shared" si="6"/>
        <v>0.16338028169014085</v>
      </c>
      <c r="L21" s="13">
        <f t="shared" si="7"/>
        <v>0.4</v>
      </c>
      <c r="M21" s="45"/>
      <c r="N21" s="45">
        <v>40</v>
      </c>
      <c r="O21" s="45">
        <v>40</v>
      </c>
      <c r="P21" s="45">
        <v>0.28999999999999998</v>
      </c>
      <c r="Q21" s="45">
        <v>400</v>
      </c>
      <c r="R21" s="42">
        <v>479</v>
      </c>
      <c r="S21" s="60" t="s">
        <v>45</v>
      </c>
      <c r="T21" s="60"/>
      <c r="U21" s="45">
        <v>1.54</v>
      </c>
      <c r="V21" s="45">
        <f t="shared" si="9"/>
        <v>1.4619999999999997</v>
      </c>
      <c r="W21" s="45" t="s">
        <v>54</v>
      </c>
      <c r="X21" s="45" t="s">
        <v>43</v>
      </c>
      <c r="Y21" s="45" t="s">
        <v>47</v>
      </c>
      <c r="Z21" s="45"/>
      <c r="AA21" s="45"/>
      <c r="AB21" s="60" t="s">
        <v>50</v>
      </c>
      <c r="AC21" s="60"/>
      <c r="AD21" s="60"/>
      <c r="AE21" s="5">
        <f t="shared" si="8"/>
        <v>40</v>
      </c>
      <c r="AF21" s="5"/>
      <c r="AG21" s="5">
        <f t="shared" si="1"/>
        <v>40</v>
      </c>
      <c r="AH21" s="4">
        <f t="shared" si="2"/>
        <v>48.019207683073226</v>
      </c>
      <c r="AI21" s="5">
        <f t="shared" si="10"/>
        <v>1.4619999999999997</v>
      </c>
      <c r="AJ21" s="4">
        <f t="shared" si="11"/>
        <v>98.666666666666657</v>
      </c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</row>
    <row r="22" spans="1:218" s="15" customFormat="1" x14ac:dyDescent="0.25">
      <c r="A22" s="45" t="s">
        <v>8</v>
      </c>
      <c r="B22" s="46">
        <v>-3.7428888888888889</v>
      </c>
      <c r="C22" s="46">
        <v>53.843944444444446</v>
      </c>
      <c r="D22" s="47">
        <v>56646.203399388585</v>
      </c>
      <c r="E22" s="47">
        <v>5987392.0201586466</v>
      </c>
      <c r="F22" s="48">
        <v>100281999</v>
      </c>
      <c r="G22" s="45">
        <v>7960</v>
      </c>
      <c r="H22" s="49">
        <f t="shared" si="0"/>
        <v>2426.2080000000001</v>
      </c>
      <c r="I22" s="49" t="s">
        <v>274</v>
      </c>
      <c r="J22" s="50">
        <v>1.27</v>
      </c>
      <c r="K22" s="13">
        <f t="shared" si="6"/>
        <v>4.0193406593406589E-2</v>
      </c>
      <c r="L22" s="13">
        <f t="shared" si="7"/>
        <v>0.40639999999999998</v>
      </c>
      <c r="M22" s="45"/>
      <c r="N22" s="45">
        <v>32</v>
      </c>
      <c r="O22" s="45">
        <v>15</v>
      </c>
      <c r="P22" s="45">
        <v>0.09</v>
      </c>
      <c r="Q22" s="45">
        <v>410</v>
      </c>
      <c r="R22" s="42">
        <v>486</v>
      </c>
      <c r="S22" s="60"/>
      <c r="T22" s="60"/>
      <c r="U22" s="45"/>
      <c r="V22" s="45">
        <f t="shared" si="9"/>
        <v>1.5879999999999992</v>
      </c>
      <c r="W22" s="45" t="s">
        <v>49</v>
      </c>
      <c r="X22" s="45" t="s">
        <v>48</v>
      </c>
      <c r="Y22" s="45" t="s">
        <v>47</v>
      </c>
      <c r="Z22" s="45"/>
      <c r="AA22" s="45"/>
      <c r="AB22" s="60" t="s">
        <v>50</v>
      </c>
      <c r="AC22" s="60"/>
      <c r="AD22" s="60"/>
      <c r="AE22" s="5">
        <f t="shared" si="8"/>
        <v>32</v>
      </c>
      <c r="AF22" s="5"/>
      <c r="AG22" s="5">
        <f t="shared" si="1"/>
        <v>32</v>
      </c>
      <c r="AH22" s="4">
        <f t="shared" si="2"/>
        <v>38.415366146458581</v>
      </c>
      <c r="AI22" s="5">
        <f t="shared" si="10"/>
        <v>1.5879999999999992</v>
      </c>
      <c r="AJ22" s="4">
        <f t="shared" si="11"/>
        <v>86.4</v>
      </c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</row>
    <row r="23" spans="1:218" x14ac:dyDescent="0.25">
      <c r="A23" s="45" t="s">
        <v>8</v>
      </c>
      <c r="B23" s="46">
        <v>-3.7428888888888889</v>
      </c>
      <c r="C23" s="46">
        <v>53.843944444444446</v>
      </c>
      <c r="D23" s="47">
        <v>56646.203399388585</v>
      </c>
      <c r="E23" s="47">
        <v>5987392.0201586466</v>
      </c>
      <c r="F23" s="48">
        <v>100281999</v>
      </c>
      <c r="G23" s="45">
        <v>8000</v>
      </c>
      <c r="H23" s="49">
        <f t="shared" si="0"/>
        <v>2438.4</v>
      </c>
      <c r="I23" s="49" t="s">
        <v>274</v>
      </c>
      <c r="J23" s="50">
        <v>4.32</v>
      </c>
      <c r="K23" s="13">
        <f t="shared" si="6"/>
        <v>0.58794146341463416</v>
      </c>
      <c r="L23" s="13">
        <f t="shared" si="7"/>
        <v>2.6784000000000003</v>
      </c>
      <c r="M23" s="45"/>
      <c r="N23" s="45">
        <v>62</v>
      </c>
      <c r="O23" s="45">
        <v>15</v>
      </c>
      <c r="P23" s="45">
        <v>0.18</v>
      </c>
      <c r="Q23" s="45">
        <v>2670</v>
      </c>
      <c r="R23" s="42">
        <v>469</v>
      </c>
      <c r="V23" s="45">
        <f t="shared" si="9"/>
        <v>1.282</v>
      </c>
      <c r="W23" s="45" t="s">
        <v>54</v>
      </c>
      <c r="X23" s="45" t="s">
        <v>48</v>
      </c>
      <c r="Y23" s="45" t="s">
        <v>47</v>
      </c>
      <c r="AB23" s="60" t="s">
        <v>50</v>
      </c>
      <c r="AE23" s="5">
        <f t="shared" si="8"/>
        <v>62</v>
      </c>
      <c r="AF23" s="5"/>
      <c r="AG23" s="5">
        <f t="shared" si="1"/>
        <v>62</v>
      </c>
      <c r="AH23" s="4">
        <f t="shared" si="2"/>
        <v>74.429771908763499</v>
      </c>
      <c r="AI23" s="5">
        <f t="shared" si="10"/>
        <v>1.282</v>
      </c>
      <c r="AJ23" s="4">
        <f t="shared" si="11"/>
        <v>132.26666666666665</v>
      </c>
    </row>
    <row r="24" spans="1:218" x14ac:dyDescent="0.25">
      <c r="A24" s="45" t="s">
        <v>8</v>
      </c>
      <c r="B24" s="46">
        <v>-3.7428888888888889</v>
      </c>
      <c r="C24" s="46">
        <v>53.843944444444446</v>
      </c>
      <c r="D24" s="47">
        <v>56646.203399388585</v>
      </c>
      <c r="E24" s="47">
        <v>5987392.0201586466</v>
      </c>
      <c r="F24" s="48">
        <v>100281999</v>
      </c>
      <c r="G24" s="45">
        <v>8040</v>
      </c>
      <c r="H24" s="49">
        <f t="shared" si="0"/>
        <v>2450.5920000000001</v>
      </c>
      <c r="I24" s="49" t="s">
        <v>274</v>
      </c>
      <c r="J24" s="50">
        <v>2.2999999999999998</v>
      </c>
      <c r="K24" s="13">
        <f t="shared" si="6"/>
        <v>0.33940540540540542</v>
      </c>
      <c r="L24" s="13">
        <f t="shared" si="7"/>
        <v>0.96599999999999997</v>
      </c>
      <c r="M24" s="45"/>
      <c r="N24" s="45">
        <v>42</v>
      </c>
      <c r="O24" s="45">
        <v>25</v>
      </c>
      <c r="P24" s="45">
        <v>0.26</v>
      </c>
      <c r="Q24" s="45">
        <v>960</v>
      </c>
      <c r="R24" s="42">
        <v>471</v>
      </c>
      <c r="S24" s="60">
        <v>8.5</v>
      </c>
      <c r="U24" s="45">
        <v>1.48</v>
      </c>
      <c r="V24" s="45">
        <f t="shared" si="9"/>
        <v>1.3179999999999996</v>
      </c>
      <c r="W24" s="45" t="s">
        <v>54</v>
      </c>
      <c r="X24" s="45" t="s">
        <v>53</v>
      </c>
      <c r="Y24" s="45" t="s">
        <v>47</v>
      </c>
      <c r="AB24" s="60" t="s">
        <v>50</v>
      </c>
      <c r="AE24" s="5">
        <f t="shared" si="8"/>
        <v>42</v>
      </c>
      <c r="AF24" s="5"/>
      <c r="AG24" s="5">
        <f t="shared" si="1"/>
        <v>42</v>
      </c>
      <c r="AH24" s="4">
        <f t="shared" si="2"/>
        <v>50.420168067226889</v>
      </c>
      <c r="AI24" s="5">
        <f t="shared" si="10"/>
        <v>1.3179999999999996</v>
      </c>
      <c r="AJ24" s="4">
        <f t="shared" si="11"/>
        <v>92.4</v>
      </c>
    </row>
    <row r="25" spans="1:218" x14ac:dyDescent="0.25">
      <c r="A25" s="45" t="s">
        <v>8</v>
      </c>
      <c r="B25" s="46">
        <v>-3.7428888888888889</v>
      </c>
      <c r="C25" s="46">
        <v>53.843944444444446</v>
      </c>
      <c r="D25" s="47">
        <v>56646.203399388585</v>
      </c>
      <c r="E25" s="47">
        <v>5987392.0201586466</v>
      </c>
      <c r="F25" s="48">
        <v>100281999</v>
      </c>
      <c r="G25" s="45">
        <v>8080</v>
      </c>
      <c r="H25" s="49">
        <f t="shared" si="0"/>
        <v>2462.7840000000001</v>
      </c>
      <c r="I25" s="49" t="s">
        <v>274</v>
      </c>
      <c r="J25" s="50">
        <v>1.91</v>
      </c>
      <c r="K25" s="13">
        <f t="shared" si="6"/>
        <v>0.21505185185185183</v>
      </c>
      <c r="L25" s="13">
        <f t="shared" si="7"/>
        <v>0.91679999999999995</v>
      </c>
      <c r="M25" s="45"/>
      <c r="N25" s="45">
        <v>48</v>
      </c>
      <c r="O25" s="45">
        <v>28</v>
      </c>
      <c r="P25" s="45">
        <v>0.19</v>
      </c>
      <c r="Q25" s="45">
        <v>910</v>
      </c>
      <c r="R25" s="42">
        <v>472</v>
      </c>
      <c r="V25" s="45">
        <f t="shared" si="9"/>
        <v>1.3359999999999985</v>
      </c>
      <c r="W25" s="45" t="s">
        <v>54</v>
      </c>
      <c r="X25" s="45" t="s">
        <v>42</v>
      </c>
      <c r="Y25" s="45" t="s">
        <v>47</v>
      </c>
      <c r="AB25" s="60" t="s">
        <v>50</v>
      </c>
      <c r="AE25" s="5">
        <f t="shared" si="8"/>
        <v>48</v>
      </c>
      <c r="AF25" s="5"/>
      <c r="AG25" s="5">
        <f t="shared" si="1"/>
        <v>48</v>
      </c>
      <c r="AH25" s="4">
        <f t="shared" si="2"/>
        <v>57.623049219687871</v>
      </c>
      <c r="AI25" s="5">
        <f t="shared" si="10"/>
        <v>1.3359999999999985</v>
      </c>
      <c r="AJ25" s="4">
        <f t="shared" si="11"/>
        <v>107.2</v>
      </c>
    </row>
    <row r="26" spans="1:218" s="14" customFormat="1" x14ac:dyDescent="0.25">
      <c r="A26" s="45" t="s">
        <v>8</v>
      </c>
      <c r="B26" s="46">
        <v>-3.7428888888888889</v>
      </c>
      <c r="C26" s="46">
        <v>53.843944444444446</v>
      </c>
      <c r="D26" s="47">
        <v>56646.203399388585</v>
      </c>
      <c r="E26" s="47">
        <v>5987392.0201586466</v>
      </c>
      <c r="F26" s="48">
        <v>100281999</v>
      </c>
      <c r="G26" s="45">
        <v>8120</v>
      </c>
      <c r="H26" s="49">
        <f t="shared" si="0"/>
        <v>2474.9760000000001</v>
      </c>
      <c r="I26" s="49" t="s">
        <v>274</v>
      </c>
      <c r="J26" s="50"/>
      <c r="K26" s="45"/>
      <c r="L26" s="45"/>
      <c r="M26" s="45"/>
      <c r="N26" s="45"/>
      <c r="O26" s="45"/>
      <c r="P26" s="45"/>
      <c r="Q26" s="45"/>
      <c r="R26" s="42"/>
      <c r="S26" s="60">
        <v>8.5</v>
      </c>
      <c r="T26" s="60"/>
      <c r="U26" s="45">
        <v>0.83</v>
      </c>
      <c r="V26" s="45"/>
      <c r="W26" s="45" t="s">
        <v>54</v>
      </c>
      <c r="X26" s="45" t="s">
        <v>42</v>
      </c>
      <c r="Y26" s="45" t="s">
        <v>47</v>
      </c>
      <c r="Z26" s="45"/>
      <c r="AA26" s="45"/>
      <c r="AB26" s="60" t="s">
        <v>50</v>
      </c>
      <c r="AC26" s="60"/>
      <c r="AD26" s="60"/>
      <c r="AE26" s="5"/>
      <c r="AF26" s="5"/>
      <c r="AG26" s="5"/>
      <c r="AH26" s="4"/>
      <c r="AI26" s="5"/>
      <c r="AJ26" s="4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</row>
    <row r="27" spans="1:218" s="14" customFormat="1" x14ac:dyDescent="0.25">
      <c r="A27" s="45" t="s">
        <v>8</v>
      </c>
      <c r="B27" s="46">
        <v>-3.7428888888888889</v>
      </c>
      <c r="C27" s="46">
        <v>53.843944444444446</v>
      </c>
      <c r="D27" s="47">
        <v>56646.203399388585</v>
      </c>
      <c r="E27" s="47">
        <v>5987392.0201586466</v>
      </c>
      <c r="F27" s="48">
        <v>100281999</v>
      </c>
      <c r="G27" s="45">
        <v>8120</v>
      </c>
      <c r="H27" s="49">
        <f t="shared" si="0"/>
        <v>2474.9760000000001</v>
      </c>
      <c r="I27" s="49" t="s">
        <v>274</v>
      </c>
      <c r="J27" s="50">
        <v>1.53</v>
      </c>
      <c r="K27" s="13">
        <f>(P27*L27)/(1-P27)</f>
        <v>9.2155813953488389E-2</v>
      </c>
      <c r="L27" s="13">
        <f t="shared" ref="L27:L30" si="12">(N27*J27)/100</f>
        <v>0.56610000000000005</v>
      </c>
      <c r="M27" s="45"/>
      <c r="N27" s="45">
        <v>37</v>
      </c>
      <c r="O27" s="45">
        <v>10</v>
      </c>
      <c r="P27" s="45">
        <v>0.14000000000000001</v>
      </c>
      <c r="Q27" s="45">
        <v>560</v>
      </c>
      <c r="R27" s="42">
        <v>476</v>
      </c>
      <c r="S27" s="60"/>
      <c r="T27" s="60"/>
      <c r="U27" s="45"/>
      <c r="V27" s="45">
        <f t="shared" ref="V27:V30" si="13">(0.018*R27)- 7.16</f>
        <v>1.4079999999999995</v>
      </c>
      <c r="W27" s="45" t="s">
        <v>49</v>
      </c>
      <c r="X27" s="45" t="s">
        <v>48</v>
      </c>
      <c r="Y27" s="45" t="s">
        <v>47</v>
      </c>
      <c r="Z27" s="45"/>
      <c r="AA27" s="45"/>
      <c r="AB27" s="60" t="s">
        <v>50</v>
      </c>
      <c r="AC27" s="60"/>
      <c r="AD27" s="60"/>
      <c r="AE27" s="5">
        <f>N27</f>
        <v>37</v>
      </c>
      <c r="AF27" s="5"/>
      <c r="AG27" s="5">
        <f t="shared" si="1"/>
        <v>37</v>
      </c>
      <c r="AH27" s="4">
        <f t="shared" si="2"/>
        <v>44.417767106842732</v>
      </c>
      <c r="AI27" s="5">
        <f>(0.018*R27)-7.16</f>
        <v>1.4079999999999995</v>
      </c>
      <c r="AJ27" s="4">
        <f>AG27+(AG27*((R27-435)/30))</f>
        <v>87.566666666666663</v>
      </c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</row>
    <row r="28" spans="1:218" x14ac:dyDescent="0.25">
      <c r="A28" s="45" t="s">
        <v>8</v>
      </c>
      <c r="B28" s="46">
        <v>-3.7428888888888889</v>
      </c>
      <c r="C28" s="46">
        <v>53.843944444444446</v>
      </c>
      <c r="D28" s="47">
        <v>56646.203399388585</v>
      </c>
      <c r="E28" s="47">
        <v>5987392.0201586466</v>
      </c>
      <c r="F28" s="48">
        <v>100281999</v>
      </c>
      <c r="G28" s="45">
        <v>8160</v>
      </c>
      <c r="H28" s="49">
        <f t="shared" si="0"/>
        <v>2487.1680000000001</v>
      </c>
      <c r="I28" s="49" t="s">
        <v>274</v>
      </c>
      <c r="J28" s="50">
        <v>1.37</v>
      </c>
      <c r="K28" s="13">
        <f>(P28*L28)/(1-P28)</f>
        <v>5.9264044943820232E-2</v>
      </c>
      <c r="L28" s="13">
        <f t="shared" si="12"/>
        <v>0.47950000000000004</v>
      </c>
      <c r="M28" s="45"/>
      <c r="N28" s="45">
        <v>35</v>
      </c>
      <c r="O28" s="45">
        <v>12</v>
      </c>
      <c r="P28" s="45">
        <v>0.11</v>
      </c>
      <c r="Q28" s="45">
        <v>480</v>
      </c>
      <c r="R28" s="42">
        <v>485</v>
      </c>
      <c r="V28" s="45">
        <f t="shared" si="13"/>
        <v>1.5699999999999985</v>
      </c>
      <c r="W28" s="45" t="s">
        <v>49</v>
      </c>
      <c r="X28" s="45" t="s">
        <v>42</v>
      </c>
      <c r="Y28" s="45" t="s">
        <v>47</v>
      </c>
      <c r="AB28" s="60" t="s">
        <v>50</v>
      </c>
      <c r="AE28" s="5">
        <f>N28</f>
        <v>35</v>
      </c>
      <c r="AF28" s="5"/>
      <c r="AG28" s="5">
        <f t="shared" si="1"/>
        <v>35</v>
      </c>
      <c r="AH28" s="4">
        <f t="shared" si="2"/>
        <v>42.016806722689076</v>
      </c>
      <c r="AI28" s="5">
        <f>(0.018*R28)-7.16</f>
        <v>1.5699999999999985</v>
      </c>
      <c r="AJ28" s="4">
        <f>AG28+(AG28*((R28-435)/30))</f>
        <v>93.333333333333343</v>
      </c>
    </row>
    <row r="29" spans="1:218" x14ac:dyDescent="0.25">
      <c r="A29" s="45" t="s">
        <v>8</v>
      </c>
      <c r="B29" s="46">
        <v>-3.7428888888888889</v>
      </c>
      <c r="C29" s="46">
        <v>53.843944444444446</v>
      </c>
      <c r="D29" s="47">
        <v>56646.203399388585</v>
      </c>
      <c r="E29" s="47">
        <v>5987392.0201586466</v>
      </c>
      <c r="F29" s="48">
        <v>100281999</v>
      </c>
      <c r="G29" s="45">
        <v>8200</v>
      </c>
      <c r="H29" s="49">
        <f t="shared" si="0"/>
        <v>2499.36</v>
      </c>
      <c r="I29" s="49" t="s">
        <v>274</v>
      </c>
      <c r="J29" s="50">
        <v>1.45</v>
      </c>
      <c r="K29" s="13">
        <f>(P29*L29)/(1-P29)</f>
        <v>0.3169285714285715</v>
      </c>
      <c r="L29" s="13">
        <f t="shared" si="12"/>
        <v>0.73950000000000005</v>
      </c>
      <c r="M29" s="45"/>
      <c r="N29" s="45">
        <v>51</v>
      </c>
      <c r="O29" s="45">
        <v>58</v>
      </c>
      <c r="P29" s="45">
        <v>0.3</v>
      </c>
      <c r="Q29" s="45">
        <v>740</v>
      </c>
      <c r="R29" s="42">
        <v>468</v>
      </c>
      <c r="S29" s="60" t="s">
        <v>37</v>
      </c>
      <c r="U29" s="45">
        <v>1.57</v>
      </c>
      <c r="V29" s="45">
        <f t="shared" si="13"/>
        <v>1.2639999999999993</v>
      </c>
      <c r="W29" s="45" t="s">
        <v>54</v>
      </c>
      <c r="X29" s="45" t="s">
        <v>48</v>
      </c>
      <c r="Y29" s="45" t="s">
        <v>47</v>
      </c>
      <c r="AB29" s="60" t="s">
        <v>50</v>
      </c>
      <c r="AE29" s="5">
        <f>N29</f>
        <v>51</v>
      </c>
      <c r="AF29" s="5"/>
      <c r="AG29" s="5">
        <f t="shared" si="1"/>
        <v>51</v>
      </c>
      <c r="AH29" s="4">
        <f t="shared" si="2"/>
        <v>61.224489795918366</v>
      </c>
      <c r="AI29" s="5">
        <f>(0.018*R29)-7.16</f>
        <v>1.2639999999999993</v>
      </c>
      <c r="AJ29" s="4">
        <f>AG29+(AG29*((R29-435)/30))</f>
        <v>107.1</v>
      </c>
    </row>
    <row r="30" spans="1:218" x14ac:dyDescent="0.25">
      <c r="A30" s="45" t="s">
        <v>8</v>
      </c>
      <c r="B30" s="46">
        <v>-3.7428888888888889</v>
      </c>
      <c r="C30" s="46">
        <v>53.843944444444446</v>
      </c>
      <c r="D30" s="47">
        <v>56646.203399388585</v>
      </c>
      <c r="E30" s="47">
        <v>5987392.0201586466</v>
      </c>
      <c r="F30" s="48">
        <v>100281999</v>
      </c>
      <c r="G30" s="45">
        <v>8240</v>
      </c>
      <c r="H30" s="49">
        <f t="shared" si="0"/>
        <v>2511.5520000000001</v>
      </c>
      <c r="I30" s="49" t="s">
        <v>274</v>
      </c>
      <c r="J30" s="50">
        <v>2.39</v>
      </c>
      <c r="K30" s="13">
        <f>(P30*L30)/(1-P30)</f>
        <v>0.24667160493827159</v>
      </c>
      <c r="L30" s="13">
        <f t="shared" si="12"/>
        <v>1.0516000000000001</v>
      </c>
      <c r="M30" s="45"/>
      <c r="N30" s="45">
        <v>44</v>
      </c>
      <c r="O30" s="45">
        <v>28</v>
      </c>
      <c r="P30" s="45">
        <v>0.19</v>
      </c>
      <c r="Q30" s="45">
        <v>1040</v>
      </c>
      <c r="R30" s="42">
        <v>476</v>
      </c>
      <c r="S30" s="60">
        <v>8</v>
      </c>
      <c r="U30" s="45">
        <v>1.45</v>
      </c>
      <c r="V30" s="45">
        <f t="shared" si="13"/>
        <v>1.4079999999999995</v>
      </c>
      <c r="W30" s="45" t="s">
        <v>54</v>
      </c>
      <c r="X30" s="45" t="s">
        <v>48</v>
      </c>
      <c r="Y30" s="45" t="s">
        <v>47</v>
      </c>
      <c r="AB30" s="60" t="s">
        <v>50</v>
      </c>
      <c r="AE30" s="5">
        <f>N30</f>
        <v>44</v>
      </c>
      <c r="AF30" s="5"/>
      <c r="AG30" s="5">
        <f t="shared" si="1"/>
        <v>44</v>
      </c>
      <c r="AH30" s="4">
        <f t="shared" si="2"/>
        <v>52.821128451380545</v>
      </c>
      <c r="AI30" s="5">
        <f>(0.018*R30)-7.16</f>
        <v>1.4079999999999995</v>
      </c>
      <c r="AJ30" s="4">
        <f>AG30+(AG30*((R30-435)/30))</f>
        <v>104.13333333333333</v>
      </c>
    </row>
    <row r="31" spans="1:218" s="14" customFormat="1" x14ac:dyDescent="0.25">
      <c r="A31" s="45" t="s">
        <v>8</v>
      </c>
      <c r="B31" s="46">
        <v>-3.7428888888888889</v>
      </c>
      <c r="C31" s="46">
        <v>53.843944444444446</v>
      </c>
      <c r="D31" s="47">
        <v>56646.203399388585</v>
      </c>
      <c r="E31" s="47">
        <v>5987392.0201586466</v>
      </c>
      <c r="F31" s="48">
        <v>100281999</v>
      </c>
      <c r="G31" s="45">
        <v>8280</v>
      </c>
      <c r="H31" s="49">
        <f t="shared" si="0"/>
        <v>2523.7440000000001</v>
      </c>
      <c r="I31" s="49" t="s">
        <v>274</v>
      </c>
      <c r="J31" s="50"/>
      <c r="K31" s="45"/>
      <c r="L31" s="45"/>
      <c r="M31" s="45"/>
      <c r="N31" s="45"/>
      <c r="O31" s="45"/>
      <c r="P31" s="45"/>
      <c r="Q31" s="45"/>
      <c r="R31" s="42"/>
      <c r="S31" s="60">
        <v>8.5</v>
      </c>
      <c r="T31" s="60"/>
      <c r="U31" s="45">
        <v>1.55</v>
      </c>
      <c r="V31" s="45"/>
      <c r="W31" s="45" t="s">
        <v>54</v>
      </c>
      <c r="X31" s="45" t="s">
        <v>41</v>
      </c>
      <c r="Y31" s="45" t="s">
        <v>47</v>
      </c>
      <c r="Z31" s="45"/>
      <c r="AA31" s="45"/>
      <c r="AB31" s="60" t="s">
        <v>50</v>
      </c>
      <c r="AC31" s="60"/>
      <c r="AD31" s="60"/>
      <c r="AE31" s="5"/>
      <c r="AF31" s="5"/>
      <c r="AG31" s="5"/>
      <c r="AH31" s="4"/>
      <c r="AI31" s="5"/>
      <c r="AJ31" s="4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</row>
    <row r="32" spans="1:218" s="14" customFormat="1" x14ac:dyDescent="0.25">
      <c r="A32" s="45" t="s">
        <v>8</v>
      </c>
      <c r="B32" s="46">
        <v>-3.7428888888888889</v>
      </c>
      <c r="C32" s="46">
        <v>53.843944444444446</v>
      </c>
      <c r="D32" s="47">
        <v>56646.203399388585</v>
      </c>
      <c r="E32" s="47">
        <v>5987392.0201586466</v>
      </c>
      <c r="F32" s="48">
        <v>100281999</v>
      </c>
      <c r="G32" s="45">
        <v>8280</v>
      </c>
      <c r="H32" s="49">
        <f t="shared" si="0"/>
        <v>2523.7440000000001</v>
      </c>
      <c r="I32" s="49" t="s">
        <v>274</v>
      </c>
      <c r="J32" s="50">
        <v>2.76</v>
      </c>
      <c r="K32" s="13">
        <f>(P32*L32)/(1-P32)</f>
        <v>7.399148936170212E-2</v>
      </c>
      <c r="L32" s="13">
        <f t="shared" ref="L32" si="14">(N32*J32)/100</f>
        <v>1.1591999999999998</v>
      </c>
      <c r="M32" s="45"/>
      <c r="N32" s="45">
        <v>42</v>
      </c>
      <c r="O32" s="45">
        <v>4</v>
      </c>
      <c r="P32" s="45">
        <v>0.06</v>
      </c>
      <c r="Q32" s="45">
        <v>1160</v>
      </c>
      <c r="R32" s="42">
        <v>483</v>
      </c>
      <c r="S32" s="60"/>
      <c r="T32" s="60"/>
      <c r="U32" s="45"/>
      <c r="V32" s="45">
        <f>(0.018*R32)- 7.16</f>
        <v>1.5339999999999989</v>
      </c>
      <c r="W32" s="45" t="s">
        <v>49</v>
      </c>
      <c r="X32" s="45" t="s">
        <v>48</v>
      </c>
      <c r="Y32" s="45" t="s">
        <v>47</v>
      </c>
      <c r="Z32" s="45"/>
      <c r="AA32" s="45"/>
      <c r="AB32" s="60" t="s">
        <v>50</v>
      </c>
      <c r="AC32" s="60"/>
      <c r="AD32" s="60"/>
      <c r="AE32" s="5">
        <f>N32</f>
        <v>42</v>
      </c>
      <c r="AF32" s="5"/>
      <c r="AG32" s="5">
        <f t="shared" si="1"/>
        <v>42</v>
      </c>
      <c r="AH32" s="4">
        <f t="shared" si="2"/>
        <v>50.420168067226889</v>
      </c>
      <c r="AI32" s="5">
        <f>(0.018*R32)-7.16</f>
        <v>1.5339999999999989</v>
      </c>
      <c r="AJ32" s="4">
        <f>AG32+(AG32*((R32-435)/30))</f>
        <v>109.2</v>
      </c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</row>
    <row r="33" spans="1:218" s="15" customFormat="1" x14ac:dyDescent="0.25">
      <c r="A33" s="45" t="s">
        <v>8</v>
      </c>
      <c r="B33" s="46">
        <v>-3.7428888888888889</v>
      </c>
      <c r="C33" s="46">
        <v>53.843944444444446</v>
      </c>
      <c r="D33" s="47">
        <v>56646.203399388585</v>
      </c>
      <c r="E33" s="47">
        <v>5987392.0201586466</v>
      </c>
      <c r="F33" s="48">
        <v>100281999</v>
      </c>
      <c r="G33" s="45">
        <v>8320</v>
      </c>
      <c r="H33" s="49">
        <f t="shared" si="0"/>
        <v>2535.9360000000001</v>
      </c>
      <c r="I33" s="49" t="s">
        <v>274</v>
      </c>
      <c r="J33" s="50"/>
      <c r="K33" s="45"/>
      <c r="L33" s="45"/>
      <c r="M33" s="45"/>
      <c r="N33" s="45"/>
      <c r="O33" s="45"/>
      <c r="P33" s="45"/>
      <c r="Q33" s="45"/>
      <c r="R33" s="42"/>
      <c r="S33" s="60">
        <v>8.5</v>
      </c>
      <c r="T33" s="60"/>
      <c r="U33" s="45">
        <v>1.65</v>
      </c>
      <c r="V33" s="45"/>
      <c r="W33" s="45" t="s">
        <v>54</v>
      </c>
      <c r="X33" s="45" t="s">
        <v>41</v>
      </c>
      <c r="Y33" s="45" t="s">
        <v>47</v>
      </c>
      <c r="Z33" s="45"/>
      <c r="AA33" s="45"/>
      <c r="AB33" s="60" t="s">
        <v>50</v>
      </c>
      <c r="AC33" s="60"/>
      <c r="AD33" s="60"/>
      <c r="AE33" s="5"/>
      <c r="AF33" s="5"/>
      <c r="AG33" s="5"/>
      <c r="AH33" s="4"/>
      <c r="AI33" s="5"/>
      <c r="AJ33" s="4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</row>
    <row r="34" spans="1:218" s="15" customFormat="1" x14ac:dyDescent="0.25">
      <c r="A34" s="45" t="s">
        <v>8</v>
      </c>
      <c r="B34" s="46">
        <v>-3.7428888888888889</v>
      </c>
      <c r="C34" s="46">
        <v>53.843944444444446</v>
      </c>
      <c r="D34" s="47">
        <v>56646.203399388585</v>
      </c>
      <c r="E34" s="47">
        <v>5987392.0201586466</v>
      </c>
      <c r="F34" s="48">
        <v>100281999</v>
      </c>
      <c r="G34" s="45">
        <v>8320</v>
      </c>
      <c r="H34" s="49">
        <f t="shared" si="0"/>
        <v>2535.9360000000001</v>
      </c>
      <c r="I34" s="49" t="s">
        <v>274</v>
      </c>
      <c r="J34" s="50">
        <v>2.5499999999999998</v>
      </c>
      <c r="K34" s="13">
        <f>(P34*L34)/(1-P34)</f>
        <v>0.10592307692307691</v>
      </c>
      <c r="L34" s="13">
        <f t="shared" ref="L34" si="15">(N34*J34)/100</f>
        <v>1.071</v>
      </c>
      <c r="M34" s="45"/>
      <c r="N34" s="45">
        <v>42</v>
      </c>
      <c r="O34" s="45">
        <v>7</v>
      </c>
      <c r="P34" s="45">
        <v>0.09</v>
      </c>
      <c r="Q34" s="45"/>
      <c r="R34" s="42">
        <v>474</v>
      </c>
      <c r="S34" s="60"/>
      <c r="T34" s="60"/>
      <c r="U34" s="45"/>
      <c r="V34" s="45">
        <f>(0.018*R34)- 7.16</f>
        <v>1.3719999999999999</v>
      </c>
      <c r="W34" s="45" t="s">
        <v>49</v>
      </c>
      <c r="X34" s="45" t="s">
        <v>48</v>
      </c>
      <c r="Y34" s="45" t="s">
        <v>47</v>
      </c>
      <c r="Z34" s="45"/>
      <c r="AA34" s="45"/>
      <c r="AB34" s="60" t="s">
        <v>50</v>
      </c>
      <c r="AC34" s="60"/>
      <c r="AD34" s="60"/>
      <c r="AE34" s="5">
        <f>N34</f>
        <v>42</v>
      </c>
      <c r="AF34" s="5"/>
      <c r="AG34" s="5">
        <f t="shared" si="1"/>
        <v>42</v>
      </c>
      <c r="AH34" s="4">
        <f t="shared" si="2"/>
        <v>50.420168067226889</v>
      </c>
      <c r="AI34" s="5">
        <f>(0.018*R34)-7.16</f>
        <v>1.3719999999999999</v>
      </c>
      <c r="AJ34" s="4">
        <f>AG34+(AG34*((R34-435)/30))</f>
        <v>96.6</v>
      </c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</row>
    <row r="35" spans="1:218" s="14" customFormat="1" x14ac:dyDescent="0.25">
      <c r="A35" s="45" t="s">
        <v>8</v>
      </c>
      <c r="B35" s="46">
        <v>-3.7428888888888889</v>
      </c>
      <c r="C35" s="46">
        <v>53.843944444444446</v>
      </c>
      <c r="D35" s="47">
        <v>56646.203399388585</v>
      </c>
      <c r="E35" s="47">
        <v>5987392.0201586466</v>
      </c>
      <c r="F35" s="48">
        <v>100281999</v>
      </c>
      <c r="G35" s="45">
        <v>8335</v>
      </c>
      <c r="H35" s="49">
        <f t="shared" si="0"/>
        <v>2540.5080000000003</v>
      </c>
      <c r="I35" s="49" t="s">
        <v>274</v>
      </c>
      <c r="J35" s="50"/>
      <c r="K35" s="45"/>
      <c r="L35" s="45"/>
      <c r="M35" s="45"/>
      <c r="N35" s="45"/>
      <c r="O35" s="45"/>
      <c r="P35" s="45"/>
      <c r="Q35" s="45"/>
      <c r="R35" s="42"/>
      <c r="S35" s="60">
        <v>8.5</v>
      </c>
      <c r="T35" s="60"/>
      <c r="U35" s="45">
        <v>1.65</v>
      </c>
      <c r="V35" s="45"/>
      <c r="W35" s="45" t="s">
        <v>54</v>
      </c>
      <c r="X35" s="45" t="s">
        <v>41</v>
      </c>
      <c r="Y35" s="45" t="s">
        <v>47</v>
      </c>
      <c r="Z35" s="45"/>
      <c r="AA35" s="45"/>
      <c r="AB35" s="60" t="s">
        <v>50</v>
      </c>
      <c r="AC35" s="60"/>
      <c r="AD35" s="60"/>
      <c r="AE35" s="5"/>
      <c r="AF35" s="5"/>
      <c r="AG35" s="5"/>
      <c r="AH35" s="4"/>
      <c r="AI35" s="5"/>
      <c r="AJ35" s="4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</row>
    <row r="36" spans="1:218" s="16" customFormat="1" ht="15.75" thickBot="1" x14ac:dyDescent="0.3">
      <c r="A36" s="51" t="s">
        <v>8</v>
      </c>
      <c r="B36" s="52">
        <v>-3.7428888888888889</v>
      </c>
      <c r="C36" s="52">
        <v>53.843944444444446</v>
      </c>
      <c r="D36" s="53">
        <v>56646.203399388585</v>
      </c>
      <c r="E36" s="53">
        <v>5987392.0201586466</v>
      </c>
      <c r="F36" s="54">
        <v>100281999</v>
      </c>
      <c r="G36" s="51">
        <v>8335</v>
      </c>
      <c r="H36" s="55">
        <f t="shared" si="0"/>
        <v>2540.5080000000003</v>
      </c>
      <c r="I36" s="55" t="s">
        <v>274</v>
      </c>
      <c r="J36" s="56">
        <v>1.22</v>
      </c>
      <c r="K36" s="13">
        <f>(P36*L36)/(1-P36)</f>
        <v>4.1373913043478261E-2</v>
      </c>
      <c r="L36" s="13">
        <f t="shared" ref="L36" si="16">(N36*J36)/100</f>
        <v>0.4758</v>
      </c>
      <c r="M36" s="51"/>
      <c r="N36" s="51">
        <v>39</v>
      </c>
      <c r="O36" s="51">
        <v>8</v>
      </c>
      <c r="P36" s="51">
        <v>0.08</v>
      </c>
      <c r="Q36" s="51"/>
      <c r="R36" s="86">
        <v>494</v>
      </c>
      <c r="S36" s="87"/>
      <c r="T36" s="87"/>
      <c r="U36" s="51"/>
      <c r="V36" s="51">
        <f>(0.018*R36)- 7.16</f>
        <v>1.7319999999999993</v>
      </c>
      <c r="W36" s="51" t="s">
        <v>49</v>
      </c>
      <c r="X36" s="51" t="s">
        <v>48</v>
      </c>
      <c r="Y36" s="51" t="s">
        <v>47</v>
      </c>
      <c r="Z36" s="51"/>
      <c r="AA36" s="51"/>
      <c r="AB36" s="87" t="s">
        <v>50</v>
      </c>
      <c r="AC36" s="87"/>
      <c r="AD36" s="87"/>
      <c r="AE36" s="8">
        <f t="shared" ref="AE36:AE41" si="17">N36</f>
        <v>39</v>
      </c>
      <c r="AF36" s="8"/>
      <c r="AG36" s="8">
        <f t="shared" si="1"/>
        <v>39</v>
      </c>
      <c r="AH36" s="7">
        <f t="shared" si="2"/>
        <v>46.818727490996395</v>
      </c>
      <c r="AI36" s="8">
        <f t="shared" ref="AI36:AI41" si="18">(0.018*R36)-7.16</f>
        <v>1.7319999999999993</v>
      </c>
      <c r="AJ36" s="7">
        <f t="shared" ref="AJ36:AJ41" si="19">AG36+(AG36*((R36-435)/30))</f>
        <v>115.7</v>
      </c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</row>
    <row r="37" spans="1:218" x14ac:dyDescent="0.25">
      <c r="A37" s="45" t="s">
        <v>9</v>
      </c>
      <c r="B37" s="46">
        <v>-3.77230555555556</v>
      </c>
      <c r="C37" s="46">
        <v>53.693194444444444</v>
      </c>
      <c r="D37" s="47">
        <v>53111.536476902838</v>
      </c>
      <c r="E37" s="47">
        <v>5970839.9202964138</v>
      </c>
      <c r="F37" s="48">
        <v>87565926</v>
      </c>
      <c r="G37" s="45">
        <v>4649</v>
      </c>
      <c r="H37" s="49">
        <f t="shared" ref="H37:H100" si="20">G37*0.3048</f>
        <v>1417.0152</v>
      </c>
      <c r="I37" s="49" t="s">
        <v>274</v>
      </c>
      <c r="J37" s="50">
        <v>0.41</v>
      </c>
      <c r="K37" s="9">
        <v>0.05</v>
      </c>
      <c r="L37" s="9">
        <v>0.15</v>
      </c>
      <c r="M37" s="45">
        <v>0.15</v>
      </c>
      <c r="N37" s="45">
        <v>37</v>
      </c>
      <c r="O37" s="45">
        <v>37</v>
      </c>
      <c r="P37" s="45">
        <v>0.25</v>
      </c>
      <c r="R37" s="42">
        <v>444</v>
      </c>
      <c r="V37" s="45">
        <f t="shared" ref="V37:V41" si="21">(0.018*R37)- 7.16</f>
        <v>0.83199999999999896</v>
      </c>
      <c r="X37" s="45" t="s">
        <v>58</v>
      </c>
      <c r="Y37" s="45" t="s">
        <v>47</v>
      </c>
      <c r="AB37" s="60" t="s">
        <v>55</v>
      </c>
      <c r="AD37" s="60" t="s">
        <v>62</v>
      </c>
      <c r="AE37" s="5">
        <f t="shared" si="17"/>
        <v>37</v>
      </c>
      <c r="AF37" s="5">
        <f>(L37*100)/J37</f>
        <v>36.585365853658537</v>
      </c>
      <c r="AG37" s="5">
        <f t="shared" ref="AG37" si="22">AE37</f>
        <v>37</v>
      </c>
      <c r="AH37" s="4">
        <f t="shared" si="2"/>
        <v>44.417767106842732</v>
      </c>
      <c r="AI37" s="5">
        <f t="shared" si="18"/>
        <v>0.83199999999999896</v>
      </c>
      <c r="AJ37" s="4">
        <f t="shared" si="19"/>
        <v>48.1</v>
      </c>
    </row>
    <row r="38" spans="1:218" x14ac:dyDescent="0.25">
      <c r="A38" s="45" t="s">
        <v>9</v>
      </c>
      <c r="B38" s="46">
        <v>-3.77230555555556</v>
      </c>
      <c r="C38" s="46">
        <v>53.693194444444444</v>
      </c>
      <c r="D38" s="47">
        <v>53111.536476902838</v>
      </c>
      <c r="E38" s="47">
        <v>5970839.9202964138</v>
      </c>
      <c r="F38" s="48">
        <v>87565926</v>
      </c>
      <c r="G38" s="45">
        <v>4701</v>
      </c>
      <c r="H38" s="49">
        <f t="shared" si="20"/>
        <v>1432.8648000000001</v>
      </c>
      <c r="I38" s="49" t="s">
        <v>274</v>
      </c>
      <c r="J38" s="50">
        <v>1.47</v>
      </c>
      <c r="K38" s="9">
        <v>0.21</v>
      </c>
      <c r="L38" s="9">
        <v>1.01</v>
      </c>
      <c r="M38" s="45">
        <v>0.24</v>
      </c>
      <c r="N38" s="45">
        <v>69</v>
      </c>
      <c r="O38" s="45">
        <v>16</v>
      </c>
      <c r="P38" s="45">
        <v>0.17</v>
      </c>
      <c r="R38" s="42">
        <v>444</v>
      </c>
      <c r="V38" s="45">
        <f t="shared" si="21"/>
        <v>0.83199999999999896</v>
      </c>
      <c r="X38" s="45" t="s">
        <v>58</v>
      </c>
      <c r="Y38" s="45" t="s">
        <v>47</v>
      </c>
      <c r="AB38" s="60" t="s">
        <v>55</v>
      </c>
      <c r="AD38" s="60" t="s">
        <v>61</v>
      </c>
      <c r="AE38" s="5">
        <f t="shared" si="17"/>
        <v>69</v>
      </c>
      <c r="AF38" s="5">
        <f>(L38*100)/J38</f>
        <v>68.707482993197274</v>
      </c>
      <c r="AG38" s="5">
        <f t="shared" ref="AG38:AG101" si="23">AE38</f>
        <v>69</v>
      </c>
      <c r="AH38" s="4">
        <f t="shared" si="2"/>
        <v>82.833133253301312</v>
      </c>
      <c r="AI38" s="5">
        <f t="shared" si="18"/>
        <v>0.83199999999999896</v>
      </c>
      <c r="AJ38" s="4">
        <f t="shared" si="19"/>
        <v>89.7</v>
      </c>
    </row>
    <row r="39" spans="1:218" x14ac:dyDescent="0.25">
      <c r="A39" s="45" t="s">
        <v>9</v>
      </c>
      <c r="B39" s="46">
        <v>-3.77230555555556</v>
      </c>
      <c r="C39" s="46">
        <v>53.693194444444444</v>
      </c>
      <c r="D39" s="47">
        <v>53111.536476902838</v>
      </c>
      <c r="E39" s="47">
        <v>5970839.9202964138</v>
      </c>
      <c r="F39" s="48">
        <v>87565926</v>
      </c>
      <c r="G39" s="45">
        <v>4751</v>
      </c>
      <c r="H39" s="49">
        <f t="shared" si="20"/>
        <v>1448.1048000000001</v>
      </c>
      <c r="I39" s="49" t="s">
        <v>274</v>
      </c>
      <c r="J39" s="50">
        <v>1.39</v>
      </c>
      <c r="K39" s="9">
        <v>0.17</v>
      </c>
      <c r="L39" s="9">
        <v>0.9</v>
      </c>
      <c r="M39" s="45">
        <v>0.28000000000000003</v>
      </c>
      <c r="N39" s="45">
        <v>65</v>
      </c>
      <c r="O39" s="45">
        <v>20</v>
      </c>
      <c r="P39" s="45">
        <v>0.16</v>
      </c>
      <c r="R39" s="42">
        <v>442</v>
      </c>
      <c r="S39" s="60">
        <v>9</v>
      </c>
      <c r="U39" s="45">
        <v>0.93</v>
      </c>
      <c r="V39" s="45">
        <f t="shared" si="21"/>
        <v>0.79599999999999937</v>
      </c>
      <c r="X39" s="45" t="s">
        <v>58</v>
      </c>
      <c r="Y39" s="45" t="s">
        <v>47</v>
      </c>
      <c r="AB39" s="60" t="s">
        <v>55</v>
      </c>
      <c r="AC39" s="60" t="s">
        <v>65</v>
      </c>
      <c r="AD39" s="60" t="s">
        <v>60</v>
      </c>
      <c r="AE39" s="5">
        <f t="shared" si="17"/>
        <v>65</v>
      </c>
      <c r="AF39" s="5">
        <f>(L39*100)/J39</f>
        <v>64.748201438848923</v>
      </c>
      <c r="AG39" s="5">
        <f t="shared" si="23"/>
        <v>65</v>
      </c>
      <c r="AH39" s="4">
        <f t="shared" si="2"/>
        <v>78.031212484993986</v>
      </c>
      <c r="AI39" s="5">
        <f t="shared" si="18"/>
        <v>0.79599999999999937</v>
      </c>
      <c r="AJ39" s="4">
        <f t="shared" si="19"/>
        <v>80.166666666666671</v>
      </c>
    </row>
    <row r="40" spans="1:218" x14ac:dyDescent="0.25">
      <c r="A40" s="45" t="s">
        <v>9</v>
      </c>
      <c r="B40" s="46">
        <v>-3.77230555555556</v>
      </c>
      <c r="C40" s="46">
        <v>53.693194444444444</v>
      </c>
      <c r="D40" s="47">
        <v>53111.536476902838</v>
      </c>
      <c r="E40" s="47">
        <v>5970839.9202964138</v>
      </c>
      <c r="F40" s="48">
        <v>87565926</v>
      </c>
      <c r="G40" s="45">
        <v>4800</v>
      </c>
      <c r="H40" s="49">
        <f t="shared" si="20"/>
        <v>1463.04</v>
      </c>
      <c r="I40" s="49" t="s">
        <v>274</v>
      </c>
      <c r="J40" s="50">
        <v>3.75</v>
      </c>
      <c r="K40" s="9">
        <v>0.19</v>
      </c>
      <c r="L40" s="9">
        <v>1.27</v>
      </c>
      <c r="M40" s="45">
        <v>0.16</v>
      </c>
      <c r="N40" s="45">
        <v>34</v>
      </c>
      <c r="O40" s="45">
        <v>4</v>
      </c>
      <c r="P40" s="45">
        <v>0.13</v>
      </c>
      <c r="R40" s="42">
        <v>445</v>
      </c>
      <c r="V40" s="45">
        <f t="shared" si="21"/>
        <v>0.84999999999999964</v>
      </c>
      <c r="X40" s="45" t="s">
        <v>58</v>
      </c>
      <c r="Y40" s="45" t="s">
        <v>47</v>
      </c>
      <c r="AB40" s="60" t="s">
        <v>55</v>
      </c>
      <c r="AD40" s="60" t="s">
        <v>59</v>
      </c>
      <c r="AE40" s="5">
        <f t="shared" si="17"/>
        <v>34</v>
      </c>
      <c r="AF40" s="5">
        <f>(L40*100)/J40</f>
        <v>33.866666666666667</v>
      </c>
      <c r="AG40" s="5">
        <f t="shared" si="23"/>
        <v>34</v>
      </c>
      <c r="AH40" s="4">
        <f t="shared" si="2"/>
        <v>40.816326530612244</v>
      </c>
      <c r="AI40" s="5">
        <f t="shared" si="18"/>
        <v>0.84999999999999964</v>
      </c>
      <c r="AJ40" s="4">
        <f t="shared" si="19"/>
        <v>45.333333333333329</v>
      </c>
    </row>
    <row r="41" spans="1:218" x14ac:dyDescent="0.25">
      <c r="A41" s="45" t="s">
        <v>9</v>
      </c>
      <c r="B41" s="46">
        <v>-3.77230555555556</v>
      </c>
      <c r="C41" s="46">
        <v>53.693194444444444</v>
      </c>
      <c r="D41" s="47">
        <v>53111.536476902838</v>
      </c>
      <c r="E41" s="47">
        <v>5970839.9202964138</v>
      </c>
      <c r="F41" s="48">
        <v>87565926</v>
      </c>
      <c r="G41" s="45">
        <v>4859</v>
      </c>
      <c r="H41" s="49">
        <f t="shared" si="20"/>
        <v>1481.0232000000001</v>
      </c>
      <c r="I41" s="49" t="s">
        <v>274</v>
      </c>
      <c r="J41" s="50">
        <v>2.15</v>
      </c>
      <c r="K41" s="9">
        <v>0.28000000000000003</v>
      </c>
      <c r="L41" s="9">
        <v>1.95</v>
      </c>
      <c r="M41" s="45">
        <v>0.31</v>
      </c>
      <c r="N41" s="45">
        <v>91</v>
      </c>
      <c r="O41" s="45">
        <v>14</v>
      </c>
      <c r="P41" s="45">
        <v>0.13</v>
      </c>
      <c r="R41" s="42">
        <v>440</v>
      </c>
      <c r="S41" s="88" t="s">
        <v>64</v>
      </c>
      <c r="T41" s="88"/>
      <c r="U41" s="45">
        <v>0.9</v>
      </c>
      <c r="V41" s="45">
        <f t="shared" si="21"/>
        <v>0.7599999999999989</v>
      </c>
      <c r="X41" s="45" t="s">
        <v>58</v>
      </c>
      <c r="Y41" s="45" t="s">
        <v>47</v>
      </c>
      <c r="AB41" s="60" t="s">
        <v>55</v>
      </c>
      <c r="AC41" s="60" t="s">
        <v>65</v>
      </c>
      <c r="AD41" s="60" t="s">
        <v>57</v>
      </c>
      <c r="AE41" s="5">
        <f t="shared" si="17"/>
        <v>91</v>
      </c>
      <c r="AF41" s="5">
        <f>(L41*100)/J41</f>
        <v>90.697674418604649</v>
      </c>
      <c r="AG41" s="5">
        <f t="shared" si="23"/>
        <v>91</v>
      </c>
      <c r="AH41" s="4">
        <f t="shared" si="2"/>
        <v>109.24369747899159</v>
      </c>
      <c r="AI41" s="5">
        <f t="shared" si="18"/>
        <v>0.7599999999999989</v>
      </c>
      <c r="AJ41" s="4">
        <f t="shared" si="19"/>
        <v>106.16666666666667</v>
      </c>
    </row>
    <row r="42" spans="1:218" s="17" customFormat="1" ht="15.75" thickBot="1" x14ac:dyDescent="0.3">
      <c r="A42" s="51" t="s">
        <v>9</v>
      </c>
      <c r="B42" s="52">
        <v>-3.77230555555556</v>
      </c>
      <c r="C42" s="52">
        <v>53.693194444444444</v>
      </c>
      <c r="D42" s="53">
        <v>53111.536476902838</v>
      </c>
      <c r="E42" s="53">
        <v>5970839.9202964138</v>
      </c>
      <c r="F42" s="54">
        <v>87565926</v>
      </c>
      <c r="G42" s="51">
        <v>4908</v>
      </c>
      <c r="H42" s="55">
        <f t="shared" si="20"/>
        <v>1495.9584</v>
      </c>
      <c r="I42" s="55" t="s">
        <v>274</v>
      </c>
      <c r="J42" s="56">
        <v>0.14000000000000001</v>
      </c>
      <c r="K42" s="17">
        <v>0.03</v>
      </c>
      <c r="M42" s="51">
        <v>0.05</v>
      </c>
      <c r="N42" s="51"/>
      <c r="O42" s="51">
        <v>36</v>
      </c>
      <c r="P42" s="51">
        <v>1</v>
      </c>
      <c r="Q42" s="51"/>
      <c r="R42" s="86"/>
      <c r="S42" s="87"/>
      <c r="T42" s="87"/>
      <c r="U42" s="51"/>
      <c r="V42" s="51"/>
      <c r="W42" s="51"/>
      <c r="X42" s="51" t="s">
        <v>63</v>
      </c>
      <c r="Y42" s="51" t="s">
        <v>47</v>
      </c>
      <c r="Z42" s="51"/>
      <c r="AA42" s="51"/>
      <c r="AB42" s="87" t="s">
        <v>55</v>
      </c>
      <c r="AC42" s="87"/>
      <c r="AD42" s="87" t="s">
        <v>56</v>
      </c>
      <c r="AE42" s="8"/>
      <c r="AF42" s="8"/>
      <c r="AG42" s="8"/>
      <c r="AH42" s="7"/>
      <c r="AI42" s="8"/>
      <c r="AJ42" s="7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</row>
    <row r="43" spans="1:218" s="14" customFormat="1" x14ac:dyDescent="0.25">
      <c r="A43" s="45" t="s">
        <v>10</v>
      </c>
      <c r="B43" s="46">
        <v>-3.7588611111111101</v>
      </c>
      <c r="C43" s="46">
        <v>53.68483333333333</v>
      </c>
      <c r="D43" s="47">
        <v>53908.803318102669</v>
      </c>
      <c r="E43" s="47">
        <v>5969826.9260524977</v>
      </c>
      <c r="F43" s="48">
        <v>105249616</v>
      </c>
      <c r="G43" s="45">
        <v>4980</v>
      </c>
      <c r="H43" s="49">
        <f t="shared" si="20"/>
        <v>1517.904</v>
      </c>
      <c r="I43" s="49" t="s">
        <v>274</v>
      </c>
      <c r="J43" s="50">
        <v>7.0000000000000007E-2</v>
      </c>
      <c r="K43" s="45"/>
      <c r="L43" s="45"/>
      <c r="M43" s="45"/>
      <c r="N43" s="45"/>
      <c r="O43" s="45"/>
      <c r="P43" s="45"/>
      <c r="Q43" s="45"/>
      <c r="R43" s="42"/>
      <c r="S43" s="60"/>
      <c r="T43" s="60"/>
      <c r="U43" s="45"/>
      <c r="V43" s="45"/>
      <c r="W43" s="45"/>
      <c r="X43" s="45" t="s">
        <v>67</v>
      </c>
      <c r="Y43" s="45" t="s">
        <v>68</v>
      </c>
      <c r="Z43" s="45"/>
      <c r="AA43" s="45"/>
      <c r="AB43" s="60" t="s">
        <v>66</v>
      </c>
      <c r="AC43" s="60"/>
      <c r="AD43" s="60" t="s">
        <v>72</v>
      </c>
      <c r="AE43" s="5"/>
      <c r="AF43" s="5"/>
      <c r="AG43" s="5"/>
      <c r="AH43" s="4"/>
      <c r="AI43" s="5"/>
      <c r="AJ43" s="4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</row>
    <row r="44" spans="1:218" s="14" customFormat="1" x14ac:dyDescent="0.25">
      <c r="A44" s="45" t="s">
        <v>10</v>
      </c>
      <c r="B44" s="46">
        <v>-3.7588611111111101</v>
      </c>
      <c r="C44" s="46">
        <v>53.68483333333333</v>
      </c>
      <c r="D44" s="47">
        <v>53908.803318102669</v>
      </c>
      <c r="E44" s="47">
        <v>5969826.9260524977</v>
      </c>
      <c r="F44" s="48">
        <v>105249616</v>
      </c>
      <c r="G44" s="45">
        <v>4980</v>
      </c>
      <c r="H44" s="49">
        <f t="shared" si="20"/>
        <v>1517.904</v>
      </c>
      <c r="I44" s="49" t="s">
        <v>274</v>
      </c>
      <c r="J44" s="50">
        <v>0.06</v>
      </c>
      <c r="K44" s="45"/>
      <c r="L44" s="45"/>
      <c r="M44" s="45"/>
      <c r="N44" s="45"/>
      <c r="O44" s="45"/>
      <c r="P44" s="45"/>
      <c r="Q44" s="45"/>
      <c r="R44" s="42"/>
      <c r="S44" s="60"/>
      <c r="T44" s="60"/>
      <c r="U44" s="45"/>
      <c r="V44" s="45"/>
      <c r="W44" s="45"/>
      <c r="X44" s="45" t="s">
        <v>69</v>
      </c>
      <c r="Y44" s="45" t="s">
        <v>68</v>
      </c>
      <c r="Z44" s="45"/>
      <c r="AA44" s="45"/>
      <c r="AB44" s="60" t="s">
        <v>66</v>
      </c>
      <c r="AC44" s="60"/>
      <c r="AD44" s="60" t="s">
        <v>72</v>
      </c>
      <c r="AE44" s="5"/>
      <c r="AF44" s="5"/>
      <c r="AG44" s="5"/>
      <c r="AH44" s="4"/>
      <c r="AI44" s="5"/>
      <c r="AJ44" s="4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</row>
    <row r="45" spans="1:218" x14ac:dyDescent="0.25">
      <c r="A45" s="45" t="s">
        <v>10</v>
      </c>
      <c r="B45" s="46">
        <v>-3.7588611111111101</v>
      </c>
      <c r="C45" s="46">
        <v>53.68483333333333</v>
      </c>
      <c r="D45" s="47">
        <v>53908.803318102669</v>
      </c>
      <c r="E45" s="47">
        <v>5969826.9260524977</v>
      </c>
      <c r="F45" s="48">
        <v>105249616</v>
      </c>
      <c r="G45" s="45">
        <v>5030</v>
      </c>
      <c r="H45" s="49">
        <f t="shared" si="20"/>
        <v>1533.144</v>
      </c>
      <c r="I45" s="49" t="s">
        <v>274</v>
      </c>
      <c r="J45" s="50">
        <v>7.0000000000000007E-2</v>
      </c>
      <c r="K45" s="45"/>
      <c r="L45" s="45"/>
      <c r="M45" s="45"/>
      <c r="N45" s="45"/>
      <c r="O45" s="45"/>
      <c r="X45" s="45" t="s">
        <v>70</v>
      </c>
      <c r="Y45" s="45" t="s">
        <v>68</v>
      </c>
      <c r="AB45" s="60" t="s">
        <v>66</v>
      </c>
      <c r="AD45" s="60" t="s">
        <v>73</v>
      </c>
      <c r="AE45" s="5"/>
      <c r="AF45" s="5"/>
      <c r="AG45" s="5"/>
      <c r="AH45" s="4"/>
      <c r="AI45" s="5"/>
      <c r="AJ45" s="4"/>
    </row>
    <row r="46" spans="1:218" x14ac:dyDescent="0.25">
      <c r="A46" s="45" t="s">
        <v>10</v>
      </c>
      <c r="B46" s="46">
        <v>-3.7588611111111101</v>
      </c>
      <c r="C46" s="46">
        <v>53.68483333333333</v>
      </c>
      <c r="D46" s="47">
        <v>53908.803318102669</v>
      </c>
      <c r="E46" s="47">
        <v>5969826.9260524977</v>
      </c>
      <c r="F46" s="48">
        <v>105249616</v>
      </c>
      <c r="G46" s="45">
        <v>5075</v>
      </c>
      <c r="H46" s="49">
        <f t="shared" si="20"/>
        <v>1546.8600000000001</v>
      </c>
      <c r="I46" s="49" t="s">
        <v>274</v>
      </c>
      <c r="J46" s="50">
        <v>0.08</v>
      </c>
      <c r="K46" s="45"/>
      <c r="L46" s="45"/>
      <c r="M46" s="45"/>
      <c r="N46" s="45"/>
      <c r="O46" s="45"/>
      <c r="X46" s="45" t="s">
        <v>71</v>
      </c>
      <c r="Y46" s="45" t="s">
        <v>68</v>
      </c>
      <c r="AB46" s="60" t="s">
        <v>66</v>
      </c>
      <c r="AD46" s="60" t="s">
        <v>74</v>
      </c>
      <c r="AE46" s="5"/>
      <c r="AF46" s="5"/>
      <c r="AG46" s="5"/>
      <c r="AH46" s="4"/>
      <c r="AI46" s="5"/>
      <c r="AJ46" s="4"/>
    </row>
    <row r="47" spans="1:218" x14ac:dyDescent="0.25">
      <c r="A47" s="45" t="s">
        <v>10</v>
      </c>
      <c r="B47" s="46">
        <v>-3.7588611111111101</v>
      </c>
      <c r="C47" s="46">
        <v>53.68483333333333</v>
      </c>
      <c r="D47" s="47">
        <v>53908.803318102669</v>
      </c>
      <c r="E47" s="47">
        <v>5969826.9260524977</v>
      </c>
      <c r="F47" s="48">
        <v>105249616</v>
      </c>
      <c r="G47" s="45">
        <v>5080</v>
      </c>
      <c r="H47" s="49">
        <f t="shared" si="20"/>
        <v>1548.384</v>
      </c>
      <c r="I47" s="49" t="s">
        <v>274</v>
      </c>
      <c r="J47" s="50">
        <v>0.1</v>
      </c>
      <c r="K47" s="45"/>
      <c r="L47" s="45"/>
      <c r="M47" s="45"/>
      <c r="N47" s="45"/>
      <c r="O47" s="45"/>
      <c r="X47" s="45" t="s">
        <v>69</v>
      </c>
      <c r="Y47" s="45" t="s">
        <v>68</v>
      </c>
      <c r="AB47" s="60" t="s">
        <v>66</v>
      </c>
      <c r="AD47" s="60" t="s">
        <v>75</v>
      </c>
      <c r="AE47" s="5"/>
      <c r="AF47" s="5"/>
      <c r="AG47" s="5"/>
      <c r="AH47" s="4"/>
      <c r="AI47" s="5"/>
      <c r="AJ47" s="4"/>
    </row>
    <row r="48" spans="1:218" s="14" customFormat="1" x14ac:dyDescent="0.25">
      <c r="A48" s="45" t="s">
        <v>10</v>
      </c>
      <c r="B48" s="46">
        <v>-3.7588611111111101</v>
      </c>
      <c r="C48" s="46">
        <v>53.68483333333333</v>
      </c>
      <c r="D48" s="47">
        <v>53908.803318102669</v>
      </c>
      <c r="E48" s="47">
        <v>5969826.9260524977</v>
      </c>
      <c r="F48" s="48">
        <v>105249616</v>
      </c>
      <c r="G48" s="45">
        <v>5125</v>
      </c>
      <c r="H48" s="49">
        <f t="shared" si="20"/>
        <v>1562.1000000000001</v>
      </c>
      <c r="I48" s="49" t="s">
        <v>274</v>
      </c>
      <c r="J48" s="50">
        <v>0.08</v>
      </c>
      <c r="K48" s="45"/>
      <c r="L48" s="45"/>
      <c r="M48" s="45"/>
      <c r="N48" s="45"/>
      <c r="O48" s="45"/>
      <c r="P48" s="45"/>
      <c r="Q48" s="45"/>
      <c r="R48" s="42"/>
      <c r="S48" s="60"/>
      <c r="T48" s="60"/>
      <c r="U48" s="45"/>
      <c r="V48" s="45"/>
      <c r="W48" s="45"/>
      <c r="X48" s="45" t="s">
        <v>71</v>
      </c>
      <c r="Y48" s="45" t="s">
        <v>68</v>
      </c>
      <c r="Z48" s="45"/>
      <c r="AA48" s="45"/>
      <c r="AB48" s="60" t="s">
        <v>66</v>
      </c>
      <c r="AC48" s="60"/>
      <c r="AD48" s="60" t="s">
        <v>76</v>
      </c>
      <c r="AE48" s="5"/>
      <c r="AF48" s="5"/>
      <c r="AG48" s="5"/>
      <c r="AH48" s="4"/>
      <c r="AI48" s="5"/>
      <c r="AJ48" s="4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</row>
    <row r="49" spans="1:218" s="14" customFormat="1" x14ac:dyDescent="0.25">
      <c r="A49" s="45" t="s">
        <v>10</v>
      </c>
      <c r="B49" s="46">
        <v>-3.7588611111111101</v>
      </c>
      <c r="C49" s="46">
        <v>53.68483333333333</v>
      </c>
      <c r="D49" s="47">
        <v>53908.803318102669</v>
      </c>
      <c r="E49" s="47">
        <v>5969826.9260524977</v>
      </c>
      <c r="F49" s="48">
        <v>105249616</v>
      </c>
      <c r="G49" s="45">
        <v>5125</v>
      </c>
      <c r="H49" s="49">
        <f t="shared" si="20"/>
        <v>1562.1000000000001</v>
      </c>
      <c r="I49" s="49" t="s">
        <v>274</v>
      </c>
      <c r="J49" s="50">
        <v>3.66</v>
      </c>
      <c r="K49" s="45">
        <v>1.35</v>
      </c>
      <c r="L49" s="45">
        <v>3.16</v>
      </c>
      <c r="M49" s="45"/>
      <c r="N49" s="45">
        <v>86.3</v>
      </c>
      <c r="O49" s="45"/>
      <c r="P49" s="45">
        <v>0.3</v>
      </c>
      <c r="Q49" s="45"/>
      <c r="R49" s="42">
        <v>441</v>
      </c>
      <c r="S49" s="60"/>
      <c r="T49" s="60"/>
      <c r="U49" s="45"/>
      <c r="V49" s="45">
        <f>(0.018*R49)- 7.16</f>
        <v>0.77799999999999958</v>
      </c>
      <c r="W49" s="45"/>
      <c r="X49" s="45" t="s">
        <v>67</v>
      </c>
      <c r="Y49" s="45" t="s">
        <v>68</v>
      </c>
      <c r="Z49" s="45"/>
      <c r="AA49" s="45"/>
      <c r="AB49" s="60" t="s">
        <v>66</v>
      </c>
      <c r="AC49" s="60"/>
      <c r="AD49" s="60" t="s">
        <v>76</v>
      </c>
      <c r="AE49" s="5">
        <f>N49</f>
        <v>86.3</v>
      </c>
      <c r="AF49" s="5">
        <f>(L49*100)/J49</f>
        <v>86.338797814207652</v>
      </c>
      <c r="AG49" s="5">
        <f t="shared" si="23"/>
        <v>86.3</v>
      </c>
      <c r="AH49" s="4">
        <f t="shared" si="2"/>
        <v>103.60144057623049</v>
      </c>
      <c r="AI49" s="5">
        <f>(0.018*R49)-7.16</f>
        <v>0.77799999999999958</v>
      </c>
      <c r="AJ49" s="4">
        <f>AG49+(AG49*((R49-435)/30))</f>
        <v>103.56</v>
      </c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</row>
    <row r="50" spans="1:218" x14ac:dyDescent="0.25">
      <c r="A50" s="45" t="s">
        <v>10</v>
      </c>
      <c r="B50" s="46">
        <v>-3.7588611111111101</v>
      </c>
      <c r="C50" s="46">
        <v>53.68483333333333</v>
      </c>
      <c r="D50" s="47">
        <v>53908.803318102669</v>
      </c>
      <c r="E50" s="47">
        <v>5969826.9260524977</v>
      </c>
      <c r="F50" s="48">
        <v>105249616</v>
      </c>
      <c r="G50" s="45">
        <v>5175</v>
      </c>
      <c r="H50" s="49">
        <f t="shared" si="20"/>
        <v>1577.3400000000001</v>
      </c>
      <c r="I50" s="49" t="s">
        <v>274</v>
      </c>
      <c r="J50" s="50">
        <v>3.41</v>
      </c>
      <c r="M50" s="45"/>
      <c r="N50" s="45"/>
      <c r="O50" s="45"/>
      <c r="X50" s="45" t="s">
        <v>67</v>
      </c>
      <c r="Y50" s="45" t="s">
        <v>68</v>
      </c>
      <c r="AB50" s="60" t="s">
        <v>66</v>
      </c>
      <c r="AD50" s="60" t="s">
        <v>77</v>
      </c>
      <c r="AE50" s="5"/>
      <c r="AF50" s="5"/>
      <c r="AG50" s="5"/>
      <c r="AH50" s="4"/>
      <c r="AI50" s="5"/>
      <c r="AJ50" s="4"/>
    </row>
    <row r="51" spans="1:218" x14ac:dyDescent="0.25">
      <c r="A51" s="45" t="s">
        <v>10</v>
      </c>
      <c r="B51" s="46">
        <v>-3.7588611111111101</v>
      </c>
      <c r="C51" s="46">
        <v>53.68483333333333</v>
      </c>
      <c r="D51" s="47">
        <v>53908.803318102669</v>
      </c>
      <c r="E51" s="47">
        <v>5969826.9260524977</v>
      </c>
      <c r="F51" s="48">
        <v>105249616</v>
      </c>
      <c r="G51" s="45">
        <v>5191</v>
      </c>
      <c r="H51" s="49">
        <f t="shared" si="20"/>
        <v>1582.2168000000001</v>
      </c>
      <c r="I51" s="49" t="s">
        <v>274</v>
      </c>
      <c r="J51" s="50">
        <v>2.68</v>
      </c>
      <c r="K51" s="9">
        <v>0.62</v>
      </c>
      <c r="L51" s="9">
        <v>6.06</v>
      </c>
      <c r="M51" s="45"/>
      <c r="N51" s="45">
        <v>226.1</v>
      </c>
      <c r="O51" s="45"/>
      <c r="P51" s="45">
        <v>0.09</v>
      </c>
      <c r="R51" s="42">
        <v>446</v>
      </c>
      <c r="U51" s="108">
        <v>0.78</v>
      </c>
      <c r="V51" s="45">
        <f t="shared" ref="V51:V52" si="24">(0.018*R51)- 7.16</f>
        <v>0.86799999999999855</v>
      </c>
      <c r="W51" s="45" t="s">
        <v>157</v>
      </c>
      <c r="X51" s="45" t="s">
        <v>67</v>
      </c>
      <c r="Y51" s="45" t="s">
        <v>68</v>
      </c>
      <c r="AB51" s="60" t="s">
        <v>66</v>
      </c>
      <c r="AD51" s="60" t="s">
        <v>78</v>
      </c>
      <c r="AE51" s="5">
        <f>N51</f>
        <v>226.1</v>
      </c>
      <c r="AF51" s="5">
        <f>(L51*100)/J51</f>
        <v>226.1194029850746</v>
      </c>
      <c r="AG51" s="5">
        <f t="shared" si="23"/>
        <v>226.1</v>
      </c>
      <c r="AH51" s="4">
        <f t="shared" si="2"/>
        <v>271.42857142857139</v>
      </c>
      <c r="AI51" s="5">
        <f>(0.018*R51)-7.16</f>
        <v>0.86799999999999855</v>
      </c>
      <c r="AJ51" s="4">
        <f>AG51+(AG51*((R51-435)/30))</f>
        <v>309.00333333333333</v>
      </c>
    </row>
    <row r="52" spans="1:218" x14ac:dyDescent="0.25">
      <c r="A52" s="45" t="s">
        <v>10</v>
      </c>
      <c r="B52" s="46">
        <v>-3.7588611111111101</v>
      </c>
      <c r="C52" s="46">
        <v>53.68483333333333</v>
      </c>
      <c r="D52" s="47">
        <v>53908.803318102669</v>
      </c>
      <c r="E52" s="47">
        <v>5969826.9260524977</v>
      </c>
      <c r="F52" s="48">
        <v>105249616</v>
      </c>
      <c r="G52" s="45">
        <v>5225</v>
      </c>
      <c r="H52" s="49">
        <f t="shared" si="20"/>
        <v>1592.5800000000002</v>
      </c>
      <c r="I52" s="49" t="s">
        <v>274</v>
      </c>
      <c r="J52" s="50">
        <v>3</v>
      </c>
      <c r="K52" s="9">
        <v>1.06</v>
      </c>
      <c r="L52" s="9">
        <v>2.93</v>
      </c>
      <c r="M52" s="45"/>
      <c r="N52" s="45">
        <v>97.7</v>
      </c>
      <c r="O52" s="45"/>
      <c r="P52" s="45">
        <v>0.27</v>
      </c>
      <c r="R52" s="42">
        <v>443</v>
      </c>
      <c r="U52" s="108"/>
      <c r="V52" s="45">
        <f t="shared" si="24"/>
        <v>0.81399999999999917</v>
      </c>
      <c r="X52" s="45" t="s">
        <v>67</v>
      </c>
      <c r="Y52" s="45" t="s">
        <v>68</v>
      </c>
      <c r="AB52" s="60" t="s">
        <v>66</v>
      </c>
      <c r="AD52" s="60" t="s">
        <v>79</v>
      </c>
      <c r="AE52" s="5">
        <f>N52</f>
        <v>97.7</v>
      </c>
      <c r="AF52" s="5">
        <f>(L52*100)/J52</f>
        <v>97.666666666666671</v>
      </c>
      <c r="AG52" s="5">
        <f t="shared" si="23"/>
        <v>97.7</v>
      </c>
      <c r="AH52" s="4">
        <f t="shared" si="2"/>
        <v>117.28691476590636</v>
      </c>
      <c r="AI52" s="5">
        <f>(0.018*R52)-7.16</f>
        <v>0.81399999999999917</v>
      </c>
      <c r="AJ52" s="4">
        <f>AG52+(AG52*((R52-435)/30))</f>
        <v>123.75333333333333</v>
      </c>
    </row>
    <row r="53" spans="1:218" x14ac:dyDescent="0.25">
      <c r="A53" s="45" t="s">
        <v>10</v>
      </c>
      <c r="B53" s="46">
        <v>-3.7588611111111101</v>
      </c>
      <c r="C53" s="46">
        <v>53.68483333333333</v>
      </c>
      <c r="D53" s="47">
        <v>53908.803318102669</v>
      </c>
      <c r="E53" s="47">
        <v>5969826.9260524977</v>
      </c>
      <c r="F53" s="48">
        <v>105249616</v>
      </c>
      <c r="G53" s="45">
        <v>5275</v>
      </c>
      <c r="H53" s="49">
        <f t="shared" si="20"/>
        <v>1607.8200000000002</v>
      </c>
      <c r="I53" s="49" t="s">
        <v>274</v>
      </c>
      <c r="J53" s="50">
        <v>2.4300000000000002</v>
      </c>
      <c r="M53" s="45"/>
      <c r="N53" s="45"/>
      <c r="O53" s="45"/>
      <c r="U53" s="108"/>
      <c r="X53" s="45" t="s">
        <v>67</v>
      </c>
      <c r="Y53" s="45" t="s">
        <v>68</v>
      </c>
      <c r="AB53" s="60" t="s">
        <v>66</v>
      </c>
      <c r="AD53" s="60" t="s">
        <v>80</v>
      </c>
      <c r="AE53" s="5"/>
      <c r="AF53" s="5"/>
      <c r="AG53" s="5"/>
      <c r="AH53" s="4"/>
      <c r="AI53" s="5"/>
      <c r="AJ53" s="4"/>
    </row>
    <row r="54" spans="1:218" x14ac:dyDescent="0.25">
      <c r="A54" s="45" t="s">
        <v>10</v>
      </c>
      <c r="B54" s="46">
        <v>-3.7588611111111101</v>
      </c>
      <c r="C54" s="46">
        <v>53.68483333333333</v>
      </c>
      <c r="D54" s="47">
        <v>53908.803318102669</v>
      </c>
      <c r="E54" s="47">
        <v>5969826.9260524977</v>
      </c>
      <c r="F54" s="48">
        <v>105249616</v>
      </c>
      <c r="G54" s="45">
        <v>5325</v>
      </c>
      <c r="H54" s="49">
        <f t="shared" si="20"/>
        <v>1623.0600000000002</v>
      </c>
      <c r="I54" s="49" t="s">
        <v>274</v>
      </c>
      <c r="J54" s="50">
        <v>2.02</v>
      </c>
      <c r="K54" s="9">
        <v>0.62</v>
      </c>
      <c r="L54" s="9">
        <v>1.76</v>
      </c>
      <c r="M54" s="45"/>
      <c r="N54" s="45">
        <v>87.1</v>
      </c>
      <c r="O54" s="45"/>
      <c r="P54" s="45">
        <v>0.26</v>
      </c>
      <c r="R54" s="42">
        <v>443</v>
      </c>
      <c r="U54" s="108"/>
      <c r="V54" s="45">
        <f>(0.018*R54)- 7.16</f>
        <v>0.81399999999999917</v>
      </c>
      <c r="X54" s="45" t="s">
        <v>67</v>
      </c>
      <c r="Y54" s="45" t="s">
        <v>68</v>
      </c>
      <c r="AB54" s="60" t="s">
        <v>66</v>
      </c>
      <c r="AD54" s="60" t="s">
        <v>82</v>
      </c>
      <c r="AE54" s="5">
        <f>N54</f>
        <v>87.1</v>
      </c>
      <c r="AF54" s="5">
        <f>(L54*100)/J54</f>
        <v>87.128712871287135</v>
      </c>
      <c r="AG54" s="5">
        <f t="shared" si="23"/>
        <v>87.1</v>
      </c>
      <c r="AH54" s="4">
        <f t="shared" si="2"/>
        <v>104.56182472989194</v>
      </c>
      <c r="AI54" s="5">
        <f>(0.018*R54)-7.16</f>
        <v>0.81399999999999917</v>
      </c>
      <c r="AJ54" s="4">
        <f>AG54+(AG54*((R54-435)/30))</f>
        <v>110.32666666666665</v>
      </c>
    </row>
    <row r="55" spans="1:218" x14ac:dyDescent="0.25">
      <c r="A55" s="45" t="s">
        <v>10</v>
      </c>
      <c r="B55" s="46">
        <v>-3.7588611111111101</v>
      </c>
      <c r="C55" s="46">
        <v>53.68483333333333</v>
      </c>
      <c r="D55" s="47">
        <v>53908.803318102669</v>
      </c>
      <c r="E55" s="47">
        <v>5969826.9260524977</v>
      </c>
      <c r="F55" s="48">
        <v>105249616</v>
      </c>
      <c r="G55" s="45">
        <v>5425</v>
      </c>
      <c r="H55" s="49">
        <f t="shared" si="20"/>
        <v>1653.5400000000002</v>
      </c>
      <c r="I55" s="49" t="s">
        <v>274</v>
      </c>
      <c r="J55" s="50">
        <v>1.57</v>
      </c>
      <c r="M55" s="45"/>
      <c r="N55" s="45"/>
      <c r="O55" s="45"/>
      <c r="U55" s="108"/>
      <c r="X55" s="45" t="s">
        <v>67</v>
      </c>
      <c r="Y55" s="45" t="s">
        <v>68</v>
      </c>
      <c r="AB55" s="60" t="s">
        <v>66</v>
      </c>
      <c r="AD55" s="60" t="s">
        <v>83</v>
      </c>
      <c r="AE55" s="5"/>
      <c r="AF55" s="5"/>
      <c r="AG55" s="5"/>
      <c r="AH55" s="4"/>
      <c r="AI55" s="5"/>
      <c r="AJ55" s="4"/>
    </row>
    <row r="56" spans="1:218" x14ac:dyDescent="0.25">
      <c r="A56" s="45" t="s">
        <v>10</v>
      </c>
      <c r="B56" s="46">
        <v>-3.7588611111111101</v>
      </c>
      <c r="C56" s="46">
        <v>53.68483333333333</v>
      </c>
      <c r="D56" s="47">
        <v>53908.803318102669</v>
      </c>
      <c r="E56" s="47">
        <v>5969826.9260524977</v>
      </c>
      <c r="F56" s="48">
        <v>105249616</v>
      </c>
      <c r="G56" s="45">
        <v>5475</v>
      </c>
      <c r="H56" s="49">
        <f t="shared" si="20"/>
        <v>1668.78</v>
      </c>
      <c r="I56" s="49" t="s">
        <v>274</v>
      </c>
      <c r="J56" s="50">
        <v>2.64</v>
      </c>
      <c r="K56" s="9">
        <v>0.79</v>
      </c>
      <c r="L56" s="9">
        <v>2.93</v>
      </c>
      <c r="M56" s="45"/>
      <c r="N56" s="45">
        <v>111</v>
      </c>
      <c r="O56" s="45"/>
      <c r="P56" s="45">
        <v>0.21</v>
      </c>
      <c r="R56" s="42">
        <v>433</v>
      </c>
      <c r="U56" s="108"/>
      <c r="V56" s="45">
        <f t="shared" ref="V56:V57" si="25">(0.018*R56)- 7.16</f>
        <v>0.63399999999999945</v>
      </c>
      <c r="X56" s="45" t="s">
        <v>67</v>
      </c>
      <c r="Y56" s="45" t="s">
        <v>68</v>
      </c>
      <c r="AB56" s="60" t="s">
        <v>66</v>
      </c>
      <c r="AD56" s="60" t="s">
        <v>156</v>
      </c>
      <c r="AE56" s="5">
        <f>N56</f>
        <v>111</v>
      </c>
      <c r="AF56" s="5">
        <f>(L56*100)/J56</f>
        <v>110.98484848484848</v>
      </c>
      <c r="AG56" s="5">
        <f t="shared" si="23"/>
        <v>111</v>
      </c>
      <c r="AH56" s="4">
        <f t="shared" si="2"/>
        <v>133.25330132052821</v>
      </c>
      <c r="AI56" s="5">
        <f>(0.018*R56)-7.16</f>
        <v>0.63399999999999945</v>
      </c>
      <c r="AJ56" s="4">
        <f>AG56+(AG56*((R56-435)/30))</f>
        <v>103.6</v>
      </c>
    </row>
    <row r="57" spans="1:218" x14ac:dyDescent="0.25">
      <c r="A57" s="45" t="s">
        <v>10</v>
      </c>
      <c r="B57" s="46">
        <v>-3.7588611111111101</v>
      </c>
      <c r="C57" s="46">
        <v>53.68483333333333</v>
      </c>
      <c r="D57" s="47">
        <v>53908.803318102669</v>
      </c>
      <c r="E57" s="47">
        <v>5969826.9260524977</v>
      </c>
      <c r="F57" s="48">
        <v>105249616</v>
      </c>
      <c r="G57" s="45">
        <v>5530</v>
      </c>
      <c r="H57" s="49">
        <f t="shared" si="20"/>
        <v>1685.5440000000001</v>
      </c>
      <c r="I57" s="49" t="s">
        <v>274</v>
      </c>
      <c r="J57" s="50">
        <v>3.09</v>
      </c>
      <c r="K57" s="9">
        <v>1.54</v>
      </c>
      <c r="L57" s="9">
        <v>2.94</v>
      </c>
      <c r="M57" s="45"/>
      <c r="N57" s="45">
        <v>95.1</v>
      </c>
      <c r="O57" s="45"/>
      <c r="P57" s="45">
        <v>0.34</v>
      </c>
      <c r="R57" s="42">
        <v>440</v>
      </c>
      <c r="U57" s="108">
        <v>0.77</v>
      </c>
      <c r="V57" s="45">
        <f t="shared" si="25"/>
        <v>0.7599999999999989</v>
      </c>
      <c r="W57" s="45" t="s">
        <v>157</v>
      </c>
      <c r="X57" s="45" t="s">
        <v>67</v>
      </c>
      <c r="Y57" s="45" t="s">
        <v>68</v>
      </c>
      <c r="AB57" s="60" t="s">
        <v>66</v>
      </c>
      <c r="AD57" s="60" t="s">
        <v>84</v>
      </c>
      <c r="AE57" s="5">
        <f>N57</f>
        <v>95.1</v>
      </c>
      <c r="AF57" s="5">
        <f>(L57*100)/J57</f>
        <v>95.145631067961176</v>
      </c>
      <c r="AG57" s="5">
        <f t="shared" si="23"/>
        <v>95.1</v>
      </c>
      <c r="AH57" s="4">
        <f t="shared" si="2"/>
        <v>114.16566626650659</v>
      </c>
      <c r="AI57" s="5">
        <f>(0.018*R57)-7.16</f>
        <v>0.7599999999999989</v>
      </c>
      <c r="AJ57" s="4">
        <f>AG57+(AG57*((R57-435)/30))</f>
        <v>110.94999999999999</v>
      </c>
    </row>
    <row r="58" spans="1:218" x14ac:dyDescent="0.25">
      <c r="A58" s="45" t="s">
        <v>10</v>
      </c>
      <c r="B58" s="46">
        <v>-3.7588611111111101</v>
      </c>
      <c r="C58" s="46">
        <v>53.68483333333333</v>
      </c>
      <c r="D58" s="47">
        <v>53908.803318102669</v>
      </c>
      <c r="E58" s="47">
        <v>5969826.9260524977</v>
      </c>
      <c r="F58" s="48">
        <v>105249616</v>
      </c>
      <c r="G58" s="45">
        <v>5575</v>
      </c>
      <c r="H58" s="49">
        <f t="shared" si="20"/>
        <v>1699.26</v>
      </c>
      <c r="I58" s="49" t="s">
        <v>274</v>
      </c>
      <c r="J58" s="50">
        <v>2.44</v>
      </c>
      <c r="M58" s="45"/>
      <c r="N58" s="45"/>
      <c r="O58" s="45"/>
      <c r="U58" s="108"/>
      <c r="X58" s="45" t="s">
        <v>67</v>
      </c>
      <c r="Y58" s="45" t="s">
        <v>68</v>
      </c>
      <c r="AB58" s="60" t="s">
        <v>66</v>
      </c>
      <c r="AD58" s="60" t="s">
        <v>85</v>
      </c>
      <c r="AE58" s="5"/>
      <c r="AF58" s="5"/>
      <c r="AG58" s="5"/>
      <c r="AH58" s="4"/>
      <c r="AI58" s="5"/>
      <c r="AJ58" s="4"/>
    </row>
    <row r="59" spans="1:218" x14ac:dyDescent="0.25">
      <c r="A59" s="45" t="s">
        <v>10</v>
      </c>
      <c r="B59" s="46">
        <v>-3.7588611111111101</v>
      </c>
      <c r="C59" s="46">
        <v>53.68483333333333</v>
      </c>
      <c r="D59" s="47">
        <v>53908.803318102669</v>
      </c>
      <c r="E59" s="47">
        <v>5969826.9260524977</v>
      </c>
      <c r="F59" s="48">
        <v>105249616</v>
      </c>
      <c r="G59" s="45">
        <v>5625</v>
      </c>
      <c r="H59" s="49">
        <f t="shared" si="20"/>
        <v>1714.5</v>
      </c>
      <c r="I59" s="49" t="s">
        <v>274</v>
      </c>
      <c r="J59" s="50">
        <v>1.89</v>
      </c>
      <c r="M59" s="45"/>
      <c r="N59" s="45"/>
      <c r="O59" s="45"/>
      <c r="U59" s="108"/>
      <c r="X59" s="45" t="s">
        <v>67</v>
      </c>
      <c r="Y59" s="45" t="s">
        <v>68</v>
      </c>
      <c r="AB59" s="60" t="s">
        <v>66</v>
      </c>
      <c r="AD59" s="60" t="s">
        <v>86</v>
      </c>
      <c r="AE59" s="5"/>
      <c r="AF59" s="5"/>
      <c r="AG59" s="5"/>
      <c r="AH59" s="4"/>
      <c r="AI59" s="5"/>
      <c r="AJ59" s="4"/>
    </row>
    <row r="60" spans="1:218" x14ac:dyDescent="0.25">
      <c r="A60" s="45" t="s">
        <v>10</v>
      </c>
      <c r="B60" s="46">
        <v>-3.7588611111111101</v>
      </c>
      <c r="C60" s="46">
        <v>53.68483333333333</v>
      </c>
      <c r="D60" s="47">
        <v>53908.803318102669</v>
      </c>
      <c r="E60" s="47">
        <v>5969826.9260524977</v>
      </c>
      <c r="F60" s="48">
        <v>105249616</v>
      </c>
      <c r="G60" s="45">
        <v>5617</v>
      </c>
      <c r="H60" s="49">
        <f t="shared" si="20"/>
        <v>1712.0616</v>
      </c>
      <c r="I60" s="49" t="s">
        <v>274</v>
      </c>
      <c r="J60" s="50">
        <v>3.27</v>
      </c>
      <c r="K60" s="9">
        <v>1.1299999999999999</v>
      </c>
      <c r="L60" s="9">
        <v>3.42</v>
      </c>
      <c r="M60" s="45"/>
      <c r="N60" s="45">
        <v>104.6</v>
      </c>
      <c r="O60" s="45"/>
      <c r="P60" s="45">
        <v>0.25</v>
      </c>
      <c r="R60" s="42">
        <v>442</v>
      </c>
      <c r="U60" s="108"/>
      <c r="V60" s="45">
        <f t="shared" ref="V60:V61" si="26">(0.018*R60)- 7.16</f>
        <v>0.79599999999999937</v>
      </c>
      <c r="X60" s="45" t="s">
        <v>67</v>
      </c>
      <c r="Y60" s="45" t="s">
        <v>68</v>
      </c>
      <c r="AB60" s="60" t="s">
        <v>66</v>
      </c>
      <c r="AD60" s="60" t="s">
        <v>87</v>
      </c>
      <c r="AE60" s="5">
        <f>N60</f>
        <v>104.6</v>
      </c>
      <c r="AF60" s="5">
        <f>(L60*100)/J60</f>
        <v>104.58715596330275</v>
      </c>
      <c r="AG60" s="5">
        <f t="shared" si="23"/>
        <v>104.6</v>
      </c>
      <c r="AH60" s="4">
        <f t="shared" si="2"/>
        <v>125.57022809123647</v>
      </c>
      <c r="AI60" s="5">
        <f>(0.018*R60)-7.16</f>
        <v>0.79599999999999937</v>
      </c>
      <c r="AJ60" s="4">
        <f>AG60+(AG60*((R60-435)/30))</f>
        <v>129.00666666666666</v>
      </c>
    </row>
    <row r="61" spans="1:218" x14ac:dyDescent="0.25">
      <c r="A61" s="45" t="s">
        <v>10</v>
      </c>
      <c r="B61" s="46">
        <v>-3.7588611111111101</v>
      </c>
      <c r="C61" s="46">
        <v>53.68483333333333</v>
      </c>
      <c r="D61" s="47">
        <v>53908.803318102669</v>
      </c>
      <c r="E61" s="47">
        <v>5969826.9260524977</v>
      </c>
      <c r="F61" s="48">
        <v>105249616</v>
      </c>
      <c r="G61" s="45">
        <v>5675</v>
      </c>
      <c r="H61" s="49">
        <f t="shared" si="20"/>
        <v>1729.74</v>
      </c>
      <c r="I61" s="49" t="s">
        <v>274</v>
      </c>
      <c r="J61" s="50">
        <v>1.78</v>
      </c>
      <c r="K61" s="9">
        <v>0.49</v>
      </c>
      <c r="L61" s="9">
        <v>1.4</v>
      </c>
      <c r="M61" s="45"/>
      <c r="N61" s="45">
        <v>78.7</v>
      </c>
      <c r="O61" s="45"/>
      <c r="P61" s="45">
        <v>0.26</v>
      </c>
      <c r="R61" s="42">
        <v>442</v>
      </c>
      <c r="U61" s="108"/>
      <c r="V61" s="45">
        <f t="shared" si="26"/>
        <v>0.79599999999999937</v>
      </c>
      <c r="X61" s="45" t="s">
        <v>67</v>
      </c>
      <c r="Y61" s="45" t="s">
        <v>68</v>
      </c>
      <c r="AB61" s="60" t="s">
        <v>66</v>
      </c>
      <c r="AD61" s="60" t="s">
        <v>88</v>
      </c>
      <c r="AE61" s="5">
        <f>N61</f>
        <v>78.7</v>
      </c>
      <c r="AF61" s="5">
        <f>(L61*100)/J61</f>
        <v>78.651685393258433</v>
      </c>
      <c r="AG61" s="5">
        <f t="shared" si="23"/>
        <v>78.7</v>
      </c>
      <c r="AH61" s="4">
        <f t="shared" si="2"/>
        <v>94.477791116446582</v>
      </c>
      <c r="AI61" s="5">
        <f>(0.018*R61)-7.16</f>
        <v>0.79599999999999937</v>
      </c>
      <c r="AJ61" s="4">
        <f>AG61+(AG61*((R61-435)/30))</f>
        <v>97.063333333333333</v>
      </c>
    </row>
    <row r="62" spans="1:218" x14ac:dyDescent="0.25">
      <c r="A62" s="45" t="s">
        <v>10</v>
      </c>
      <c r="B62" s="46">
        <v>-3.7588611111111101</v>
      </c>
      <c r="C62" s="46">
        <v>53.68483333333333</v>
      </c>
      <c r="D62" s="47">
        <v>53908.803318102669</v>
      </c>
      <c r="E62" s="47">
        <v>5969826.9260524977</v>
      </c>
      <c r="F62" s="48">
        <v>105249616</v>
      </c>
      <c r="G62" s="45">
        <v>5707</v>
      </c>
      <c r="H62" s="49">
        <f t="shared" si="20"/>
        <v>1739.4936</v>
      </c>
      <c r="I62" s="49" t="s">
        <v>274</v>
      </c>
      <c r="J62" s="50">
        <v>0.33</v>
      </c>
      <c r="M62" s="45"/>
      <c r="N62" s="45"/>
      <c r="O62" s="45"/>
      <c r="U62" s="108"/>
      <c r="X62" s="45" t="s">
        <v>81</v>
      </c>
      <c r="Y62" s="45" t="s">
        <v>68</v>
      </c>
      <c r="AB62" s="60" t="s">
        <v>66</v>
      </c>
      <c r="AD62" s="60" t="s">
        <v>90</v>
      </c>
      <c r="AE62" s="5"/>
      <c r="AF62" s="5"/>
      <c r="AG62" s="5"/>
      <c r="AH62" s="4"/>
      <c r="AI62" s="5"/>
      <c r="AJ62" s="4"/>
    </row>
    <row r="63" spans="1:218" x14ac:dyDescent="0.25">
      <c r="A63" s="45" t="s">
        <v>10</v>
      </c>
      <c r="B63" s="46">
        <v>-3.7588611111111101</v>
      </c>
      <c r="C63" s="46">
        <v>53.68483333333333</v>
      </c>
      <c r="D63" s="47">
        <v>53908.803318102669</v>
      </c>
      <c r="E63" s="47">
        <v>5969826.9260524977</v>
      </c>
      <c r="F63" s="48">
        <v>105249616</v>
      </c>
      <c r="G63" s="45">
        <v>5725</v>
      </c>
      <c r="H63" s="49">
        <f t="shared" si="20"/>
        <v>1744.98</v>
      </c>
      <c r="I63" s="49" t="s">
        <v>274</v>
      </c>
      <c r="J63" s="50">
        <v>1.76</v>
      </c>
      <c r="K63" s="9">
        <v>0.46</v>
      </c>
      <c r="L63" s="9">
        <v>1.36</v>
      </c>
      <c r="M63" s="45"/>
      <c r="N63" s="45">
        <v>77.3</v>
      </c>
      <c r="O63" s="45"/>
      <c r="P63" s="45">
        <v>0.25</v>
      </c>
      <c r="R63" s="42">
        <v>451</v>
      </c>
      <c r="U63" s="108">
        <v>0.73</v>
      </c>
      <c r="V63" s="45">
        <f>(0.018*R63)- 7.16</f>
        <v>0.95799999999999841</v>
      </c>
      <c r="W63" s="45" t="s">
        <v>157</v>
      </c>
      <c r="X63" s="45" t="s">
        <v>67</v>
      </c>
      <c r="Y63" s="45" t="s">
        <v>68</v>
      </c>
      <c r="AB63" s="60" t="s">
        <v>66</v>
      </c>
      <c r="AD63" s="60" t="s">
        <v>89</v>
      </c>
      <c r="AE63" s="5">
        <f>N63</f>
        <v>77.3</v>
      </c>
      <c r="AF63" s="5">
        <f>(L63*100)/J63</f>
        <v>77.272727272727266</v>
      </c>
      <c r="AG63" s="5">
        <f t="shared" si="23"/>
        <v>77.3</v>
      </c>
      <c r="AH63" s="4">
        <f t="shared" ref="AH63:AH82" si="27">AG63*(1000/833)</f>
        <v>92.797118847539011</v>
      </c>
      <c r="AI63" s="5">
        <f>(0.018*R63)-7.16</f>
        <v>0.95799999999999841</v>
      </c>
      <c r="AJ63" s="4">
        <f>AG63+(AG63*((R63-435)/30))</f>
        <v>118.52666666666667</v>
      </c>
    </row>
    <row r="64" spans="1:218" x14ac:dyDescent="0.25">
      <c r="A64" s="45" t="s">
        <v>10</v>
      </c>
      <c r="B64" s="46">
        <v>-3.7588611111111101</v>
      </c>
      <c r="C64" s="46">
        <v>53.68483333333333</v>
      </c>
      <c r="D64" s="47">
        <v>53908.803318102669</v>
      </c>
      <c r="E64" s="47">
        <v>5969826.9260524977</v>
      </c>
      <c r="F64" s="48">
        <v>105249616</v>
      </c>
      <c r="G64" s="45">
        <v>5775</v>
      </c>
      <c r="H64" s="49">
        <f t="shared" si="20"/>
        <v>1760.22</v>
      </c>
      <c r="I64" s="49" t="s">
        <v>274</v>
      </c>
      <c r="J64" s="50">
        <v>1.73</v>
      </c>
      <c r="M64" s="45"/>
      <c r="N64" s="45"/>
      <c r="O64" s="45"/>
      <c r="U64" s="108"/>
      <c r="X64" s="45" t="s">
        <v>48</v>
      </c>
      <c r="Y64" s="45" t="s">
        <v>68</v>
      </c>
      <c r="AB64" s="60" t="s">
        <v>66</v>
      </c>
      <c r="AD64" s="60" t="s">
        <v>91</v>
      </c>
      <c r="AE64" s="5"/>
      <c r="AF64" s="5"/>
      <c r="AG64" s="5"/>
      <c r="AH64" s="4"/>
      <c r="AI64" s="5"/>
      <c r="AJ64" s="4"/>
    </row>
    <row r="65" spans="1:36" x14ac:dyDescent="0.25">
      <c r="A65" s="45" t="s">
        <v>10</v>
      </c>
      <c r="B65" s="46">
        <v>-3.7588611111111101</v>
      </c>
      <c r="C65" s="46">
        <v>53.68483333333333</v>
      </c>
      <c r="D65" s="47">
        <v>53908.803318102669</v>
      </c>
      <c r="E65" s="47">
        <v>5969826.9260524977</v>
      </c>
      <c r="F65" s="48">
        <v>105249616</v>
      </c>
      <c r="G65" s="45">
        <v>5810</v>
      </c>
      <c r="H65" s="49">
        <f t="shared" si="20"/>
        <v>1770.8880000000001</v>
      </c>
      <c r="I65" s="49" t="s">
        <v>274</v>
      </c>
      <c r="J65" s="50">
        <v>0.91</v>
      </c>
      <c r="M65" s="45"/>
      <c r="N65" s="45"/>
      <c r="O65" s="45"/>
      <c r="U65" s="108"/>
      <c r="X65" s="45" t="s">
        <v>67</v>
      </c>
      <c r="Y65" s="45" t="s">
        <v>68</v>
      </c>
      <c r="AB65" s="60" t="s">
        <v>66</v>
      </c>
      <c r="AD65" s="60" t="s">
        <v>92</v>
      </c>
      <c r="AE65" s="5"/>
      <c r="AF65" s="5"/>
      <c r="AG65" s="5"/>
      <c r="AH65" s="4"/>
      <c r="AI65" s="5"/>
      <c r="AJ65" s="4"/>
    </row>
    <row r="66" spans="1:36" x14ac:dyDescent="0.25">
      <c r="A66" s="45" t="s">
        <v>10</v>
      </c>
      <c r="B66" s="46">
        <v>-3.7588611111111101</v>
      </c>
      <c r="C66" s="46">
        <v>53.68483333333333</v>
      </c>
      <c r="D66" s="47">
        <v>53908.803318102669</v>
      </c>
      <c r="E66" s="47">
        <v>5969826.9260524977</v>
      </c>
      <c r="F66" s="48">
        <v>105249616</v>
      </c>
      <c r="G66" s="45">
        <v>5825</v>
      </c>
      <c r="H66" s="49">
        <f t="shared" si="20"/>
        <v>1775.46</v>
      </c>
      <c r="I66" s="49" t="s">
        <v>274</v>
      </c>
      <c r="J66" s="50">
        <v>1.58</v>
      </c>
      <c r="K66" s="9">
        <v>0.41</v>
      </c>
      <c r="L66" s="9">
        <v>1.0900000000000001</v>
      </c>
      <c r="M66" s="45"/>
      <c r="N66" s="45">
        <v>69</v>
      </c>
      <c r="O66" s="45"/>
      <c r="P66" s="45">
        <v>0.27</v>
      </c>
      <c r="R66" s="42">
        <v>444</v>
      </c>
      <c r="U66" s="108"/>
      <c r="V66" s="45">
        <f>(0.018*R66)- 7.16</f>
        <v>0.83199999999999896</v>
      </c>
      <c r="X66" s="45" t="s">
        <v>48</v>
      </c>
      <c r="Y66" s="45" t="s">
        <v>68</v>
      </c>
      <c r="AB66" s="60" t="s">
        <v>66</v>
      </c>
      <c r="AD66" s="60" t="s">
        <v>93</v>
      </c>
      <c r="AE66" s="5">
        <f>N66</f>
        <v>69</v>
      </c>
      <c r="AF66" s="5">
        <f>(L66*100)/J66</f>
        <v>68.987341772151908</v>
      </c>
      <c r="AG66" s="5">
        <f t="shared" si="23"/>
        <v>69</v>
      </c>
      <c r="AH66" s="4">
        <f t="shared" si="27"/>
        <v>82.833133253301312</v>
      </c>
      <c r="AI66" s="5">
        <f>(0.018*R66)-7.16</f>
        <v>0.83199999999999896</v>
      </c>
      <c r="AJ66" s="4">
        <f>AG66+(AG66*((R66-435)/30))</f>
        <v>89.7</v>
      </c>
    </row>
    <row r="67" spans="1:36" x14ac:dyDescent="0.25">
      <c r="A67" s="45" t="s">
        <v>10</v>
      </c>
      <c r="B67" s="46">
        <v>-3.7588611111111101</v>
      </c>
      <c r="C67" s="46">
        <v>53.68483333333333</v>
      </c>
      <c r="D67" s="47">
        <v>53908.803318102669</v>
      </c>
      <c r="E67" s="47">
        <v>5969826.9260524977</v>
      </c>
      <c r="F67" s="48">
        <v>105249616</v>
      </c>
      <c r="G67" s="45">
        <v>5875</v>
      </c>
      <c r="H67" s="49">
        <f t="shared" si="20"/>
        <v>1790.7</v>
      </c>
      <c r="I67" s="49" t="s">
        <v>274</v>
      </c>
      <c r="J67" s="50">
        <v>1.53</v>
      </c>
      <c r="M67" s="45"/>
      <c r="N67" s="45"/>
      <c r="O67" s="45"/>
      <c r="U67" s="108"/>
      <c r="X67" s="45" t="s">
        <v>67</v>
      </c>
      <c r="Y67" s="45" t="s">
        <v>68</v>
      </c>
      <c r="AB67" s="60" t="s">
        <v>66</v>
      </c>
      <c r="AD67" s="60" t="s">
        <v>94</v>
      </c>
      <c r="AE67" s="5"/>
      <c r="AF67" s="5"/>
      <c r="AG67" s="5"/>
      <c r="AH67" s="4"/>
      <c r="AI67" s="5"/>
      <c r="AJ67" s="4"/>
    </row>
    <row r="68" spans="1:36" x14ac:dyDescent="0.25">
      <c r="A68" s="45" t="s">
        <v>10</v>
      </c>
      <c r="B68" s="46">
        <v>-3.7588611111111101</v>
      </c>
      <c r="C68" s="46">
        <v>53.68483333333333</v>
      </c>
      <c r="D68" s="47">
        <v>53908.803318102669</v>
      </c>
      <c r="E68" s="47">
        <v>5969826.9260524977</v>
      </c>
      <c r="F68" s="48">
        <v>105249616</v>
      </c>
      <c r="G68" s="45">
        <v>5921</v>
      </c>
      <c r="H68" s="49">
        <f t="shared" si="20"/>
        <v>1804.7208000000001</v>
      </c>
      <c r="I68" s="49" t="s">
        <v>274</v>
      </c>
      <c r="J68" s="50">
        <v>3.09</v>
      </c>
      <c r="K68" s="9">
        <v>1.29</v>
      </c>
      <c r="L68" s="9">
        <v>2.98</v>
      </c>
      <c r="M68" s="45"/>
      <c r="N68" s="45">
        <v>96.4</v>
      </c>
      <c r="O68" s="45"/>
      <c r="P68" s="45">
        <v>0.3</v>
      </c>
      <c r="R68" s="42">
        <v>449</v>
      </c>
      <c r="U68" s="108">
        <v>0.81</v>
      </c>
      <c r="V68" s="45">
        <f>(0.018*R68)- 7.16</f>
        <v>0.92199999999999882</v>
      </c>
      <c r="W68" s="45" t="s">
        <v>158</v>
      </c>
      <c r="X68" s="45" t="s">
        <v>67</v>
      </c>
      <c r="Y68" s="45" t="s">
        <v>68</v>
      </c>
      <c r="AB68" s="60" t="s">
        <v>66</v>
      </c>
      <c r="AD68" s="60" t="s">
        <v>95</v>
      </c>
      <c r="AE68" s="5">
        <f>N68</f>
        <v>96.4</v>
      </c>
      <c r="AF68" s="5">
        <f>(L68*100)/J68</f>
        <v>96.440129449838196</v>
      </c>
      <c r="AG68" s="5">
        <f t="shared" si="23"/>
        <v>96.4</v>
      </c>
      <c r="AH68" s="4">
        <f t="shared" si="27"/>
        <v>115.72629051620648</v>
      </c>
      <c r="AI68" s="5">
        <f>(0.018*R68)-7.16</f>
        <v>0.92199999999999882</v>
      </c>
      <c r="AJ68" s="4">
        <f>AG68+(AG68*((R68-435)/30))</f>
        <v>141.38666666666668</v>
      </c>
    </row>
    <row r="69" spans="1:36" x14ac:dyDescent="0.25">
      <c r="A69" s="45" t="s">
        <v>10</v>
      </c>
      <c r="B69" s="46">
        <v>-3.7588611111111101</v>
      </c>
      <c r="C69" s="46">
        <v>53.68483333333333</v>
      </c>
      <c r="D69" s="47">
        <v>53908.803318102669</v>
      </c>
      <c r="E69" s="47">
        <v>5969826.9260524977</v>
      </c>
      <c r="F69" s="48">
        <v>105249616</v>
      </c>
      <c r="G69" s="45">
        <v>5925</v>
      </c>
      <c r="H69" s="49">
        <f t="shared" si="20"/>
        <v>1805.94</v>
      </c>
      <c r="I69" s="49" t="s">
        <v>274</v>
      </c>
      <c r="J69" s="50">
        <v>1.84</v>
      </c>
      <c r="M69" s="45"/>
      <c r="N69" s="45"/>
      <c r="O69" s="45"/>
      <c r="U69" s="108"/>
      <c r="X69" s="45" t="s">
        <v>67</v>
      </c>
      <c r="Y69" s="45" t="s">
        <v>68</v>
      </c>
      <c r="AB69" s="60" t="s">
        <v>66</v>
      </c>
      <c r="AD69" s="60" t="s">
        <v>96</v>
      </c>
      <c r="AE69" s="5"/>
      <c r="AF69" s="5"/>
      <c r="AG69" s="5"/>
      <c r="AH69" s="4"/>
      <c r="AI69" s="5"/>
      <c r="AJ69" s="4"/>
    </row>
    <row r="70" spans="1:36" x14ac:dyDescent="0.25">
      <c r="A70" s="45" t="s">
        <v>10</v>
      </c>
      <c r="B70" s="46">
        <v>-3.7588611111111101</v>
      </c>
      <c r="C70" s="46">
        <v>53.68483333333333</v>
      </c>
      <c r="D70" s="47">
        <v>53908.803318102669</v>
      </c>
      <c r="E70" s="47">
        <v>5969826.9260524977</v>
      </c>
      <c r="F70" s="48">
        <v>105249616</v>
      </c>
      <c r="G70" s="45">
        <v>5975</v>
      </c>
      <c r="H70" s="49">
        <f t="shared" si="20"/>
        <v>1821.18</v>
      </c>
      <c r="I70" s="49" t="s">
        <v>274</v>
      </c>
      <c r="J70" s="50">
        <v>1.76</v>
      </c>
      <c r="M70" s="45"/>
      <c r="N70" s="45"/>
      <c r="O70" s="45"/>
      <c r="U70" s="108"/>
      <c r="X70" s="45" t="s">
        <v>67</v>
      </c>
      <c r="Y70" s="45" t="s">
        <v>68</v>
      </c>
      <c r="AB70" s="60" t="s">
        <v>66</v>
      </c>
      <c r="AD70" s="60" t="s">
        <v>97</v>
      </c>
      <c r="AE70" s="5"/>
      <c r="AF70" s="5"/>
      <c r="AG70" s="5"/>
      <c r="AH70" s="4"/>
      <c r="AI70" s="5"/>
      <c r="AJ70" s="4"/>
    </row>
    <row r="71" spans="1:36" x14ac:dyDescent="0.25">
      <c r="A71" s="45" t="s">
        <v>10</v>
      </c>
      <c r="B71" s="46">
        <v>-3.7588611111111101</v>
      </c>
      <c r="C71" s="46">
        <v>53.68483333333333</v>
      </c>
      <c r="D71" s="47">
        <v>53908.803318102669</v>
      </c>
      <c r="E71" s="47">
        <v>5969826.9260524977</v>
      </c>
      <c r="F71" s="48">
        <v>105249616</v>
      </c>
      <c r="G71" s="45">
        <v>6004</v>
      </c>
      <c r="H71" s="49">
        <f t="shared" si="20"/>
        <v>1830.0192000000002</v>
      </c>
      <c r="I71" s="49" t="s">
        <v>274</v>
      </c>
      <c r="J71" s="50">
        <v>1.74</v>
      </c>
      <c r="K71" s="9">
        <v>0.99</v>
      </c>
      <c r="L71" s="9">
        <v>0.86</v>
      </c>
      <c r="M71" s="45"/>
      <c r="N71" s="45">
        <v>49.4</v>
      </c>
      <c r="O71" s="45"/>
      <c r="P71" s="45">
        <v>0.54</v>
      </c>
      <c r="R71" s="42">
        <v>447</v>
      </c>
      <c r="U71" s="108"/>
      <c r="V71" s="45">
        <f>(0.018*R71)- 7.16</f>
        <v>0.88599999999999923</v>
      </c>
      <c r="X71" s="45" t="s">
        <v>67</v>
      </c>
      <c r="Y71" s="45" t="s">
        <v>68</v>
      </c>
      <c r="AB71" s="60" t="s">
        <v>66</v>
      </c>
      <c r="AD71" s="60" t="s">
        <v>98</v>
      </c>
      <c r="AE71" s="5">
        <f>N71</f>
        <v>49.4</v>
      </c>
      <c r="AF71" s="5">
        <f>(L71*100)/J71</f>
        <v>49.425287356321839</v>
      </c>
      <c r="AG71" s="5">
        <f t="shared" si="23"/>
        <v>49.4</v>
      </c>
      <c r="AH71" s="4">
        <f t="shared" si="27"/>
        <v>59.303721488595436</v>
      </c>
      <c r="AI71" s="5">
        <f>(0.018*R71)-7.16</f>
        <v>0.88599999999999923</v>
      </c>
      <c r="AJ71" s="4">
        <f>AG71+(AG71*((R71-435)/30))</f>
        <v>69.16</v>
      </c>
    </row>
    <row r="72" spans="1:36" x14ac:dyDescent="0.25">
      <c r="A72" s="45" t="s">
        <v>10</v>
      </c>
      <c r="B72" s="46">
        <v>-3.7588611111111101</v>
      </c>
      <c r="C72" s="46">
        <v>53.68483333333333</v>
      </c>
      <c r="D72" s="47">
        <v>53908.803318102669</v>
      </c>
      <c r="E72" s="47">
        <v>5969826.9260524977</v>
      </c>
      <c r="F72" s="48">
        <v>105249616</v>
      </c>
      <c r="G72" s="45">
        <v>6025</v>
      </c>
      <c r="H72" s="49">
        <f t="shared" si="20"/>
        <v>1836.42</v>
      </c>
      <c r="I72" s="49" t="s">
        <v>274</v>
      </c>
      <c r="J72" s="50">
        <v>1.9</v>
      </c>
      <c r="M72" s="45"/>
      <c r="N72" s="45"/>
      <c r="O72" s="45"/>
      <c r="U72" s="108"/>
      <c r="X72" s="45" t="s">
        <v>67</v>
      </c>
      <c r="Y72" s="45" t="s">
        <v>68</v>
      </c>
      <c r="AB72" s="60" t="s">
        <v>66</v>
      </c>
      <c r="AD72" s="60" t="s">
        <v>99</v>
      </c>
      <c r="AE72" s="5"/>
      <c r="AF72" s="5"/>
      <c r="AG72" s="5"/>
      <c r="AH72" s="4"/>
      <c r="AI72" s="5"/>
      <c r="AJ72" s="4"/>
    </row>
    <row r="73" spans="1:36" x14ac:dyDescent="0.25">
      <c r="A73" s="45" t="s">
        <v>10</v>
      </c>
      <c r="B73" s="46">
        <v>-3.7588611111111101</v>
      </c>
      <c r="C73" s="46">
        <v>53.68483333333333</v>
      </c>
      <c r="D73" s="47">
        <v>53908.803318102669</v>
      </c>
      <c r="E73" s="47">
        <v>5969826.9260524977</v>
      </c>
      <c r="F73" s="48">
        <v>105249616</v>
      </c>
      <c r="G73" s="45">
        <v>6075</v>
      </c>
      <c r="H73" s="49">
        <f t="shared" si="20"/>
        <v>1851.66</v>
      </c>
      <c r="I73" s="49" t="s">
        <v>274</v>
      </c>
      <c r="J73" s="50">
        <v>1.87</v>
      </c>
      <c r="K73" s="9">
        <v>0.54</v>
      </c>
      <c r="L73" s="9">
        <v>1.63</v>
      </c>
      <c r="M73" s="45"/>
      <c r="N73" s="45">
        <v>87.2</v>
      </c>
      <c r="O73" s="45"/>
      <c r="P73" s="45">
        <v>0.25</v>
      </c>
      <c r="R73" s="42">
        <v>449</v>
      </c>
      <c r="U73" s="108">
        <v>0.75</v>
      </c>
      <c r="V73" s="45">
        <f>(0.018*R73)- 7.16</f>
        <v>0.92199999999999882</v>
      </c>
      <c r="W73" s="45" t="s">
        <v>157</v>
      </c>
      <c r="X73" s="45" t="s">
        <v>48</v>
      </c>
      <c r="Y73" s="45" t="s">
        <v>68</v>
      </c>
      <c r="AB73" s="60" t="s">
        <v>66</v>
      </c>
      <c r="AD73" s="60" t="s">
        <v>100</v>
      </c>
      <c r="AE73" s="5">
        <f>N73</f>
        <v>87.2</v>
      </c>
      <c r="AF73" s="5">
        <f>(L73*100)/J73</f>
        <v>87.16577540106951</v>
      </c>
      <c r="AG73" s="5">
        <f t="shared" si="23"/>
        <v>87.2</v>
      </c>
      <c r="AH73" s="4">
        <f t="shared" si="27"/>
        <v>104.68187274909964</v>
      </c>
      <c r="AI73" s="5">
        <f>(0.018*R73)-7.16</f>
        <v>0.92199999999999882</v>
      </c>
      <c r="AJ73" s="4">
        <f>AG73+(AG73*((R73-435)/30))</f>
        <v>127.89333333333335</v>
      </c>
    </row>
    <row r="74" spans="1:36" x14ac:dyDescent="0.25">
      <c r="A74" s="45" t="s">
        <v>10</v>
      </c>
      <c r="B74" s="46">
        <v>-3.7588611111111101</v>
      </c>
      <c r="C74" s="46">
        <v>53.68483333333333</v>
      </c>
      <c r="D74" s="47">
        <v>53908.803318102669</v>
      </c>
      <c r="E74" s="47">
        <v>5969826.9260524977</v>
      </c>
      <c r="F74" s="48">
        <v>105249616</v>
      </c>
      <c r="G74" s="45">
        <v>6111</v>
      </c>
      <c r="H74" s="49">
        <f t="shared" si="20"/>
        <v>1862.6328000000001</v>
      </c>
      <c r="I74" s="49" t="s">
        <v>274</v>
      </c>
      <c r="J74" s="50">
        <v>1.61</v>
      </c>
      <c r="M74" s="45"/>
      <c r="N74" s="45"/>
      <c r="O74" s="45"/>
      <c r="U74" s="108"/>
      <c r="X74" s="45" t="s">
        <v>48</v>
      </c>
      <c r="Y74" s="45" t="s">
        <v>68</v>
      </c>
      <c r="AB74" s="60" t="s">
        <v>66</v>
      </c>
      <c r="AD74" s="60" t="s">
        <v>101</v>
      </c>
      <c r="AE74" s="5"/>
      <c r="AF74" s="5"/>
      <c r="AG74" s="5"/>
      <c r="AH74" s="4"/>
      <c r="AI74" s="5"/>
      <c r="AJ74" s="4"/>
    </row>
    <row r="75" spans="1:36" x14ac:dyDescent="0.25">
      <c r="A75" s="45" t="s">
        <v>10</v>
      </c>
      <c r="B75" s="46">
        <v>-3.7588611111111101</v>
      </c>
      <c r="C75" s="46">
        <v>53.68483333333333</v>
      </c>
      <c r="D75" s="47">
        <v>53908.803318102669</v>
      </c>
      <c r="E75" s="47">
        <v>5969826.9260524977</v>
      </c>
      <c r="F75" s="48">
        <v>105249616</v>
      </c>
      <c r="G75" s="45">
        <v>6125</v>
      </c>
      <c r="H75" s="49">
        <f t="shared" si="20"/>
        <v>1866.9</v>
      </c>
      <c r="I75" s="49" t="s">
        <v>274</v>
      </c>
      <c r="J75" s="50">
        <v>2.23</v>
      </c>
      <c r="M75" s="45"/>
      <c r="N75" s="45"/>
      <c r="O75" s="45"/>
      <c r="U75" s="108"/>
      <c r="X75" s="45" t="s">
        <v>48</v>
      </c>
      <c r="Y75" s="45" t="s">
        <v>68</v>
      </c>
      <c r="AB75" s="60" t="s">
        <v>66</v>
      </c>
      <c r="AD75" s="60" t="s">
        <v>102</v>
      </c>
      <c r="AE75" s="5"/>
      <c r="AF75" s="5"/>
      <c r="AG75" s="5"/>
      <c r="AH75" s="4"/>
      <c r="AI75" s="5"/>
      <c r="AJ75" s="4"/>
    </row>
    <row r="76" spans="1:36" x14ac:dyDescent="0.25">
      <c r="A76" s="45" t="s">
        <v>10</v>
      </c>
      <c r="B76" s="46">
        <v>-3.7588611111111101</v>
      </c>
      <c r="C76" s="46">
        <v>53.68483333333333</v>
      </c>
      <c r="D76" s="47">
        <v>53908.803318102669</v>
      </c>
      <c r="E76" s="47">
        <v>5969826.9260524977</v>
      </c>
      <c r="F76" s="48">
        <v>105249616</v>
      </c>
      <c r="G76" s="45">
        <v>6175</v>
      </c>
      <c r="H76" s="49">
        <f t="shared" si="20"/>
        <v>1882.14</v>
      </c>
      <c r="I76" s="49" t="s">
        <v>274</v>
      </c>
      <c r="J76" s="50">
        <v>2.0499999999999998</v>
      </c>
      <c r="K76" s="9">
        <v>0.42</v>
      </c>
      <c r="L76" s="9">
        <v>1.52</v>
      </c>
      <c r="M76" s="45"/>
      <c r="N76" s="45">
        <v>74.099999999999994</v>
      </c>
      <c r="O76" s="45"/>
      <c r="P76" s="45">
        <v>0.22</v>
      </c>
      <c r="R76" s="42">
        <v>452</v>
      </c>
      <c r="U76" s="108"/>
      <c r="V76" s="45">
        <f>(0.018*R76)- 7.16</f>
        <v>0.97599999999999909</v>
      </c>
      <c r="X76" s="45" t="s">
        <v>48</v>
      </c>
      <c r="Y76" s="45" t="s">
        <v>68</v>
      </c>
      <c r="AB76" s="60" t="s">
        <v>66</v>
      </c>
      <c r="AD76" s="60" t="s">
        <v>103</v>
      </c>
      <c r="AE76" s="5">
        <f>N76</f>
        <v>74.099999999999994</v>
      </c>
      <c r="AF76" s="5">
        <f>(L76*100)/J76</f>
        <v>74.146341463414643</v>
      </c>
      <c r="AG76" s="5">
        <f t="shared" si="23"/>
        <v>74.099999999999994</v>
      </c>
      <c r="AH76" s="4">
        <f t="shared" si="27"/>
        <v>88.95558223289315</v>
      </c>
      <c r="AI76" s="5">
        <f>(0.018*R76)-7.16</f>
        <v>0.97599999999999909</v>
      </c>
      <c r="AJ76" s="4">
        <f>AG76+(AG76*((R76-435)/30))</f>
        <v>116.08999999999999</v>
      </c>
    </row>
    <row r="77" spans="1:36" x14ac:dyDescent="0.25">
      <c r="A77" s="45" t="s">
        <v>10</v>
      </c>
      <c r="B77" s="46">
        <v>-3.7588611111111101</v>
      </c>
      <c r="C77" s="46">
        <v>53.68483333333333</v>
      </c>
      <c r="D77" s="47">
        <v>53908.803318102669</v>
      </c>
      <c r="E77" s="47">
        <v>5969826.9260524977</v>
      </c>
      <c r="F77" s="48">
        <v>105249616</v>
      </c>
      <c r="G77" s="45">
        <v>6225</v>
      </c>
      <c r="H77" s="49">
        <f t="shared" si="20"/>
        <v>1897.38</v>
      </c>
      <c r="I77" s="49" t="s">
        <v>274</v>
      </c>
      <c r="J77" s="50">
        <v>1.65</v>
      </c>
      <c r="M77" s="45"/>
      <c r="N77" s="45"/>
      <c r="O77" s="45"/>
      <c r="U77" s="108"/>
      <c r="X77" s="45" t="s">
        <v>48</v>
      </c>
      <c r="Y77" s="45" t="s">
        <v>68</v>
      </c>
      <c r="AB77" s="60" t="s">
        <v>66</v>
      </c>
      <c r="AD77" s="60" t="s">
        <v>104</v>
      </c>
      <c r="AE77" s="5"/>
      <c r="AF77" s="5"/>
      <c r="AG77" s="5"/>
      <c r="AH77" s="4"/>
      <c r="AI77" s="5"/>
      <c r="AJ77" s="4"/>
    </row>
    <row r="78" spans="1:36" x14ac:dyDescent="0.25">
      <c r="A78" s="45" t="s">
        <v>10</v>
      </c>
      <c r="B78" s="46">
        <v>-3.7588611111111101</v>
      </c>
      <c r="C78" s="46">
        <v>53.68483333333333</v>
      </c>
      <c r="D78" s="47">
        <v>53908.803318102669</v>
      </c>
      <c r="E78" s="47">
        <v>5969826.9260524977</v>
      </c>
      <c r="F78" s="48">
        <v>105249616</v>
      </c>
      <c r="G78" s="45">
        <v>6235</v>
      </c>
      <c r="H78" s="49">
        <f t="shared" si="20"/>
        <v>1900.4280000000001</v>
      </c>
      <c r="I78" s="49" t="s">
        <v>274</v>
      </c>
      <c r="J78" s="50">
        <v>5.24</v>
      </c>
      <c r="K78" s="9">
        <v>1.06</v>
      </c>
      <c r="L78" s="9">
        <v>3.24</v>
      </c>
      <c r="M78" s="45"/>
      <c r="N78" s="45">
        <v>61.8</v>
      </c>
      <c r="O78" s="45"/>
      <c r="P78" s="45">
        <v>0.25</v>
      </c>
      <c r="R78" s="42">
        <v>466</v>
      </c>
      <c r="U78" s="108">
        <v>0.84</v>
      </c>
      <c r="V78" s="45">
        <f t="shared" ref="V78:V79" si="28">(0.018*R78)- 7.16</f>
        <v>1.2279999999999998</v>
      </c>
      <c r="W78" s="45" t="s">
        <v>158</v>
      </c>
      <c r="X78" s="45" t="s">
        <v>67</v>
      </c>
      <c r="Y78" s="45" t="s">
        <v>68</v>
      </c>
      <c r="AB78" s="60" t="s">
        <v>66</v>
      </c>
      <c r="AD78" s="60" t="s">
        <v>105</v>
      </c>
      <c r="AE78" s="5">
        <f>N78</f>
        <v>61.8</v>
      </c>
      <c r="AF78" s="5">
        <f>(L78*100)/J78</f>
        <v>61.832061068702288</v>
      </c>
      <c r="AG78" s="5">
        <f t="shared" si="23"/>
        <v>61.8</v>
      </c>
      <c r="AH78" s="4">
        <f t="shared" si="27"/>
        <v>74.189675870348125</v>
      </c>
      <c r="AI78" s="5">
        <f>(0.018*R78)-7.16</f>
        <v>1.2279999999999998</v>
      </c>
      <c r="AJ78" s="4">
        <f>AG78+(AG78*((R78-435)/30))</f>
        <v>125.66</v>
      </c>
    </row>
    <row r="79" spans="1:36" x14ac:dyDescent="0.25">
      <c r="A79" s="45" t="s">
        <v>10</v>
      </c>
      <c r="B79" s="46">
        <v>-3.7588611111111101</v>
      </c>
      <c r="C79" s="46">
        <v>53.68483333333333</v>
      </c>
      <c r="D79" s="47">
        <v>53908.803318102669</v>
      </c>
      <c r="E79" s="47">
        <v>5969826.9260524977</v>
      </c>
      <c r="F79" s="48">
        <v>105249616</v>
      </c>
      <c r="G79" s="45">
        <v>6275</v>
      </c>
      <c r="H79" s="49">
        <f t="shared" si="20"/>
        <v>1912.6200000000001</v>
      </c>
      <c r="I79" s="49" t="s">
        <v>274</v>
      </c>
      <c r="J79" s="50">
        <v>2.2400000000000002</v>
      </c>
      <c r="K79" s="9">
        <v>0.56000000000000005</v>
      </c>
      <c r="L79" s="9">
        <v>1.99</v>
      </c>
      <c r="M79" s="45"/>
      <c r="N79" s="45">
        <v>88.8</v>
      </c>
      <c r="O79" s="45"/>
      <c r="P79" s="45">
        <v>0.22</v>
      </c>
      <c r="R79" s="42">
        <v>445</v>
      </c>
      <c r="U79" s="108"/>
      <c r="V79" s="45">
        <f t="shared" si="28"/>
        <v>0.84999999999999964</v>
      </c>
      <c r="X79" s="45" t="s">
        <v>48</v>
      </c>
      <c r="Y79" s="45" t="s">
        <v>68</v>
      </c>
      <c r="AB79" s="60" t="s">
        <v>66</v>
      </c>
      <c r="AD79" s="60" t="s">
        <v>106</v>
      </c>
      <c r="AE79" s="5">
        <f>N79</f>
        <v>88.8</v>
      </c>
      <c r="AF79" s="5">
        <f>(L79*100)/J79</f>
        <v>88.839285714285708</v>
      </c>
      <c r="AG79" s="5">
        <f t="shared" si="23"/>
        <v>88.8</v>
      </c>
      <c r="AH79" s="4">
        <f t="shared" si="27"/>
        <v>106.60264105642256</v>
      </c>
      <c r="AI79" s="5">
        <f>(0.018*R79)-7.16</f>
        <v>0.84999999999999964</v>
      </c>
      <c r="AJ79" s="4">
        <f>AG79+(AG79*((R79-435)/30))</f>
        <v>118.39999999999999</v>
      </c>
    </row>
    <row r="80" spans="1:36" x14ac:dyDescent="0.25">
      <c r="A80" s="45" t="s">
        <v>10</v>
      </c>
      <c r="B80" s="46">
        <v>-3.7588611111111101</v>
      </c>
      <c r="C80" s="46">
        <v>53.68483333333333</v>
      </c>
      <c r="D80" s="47">
        <v>53908.803318102669</v>
      </c>
      <c r="E80" s="47">
        <v>5969826.9260524977</v>
      </c>
      <c r="F80" s="48">
        <v>105249616</v>
      </c>
      <c r="G80" s="45">
        <v>6325</v>
      </c>
      <c r="H80" s="49">
        <f t="shared" si="20"/>
        <v>1927.8600000000001</v>
      </c>
      <c r="I80" s="49" t="s">
        <v>274</v>
      </c>
      <c r="J80" s="50">
        <v>1.71</v>
      </c>
      <c r="M80" s="45"/>
      <c r="N80" s="45"/>
      <c r="O80" s="45"/>
      <c r="U80" s="108"/>
      <c r="X80" s="45" t="s">
        <v>48</v>
      </c>
      <c r="Y80" s="45" t="s">
        <v>68</v>
      </c>
      <c r="AB80" s="60" t="s">
        <v>66</v>
      </c>
      <c r="AD80" s="60" t="s">
        <v>107</v>
      </c>
      <c r="AE80" s="5"/>
      <c r="AF80" s="5"/>
      <c r="AG80" s="5"/>
      <c r="AH80" s="4"/>
      <c r="AI80" s="5"/>
      <c r="AJ80" s="4"/>
    </row>
    <row r="81" spans="1:218" x14ac:dyDescent="0.25">
      <c r="A81" s="45" t="s">
        <v>10</v>
      </c>
      <c r="B81" s="46">
        <v>-3.7588611111111101</v>
      </c>
      <c r="C81" s="46">
        <v>53.68483333333333</v>
      </c>
      <c r="D81" s="47">
        <v>53908.803318102669</v>
      </c>
      <c r="E81" s="47">
        <v>5969826.9260524977</v>
      </c>
      <c r="F81" s="48">
        <v>105249616</v>
      </c>
      <c r="G81" s="45">
        <v>6375</v>
      </c>
      <c r="H81" s="49">
        <f t="shared" si="20"/>
        <v>1943.1000000000001</v>
      </c>
      <c r="I81" s="49" t="s">
        <v>274</v>
      </c>
      <c r="J81" s="50">
        <v>1.88</v>
      </c>
      <c r="K81" s="9">
        <v>0.48</v>
      </c>
      <c r="L81" s="9">
        <v>1.69</v>
      </c>
      <c r="M81" s="45"/>
      <c r="N81" s="45">
        <v>89.9</v>
      </c>
      <c r="O81" s="45"/>
      <c r="P81" s="45">
        <v>0.22</v>
      </c>
      <c r="R81" s="42">
        <v>448</v>
      </c>
      <c r="U81" s="108"/>
      <c r="V81" s="45">
        <f t="shared" ref="V81:V82" si="29">(0.018*R81)- 7.16</f>
        <v>0.90399999999999991</v>
      </c>
      <c r="X81" s="45" t="s">
        <v>48</v>
      </c>
      <c r="Y81" s="45" t="s">
        <v>68</v>
      </c>
      <c r="AB81" s="60" t="s">
        <v>66</v>
      </c>
      <c r="AD81" s="60" t="s">
        <v>108</v>
      </c>
      <c r="AE81" s="5">
        <f>N81</f>
        <v>89.9</v>
      </c>
      <c r="AF81" s="5">
        <f>(L81*100)/J81</f>
        <v>89.893617021276597</v>
      </c>
      <c r="AG81" s="5">
        <f t="shared" si="23"/>
        <v>89.9</v>
      </c>
      <c r="AH81" s="4">
        <f t="shared" si="27"/>
        <v>107.92316926770708</v>
      </c>
      <c r="AI81" s="5">
        <f>(0.018*R81)-7.16</f>
        <v>0.90399999999999991</v>
      </c>
      <c r="AJ81" s="4">
        <f>AG81+(AG81*((R81-435)/30))</f>
        <v>128.85666666666668</v>
      </c>
    </row>
    <row r="82" spans="1:218" x14ac:dyDescent="0.25">
      <c r="A82" s="45" t="s">
        <v>10</v>
      </c>
      <c r="B82" s="46">
        <v>-3.7588611111111101</v>
      </c>
      <c r="C82" s="46">
        <v>53.68483333333333</v>
      </c>
      <c r="D82" s="47">
        <v>53908.803318102669</v>
      </c>
      <c r="E82" s="47">
        <v>5969826.9260524977</v>
      </c>
      <c r="F82" s="48">
        <v>105249616</v>
      </c>
      <c r="G82" s="45">
        <v>6423</v>
      </c>
      <c r="H82" s="49">
        <f t="shared" si="20"/>
        <v>1957.7304000000001</v>
      </c>
      <c r="I82" s="49" t="s">
        <v>274</v>
      </c>
      <c r="J82" s="50">
        <v>1.49</v>
      </c>
      <c r="K82" s="9">
        <v>0.45</v>
      </c>
      <c r="L82" s="9">
        <v>0.86</v>
      </c>
      <c r="M82" s="45"/>
      <c r="N82" s="45">
        <v>57.7</v>
      </c>
      <c r="O82" s="45"/>
      <c r="P82" s="45">
        <v>0.34</v>
      </c>
      <c r="R82" s="42">
        <v>463</v>
      </c>
      <c r="U82" s="108"/>
      <c r="V82" s="45">
        <f t="shared" si="29"/>
        <v>1.1739999999999995</v>
      </c>
      <c r="X82" s="45" t="s">
        <v>67</v>
      </c>
      <c r="Y82" s="45" t="s">
        <v>68</v>
      </c>
      <c r="AB82" s="60" t="s">
        <v>66</v>
      </c>
      <c r="AD82" s="60" t="s">
        <v>109</v>
      </c>
      <c r="AE82" s="5">
        <f>N82</f>
        <v>57.7</v>
      </c>
      <c r="AF82" s="5">
        <f>(L82*100)/J82</f>
        <v>57.718120805369125</v>
      </c>
      <c r="AG82" s="5">
        <f t="shared" si="23"/>
        <v>57.7</v>
      </c>
      <c r="AH82" s="4">
        <f t="shared" si="27"/>
        <v>69.267707082833127</v>
      </c>
      <c r="AI82" s="5">
        <f>(0.018*R82)-7.16</f>
        <v>1.1739999999999995</v>
      </c>
      <c r="AJ82" s="4">
        <f>AG82+(AG82*((R82-435)/30))</f>
        <v>111.55333333333334</v>
      </c>
    </row>
    <row r="83" spans="1:218" x14ac:dyDescent="0.25">
      <c r="A83" s="45" t="s">
        <v>10</v>
      </c>
      <c r="B83" s="46">
        <v>-3.7588611111111101</v>
      </c>
      <c r="C83" s="46">
        <v>53.68483333333333</v>
      </c>
      <c r="D83" s="47">
        <v>53908.803318102669</v>
      </c>
      <c r="E83" s="47">
        <v>5969826.9260524977</v>
      </c>
      <c r="F83" s="48">
        <v>105249616</v>
      </c>
      <c r="G83" s="45">
        <v>6425</v>
      </c>
      <c r="H83" s="49">
        <f t="shared" si="20"/>
        <v>1958.3400000000001</v>
      </c>
      <c r="I83" s="49" t="s">
        <v>274</v>
      </c>
      <c r="J83" s="50">
        <v>1.87</v>
      </c>
      <c r="M83" s="45"/>
      <c r="N83" s="45"/>
      <c r="O83" s="45"/>
      <c r="U83" s="108"/>
      <c r="X83" s="45" t="s">
        <v>48</v>
      </c>
      <c r="Y83" s="45" t="s">
        <v>68</v>
      </c>
      <c r="AB83" s="60" t="s">
        <v>66</v>
      </c>
      <c r="AD83" s="60" t="s">
        <v>110</v>
      </c>
      <c r="AE83" s="5"/>
      <c r="AF83" s="5"/>
      <c r="AG83" s="5"/>
      <c r="AH83" s="4"/>
      <c r="AI83" s="5"/>
      <c r="AJ83" s="4"/>
    </row>
    <row r="84" spans="1:218" x14ac:dyDescent="0.25">
      <c r="A84" s="45" t="s">
        <v>10</v>
      </c>
      <c r="B84" s="46">
        <v>-3.7588611111111101</v>
      </c>
      <c r="C84" s="46">
        <v>53.68483333333333</v>
      </c>
      <c r="D84" s="47">
        <v>53908.803318102669</v>
      </c>
      <c r="E84" s="47">
        <v>5969826.9260524977</v>
      </c>
      <c r="F84" s="48">
        <v>105249616</v>
      </c>
      <c r="G84" s="45">
        <v>6475</v>
      </c>
      <c r="H84" s="49">
        <f t="shared" si="20"/>
        <v>1973.5800000000002</v>
      </c>
      <c r="I84" s="57" t="s">
        <v>274</v>
      </c>
      <c r="J84" s="50">
        <v>2.21</v>
      </c>
      <c r="M84" s="45"/>
      <c r="N84" s="45"/>
      <c r="O84" s="45"/>
      <c r="U84" s="108"/>
      <c r="X84" s="45" t="s">
        <v>48</v>
      </c>
      <c r="Y84" s="45" t="s">
        <v>68</v>
      </c>
      <c r="AB84" s="60" t="s">
        <v>66</v>
      </c>
      <c r="AD84" s="60" t="s">
        <v>111</v>
      </c>
      <c r="AE84" s="5"/>
      <c r="AF84" s="5"/>
      <c r="AG84" s="5"/>
      <c r="AH84" s="4"/>
      <c r="AI84" s="5"/>
      <c r="AJ84" s="4"/>
    </row>
    <row r="85" spans="1:218" x14ac:dyDescent="0.25">
      <c r="A85" s="45" t="s">
        <v>10</v>
      </c>
      <c r="B85" s="46">
        <v>-3.7588611111111101</v>
      </c>
      <c r="C85" s="46">
        <v>53.68483333333333</v>
      </c>
      <c r="D85" s="47">
        <v>53908.803318102669</v>
      </c>
      <c r="E85" s="47">
        <v>5969826.9260524977</v>
      </c>
      <c r="F85" s="48">
        <v>105249616</v>
      </c>
      <c r="G85" s="45">
        <v>6510</v>
      </c>
      <c r="H85" s="49">
        <f t="shared" si="20"/>
        <v>1984.248</v>
      </c>
      <c r="I85" s="49" t="s">
        <v>318</v>
      </c>
      <c r="J85" s="50">
        <v>1.1599999999999999</v>
      </c>
      <c r="M85" s="45"/>
      <c r="N85" s="45"/>
      <c r="O85" s="45"/>
      <c r="U85" s="108"/>
      <c r="X85" s="45" t="s">
        <v>69</v>
      </c>
      <c r="Y85" s="45" t="s">
        <v>68</v>
      </c>
      <c r="AB85" s="60" t="s">
        <v>66</v>
      </c>
      <c r="AD85" s="60" t="s">
        <v>113</v>
      </c>
      <c r="AE85" s="5"/>
      <c r="AF85" s="5"/>
      <c r="AG85" s="5"/>
      <c r="AH85" s="4"/>
      <c r="AI85" s="5"/>
      <c r="AJ85" s="4"/>
    </row>
    <row r="86" spans="1:218" x14ac:dyDescent="0.25">
      <c r="A86" s="45" t="s">
        <v>10</v>
      </c>
      <c r="B86" s="46">
        <v>-3.7588611111111101</v>
      </c>
      <c r="C86" s="46">
        <v>53.68483333333333</v>
      </c>
      <c r="D86" s="47">
        <v>53908.803318102669</v>
      </c>
      <c r="E86" s="47">
        <v>5969826.9260524977</v>
      </c>
      <c r="F86" s="48">
        <v>105249616</v>
      </c>
      <c r="G86" s="45">
        <v>6525</v>
      </c>
      <c r="H86" s="49">
        <f t="shared" si="20"/>
        <v>1988.8200000000002</v>
      </c>
      <c r="I86" s="49" t="s">
        <v>318</v>
      </c>
      <c r="J86" s="50">
        <v>1.86</v>
      </c>
      <c r="M86" s="45"/>
      <c r="N86" s="45"/>
      <c r="O86" s="45"/>
      <c r="U86" s="108"/>
      <c r="X86" s="45" t="s">
        <v>48</v>
      </c>
      <c r="Y86" s="45" t="s">
        <v>68</v>
      </c>
      <c r="AB86" s="60" t="s">
        <v>66</v>
      </c>
      <c r="AD86" s="60" t="s">
        <v>114</v>
      </c>
      <c r="AE86" s="5"/>
      <c r="AF86" s="5"/>
      <c r="AG86" s="5"/>
      <c r="AH86" s="4"/>
      <c r="AI86" s="5"/>
      <c r="AJ86" s="4"/>
    </row>
    <row r="87" spans="1:218" x14ac:dyDescent="0.25">
      <c r="A87" s="45" t="s">
        <v>10</v>
      </c>
      <c r="B87" s="46">
        <v>-3.7588611111111101</v>
      </c>
      <c r="C87" s="46">
        <v>53.68483333333333</v>
      </c>
      <c r="D87" s="47">
        <v>53908.803318102669</v>
      </c>
      <c r="E87" s="47">
        <v>5969826.9260524977</v>
      </c>
      <c r="F87" s="48">
        <v>105249616</v>
      </c>
      <c r="G87" s="45">
        <v>6575</v>
      </c>
      <c r="H87" s="49">
        <f t="shared" si="20"/>
        <v>2004.0600000000002</v>
      </c>
      <c r="I87" s="49" t="s">
        <v>318</v>
      </c>
      <c r="J87" s="50">
        <v>1.77</v>
      </c>
      <c r="K87" s="9">
        <v>0.53</v>
      </c>
      <c r="L87" s="9">
        <v>1.38</v>
      </c>
      <c r="M87" s="45"/>
      <c r="N87" s="45">
        <v>78</v>
      </c>
      <c r="O87" s="45"/>
      <c r="P87" s="45">
        <v>0.28000000000000003</v>
      </c>
      <c r="R87" s="42">
        <v>442</v>
      </c>
      <c r="U87" s="108"/>
      <c r="V87" s="45">
        <f>(0.018*R87)- 7.16</f>
        <v>0.79599999999999937</v>
      </c>
      <c r="X87" s="45" t="s">
        <v>67</v>
      </c>
      <c r="Y87" s="45" t="s">
        <v>68</v>
      </c>
      <c r="AB87" s="60" t="s">
        <v>66</v>
      </c>
      <c r="AD87" s="60" t="s">
        <v>115</v>
      </c>
      <c r="AE87" s="5">
        <f>N87</f>
        <v>78</v>
      </c>
      <c r="AF87" s="5">
        <f>(L87*100)/J87</f>
        <v>77.966101694915253</v>
      </c>
      <c r="AG87" s="5">
        <f t="shared" si="23"/>
        <v>78</v>
      </c>
      <c r="AH87" s="4">
        <f t="shared" ref="AH87:AH141" si="30">AG87*(1000/833)</f>
        <v>93.637454981992789</v>
      </c>
      <c r="AI87" s="5">
        <f>(0.018*R87)-7.16</f>
        <v>0.79599999999999937</v>
      </c>
      <c r="AJ87" s="4">
        <f>AG87+(AG87*((R87-435)/30))</f>
        <v>96.2</v>
      </c>
    </row>
    <row r="88" spans="1:218" s="14" customFormat="1" x14ac:dyDescent="0.25">
      <c r="A88" s="45" t="s">
        <v>10</v>
      </c>
      <c r="B88" s="46">
        <v>-3.7588611111111101</v>
      </c>
      <c r="C88" s="46">
        <v>53.68483333333333</v>
      </c>
      <c r="D88" s="47">
        <v>53908.803318102669</v>
      </c>
      <c r="E88" s="47">
        <v>5969826.9260524977</v>
      </c>
      <c r="F88" s="48">
        <v>105249616</v>
      </c>
      <c r="G88" s="45">
        <v>6625</v>
      </c>
      <c r="H88" s="49">
        <f t="shared" si="20"/>
        <v>2019.3000000000002</v>
      </c>
      <c r="I88" s="49" t="s">
        <v>318</v>
      </c>
      <c r="J88" s="50">
        <v>1.73</v>
      </c>
      <c r="K88" s="45"/>
      <c r="L88" s="45"/>
      <c r="M88" s="45"/>
      <c r="N88" s="45"/>
      <c r="O88" s="45"/>
      <c r="P88" s="45"/>
      <c r="Q88" s="45"/>
      <c r="R88" s="42"/>
      <c r="S88" s="60"/>
      <c r="T88" s="60"/>
      <c r="U88" s="108"/>
      <c r="V88" s="45"/>
      <c r="W88" s="45"/>
      <c r="X88" s="45" t="s">
        <v>67</v>
      </c>
      <c r="Y88" s="45" t="s">
        <v>68</v>
      </c>
      <c r="Z88" s="45"/>
      <c r="AA88" s="45"/>
      <c r="AB88" s="60" t="s">
        <v>66</v>
      </c>
      <c r="AC88" s="60"/>
      <c r="AD88" s="60" t="s">
        <v>116</v>
      </c>
      <c r="AE88" s="5"/>
      <c r="AF88" s="5"/>
      <c r="AG88" s="5"/>
      <c r="AH88" s="4"/>
      <c r="AI88" s="5"/>
      <c r="AJ88" s="4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5"/>
      <c r="DT88" s="45"/>
      <c r="DU88" s="45"/>
      <c r="DV88" s="45"/>
      <c r="DW88" s="45"/>
      <c r="DX88" s="45"/>
      <c r="DY88" s="45"/>
      <c r="DZ88" s="45"/>
      <c r="EA88" s="45"/>
      <c r="EB88" s="45"/>
      <c r="EC88" s="45"/>
      <c r="ED88" s="45"/>
      <c r="EE88" s="45"/>
      <c r="EF88" s="45"/>
      <c r="EG88" s="45"/>
      <c r="EH88" s="45"/>
      <c r="EI88" s="45"/>
      <c r="EJ88" s="45"/>
      <c r="EK88" s="45"/>
      <c r="EL88" s="45"/>
      <c r="EM88" s="45"/>
      <c r="EN88" s="45"/>
      <c r="EO88" s="45"/>
      <c r="EP88" s="45"/>
      <c r="EQ88" s="45"/>
      <c r="ER88" s="45"/>
      <c r="ES88" s="45"/>
      <c r="ET88" s="45"/>
      <c r="EU88" s="45"/>
      <c r="EV88" s="45"/>
      <c r="EW88" s="45"/>
      <c r="EX88" s="45"/>
      <c r="EY88" s="45"/>
      <c r="EZ88" s="45"/>
      <c r="FA88" s="45"/>
      <c r="FB88" s="45"/>
      <c r="FC88" s="45"/>
      <c r="FD88" s="45"/>
      <c r="FE88" s="45"/>
      <c r="FF88" s="45"/>
      <c r="FG88" s="45"/>
      <c r="FH88" s="45"/>
      <c r="FI88" s="45"/>
      <c r="FJ88" s="45"/>
      <c r="FK88" s="45"/>
      <c r="FL88" s="45"/>
      <c r="FM88" s="45"/>
      <c r="FN88" s="45"/>
      <c r="FO88" s="45"/>
      <c r="FP88" s="45"/>
      <c r="FQ88" s="45"/>
      <c r="FR88" s="45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45"/>
      <c r="GE88" s="45"/>
      <c r="GF88" s="45"/>
      <c r="GG88" s="45"/>
      <c r="GH88" s="45"/>
      <c r="GI88" s="45"/>
      <c r="GJ88" s="45"/>
      <c r="GK88" s="45"/>
      <c r="GL88" s="45"/>
      <c r="GM88" s="45"/>
      <c r="GN88" s="45"/>
      <c r="GO88" s="45"/>
      <c r="GP88" s="45"/>
      <c r="GQ88" s="45"/>
      <c r="GR88" s="45"/>
      <c r="GS88" s="45"/>
      <c r="GT88" s="45"/>
      <c r="GU88" s="45"/>
      <c r="GV88" s="45"/>
      <c r="GW88" s="45"/>
      <c r="GX88" s="45"/>
      <c r="GY88" s="45"/>
      <c r="GZ88" s="45"/>
      <c r="HA88" s="45"/>
      <c r="HB88" s="45"/>
      <c r="HC88" s="45"/>
      <c r="HD88" s="45"/>
      <c r="HE88" s="45"/>
      <c r="HF88" s="45"/>
      <c r="HG88" s="45"/>
      <c r="HH88" s="45"/>
      <c r="HI88" s="45"/>
      <c r="HJ88" s="45"/>
    </row>
    <row r="89" spans="1:218" s="14" customFormat="1" x14ac:dyDescent="0.25">
      <c r="A89" s="45" t="s">
        <v>10</v>
      </c>
      <c r="B89" s="46">
        <v>-3.7588611111111101</v>
      </c>
      <c r="C89" s="46">
        <v>53.68483333333333</v>
      </c>
      <c r="D89" s="47">
        <v>53908.803318102669</v>
      </c>
      <c r="E89" s="47">
        <v>5969826.9260524977</v>
      </c>
      <c r="F89" s="48">
        <v>105249616</v>
      </c>
      <c r="G89" s="45">
        <v>6625</v>
      </c>
      <c r="H89" s="49">
        <f t="shared" si="20"/>
        <v>2019.3000000000002</v>
      </c>
      <c r="I89" s="49" t="s">
        <v>318</v>
      </c>
      <c r="J89" s="50">
        <v>0.41</v>
      </c>
      <c r="K89" s="45"/>
      <c r="L89" s="45"/>
      <c r="M89" s="45"/>
      <c r="N89" s="45"/>
      <c r="O89" s="45"/>
      <c r="P89" s="45"/>
      <c r="Q89" s="45"/>
      <c r="R89" s="42"/>
      <c r="S89" s="60"/>
      <c r="T89" s="60"/>
      <c r="U89" s="108"/>
      <c r="V89" s="45"/>
      <c r="W89" s="45"/>
      <c r="X89" s="45" t="s">
        <v>122</v>
      </c>
      <c r="Y89" s="45" t="s">
        <v>68</v>
      </c>
      <c r="Z89" s="45"/>
      <c r="AA89" s="45"/>
      <c r="AB89" s="60" t="s">
        <v>66</v>
      </c>
      <c r="AC89" s="60"/>
      <c r="AD89" s="60" t="s">
        <v>116</v>
      </c>
      <c r="AE89" s="5"/>
      <c r="AF89" s="5"/>
      <c r="AG89" s="5"/>
      <c r="AH89" s="4"/>
      <c r="AI89" s="5"/>
      <c r="AJ89" s="4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5"/>
      <c r="DJ89" s="45"/>
      <c r="DK89" s="45"/>
      <c r="DL89" s="45"/>
      <c r="DM89" s="45"/>
      <c r="DN89" s="45"/>
      <c r="DO89" s="45"/>
      <c r="DP89" s="45"/>
      <c r="DQ89" s="45"/>
      <c r="DR89" s="45"/>
      <c r="DS89" s="45"/>
      <c r="DT89" s="45"/>
      <c r="DU89" s="45"/>
      <c r="DV89" s="45"/>
      <c r="DW89" s="45"/>
      <c r="DX89" s="45"/>
      <c r="DY89" s="45"/>
      <c r="DZ89" s="45"/>
      <c r="EA89" s="45"/>
      <c r="EB89" s="45"/>
      <c r="EC89" s="45"/>
      <c r="ED89" s="45"/>
      <c r="EE89" s="45"/>
      <c r="EF89" s="45"/>
      <c r="EG89" s="45"/>
      <c r="EH89" s="45"/>
      <c r="EI89" s="45"/>
      <c r="EJ89" s="45"/>
      <c r="EK89" s="45"/>
      <c r="EL89" s="45"/>
      <c r="EM89" s="45"/>
      <c r="EN89" s="45"/>
      <c r="EO89" s="45"/>
      <c r="EP89" s="45"/>
      <c r="EQ89" s="45"/>
      <c r="ER89" s="45"/>
      <c r="ES89" s="45"/>
      <c r="ET89" s="45"/>
      <c r="EU89" s="45"/>
      <c r="EV89" s="45"/>
      <c r="EW89" s="45"/>
      <c r="EX89" s="45"/>
      <c r="EY89" s="45"/>
      <c r="EZ89" s="45"/>
      <c r="FA89" s="45"/>
      <c r="FB89" s="45"/>
      <c r="FC89" s="45"/>
      <c r="FD89" s="45"/>
      <c r="FE89" s="45"/>
      <c r="FF89" s="45"/>
      <c r="FG89" s="45"/>
      <c r="FH89" s="45"/>
      <c r="FI89" s="45"/>
      <c r="FJ89" s="45"/>
      <c r="FK89" s="45"/>
      <c r="FL89" s="45"/>
      <c r="FM89" s="45"/>
      <c r="FN89" s="45"/>
      <c r="FO89" s="45"/>
      <c r="FP89" s="45"/>
      <c r="FQ89" s="45"/>
      <c r="FR89" s="45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45"/>
      <c r="GE89" s="45"/>
      <c r="GF89" s="45"/>
      <c r="GG89" s="45"/>
      <c r="GH89" s="45"/>
      <c r="GI89" s="45"/>
      <c r="GJ89" s="45"/>
      <c r="GK89" s="45"/>
      <c r="GL89" s="45"/>
      <c r="GM89" s="45"/>
      <c r="GN89" s="45"/>
      <c r="GO89" s="45"/>
      <c r="GP89" s="45"/>
      <c r="GQ89" s="45"/>
      <c r="GR89" s="45"/>
      <c r="GS89" s="45"/>
      <c r="GT89" s="45"/>
      <c r="GU89" s="45"/>
      <c r="GV89" s="45"/>
      <c r="GW89" s="45"/>
      <c r="GX89" s="45"/>
      <c r="GY89" s="45"/>
      <c r="GZ89" s="45"/>
      <c r="HA89" s="45"/>
      <c r="HB89" s="45"/>
      <c r="HC89" s="45"/>
      <c r="HD89" s="45"/>
      <c r="HE89" s="45"/>
      <c r="HF89" s="45"/>
      <c r="HG89" s="45"/>
      <c r="HH89" s="45"/>
      <c r="HI89" s="45"/>
      <c r="HJ89" s="45"/>
    </row>
    <row r="90" spans="1:218" x14ac:dyDescent="0.25">
      <c r="A90" s="45" t="s">
        <v>10</v>
      </c>
      <c r="B90" s="46">
        <v>-3.7588611111111101</v>
      </c>
      <c r="C90" s="46">
        <v>53.68483333333333</v>
      </c>
      <c r="D90" s="47">
        <v>53908.803318102669</v>
      </c>
      <c r="E90" s="47">
        <v>5969826.9260524977</v>
      </c>
      <c r="F90" s="48">
        <v>105249616</v>
      </c>
      <c r="G90" s="45">
        <v>6628</v>
      </c>
      <c r="H90" s="49">
        <f t="shared" si="20"/>
        <v>2020.2144000000001</v>
      </c>
      <c r="I90" s="49" t="s">
        <v>318</v>
      </c>
      <c r="J90" s="50">
        <v>2.96</v>
      </c>
      <c r="K90" s="45">
        <v>1.36</v>
      </c>
      <c r="L90" s="45">
        <v>1.95</v>
      </c>
      <c r="M90" s="45"/>
      <c r="N90" s="45">
        <v>66.099999999999994</v>
      </c>
      <c r="O90" s="45"/>
      <c r="P90" s="45">
        <v>0.41</v>
      </c>
      <c r="R90" s="42">
        <v>449</v>
      </c>
      <c r="U90" s="108">
        <v>0.79</v>
      </c>
      <c r="V90" s="45">
        <f>(0.018*R90)- 7.16</f>
        <v>0.92199999999999882</v>
      </c>
      <c r="W90" s="45" t="s">
        <v>158</v>
      </c>
      <c r="X90" s="45" t="s">
        <v>67</v>
      </c>
      <c r="Y90" s="45" t="s">
        <v>68</v>
      </c>
      <c r="AB90" s="60" t="s">
        <v>66</v>
      </c>
      <c r="AD90" s="60" t="s">
        <v>117</v>
      </c>
      <c r="AE90" s="5">
        <f>N90</f>
        <v>66.099999999999994</v>
      </c>
      <c r="AF90" s="5">
        <f>(L90*100)/J90</f>
        <v>65.878378378378386</v>
      </c>
      <c r="AG90" s="5">
        <f t="shared" si="23"/>
        <v>66.099999999999994</v>
      </c>
      <c r="AH90" s="4">
        <f t="shared" si="30"/>
        <v>79.351740696278497</v>
      </c>
      <c r="AI90" s="5">
        <f>(0.018*R90)-7.16</f>
        <v>0.92199999999999882</v>
      </c>
      <c r="AJ90" s="4">
        <f>AG90+(AG90*((R90-435)/30))</f>
        <v>96.946666666666658</v>
      </c>
    </row>
    <row r="91" spans="1:218" s="14" customFormat="1" x14ac:dyDescent="0.25">
      <c r="A91" s="45" t="s">
        <v>10</v>
      </c>
      <c r="B91" s="46">
        <v>-3.7588611111111101</v>
      </c>
      <c r="C91" s="46">
        <v>53.68483333333333</v>
      </c>
      <c r="D91" s="47">
        <v>53908.803318102669</v>
      </c>
      <c r="E91" s="47">
        <v>5969826.9260524977</v>
      </c>
      <c r="F91" s="48">
        <v>105249616</v>
      </c>
      <c r="G91" s="45">
        <v>6675</v>
      </c>
      <c r="H91" s="49">
        <f t="shared" si="20"/>
        <v>2034.5400000000002</v>
      </c>
      <c r="I91" s="49" t="s">
        <v>318</v>
      </c>
      <c r="J91" s="50">
        <v>1.95</v>
      </c>
      <c r="K91" s="45"/>
      <c r="L91" s="45"/>
      <c r="M91" s="45"/>
      <c r="N91" s="45"/>
      <c r="O91" s="45"/>
      <c r="P91" s="45"/>
      <c r="Q91" s="45"/>
      <c r="R91" s="42"/>
      <c r="S91" s="60"/>
      <c r="T91" s="60"/>
      <c r="U91" s="108"/>
      <c r="V91" s="45"/>
      <c r="W91" s="45"/>
      <c r="X91" s="45" t="s">
        <v>67</v>
      </c>
      <c r="Y91" s="45" t="s">
        <v>68</v>
      </c>
      <c r="Z91" s="45"/>
      <c r="AA91" s="45"/>
      <c r="AB91" s="60" t="s">
        <v>66</v>
      </c>
      <c r="AC91" s="60"/>
      <c r="AD91" s="60" t="s">
        <v>118</v>
      </c>
      <c r="AE91" s="5"/>
      <c r="AF91" s="5"/>
      <c r="AG91" s="5"/>
      <c r="AH91" s="4"/>
      <c r="AI91" s="5"/>
      <c r="AJ91" s="4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  <c r="DB91" s="45"/>
      <c r="DC91" s="45"/>
      <c r="DD91" s="45"/>
      <c r="DE91" s="45"/>
      <c r="DF91" s="45"/>
      <c r="DG91" s="45"/>
      <c r="DH91" s="45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45"/>
      <c r="DT91" s="45"/>
      <c r="DU91" s="45"/>
      <c r="DV91" s="45"/>
      <c r="DW91" s="45"/>
      <c r="DX91" s="45"/>
      <c r="DY91" s="45"/>
      <c r="DZ91" s="45"/>
      <c r="EA91" s="45"/>
      <c r="EB91" s="45"/>
      <c r="EC91" s="45"/>
      <c r="ED91" s="45"/>
      <c r="EE91" s="45"/>
      <c r="EF91" s="45"/>
      <c r="EG91" s="45"/>
      <c r="EH91" s="45"/>
      <c r="EI91" s="45"/>
      <c r="EJ91" s="45"/>
      <c r="EK91" s="45"/>
      <c r="EL91" s="45"/>
      <c r="EM91" s="45"/>
      <c r="EN91" s="45"/>
      <c r="EO91" s="45"/>
      <c r="EP91" s="45"/>
      <c r="EQ91" s="45"/>
      <c r="ER91" s="45"/>
      <c r="ES91" s="45"/>
      <c r="ET91" s="45"/>
      <c r="EU91" s="45"/>
      <c r="EV91" s="45"/>
      <c r="EW91" s="45"/>
      <c r="EX91" s="45"/>
      <c r="EY91" s="45"/>
      <c r="EZ91" s="45"/>
      <c r="FA91" s="45"/>
      <c r="FB91" s="45"/>
      <c r="FC91" s="45"/>
      <c r="FD91" s="45"/>
      <c r="FE91" s="45"/>
      <c r="FF91" s="45"/>
      <c r="FG91" s="45"/>
      <c r="FH91" s="45"/>
      <c r="FI91" s="45"/>
      <c r="FJ91" s="45"/>
      <c r="FK91" s="45"/>
      <c r="FL91" s="45"/>
      <c r="FM91" s="45"/>
      <c r="FN91" s="45"/>
      <c r="FO91" s="45"/>
      <c r="FP91" s="45"/>
      <c r="FQ91" s="45"/>
      <c r="FR91" s="45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45"/>
      <c r="GE91" s="45"/>
      <c r="GF91" s="45"/>
      <c r="GG91" s="45"/>
      <c r="GH91" s="45"/>
      <c r="GI91" s="45"/>
      <c r="GJ91" s="45"/>
      <c r="GK91" s="45"/>
      <c r="GL91" s="45"/>
      <c r="GM91" s="45"/>
      <c r="GN91" s="45"/>
      <c r="GO91" s="45"/>
      <c r="GP91" s="45"/>
      <c r="GQ91" s="45"/>
      <c r="GR91" s="45"/>
      <c r="GS91" s="45"/>
      <c r="GT91" s="45"/>
      <c r="GU91" s="45"/>
      <c r="GV91" s="45"/>
      <c r="GW91" s="45"/>
      <c r="GX91" s="45"/>
      <c r="GY91" s="45"/>
      <c r="GZ91" s="45"/>
      <c r="HA91" s="45"/>
      <c r="HB91" s="45"/>
      <c r="HC91" s="45"/>
      <c r="HD91" s="45"/>
      <c r="HE91" s="45"/>
      <c r="HF91" s="45"/>
      <c r="HG91" s="45"/>
      <c r="HH91" s="45"/>
      <c r="HI91" s="45"/>
      <c r="HJ91" s="45"/>
    </row>
    <row r="92" spans="1:218" s="14" customFormat="1" x14ac:dyDescent="0.25">
      <c r="A92" s="45" t="s">
        <v>10</v>
      </c>
      <c r="B92" s="46">
        <v>-3.7588611111111101</v>
      </c>
      <c r="C92" s="46">
        <v>53.68483333333333</v>
      </c>
      <c r="D92" s="47">
        <v>53908.803318102669</v>
      </c>
      <c r="E92" s="47">
        <v>5969826.9260524977</v>
      </c>
      <c r="F92" s="48">
        <v>105249616</v>
      </c>
      <c r="G92" s="45">
        <v>6675</v>
      </c>
      <c r="H92" s="49">
        <f t="shared" si="20"/>
        <v>2034.5400000000002</v>
      </c>
      <c r="I92" s="49" t="s">
        <v>318</v>
      </c>
      <c r="J92" s="50">
        <v>0.26</v>
      </c>
      <c r="K92" s="45"/>
      <c r="L92" s="45"/>
      <c r="M92" s="45"/>
      <c r="N92" s="45"/>
      <c r="O92" s="45"/>
      <c r="P92" s="45"/>
      <c r="Q92" s="45"/>
      <c r="R92" s="42"/>
      <c r="S92" s="60"/>
      <c r="T92" s="60"/>
      <c r="U92" s="108"/>
      <c r="V92" s="45"/>
      <c r="W92" s="45"/>
      <c r="X92" s="45" t="s">
        <v>112</v>
      </c>
      <c r="Y92" s="45" t="s">
        <v>68</v>
      </c>
      <c r="Z92" s="45"/>
      <c r="AA92" s="45"/>
      <c r="AB92" s="60" t="s">
        <v>66</v>
      </c>
      <c r="AC92" s="60"/>
      <c r="AD92" s="60" t="s">
        <v>118</v>
      </c>
      <c r="AE92" s="5"/>
      <c r="AF92" s="5"/>
      <c r="AG92" s="5"/>
      <c r="AH92" s="4"/>
      <c r="AI92" s="5"/>
      <c r="AJ92" s="4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  <c r="DB92" s="45"/>
      <c r="DC92" s="45"/>
      <c r="DD92" s="45"/>
      <c r="DE92" s="45"/>
      <c r="DF92" s="45"/>
      <c r="DG92" s="45"/>
      <c r="DH92" s="45"/>
      <c r="DI92" s="45"/>
      <c r="DJ92" s="45"/>
      <c r="DK92" s="45"/>
      <c r="DL92" s="45"/>
      <c r="DM92" s="45"/>
      <c r="DN92" s="45"/>
      <c r="DO92" s="45"/>
      <c r="DP92" s="45"/>
      <c r="DQ92" s="45"/>
      <c r="DR92" s="45"/>
      <c r="DS92" s="45"/>
      <c r="DT92" s="45"/>
      <c r="DU92" s="45"/>
      <c r="DV92" s="45"/>
      <c r="DW92" s="45"/>
      <c r="DX92" s="45"/>
      <c r="DY92" s="45"/>
      <c r="DZ92" s="45"/>
      <c r="EA92" s="45"/>
      <c r="EB92" s="45"/>
      <c r="EC92" s="45"/>
      <c r="ED92" s="45"/>
      <c r="EE92" s="45"/>
      <c r="EF92" s="45"/>
      <c r="EG92" s="45"/>
      <c r="EH92" s="45"/>
      <c r="EI92" s="45"/>
      <c r="EJ92" s="45"/>
      <c r="EK92" s="45"/>
      <c r="EL92" s="45"/>
      <c r="EM92" s="45"/>
      <c r="EN92" s="45"/>
      <c r="EO92" s="45"/>
      <c r="EP92" s="45"/>
      <c r="EQ92" s="45"/>
      <c r="ER92" s="45"/>
      <c r="ES92" s="45"/>
      <c r="ET92" s="45"/>
      <c r="EU92" s="45"/>
      <c r="EV92" s="45"/>
      <c r="EW92" s="45"/>
      <c r="EX92" s="45"/>
      <c r="EY92" s="45"/>
      <c r="EZ92" s="45"/>
      <c r="FA92" s="45"/>
      <c r="FB92" s="45"/>
      <c r="FC92" s="45"/>
      <c r="FD92" s="45"/>
      <c r="FE92" s="45"/>
      <c r="FF92" s="45"/>
      <c r="FG92" s="45"/>
      <c r="FH92" s="45"/>
      <c r="FI92" s="45"/>
      <c r="FJ92" s="45"/>
      <c r="FK92" s="45"/>
      <c r="FL92" s="45"/>
      <c r="FM92" s="45"/>
      <c r="FN92" s="45"/>
      <c r="FO92" s="45"/>
      <c r="FP92" s="45"/>
      <c r="FQ92" s="45"/>
      <c r="FR92" s="45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45"/>
      <c r="GE92" s="45"/>
      <c r="GF92" s="45"/>
      <c r="GG92" s="45"/>
      <c r="GH92" s="45"/>
      <c r="GI92" s="45"/>
      <c r="GJ92" s="45"/>
      <c r="GK92" s="45"/>
      <c r="GL92" s="45"/>
      <c r="GM92" s="45"/>
      <c r="GN92" s="45"/>
      <c r="GO92" s="45"/>
      <c r="GP92" s="45"/>
      <c r="GQ92" s="45"/>
      <c r="GR92" s="45"/>
      <c r="GS92" s="45"/>
      <c r="GT92" s="45"/>
      <c r="GU92" s="45"/>
      <c r="GV92" s="45"/>
      <c r="GW92" s="45"/>
      <c r="GX92" s="45"/>
      <c r="GY92" s="45"/>
      <c r="GZ92" s="45"/>
      <c r="HA92" s="45"/>
      <c r="HB92" s="45"/>
      <c r="HC92" s="45"/>
      <c r="HD92" s="45"/>
      <c r="HE92" s="45"/>
      <c r="HF92" s="45"/>
      <c r="HG92" s="45"/>
      <c r="HH92" s="45"/>
      <c r="HI92" s="45"/>
      <c r="HJ92" s="45"/>
    </row>
    <row r="93" spans="1:218" s="15" customFormat="1" x14ac:dyDescent="0.25">
      <c r="A93" s="45" t="s">
        <v>10</v>
      </c>
      <c r="B93" s="46">
        <v>-3.7588611111111101</v>
      </c>
      <c r="C93" s="46">
        <v>53.68483333333333</v>
      </c>
      <c r="D93" s="47">
        <v>53908.803318102669</v>
      </c>
      <c r="E93" s="47">
        <v>5969826.9260524977</v>
      </c>
      <c r="F93" s="48">
        <v>105249616</v>
      </c>
      <c r="G93" s="45">
        <v>6725</v>
      </c>
      <c r="H93" s="49">
        <f t="shared" si="20"/>
        <v>2049.7800000000002</v>
      </c>
      <c r="I93" s="49" t="s">
        <v>318</v>
      </c>
      <c r="J93" s="50">
        <v>2.14</v>
      </c>
      <c r="K93" s="45">
        <v>0.52</v>
      </c>
      <c r="L93" s="45">
        <v>1.43</v>
      </c>
      <c r="M93" s="45"/>
      <c r="N93" s="45">
        <v>66.8</v>
      </c>
      <c r="O93" s="45"/>
      <c r="P93" s="45">
        <v>0.27</v>
      </c>
      <c r="Q93" s="45"/>
      <c r="R93" s="42">
        <v>449</v>
      </c>
      <c r="S93" s="60"/>
      <c r="T93" s="60"/>
      <c r="U93" s="108"/>
      <c r="V93" s="45">
        <f>(0.018*R93)- 7.16</f>
        <v>0.92199999999999882</v>
      </c>
      <c r="W93" s="45"/>
      <c r="X93" s="45" t="s">
        <v>67</v>
      </c>
      <c r="Y93" s="45" t="s">
        <v>68</v>
      </c>
      <c r="Z93" s="45"/>
      <c r="AA93" s="45"/>
      <c r="AB93" s="60" t="s">
        <v>66</v>
      </c>
      <c r="AC93" s="60"/>
      <c r="AD93" s="60" t="s">
        <v>119</v>
      </c>
      <c r="AE93" s="5">
        <f>N93</f>
        <v>66.8</v>
      </c>
      <c r="AF93" s="5">
        <f>(L93*100)/J93</f>
        <v>66.822429906542055</v>
      </c>
      <c r="AG93" s="5">
        <f t="shared" si="23"/>
        <v>66.8</v>
      </c>
      <c r="AH93" s="4">
        <f t="shared" si="30"/>
        <v>80.19207683073229</v>
      </c>
      <c r="AI93" s="5">
        <f>(0.018*R93)-7.16</f>
        <v>0.92199999999999882</v>
      </c>
      <c r="AJ93" s="4">
        <f>AG93+(AG93*((R93-435)/30))</f>
        <v>97.973333333333329</v>
      </c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5"/>
      <c r="DH93" s="45"/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5"/>
      <c r="DT93" s="45"/>
      <c r="DU93" s="45"/>
      <c r="DV93" s="45"/>
      <c r="DW93" s="45"/>
      <c r="DX93" s="45"/>
      <c r="DY93" s="45"/>
      <c r="DZ93" s="45"/>
      <c r="EA93" s="45"/>
      <c r="EB93" s="45"/>
      <c r="EC93" s="45"/>
      <c r="ED93" s="45"/>
      <c r="EE93" s="45"/>
      <c r="EF93" s="45"/>
      <c r="EG93" s="45"/>
      <c r="EH93" s="45"/>
      <c r="EI93" s="45"/>
      <c r="EJ93" s="45"/>
      <c r="EK93" s="45"/>
      <c r="EL93" s="45"/>
      <c r="EM93" s="45"/>
      <c r="EN93" s="45"/>
      <c r="EO93" s="45"/>
      <c r="EP93" s="45"/>
      <c r="EQ93" s="45"/>
      <c r="ER93" s="45"/>
      <c r="ES93" s="45"/>
      <c r="ET93" s="45"/>
      <c r="EU93" s="45"/>
      <c r="EV93" s="45"/>
      <c r="EW93" s="45"/>
      <c r="EX93" s="45"/>
      <c r="EY93" s="45"/>
      <c r="EZ93" s="45"/>
      <c r="FA93" s="45"/>
      <c r="FB93" s="45"/>
      <c r="FC93" s="45"/>
      <c r="FD93" s="45"/>
      <c r="FE93" s="45"/>
      <c r="FF93" s="45"/>
      <c r="FG93" s="45"/>
      <c r="FH93" s="45"/>
      <c r="FI93" s="45"/>
      <c r="FJ93" s="45"/>
      <c r="FK93" s="45"/>
      <c r="FL93" s="45"/>
      <c r="FM93" s="45"/>
      <c r="FN93" s="45"/>
      <c r="FO93" s="45"/>
      <c r="FP93" s="45"/>
      <c r="FQ93" s="45"/>
      <c r="FR93" s="45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45"/>
      <c r="GE93" s="45"/>
      <c r="GF93" s="45"/>
      <c r="GG93" s="45"/>
      <c r="GH93" s="45"/>
      <c r="GI93" s="45"/>
      <c r="GJ93" s="45"/>
      <c r="GK93" s="45"/>
      <c r="GL93" s="45"/>
      <c r="GM93" s="45"/>
      <c r="GN93" s="45"/>
      <c r="GO93" s="45"/>
      <c r="GP93" s="45"/>
      <c r="GQ93" s="45"/>
      <c r="GR93" s="45"/>
      <c r="GS93" s="45"/>
      <c r="GT93" s="45"/>
      <c r="GU93" s="45"/>
      <c r="GV93" s="45"/>
      <c r="GW93" s="45"/>
      <c r="GX93" s="45"/>
      <c r="GY93" s="45"/>
      <c r="GZ93" s="45"/>
      <c r="HA93" s="45"/>
      <c r="HB93" s="45"/>
      <c r="HC93" s="45"/>
      <c r="HD93" s="45"/>
      <c r="HE93" s="45"/>
      <c r="HF93" s="45"/>
      <c r="HG93" s="45"/>
      <c r="HH93" s="45"/>
      <c r="HI93" s="45"/>
      <c r="HJ93" s="45"/>
    </row>
    <row r="94" spans="1:218" s="15" customFormat="1" x14ac:dyDescent="0.25">
      <c r="A94" s="45" t="s">
        <v>10</v>
      </c>
      <c r="B94" s="46">
        <v>-3.7588611111111101</v>
      </c>
      <c r="C94" s="46">
        <v>53.68483333333333</v>
      </c>
      <c r="D94" s="47">
        <v>53908.803318102669</v>
      </c>
      <c r="E94" s="47">
        <v>5969826.9260524977</v>
      </c>
      <c r="F94" s="48">
        <v>105249616</v>
      </c>
      <c r="G94" s="45">
        <v>6725</v>
      </c>
      <c r="H94" s="49">
        <f t="shared" si="20"/>
        <v>2049.7800000000002</v>
      </c>
      <c r="I94" s="49" t="s">
        <v>318</v>
      </c>
      <c r="J94" s="50">
        <v>0.38</v>
      </c>
      <c r="K94" s="45"/>
      <c r="L94" s="45"/>
      <c r="M94" s="45"/>
      <c r="N94" s="45"/>
      <c r="O94" s="45"/>
      <c r="P94" s="45"/>
      <c r="Q94" s="45"/>
      <c r="R94" s="42"/>
      <c r="S94" s="60"/>
      <c r="T94" s="60"/>
      <c r="U94" s="108"/>
      <c r="V94" s="45"/>
      <c r="W94" s="45"/>
      <c r="X94" s="45" t="s">
        <v>112</v>
      </c>
      <c r="Y94" s="45" t="s">
        <v>68</v>
      </c>
      <c r="Z94" s="45"/>
      <c r="AA94" s="45"/>
      <c r="AB94" s="60" t="s">
        <v>66</v>
      </c>
      <c r="AC94" s="60"/>
      <c r="AD94" s="60" t="s">
        <v>119</v>
      </c>
      <c r="AE94" s="5"/>
      <c r="AF94" s="5"/>
      <c r="AG94" s="5"/>
      <c r="AH94" s="4"/>
      <c r="AI94" s="5"/>
      <c r="AJ94" s="4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45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5"/>
      <c r="DT94" s="45"/>
      <c r="DU94" s="45"/>
      <c r="DV94" s="45"/>
      <c r="DW94" s="45"/>
      <c r="DX94" s="45"/>
      <c r="DY94" s="45"/>
      <c r="DZ94" s="45"/>
      <c r="EA94" s="45"/>
      <c r="EB94" s="45"/>
      <c r="EC94" s="45"/>
      <c r="ED94" s="45"/>
      <c r="EE94" s="45"/>
      <c r="EF94" s="45"/>
      <c r="EG94" s="45"/>
      <c r="EH94" s="45"/>
      <c r="EI94" s="45"/>
      <c r="EJ94" s="45"/>
      <c r="EK94" s="45"/>
      <c r="EL94" s="45"/>
      <c r="EM94" s="45"/>
      <c r="EN94" s="45"/>
      <c r="EO94" s="45"/>
      <c r="EP94" s="45"/>
      <c r="EQ94" s="45"/>
      <c r="ER94" s="45"/>
      <c r="ES94" s="45"/>
      <c r="ET94" s="45"/>
      <c r="EU94" s="45"/>
      <c r="EV94" s="45"/>
      <c r="EW94" s="45"/>
      <c r="EX94" s="45"/>
      <c r="EY94" s="45"/>
      <c r="EZ94" s="45"/>
      <c r="FA94" s="45"/>
      <c r="FB94" s="45"/>
      <c r="FC94" s="45"/>
      <c r="FD94" s="45"/>
      <c r="FE94" s="45"/>
      <c r="FF94" s="45"/>
      <c r="FG94" s="45"/>
      <c r="FH94" s="45"/>
      <c r="FI94" s="45"/>
      <c r="FJ94" s="45"/>
      <c r="FK94" s="45"/>
      <c r="FL94" s="45"/>
      <c r="FM94" s="45"/>
      <c r="FN94" s="45"/>
      <c r="FO94" s="45"/>
      <c r="FP94" s="45"/>
      <c r="FQ94" s="45"/>
      <c r="FR94" s="45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45"/>
      <c r="GE94" s="45"/>
      <c r="GF94" s="45"/>
      <c r="GG94" s="45"/>
      <c r="GH94" s="45"/>
      <c r="GI94" s="45"/>
      <c r="GJ94" s="45"/>
      <c r="GK94" s="45"/>
      <c r="GL94" s="45"/>
      <c r="GM94" s="45"/>
      <c r="GN94" s="45"/>
      <c r="GO94" s="45"/>
      <c r="GP94" s="45"/>
      <c r="GQ94" s="45"/>
      <c r="GR94" s="45"/>
      <c r="GS94" s="45"/>
      <c r="GT94" s="45"/>
      <c r="GU94" s="45"/>
      <c r="GV94" s="45"/>
      <c r="GW94" s="45"/>
      <c r="GX94" s="45"/>
      <c r="GY94" s="45"/>
      <c r="GZ94" s="45"/>
      <c r="HA94" s="45"/>
      <c r="HB94" s="45"/>
      <c r="HC94" s="45"/>
      <c r="HD94" s="45"/>
      <c r="HE94" s="45"/>
      <c r="HF94" s="45"/>
      <c r="HG94" s="45"/>
      <c r="HH94" s="45"/>
      <c r="HI94" s="45"/>
      <c r="HJ94" s="45"/>
    </row>
    <row r="95" spans="1:218" s="14" customFormat="1" x14ac:dyDescent="0.25">
      <c r="A95" s="45" t="s">
        <v>10</v>
      </c>
      <c r="B95" s="46">
        <v>-3.7588611111111101</v>
      </c>
      <c r="C95" s="46">
        <v>53.68483333333333</v>
      </c>
      <c r="D95" s="47">
        <v>53908.803318102669</v>
      </c>
      <c r="E95" s="47">
        <v>5969826.9260524977</v>
      </c>
      <c r="F95" s="48">
        <v>105249616</v>
      </c>
      <c r="G95" s="45">
        <v>6775</v>
      </c>
      <c r="H95" s="49">
        <f t="shared" si="20"/>
        <v>2065.02</v>
      </c>
      <c r="I95" s="49" t="s">
        <v>318</v>
      </c>
      <c r="J95" s="50">
        <v>2.4500000000000002</v>
      </c>
      <c r="K95" s="45"/>
      <c r="L95" s="45"/>
      <c r="M95" s="45"/>
      <c r="N95" s="45"/>
      <c r="O95" s="45"/>
      <c r="P95" s="45"/>
      <c r="Q95" s="45"/>
      <c r="R95" s="42"/>
      <c r="S95" s="60"/>
      <c r="T95" s="60"/>
      <c r="U95" s="108"/>
      <c r="V95" s="45"/>
      <c r="W95" s="45"/>
      <c r="X95" s="45" t="s">
        <v>67</v>
      </c>
      <c r="Y95" s="45" t="s">
        <v>68</v>
      </c>
      <c r="Z95" s="45"/>
      <c r="AA95" s="45"/>
      <c r="AB95" s="60" t="s">
        <v>66</v>
      </c>
      <c r="AC95" s="60"/>
      <c r="AD95" s="60" t="s">
        <v>120</v>
      </c>
      <c r="AE95" s="5"/>
      <c r="AF95" s="5"/>
      <c r="AG95" s="5"/>
      <c r="AH95" s="4"/>
      <c r="AI95" s="5"/>
      <c r="AJ95" s="4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  <c r="DC95" s="45"/>
      <c r="DD95" s="45"/>
      <c r="DE95" s="45"/>
      <c r="DF95" s="45"/>
      <c r="DG95" s="45"/>
      <c r="DH95" s="45"/>
      <c r="DI95" s="45"/>
      <c r="DJ95" s="45"/>
      <c r="DK95" s="45"/>
      <c r="DL95" s="45"/>
      <c r="DM95" s="45"/>
      <c r="DN95" s="45"/>
      <c r="DO95" s="45"/>
      <c r="DP95" s="45"/>
      <c r="DQ95" s="45"/>
      <c r="DR95" s="45"/>
      <c r="DS95" s="45"/>
      <c r="DT95" s="45"/>
      <c r="DU95" s="45"/>
      <c r="DV95" s="45"/>
      <c r="DW95" s="45"/>
      <c r="DX95" s="45"/>
      <c r="DY95" s="45"/>
      <c r="DZ95" s="45"/>
      <c r="EA95" s="45"/>
      <c r="EB95" s="45"/>
      <c r="EC95" s="45"/>
      <c r="ED95" s="45"/>
      <c r="EE95" s="45"/>
      <c r="EF95" s="45"/>
      <c r="EG95" s="45"/>
      <c r="EH95" s="45"/>
      <c r="EI95" s="45"/>
      <c r="EJ95" s="45"/>
      <c r="EK95" s="45"/>
      <c r="EL95" s="45"/>
      <c r="EM95" s="45"/>
      <c r="EN95" s="45"/>
      <c r="EO95" s="45"/>
      <c r="EP95" s="45"/>
      <c r="EQ95" s="45"/>
      <c r="ER95" s="45"/>
      <c r="ES95" s="45"/>
      <c r="ET95" s="45"/>
      <c r="EU95" s="45"/>
      <c r="EV95" s="45"/>
      <c r="EW95" s="45"/>
      <c r="EX95" s="45"/>
      <c r="EY95" s="45"/>
      <c r="EZ95" s="45"/>
      <c r="FA95" s="45"/>
      <c r="FB95" s="45"/>
      <c r="FC95" s="45"/>
      <c r="FD95" s="45"/>
      <c r="FE95" s="45"/>
      <c r="FF95" s="45"/>
      <c r="FG95" s="45"/>
      <c r="FH95" s="45"/>
      <c r="FI95" s="45"/>
      <c r="FJ95" s="45"/>
      <c r="FK95" s="45"/>
      <c r="FL95" s="45"/>
      <c r="FM95" s="45"/>
      <c r="FN95" s="45"/>
      <c r="FO95" s="45"/>
      <c r="FP95" s="45"/>
      <c r="FQ95" s="45"/>
      <c r="FR95" s="45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45"/>
      <c r="GE95" s="45"/>
      <c r="GF95" s="45"/>
      <c r="GG95" s="45"/>
      <c r="GH95" s="45"/>
      <c r="GI95" s="45"/>
      <c r="GJ95" s="45"/>
      <c r="GK95" s="45"/>
      <c r="GL95" s="45"/>
      <c r="GM95" s="45"/>
      <c r="GN95" s="45"/>
      <c r="GO95" s="45"/>
      <c r="GP95" s="45"/>
      <c r="GQ95" s="45"/>
      <c r="GR95" s="45"/>
      <c r="GS95" s="45"/>
      <c r="GT95" s="45"/>
      <c r="GU95" s="45"/>
      <c r="GV95" s="45"/>
      <c r="GW95" s="45"/>
      <c r="GX95" s="45"/>
      <c r="GY95" s="45"/>
      <c r="GZ95" s="45"/>
      <c r="HA95" s="45"/>
      <c r="HB95" s="45"/>
      <c r="HC95" s="45"/>
      <c r="HD95" s="45"/>
      <c r="HE95" s="45"/>
      <c r="HF95" s="45"/>
      <c r="HG95" s="45"/>
      <c r="HH95" s="45"/>
      <c r="HI95" s="45"/>
      <c r="HJ95" s="45"/>
    </row>
    <row r="96" spans="1:218" s="14" customFormat="1" x14ac:dyDescent="0.25">
      <c r="A96" s="45" t="s">
        <v>10</v>
      </c>
      <c r="B96" s="46">
        <v>-3.7588611111111101</v>
      </c>
      <c r="C96" s="46">
        <v>53.68483333333333</v>
      </c>
      <c r="D96" s="47">
        <v>53908.803318102669</v>
      </c>
      <c r="E96" s="47">
        <v>5969826.9260524977</v>
      </c>
      <c r="F96" s="48">
        <v>105249616</v>
      </c>
      <c r="G96" s="45">
        <v>6775</v>
      </c>
      <c r="H96" s="49">
        <f t="shared" si="20"/>
        <v>2065.02</v>
      </c>
      <c r="I96" s="49" t="s">
        <v>318</v>
      </c>
      <c r="J96" s="50">
        <v>0.36</v>
      </c>
      <c r="K96" s="45"/>
      <c r="L96" s="45"/>
      <c r="M96" s="45"/>
      <c r="N96" s="45"/>
      <c r="O96" s="45"/>
      <c r="P96" s="45"/>
      <c r="Q96" s="45"/>
      <c r="R96" s="42"/>
      <c r="S96" s="60"/>
      <c r="T96" s="60"/>
      <c r="U96" s="108"/>
      <c r="V96" s="45"/>
      <c r="W96" s="45"/>
      <c r="X96" s="45" t="s">
        <v>112</v>
      </c>
      <c r="Y96" s="45" t="s">
        <v>68</v>
      </c>
      <c r="Z96" s="45"/>
      <c r="AA96" s="45"/>
      <c r="AB96" s="60" t="s">
        <v>66</v>
      </c>
      <c r="AC96" s="60"/>
      <c r="AD96" s="60" t="s">
        <v>120</v>
      </c>
      <c r="AE96" s="5"/>
      <c r="AF96" s="5"/>
      <c r="AG96" s="5"/>
      <c r="AH96" s="4"/>
      <c r="AI96" s="5"/>
      <c r="AJ96" s="4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45"/>
      <c r="DN96" s="45"/>
      <c r="DO96" s="45"/>
      <c r="DP96" s="45"/>
      <c r="DQ96" s="45"/>
      <c r="DR96" s="45"/>
      <c r="DS96" s="45"/>
      <c r="DT96" s="45"/>
      <c r="DU96" s="45"/>
      <c r="DV96" s="45"/>
      <c r="DW96" s="45"/>
      <c r="DX96" s="45"/>
      <c r="DY96" s="45"/>
      <c r="DZ96" s="45"/>
      <c r="EA96" s="45"/>
      <c r="EB96" s="45"/>
      <c r="EC96" s="45"/>
      <c r="ED96" s="45"/>
      <c r="EE96" s="45"/>
      <c r="EF96" s="45"/>
      <c r="EG96" s="45"/>
      <c r="EH96" s="45"/>
      <c r="EI96" s="45"/>
      <c r="EJ96" s="45"/>
      <c r="EK96" s="45"/>
      <c r="EL96" s="45"/>
      <c r="EM96" s="45"/>
      <c r="EN96" s="45"/>
      <c r="EO96" s="45"/>
      <c r="EP96" s="45"/>
      <c r="EQ96" s="45"/>
      <c r="ER96" s="45"/>
      <c r="ES96" s="45"/>
      <c r="ET96" s="45"/>
      <c r="EU96" s="45"/>
      <c r="EV96" s="45"/>
      <c r="EW96" s="45"/>
      <c r="EX96" s="45"/>
      <c r="EY96" s="45"/>
      <c r="EZ96" s="45"/>
      <c r="FA96" s="45"/>
      <c r="FB96" s="45"/>
      <c r="FC96" s="45"/>
      <c r="FD96" s="45"/>
      <c r="FE96" s="45"/>
      <c r="FF96" s="45"/>
      <c r="FG96" s="45"/>
      <c r="FH96" s="45"/>
      <c r="FI96" s="45"/>
      <c r="FJ96" s="45"/>
      <c r="FK96" s="45"/>
      <c r="FL96" s="45"/>
      <c r="FM96" s="45"/>
      <c r="FN96" s="45"/>
      <c r="FO96" s="45"/>
      <c r="FP96" s="45"/>
      <c r="FQ96" s="45"/>
      <c r="FR96" s="45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45"/>
      <c r="GE96" s="45"/>
      <c r="GF96" s="45"/>
      <c r="GG96" s="45"/>
      <c r="GH96" s="45"/>
      <c r="GI96" s="45"/>
      <c r="GJ96" s="45"/>
      <c r="GK96" s="45"/>
      <c r="GL96" s="45"/>
      <c r="GM96" s="45"/>
      <c r="GN96" s="45"/>
      <c r="GO96" s="45"/>
      <c r="GP96" s="45"/>
      <c r="GQ96" s="45"/>
      <c r="GR96" s="45"/>
      <c r="GS96" s="45"/>
      <c r="GT96" s="45"/>
      <c r="GU96" s="45"/>
      <c r="GV96" s="45"/>
      <c r="GW96" s="45"/>
      <c r="GX96" s="45"/>
      <c r="GY96" s="45"/>
      <c r="GZ96" s="45"/>
      <c r="HA96" s="45"/>
      <c r="HB96" s="45"/>
      <c r="HC96" s="45"/>
      <c r="HD96" s="45"/>
      <c r="HE96" s="45"/>
      <c r="HF96" s="45"/>
      <c r="HG96" s="45"/>
      <c r="HH96" s="45"/>
      <c r="HI96" s="45"/>
      <c r="HJ96" s="45"/>
    </row>
    <row r="97" spans="1:218" s="15" customFormat="1" x14ac:dyDescent="0.25">
      <c r="A97" s="45" t="s">
        <v>10</v>
      </c>
      <c r="B97" s="46">
        <v>-3.7588611111111101</v>
      </c>
      <c r="C97" s="46">
        <v>53.68483333333333</v>
      </c>
      <c r="D97" s="47">
        <v>53908.803318102669</v>
      </c>
      <c r="E97" s="47">
        <v>5969826.9260524977</v>
      </c>
      <c r="F97" s="48">
        <v>105249616</v>
      </c>
      <c r="G97" s="45">
        <v>6825</v>
      </c>
      <c r="H97" s="49">
        <f t="shared" si="20"/>
        <v>2080.2600000000002</v>
      </c>
      <c r="I97" s="49" t="s">
        <v>318</v>
      </c>
      <c r="J97" s="50">
        <v>1.84</v>
      </c>
      <c r="K97" s="45"/>
      <c r="L97" s="45"/>
      <c r="M97" s="45"/>
      <c r="N97" s="45"/>
      <c r="O97" s="45"/>
      <c r="P97" s="45"/>
      <c r="Q97" s="45"/>
      <c r="R97" s="42"/>
      <c r="S97" s="60"/>
      <c r="T97" s="60"/>
      <c r="U97" s="108"/>
      <c r="V97" s="45"/>
      <c r="W97" s="45"/>
      <c r="X97" s="45" t="s">
        <v>67</v>
      </c>
      <c r="Y97" s="45" t="s">
        <v>68</v>
      </c>
      <c r="Z97" s="45"/>
      <c r="AA97" s="45"/>
      <c r="AB97" s="60" t="s">
        <v>66</v>
      </c>
      <c r="AC97" s="60"/>
      <c r="AD97" s="60" t="s">
        <v>123</v>
      </c>
      <c r="AE97" s="5"/>
      <c r="AF97" s="5"/>
      <c r="AG97" s="5"/>
      <c r="AH97" s="4"/>
      <c r="AI97" s="5"/>
      <c r="AJ97" s="4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  <c r="DB97" s="45"/>
      <c r="DC97" s="45"/>
      <c r="DD97" s="45"/>
      <c r="DE97" s="45"/>
      <c r="DF97" s="45"/>
      <c r="DG97" s="45"/>
      <c r="DH97" s="45"/>
      <c r="DI97" s="45"/>
      <c r="DJ97" s="45"/>
      <c r="DK97" s="45"/>
      <c r="DL97" s="45"/>
      <c r="DM97" s="45"/>
      <c r="DN97" s="45"/>
      <c r="DO97" s="45"/>
      <c r="DP97" s="45"/>
      <c r="DQ97" s="45"/>
      <c r="DR97" s="45"/>
      <c r="DS97" s="45"/>
      <c r="DT97" s="45"/>
      <c r="DU97" s="45"/>
      <c r="DV97" s="45"/>
      <c r="DW97" s="45"/>
      <c r="DX97" s="45"/>
      <c r="DY97" s="45"/>
      <c r="DZ97" s="45"/>
      <c r="EA97" s="45"/>
      <c r="EB97" s="45"/>
      <c r="EC97" s="45"/>
      <c r="ED97" s="45"/>
      <c r="EE97" s="45"/>
      <c r="EF97" s="45"/>
      <c r="EG97" s="45"/>
      <c r="EH97" s="45"/>
      <c r="EI97" s="45"/>
      <c r="EJ97" s="45"/>
      <c r="EK97" s="45"/>
      <c r="EL97" s="45"/>
      <c r="EM97" s="45"/>
      <c r="EN97" s="45"/>
      <c r="EO97" s="45"/>
      <c r="EP97" s="45"/>
      <c r="EQ97" s="45"/>
      <c r="ER97" s="45"/>
      <c r="ES97" s="45"/>
      <c r="ET97" s="45"/>
      <c r="EU97" s="45"/>
      <c r="EV97" s="45"/>
      <c r="EW97" s="45"/>
      <c r="EX97" s="45"/>
      <c r="EY97" s="45"/>
      <c r="EZ97" s="45"/>
      <c r="FA97" s="45"/>
      <c r="FB97" s="45"/>
      <c r="FC97" s="45"/>
      <c r="FD97" s="45"/>
      <c r="FE97" s="45"/>
      <c r="FF97" s="45"/>
      <c r="FG97" s="45"/>
      <c r="FH97" s="45"/>
      <c r="FI97" s="45"/>
      <c r="FJ97" s="45"/>
      <c r="FK97" s="45"/>
      <c r="FL97" s="45"/>
      <c r="FM97" s="45"/>
      <c r="FN97" s="45"/>
      <c r="FO97" s="45"/>
      <c r="FP97" s="45"/>
      <c r="FQ97" s="45"/>
      <c r="FR97" s="45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45"/>
      <c r="GE97" s="45"/>
      <c r="GF97" s="45"/>
      <c r="GG97" s="45"/>
      <c r="GH97" s="45"/>
      <c r="GI97" s="45"/>
      <c r="GJ97" s="45"/>
      <c r="GK97" s="45"/>
      <c r="GL97" s="45"/>
      <c r="GM97" s="45"/>
      <c r="GN97" s="45"/>
      <c r="GO97" s="45"/>
      <c r="GP97" s="45"/>
      <c r="GQ97" s="45"/>
      <c r="GR97" s="45"/>
      <c r="GS97" s="45"/>
      <c r="GT97" s="45"/>
      <c r="GU97" s="45"/>
      <c r="GV97" s="45"/>
      <c r="GW97" s="45"/>
      <c r="GX97" s="45"/>
      <c r="GY97" s="45"/>
      <c r="GZ97" s="45"/>
      <c r="HA97" s="45"/>
      <c r="HB97" s="45"/>
      <c r="HC97" s="45"/>
      <c r="HD97" s="45"/>
      <c r="HE97" s="45"/>
      <c r="HF97" s="45"/>
      <c r="HG97" s="45"/>
      <c r="HH97" s="45"/>
      <c r="HI97" s="45"/>
      <c r="HJ97" s="45"/>
    </row>
    <row r="98" spans="1:218" s="15" customFormat="1" x14ac:dyDescent="0.25">
      <c r="A98" s="45" t="s">
        <v>10</v>
      </c>
      <c r="B98" s="46">
        <v>-3.7588611111111101</v>
      </c>
      <c r="C98" s="46">
        <v>53.68483333333333</v>
      </c>
      <c r="D98" s="47">
        <v>53908.803318102669</v>
      </c>
      <c r="E98" s="47">
        <v>5969826.9260524977</v>
      </c>
      <c r="F98" s="48">
        <v>105249616</v>
      </c>
      <c r="G98" s="45">
        <v>6825</v>
      </c>
      <c r="H98" s="49">
        <f t="shared" si="20"/>
        <v>2080.2600000000002</v>
      </c>
      <c r="I98" s="49" t="s">
        <v>318</v>
      </c>
      <c r="J98" s="50">
        <v>0.41</v>
      </c>
      <c r="K98" s="45"/>
      <c r="L98" s="45"/>
      <c r="M98" s="45"/>
      <c r="N98" s="45"/>
      <c r="O98" s="45"/>
      <c r="P98" s="45"/>
      <c r="Q98" s="45"/>
      <c r="R98" s="42"/>
      <c r="S98" s="60"/>
      <c r="T98" s="60"/>
      <c r="U98" s="108"/>
      <c r="V98" s="45"/>
      <c r="W98" s="45"/>
      <c r="X98" s="45" t="s">
        <v>122</v>
      </c>
      <c r="Y98" s="45" t="s">
        <v>68</v>
      </c>
      <c r="Z98" s="45"/>
      <c r="AA98" s="45"/>
      <c r="AB98" s="60" t="s">
        <v>66</v>
      </c>
      <c r="AC98" s="60"/>
      <c r="AD98" s="60" t="s">
        <v>123</v>
      </c>
      <c r="AE98" s="5"/>
      <c r="AF98" s="5"/>
      <c r="AG98" s="5"/>
      <c r="AH98" s="4"/>
      <c r="AI98" s="5"/>
      <c r="AJ98" s="4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5"/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5"/>
      <c r="DT98" s="45"/>
      <c r="DU98" s="45"/>
      <c r="DV98" s="45"/>
      <c r="DW98" s="45"/>
      <c r="DX98" s="45"/>
      <c r="DY98" s="45"/>
      <c r="DZ98" s="45"/>
      <c r="EA98" s="45"/>
      <c r="EB98" s="45"/>
      <c r="EC98" s="45"/>
      <c r="ED98" s="45"/>
      <c r="EE98" s="45"/>
      <c r="EF98" s="45"/>
      <c r="EG98" s="45"/>
      <c r="EH98" s="45"/>
      <c r="EI98" s="45"/>
      <c r="EJ98" s="45"/>
      <c r="EK98" s="45"/>
      <c r="EL98" s="45"/>
      <c r="EM98" s="45"/>
      <c r="EN98" s="45"/>
      <c r="EO98" s="45"/>
      <c r="EP98" s="45"/>
      <c r="EQ98" s="45"/>
      <c r="ER98" s="45"/>
      <c r="ES98" s="45"/>
      <c r="ET98" s="45"/>
      <c r="EU98" s="45"/>
      <c r="EV98" s="45"/>
      <c r="EW98" s="45"/>
      <c r="EX98" s="45"/>
      <c r="EY98" s="45"/>
      <c r="EZ98" s="45"/>
      <c r="FA98" s="45"/>
      <c r="FB98" s="45"/>
      <c r="FC98" s="45"/>
      <c r="FD98" s="45"/>
      <c r="FE98" s="45"/>
      <c r="FF98" s="45"/>
      <c r="FG98" s="45"/>
      <c r="FH98" s="45"/>
      <c r="FI98" s="45"/>
      <c r="FJ98" s="45"/>
      <c r="FK98" s="45"/>
      <c r="FL98" s="45"/>
      <c r="FM98" s="45"/>
      <c r="FN98" s="45"/>
      <c r="FO98" s="45"/>
      <c r="FP98" s="45"/>
      <c r="FQ98" s="45"/>
      <c r="FR98" s="45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45"/>
      <c r="GE98" s="45"/>
      <c r="GF98" s="45"/>
      <c r="GG98" s="45"/>
      <c r="GH98" s="45"/>
      <c r="GI98" s="45"/>
      <c r="GJ98" s="45"/>
      <c r="GK98" s="45"/>
      <c r="GL98" s="45"/>
      <c r="GM98" s="45"/>
      <c r="GN98" s="45"/>
      <c r="GO98" s="45"/>
      <c r="GP98" s="45"/>
      <c r="GQ98" s="45"/>
      <c r="GR98" s="45"/>
      <c r="GS98" s="45"/>
      <c r="GT98" s="45"/>
      <c r="GU98" s="45"/>
      <c r="GV98" s="45"/>
      <c r="GW98" s="45"/>
      <c r="GX98" s="45"/>
      <c r="GY98" s="45"/>
      <c r="GZ98" s="45"/>
      <c r="HA98" s="45"/>
      <c r="HB98" s="45"/>
      <c r="HC98" s="45"/>
      <c r="HD98" s="45"/>
      <c r="HE98" s="45"/>
      <c r="HF98" s="45"/>
      <c r="HG98" s="45"/>
      <c r="HH98" s="45"/>
      <c r="HI98" s="45"/>
      <c r="HJ98" s="45"/>
    </row>
    <row r="99" spans="1:218" s="14" customFormat="1" x14ac:dyDescent="0.25">
      <c r="A99" s="45" t="s">
        <v>10</v>
      </c>
      <c r="B99" s="46">
        <v>-3.7588611111111101</v>
      </c>
      <c r="C99" s="46">
        <v>53.68483333333333</v>
      </c>
      <c r="D99" s="47">
        <v>53908.803318102669</v>
      </c>
      <c r="E99" s="47">
        <v>5969826.9260524977</v>
      </c>
      <c r="F99" s="48">
        <v>105249616</v>
      </c>
      <c r="G99" s="45">
        <v>6875</v>
      </c>
      <c r="H99" s="49">
        <f t="shared" si="20"/>
        <v>2095.5</v>
      </c>
      <c r="I99" s="49" t="s">
        <v>318</v>
      </c>
      <c r="J99" s="50">
        <v>1.71</v>
      </c>
      <c r="K99" s="45"/>
      <c r="L99" s="45"/>
      <c r="M99" s="45"/>
      <c r="N99" s="45"/>
      <c r="O99" s="45"/>
      <c r="P99" s="45"/>
      <c r="Q99" s="45"/>
      <c r="R99" s="42"/>
      <c r="S99" s="60"/>
      <c r="T99" s="60"/>
      <c r="U99" s="108"/>
      <c r="V99" s="45"/>
      <c r="W99" s="45"/>
      <c r="X99" s="45" t="s">
        <v>67</v>
      </c>
      <c r="Y99" s="45" t="s">
        <v>68</v>
      </c>
      <c r="Z99" s="45"/>
      <c r="AA99" s="45"/>
      <c r="AB99" s="60" t="s">
        <v>66</v>
      </c>
      <c r="AC99" s="60"/>
      <c r="AD99" s="60" t="s">
        <v>124</v>
      </c>
      <c r="AE99" s="5"/>
      <c r="AF99" s="5"/>
      <c r="AG99" s="5"/>
      <c r="AH99" s="4"/>
      <c r="AI99" s="5"/>
      <c r="AJ99" s="4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  <c r="DR99" s="45"/>
      <c r="DS99" s="45"/>
      <c r="DT99" s="45"/>
      <c r="DU99" s="45"/>
      <c r="DV99" s="45"/>
      <c r="DW99" s="45"/>
      <c r="DX99" s="45"/>
      <c r="DY99" s="45"/>
      <c r="DZ99" s="45"/>
      <c r="EA99" s="45"/>
      <c r="EB99" s="45"/>
      <c r="EC99" s="45"/>
      <c r="ED99" s="45"/>
      <c r="EE99" s="45"/>
      <c r="EF99" s="45"/>
      <c r="EG99" s="45"/>
      <c r="EH99" s="45"/>
      <c r="EI99" s="45"/>
      <c r="EJ99" s="45"/>
      <c r="EK99" s="45"/>
      <c r="EL99" s="45"/>
      <c r="EM99" s="45"/>
      <c r="EN99" s="45"/>
      <c r="EO99" s="45"/>
      <c r="EP99" s="45"/>
      <c r="EQ99" s="45"/>
      <c r="ER99" s="45"/>
      <c r="ES99" s="45"/>
      <c r="ET99" s="45"/>
      <c r="EU99" s="45"/>
      <c r="EV99" s="45"/>
      <c r="EW99" s="45"/>
      <c r="EX99" s="45"/>
      <c r="EY99" s="45"/>
      <c r="EZ99" s="45"/>
      <c r="FA99" s="45"/>
      <c r="FB99" s="45"/>
      <c r="FC99" s="45"/>
      <c r="FD99" s="45"/>
      <c r="FE99" s="45"/>
      <c r="FF99" s="45"/>
      <c r="FG99" s="45"/>
      <c r="FH99" s="45"/>
      <c r="FI99" s="45"/>
      <c r="FJ99" s="45"/>
      <c r="FK99" s="45"/>
      <c r="FL99" s="45"/>
      <c r="FM99" s="45"/>
      <c r="FN99" s="45"/>
      <c r="FO99" s="45"/>
      <c r="FP99" s="45"/>
      <c r="FQ99" s="45"/>
      <c r="FR99" s="45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45"/>
      <c r="GE99" s="45"/>
      <c r="GF99" s="45"/>
      <c r="GG99" s="45"/>
      <c r="GH99" s="45"/>
      <c r="GI99" s="45"/>
      <c r="GJ99" s="45"/>
      <c r="GK99" s="45"/>
      <c r="GL99" s="45"/>
      <c r="GM99" s="45"/>
      <c r="GN99" s="45"/>
      <c r="GO99" s="45"/>
      <c r="GP99" s="45"/>
      <c r="GQ99" s="45"/>
      <c r="GR99" s="45"/>
      <c r="GS99" s="45"/>
      <c r="GT99" s="45"/>
      <c r="GU99" s="45"/>
      <c r="GV99" s="45"/>
      <c r="GW99" s="45"/>
      <c r="GX99" s="45"/>
      <c r="GY99" s="45"/>
      <c r="GZ99" s="45"/>
      <c r="HA99" s="45"/>
      <c r="HB99" s="45"/>
      <c r="HC99" s="45"/>
      <c r="HD99" s="45"/>
      <c r="HE99" s="45"/>
      <c r="HF99" s="45"/>
      <c r="HG99" s="45"/>
      <c r="HH99" s="45"/>
      <c r="HI99" s="45"/>
      <c r="HJ99" s="45"/>
    </row>
    <row r="100" spans="1:218" s="14" customFormat="1" x14ac:dyDescent="0.25">
      <c r="A100" s="45" t="s">
        <v>10</v>
      </c>
      <c r="B100" s="46">
        <v>-3.7588611111111101</v>
      </c>
      <c r="C100" s="46">
        <v>53.68483333333333</v>
      </c>
      <c r="D100" s="47">
        <v>53908.803318102669</v>
      </c>
      <c r="E100" s="47">
        <v>5969826.9260524977</v>
      </c>
      <c r="F100" s="48">
        <v>105249616</v>
      </c>
      <c r="G100" s="45">
        <v>6875</v>
      </c>
      <c r="H100" s="49">
        <f t="shared" si="20"/>
        <v>2095.5</v>
      </c>
      <c r="I100" s="49" t="s">
        <v>318</v>
      </c>
      <c r="J100" s="50">
        <v>0.39</v>
      </c>
      <c r="K100" s="45"/>
      <c r="L100" s="45"/>
      <c r="M100" s="45"/>
      <c r="N100" s="45"/>
      <c r="O100" s="45"/>
      <c r="P100" s="45"/>
      <c r="Q100" s="45"/>
      <c r="R100" s="42"/>
      <c r="S100" s="60"/>
      <c r="T100" s="60"/>
      <c r="U100" s="108"/>
      <c r="V100" s="45"/>
      <c r="W100" s="45"/>
      <c r="X100" s="45" t="s">
        <v>122</v>
      </c>
      <c r="Y100" s="45" t="s">
        <v>68</v>
      </c>
      <c r="Z100" s="45"/>
      <c r="AA100" s="45"/>
      <c r="AB100" s="60" t="s">
        <v>66</v>
      </c>
      <c r="AC100" s="60"/>
      <c r="AD100" s="60" t="s">
        <v>124</v>
      </c>
      <c r="AE100" s="5"/>
      <c r="AF100" s="5"/>
      <c r="AG100" s="5"/>
      <c r="AH100" s="4"/>
      <c r="AI100" s="5"/>
      <c r="AJ100" s="4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45"/>
      <c r="DH100" s="45"/>
      <c r="DI100" s="45"/>
      <c r="DJ100" s="45"/>
      <c r="DK100" s="45"/>
      <c r="DL100" s="45"/>
      <c r="DM100" s="45"/>
      <c r="DN100" s="45"/>
      <c r="DO100" s="45"/>
      <c r="DP100" s="45"/>
      <c r="DQ100" s="45"/>
      <c r="DR100" s="45"/>
      <c r="DS100" s="45"/>
      <c r="DT100" s="45"/>
      <c r="DU100" s="45"/>
      <c r="DV100" s="45"/>
      <c r="DW100" s="45"/>
      <c r="DX100" s="45"/>
      <c r="DY100" s="45"/>
      <c r="DZ100" s="45"/>
      <c r="EA100" s="45"/>
      <c r="EB100" s="45"/>
      <c r="EC100" s="45"/>
      <c r="ED100" s="45"/>
      <c r="EE100" s="45"/>
      <c r="EF100" s="45"/>
      <c r="EG100" s="45"/>
      <c r="EH100" s="45"/>
      <c r="EI100" s="45"/>
      <c r="EJ100" s="45"/>
      <c r="EK100" s="45"/>
      <c r="EL100" s="45"/>
      <c r="EM100" s="45"/>
      <c r="EN100" s="45"/>
      <c r="EO100" s="45"/>
      <c r="EP100" s="45"/>
      <c r="EQ100" s="45"/>
      <c r="ER100" s="45"/>
      <c r="ES100" s="45"/>
      <c r="ET100" s="45"/>
      <c r="EU100" s="45"/>
      <c r="EV100" s="45"/>
      <c r="EW100" s="45"/>
      <c r="EX100" s="45"/>
      <c r="EY100" s="45"/>
      <c r="EZ100" s="45"/>
      <c r="FA100" s="45"/>
      <c r="FB100" s="45"/>
      <c r="FC100" s="45"/>
      <c r="FD100" s="45"/>
      <c r="FE100" s="45"/>
      <c r="FF100" s="45"/>
      <c r="FG100" s="45"/>
      <c r="FH100" s="45"/>
      <c r="FI100" s="45"/>
      <c r="FJ100" s="45"/>
      <c r="FK100" s="45"/>
      <c r="FL100" s="45"/>
      <c r="FM100" s="45"/>
      <c r="FN100" s="45"/>
      <c r="FO100" s="45"/>
      <c r="FP100" s="45"/>
      <c r="FQ100" s="45"/>
      <c r="FR100" s="45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45"/>
      <c r="GE100" s="45"/>
      <c r="GF100" s="45"/>
      <c r="GG100" s="45"/>
      <c r="GH100" s="45"/>
      <c r="GI100" s="45"/>
      <c r="GJ100" s="45"/>
      <c r="GK100" s="45"/>
      <c r="GL100" s="45"/>
      <c r="GM100" s="45"/>
      <c r="GN100" s="45"/>
      <c r="GO100" s="45"/>
      <c r="GP100" s="45"/>
      <c r="GQ100" s="45"/>
      <c r="GR100" s="45"/>
      <c r="GS100" s="45"/>
      <c r="GT100" s="45"/>
      <c r="GU100" s="45"/>
      <c r="GV100" s="45"/>
      <c r="GW100" s="45"/>
      <c r="GX100" s="45"/>
      <c r="GY100" s="45"/>
      <c r="GZ100" s="45"/>
      <c r="HA100" s="45"/>
      <c r="HB100" s="45"/>
      <c r="HC100" s="45"/>
      <c r="HD100" s="45"/>
      <c r="HE100" s="45"/>
      <c r="HF100" s="45"/>
      <c r="HG100" s="45"/>
      <c r="HH100" s="45"/>
      <c r="HI100" s="45"/>
      <c r="HJ100" s="45"/>
    </row>
    <row r="101" spans="1:218" x14ac:dyDescent="0.25">
      <c r="A101" s="45" t="s">
        <v>10</v>
      </c>
      <c r="B101" s="46">
        <v>-3.7588611111111101</v>
      </c>
      <c r="C101" s="46">
        <v>53.68483333333333</v>
      </c>
      <c r="D101" s="47">
        <v>53908.803318102669</v>
      </c>
      <c r="E101" s="47">
        <v>5969826.9260524977</v>
      </c>
      <c r="F101" s="48">
        <v>105249616</v>
      </c>
      <c r="G101" s="45">
        <v>6891</v>
      </c>
      <c r="H101" s="49">
        <f t="shared" ref="H101:H155" si="31">G101*0.3048</f>
        <v>2100.3768</v>
      </c>
      <c r="I101" s="49" t="s">
        <v>318</v>
      </c>
      <c r="J101" s="50">
        <v>2.69</v>
      </c>
      <c r="K101" s="45">
        <v>0.5</v>
      </c>
      <c r="L101" s="45">
        <v>0.89</v>
      </c>
      <c r="M101" s="45"/>
      <c r="N101" s="45">
        <v>33.1</v>
      </c>
      <c r="O101" s="45"/>
      <c r="P101" s="45">
        <v>0.36</v>
      </c>
      <c r="R101" s="42">
        <v>465</v>
      </c>
      <c r="U101" s="108"/>
      <c r="V101" s="45">
        <f>(0.018*R101)- 7.16</f>
        <v>1.2099999999999991</v>
      </c>
      <c r="X101" s="45" t="s">
        <v>67</v>
      </c>
      <c r="Y101" s="45" t="s">
        <v>121</v>
      </c>
      <c r="AB101" s="60" t="s">
        <v>66</v>
      </c>
      <c r="AD101" s="60" t="s">
        <v>125</v>
      </c>
      <c r="AE101" s="5">
        <f>N101</f>
        <v>33.1</v>
      </c>
      <c r="AF101" s="5">
        <f>(L101*100)/J101</f>
        <v>33.085501858736059</v>
      </c>
      <c r="AG101" s="5">
        <f t="shared" si="23"/>
        <v>33.1</v>
      </c>
      <c r="AH101" s="4">
        <f t="shared" si="30"/>
        <v>39.735894357743099</v>
      </c>
      <c r="AI101" s="5">
        <f>(0.018*R101)-7.16</f>
        <v>1.2099999999999991</v>
      </c>
      <c r="AJ101" s="4">
        <f>AG101+(AG101*((R101-435)/30))</f>
        <v>66.2</v>
      </c>
    </row>
    <row r="102" spans="1:218" s="14" customFormat="1" x14ac:dyDescent="0.25">
      <c r="A102" s="45" t="s">
        <v>10</v>
      </c>
      <c r="B102" s="46">
        <v>-3.7588611111111101</v>
      </c>
      <c r="C102" s="46">
        <v>53.68483333333333</v>
      </c>
      <c r="D102" s="47">
        <v>53908.803318102669</v>
      </c>
      <c r="E102" s="47">
        <v>5969826.9260524977</v>
      </c>
      <c r="F102" s="48">
        <v>105249616</v>
      </c>
      <c r="G102" s="45">
        <v>6925</v>
      </c>
      <c r="H102" s="49">
        <f t="shared" si="31"/>
        <v>2110.7400000000002</v>
      </c>
      <c r="I102" s="49" t="s">
        <v>318</v>
      </c>
      <c r="J102" s="50">
        <v>2</v>
      </c>
      <c r="K102" s="45"/>
      <c r="L102" s="45"/>
      <c r="M102" s="45"/>
      <c r="N102" s="45"/>
      <c r="O102" s="45"/>
      <c r="P102" s="45"/>
      <c r="Q102" s="45"/>
      <c r="R102" s="42"/>
      <c r="S102" s="60"/>
      <c r="T102" s="60"/>
      <c r="U102" s="108"/>
      <c r="V102" s="45"/>
      <c r="W102" s="45"/>
      <c r="X102" s="45" t="s">
        <v>67</v>
      </c>
      <c r="Y102" s="45" t="s">
        <v>121</v>
      </c>
      <c r="Z102" s="45"/>
      <c r="AA102" s="45"/>
      <c r="AB102" s="60" t="s">
        <v>66</v>
      </c>
      <c r="AC102" s="60"/>
      <c r="AD102" s="60" t="s">
        <v>126</v>
      </c>
      <c r="AE102" s="5"/>
      <c r="AF102" s="5"/>
      <c r="AG102" s="5"/>
      <c r="AH102" s="4"/>
      <c r="AI102" s="5"/>
      <c r="AJ102" s="4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5"/>
      <c r="DX102" s="45"/>
      <c r="DY102" s="45"/>
      <c r="DZ102" s="45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  <c r="EL102" s="45"/>
      <c r="EM102" s="45"/>
      <c r="EN102" s="45"/>
      <c r="EO102" s="45"/>
      <c r="EP102" s="45"/>
      <c r="EQ102" s="45"/>
      <c r="ER102" s="45"/>
      <c r="ES102" s="45"/>
      <c r="ET102" s="45"/>
      <c r="EU102" s="45"/>
      <c r="EV102" s="45"/>
      <c r="EW102" s="45"/>
      <c r="EX102" s="45"/>
      <c r="EY102" s="45"/>
      <c r="EZ102" s="45"/>
      <c r="FA102" s="45"/>
      <c r="FB102" s="45"/>
      <c r="FC102" s="45"/>
      <c r="FD102" s="45"/>
      <c r="FE102" s="45"/>
      <c r="FF102" s="45"/>
      <c r="FG102" s="45"/>
      <c r="FH102" s="45"/>
      <c r="FI102" s="45"/>
      <c r="FJ102" s="45"/>
      <c r="FK102" s="45"/>
      <c r="FL102" s="45"/>
      <c r="FM102" s="45"/>
      <c r="FN102" s="45"/>
      <c r="FO102" s="45"/>
      <c r="FP102" s="45"/>
      <c r="FQ102" s="45"/>
      <c r="FR102" s="45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45"/>
      <c r="GE102" s="45"/>
      <c r="GF102" s="45"/>
      <c r="GG102" s="45"/>
      <c r="GH102" s="45"/>
      <c r="GI102" s="45"/>
      <c r="GJ102" s="45"/>
      <c r="GK102" s="45"/>
      <c r="GL102" s="45"/>
      <c r="GM102" s="45"/>
      <c r="GN102" s="45"/>
      <c r="GO102" s="45"/>
      <c r="GP102" s="45"/>
      <c r="GQ102" s="45"/>
      <c r="GR102" s="45"/>
      <c r="GS102" s="45"/>
      <c r="GT102" s="45"/>
      <c r="GU102" s="45"/>
      <c r="GV102" s="45"/>
      <c r="GW102" s="45"/>
      <c r="GX102" s="45"/>
      <c r="GY102" s="45"/>
      <c r="GZ102" s="45"/>
      <c r="HA102" s="45"/>
      <c r="HB102" s="45"/>
      <c r="HC102" s="45"/>
      <c r="HD102" s="45"/>
      <c r="HE102" s="45"/>
      <c r="HF102" s="45"/>
      <c r="HG102" s="45"/>
      <c r="HH102" s="45"/>
      <c r="HI102" s="45"/>
      <c r="HJ102" s="45"/>
    </row>
    <row r="103" spans="1:218" s="14" customFormat="1" x14ac:dyDescent="0.25">
      <c r="A103" s="45" t="s">
        <v>10</v>
      </c>
      <c r="B103" s="46">
        <v>-3.7588611111111101</v>
      </c>
      <c r="C103" s="46">
        <v>53.68483333333333</v>
      </c>
      <c r="D103" s="47">
        <v>53908.803318102669</v>
      </c>
      <c r="E103" s="47">
        <v>5969826.9260524977</v>
      </c>
      <c r="F103" s="48">
        <v>105249616</v>
      </c>
      <c r="G103" s="45">
        <v>6925</v>
      </c>
      <c r="H103" s="49">
        <f t="shared" si="31"/>
        <v>2110.7400000000002</v>
      </c>
      <c r="I103" s="49" t="s">
        <v>318</v>
      </c>
      <c r="J103" s="50">
        <v>0.38</v>
      </c>
      <c r="K103" s="45">
        <v>0.45</v>
      </c>
      <c r="L103" s="45">
        <v>1.19</v>
      </c>
      <c r="M103" s="45"/>
      <c r="N103" s="45">
        <v>59.5</v>
      </c>
      <c r="O103" s="45"/>
      <c r="P103" s="45">
        <v>0.27</v>
      </c>
      <c r="Q103" s="45"/>
      <c r="R103" s="42">
        <v>451</v>
      </c>
      <c r="S103" s="60"/>
      <c r="T103" s="60"/>
      <c r="U103" s="108"/>
      <c r="V103" s="45">
        <f>(0.018*R103)- 7.16</f>
        <v>0.95799999999999841</v>
      </c>
      <c r="W103" s="45"/>
      <c r="X103" s="45" t="s">
        <v>67</v>
      </c>
      <c r="Y103" s="45" t="s">
        <v>121</v>
      </c>
      <c r="Z103" s="45"/>
      <c r="AA103" s="45"/>
      <c r="AB103" s="60" t="s">
        <v>66</v>
      </c>
      <c r="AC103" s="60"/>
      <c r="AD103" s="60" t="s">
        <v>126</v>
      </c>
      <c r="AE103" s="5">
        <f>N103</f>
        <v>59.5</v>
      </c>
      <c r="AF103" s="5">
        <f>(L103*100)/J103</f>
        <v>313.15789473684208</v>
      </c>
      <c r="AG103" s="5">
        <f t="shared" ref="AG103:AG162" si="32">AE103</f>
        <v>59.5</v>
      </c>
      <c r="AH103" s="4">
        <f t="shared" si="30"/>
        <v>71.428571428571431</v>
      </c>
      <c r="AI103" s="5">
        <f>(0.018*R103)-7.16</f>
        <v>0.95799999999999841</v>
      </c>
      <c r="AJ103" s="4">
        <f>AG103+(AG103*((R103-435)/30))</f>
        <v>91.233333333333334</v>
      </c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5"/>
      <c r="DT103" s="45"/>
      <c r="DU103" s="45"/>
      <c r="DV103" s="45"/>
      <c r="DW103" s="45"/>
      <c r="DX103" s="45"/>
      <c r="DY103" s="45"/>
      <c r="DZ103" s="45"/>
      <c r="EA103" s="45"/>
      <c r="EB103" s="45"/>
      <c r="EC103" s="45"/>
      <c r="ED103" s="45"/>
      <c r="EE103" s="45"/>
      <c r="EF103" s="45"/>
      <c r="EG103" s="45"/>
      <c r="EH103" s="45"/>
      <c r="EI103" s="45"/>
      <c r="EJ103" s="45"/>
      <c r="EK103" s="45"/>
      <c r="EL103" s="45"/>
      <c r="EM103" s="45"/>
      <c r="EN103" s="45"/>
      <c r="EO103" s="45"/>
      <c r="EP103" s="45"/>
      <c r="EQ103" s="45"/>
      <c r="ER103" s="45"/>
      <c r="ES103" s="45"/>
      <c r="ET103" s="45"/>
      <c r="EU103" s="45"/>
      <c r="EV103" s="45"/>
      <c r="EW103" s="45"/>
      <c r="EX103" s="45"/>
      <c r="EY103" s="45"/>
      <c r="EZ103" s="45"/>
      <c r="FA103" s="45"/>
      <c r="FB103" s="45"/>
      <c r="FC103" s="45"/>
      <c r="FD103" s="45"/>
      <c r="FE103" s="45"/>
      <c r="FF103" s="45"/>
      <c r="FG103" s="45"/>
      <c r="FH103" s="45"/>
      <c r="FI103" s="45"/>
      <c r="FJ103" s="45"/>
      <c r="FK103" s="45"/>
      <c r="FL103" s="45"/>
      <c r="FM103" s="45"/>
      <c r="FN103" s="45"/>
      <c r="FO103" s="45"/>
      <c r="FP103" s="45"/>
      <c r="FQ103" s="45"/>
      <c r="FR103" s="45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45"/>
      <c r="GE103" s="45"/>
      <c r="GF103" s="45"/>
      <c r="GG103" s="45"/>
      <c r="GH103" s="45"/>
      <c r="GI103" s="45"/>
      <c r="GJ103" s="45"/>
      <c r="GK103" s="45"/>
      <c r="GL103" s="45"/>
      <c r="GM103" s="45"/>
      <c r="GN103" s="45"/>
      <c r="GO103" s="45"/>
      <c r="GP103" s="45"/>
      <c r="GQ103" s="45"/>
      <c r="GR103" s="45"/>
      <c r="GS103" s="45"/>
      <c r="GT103" s="45"/>
      <c r="GU103" s="45"/>
      <c r="GV103" s="45"/>
      <c r="GW103" s="45"/>
      <c r="GX103" s="45"/>
      <c r="GY103" s="45"/>
      <c r="GZ103" s="45"/>
      <c r="HA103" s="45"/>
      <c r="HB103" s="45"/>
      <c r="HC103" s="45"/>
      <c r="HD103" s="45"/>
      <c r="HE103" s="45"/>
      <c r="HF103" s="45"/>
      <c r="HG103" s="45"/>
      <c r="HH103" s="45"/>
      <c r="HI103" s="45"/>
      <c r="HJ103" s="45"/>
    </row>
    <row r="104" spans="1:218" s="15" customFormat="1" x14ac:dyDescent="0.25">
      <c r="A104" s="45" t="s">
        <v>10</v>
      </c>
      <c r="B104" s="46">
        <v>-3.7588611111111101</v>
      </c>
      <c r="C104" s="46">
        <v>53.68483333333333</v>
      </c>
      <c r="D104" s="47">
        <v>53908.803318102669</v>
      </c>
      <c r="E104" s="47">
        <v>5969826.9260524977</v>
      </c>
      <c r="F104" s="48">
        <v>105249616</v>
      </c>
      <c r="G104" s="45">
        <v>6975</v>
      </c>
      <c r="H104" s="49">
        <f t="shared" si="31"/>
        <v>2125.98</v>
      </c>
      <c r="I104" s="49" t="s">
        <v>318</v>
      </c>
      <c r="J104" s="50">
        <v>1.9</v>
      </c>
      <c r="K104" s="45"/>
      <c r="L104" s="45"/>
      <c r="M104" s="45"/>
      <c r="N104" s="45"/>
      <c r="O104" s="45"/>
      <c r="P104" s="45"/>
      <c r="Q104" s="45"/>
      <c r="R104" s="42"/>
      <c r="S104" s="60"/>
      <c r="T104" s="60"/>
      <c r="U104" s="108"/>
      <c r="V104" s="45"/>
      <c r="W104" s="45"/>
      <c r="X104" s="45" t="s">
        <v>67</v>
      </c>
      <c r="Y104" s="45" t="s">
        <v>121</v>
      </c>
      <c r="Z104" s="45"/>
      <c r="AA104" s="45"/>
      <c r="AB104" s="60" t="s">
        <v>66</v>
      </c>
      <c r="AC104" s="60"/>
      <c r="AD104" s="60" t="s">
        <v>127</v>
      </c>
      <c r="AE104" s="5"/>
      <c r="AF104" s="5"/>
      <c r="AG104" s="5"/>
      <c r="AH104" s="4"/>
      <c r="AI104" s="5"/>
      <c r="AJ104" s="4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5"/>
      <c r="DH104" s="45"/>
      <c r="DI104" s="45"/>
      <c r="DJ104" s="45"/>
      <c r="DK104" s="45"/>
      <c r="DL104" s="45"/>
      <c r="DM104" s="45"/>
      <c r="DN104" s="45"/>
      <c r="DO104" s="45"/>
      <c r="DP104" s="45"/>
      <c r="DQ104" s="45"/>
      <c r="DR104" s="45"/>
      <c r="DS104" s="45"/>
      <c r="DT104" s="45"/>
      <c r="DU104" s="45"/>
      <c r="DV104" s="45"/>
      <c r="DW104" s="45"/>
      <c r="DX104" s="45"/>
      <c r="DY104" s="45"/>
      <c r="DZ104" s="45"/>
      <c r="EA104" s="45"/>
      <c r="EB104" s="45"/>
      <c r="EC104" s="45"/>
      <c r="ED104" s="45"/>
      <c r="EE104" s="45"/>
      <c r="EF104" s="45"/>
      <c r="EG104" s="45"/>
      <c r="EH104" s="45"/>
      <c r="EI104" s="45"/>
      <c r="EJ104" s="45"/>
      <c r="EK104" s="45"/>
      <c r="EL104" s="45"/>
      <c r="EM104" s="45"/>
      <c r="EN104" s="45"/>
      <c r="EO104" s="45"/>
      <c r="EP104" s="45"/>
      <c r="EQ104" s="45"/>
      <c r="ER104" s="45"/>
      <c r="ES104" s="45"/>
      <c r="ET104" s="45"/>
      <c r="EU104" s="45"/>
      <c r="EV104" s="45"/>
      <c r="EW104" s="45"/>
      <c r="EX104" s="45"/>
      <c r="EY104" s="45"/>
      <c r="EZ104" s="45"/>
      <c r="FA104" s="45"/>
      <c r="FB104" s="45"/>
      <c r="FC104" s="45"/>
      <c r="FD104" s="45"/>
      <c r="FE104" s="45"/>
      <c r="FF104" s="45"/>
      <c r="FG104" s="45"/>
      <c r="FH104" s="45"/>
      <c r="FI104" s="45"/>
      <c r="FJ104" s="45"/>
      <c r="FK104" s="45"/>
      <c r="FL104" s="45"/>
      <c r="FM104" s="45"/>
      <c r="FN104" s="45"/>
      <c r="FO104" s="45"/>
      <c r="FP104" s="45"/>
      <c r="FQ104" s="45"/>
      <c r="FR104" s="45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45"/>
      <c r="GE104" s="45"/>
      <c r="GF104" s="45"/>
      <c r="GG104" s="45"/>
      <c r="GH104" s="45"/>
      <c r="GI104" s="45"/>
      <c r="GJ104" s="45"/>
      <c r="GK104" s="45"/>
      <c r="GL104" s="45"/>
      <c r="GM104" s="45"/>
      <c r="GN104" s="45"/>
      <c r="GO104" s="45"/>
      <c r="GP104" s="45"/>
      <c r="GQ104" s="45"/>
      <c r="GR104" s="45"/>
      <c r="GS104" s="45"/>
      <c r="GT104" s="45"/>
      <c r="GU104" s="45"/>
      <c r="GV104" s="45"/>
      <c r="GW104" s="45"/>
      <c r="GX104" s="45"/>
      <c r="GY104" s="45"/>
      <c r="GZ104" s="45"/>
      <c r="HA104" s="45"/>
      <c r="HB104" s="45"/>
      <c r="HC104" s="45"/>
      <c r="HD104" s="45"/>
      <c r="HE104" s="45"/>
      <c r="HF104" s="45"/>
      <c r="HG104" s="45"/>
      <c r="HH104" s="45"/>
      <c r="HI104" s="45"/>
      <c r="HJ104" s="45"/>
    </row>
    <row r="105" spans="1:218" s="15" customFormat="1" x14ac:dyDescent="0.25">
      <c r="A105" s="45" t="s">
        <v>10</v>
      </c>
      <c r="B105" s="46">
        <v>-3.7588611111111101</v>
      </c>
      <c r="C105" s="46">
        <v>53.68483333333333</v>
      </c>
      <c r="D105" s="47">
        <v>53908.803318102669</v>
      </c>
      <c r="E105" s="47">
        <v>5969826.9260524977</v>
      </c>
      <c r="F105" s="48">
        <v>105249616</v>
      </c>
      <c r="G105" s="45">
        <v>6975</v>
      </c>
      <c r="H105" s="49">
        <f t="shared" si="31"/>
        <v>2125.98</v>
      </c>
      <c r="I105" s="49" t="s">
        <v>318</v>
      </c>
      <c r="J105" s="50">
        <v>0.34</v>
      </c>
      <c r="K105" s="45"/>
      <c r="L105" s="45"/>
      <c r="M105" s="45"/>
      <c r="N105" s="45"/>
      <c r="O105" s="45"/>
      <c r="P105" s="45"/>
      <c r="Q105" s="45"/>
      <c r="R105" s="42"/>
      <c r="S105" s="60"/>
      <c r="T105" s="60"/>
      <c r="U105" s="108"/>
      <c r="V105" s="45"/>
      <c r="W105" s="45"/>
      <c r="X105" s="45" t="s">
        <v>122</v>
      </c>
      <c r="Y105" s="45" t="s">
        <v>121</v>
      </c>
      <c r="Z105" s="45"/>
      <c r="AA105" s="45"/>
      <c r="AB105" s="60" t="s">
        <v>66</v>
      </c>
      <c r="AC105" s="60"/>
      <c r="AD105" s="60" t="s">
        <v>127</v>
      </c>
      <c r="AE105" s="5"/>
      <c r="AF105" s="5"/>
      <c r="AG105" s="5"/>
      <c r="AH105" s="4"/>
      <c r="AI105" s="5"/>
      <c r="AJ105" s="4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5"/>
      <c r="DH105" s="45"/>
      <c r="DI105" s="45"/>
      <c r="DJ105" s="45"/>
      <c r="DK105" s="45"/>
      <c r="DL105" s="45"/>
      <c r="DM105" s="45"/>
      <c r="DN105" s="45"/>
      <c r="DO105" s="45"/>
      <c r="DP105" s="45"/>
      <c r="DQ105" s="45"/>
      <c r="DR105" s="45"/>
      <c r="DS105" s="45"/>
      <c r="DT105" s="45"/>
      <c r="DU105" s="45"/>
      <c r="DV105" s="45"/>
      <c r="DW105" s="45"/>
      <c r="DX105" s="45"/>
      <c r="DY105" s="45"/>
      <c r="DZ105" s="45"/>
      <c r="EA105" s="45"/>
      <c r="EB105" s="45"/>
      <c r="EC105" s="45"/>
      <c r="ED105" s="45"/>
      <c r="EE105" s="45"/>
      <c r="EF105" s="45"/>
      <c r="EG105" s="45"/>
      <c r="EH105" s="45"/>
      <c r="EI105" s="45"/>
      <c r="EJ105" s="45"/>
      <c r="EK105" s="45"/>
      <c r="EL105" s="45"/>
      <c r="EM105" s="45"/>
      <c r="EN105" s="45"/>
      <c r="EO105" s="45"/>
      <c r="EP105" s="45"/>
      <c r="EQ105" s="45"/>
      <c r="ER105" s="45"/>
      <c r="ES105" s="45"/>
      <c r="ET105" s="45"/>
      <c r="EU105" s="45"/>
      <c r="EV105" s="45"/>
      <c r="EW105" s="45"/>
      <c r="EX105" s="45"/>
      <c r="EY105" s="45"/>
      <c r="EZ105" s="45"/>
      <c r="FA105" s="45"/>
      <c r="FB105" s="45"/>
      <c r="FC105" s="45"/>
      <c r="FD105" s="45"/>
      <c r="FE105" s="45"/>
      <c r="FF105" s="45"/>
      <c r="FG105" s="45"/>
      <c r="FH105" s="45"/>
      <c r="FI105" s="45"/>
      <c r="FJ105" s="45"/>
      <c r="FK105" s="45"/>
      <c r="FL105" s="45"/>
      <c r="FM105" s="45"/>
      <c r="FN105" s="45"/>
      <c r="FO105" s="45"/>
      <c r="FP105" s="45"/>
      <c r="FQ105" s="45"/>
      <c r="FR105" s="45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45"/>
      <c r="GE105" s="45"/>
      <c r="GF105" s="45"/>
      <c r="GG105" s="45"/>
      <c r="GH105" s="45"/>
      <c r="GI105" s="45"/>
      <c r="GJ105" s="45"/>
      <c r="GK105" s="45"/>
      <c r="GL105" s="45"/>
      <c r="GM105" s="45"/>
      <c r="GN105" s="45"/>
      <c r="GO105" s="45"/>
      <c r="GP105" s="45"/>
      <c r="GQ105" s="45"/>
      <c r="GR105" s="45"/>
      <c r="GS105" s="45"/>
      <c r="GT105" s="45"/>
      <c r="GU105" s="45"/>
      <c r="GV105" s="45"/>
      <c r="GW105" s="45"/>
      <c r="GX105" s="45"/>
      <c r="GY105" s="45"/>
      <c r="GZ105" s="45"/>
      <c r="HA105" s="45"/>
      <c r="HB105" s="45"/>
      <c r="HC105" s="45"/>
      <c r="HD105" s="45"/>
      <c r="HE105" s="45"/>
      <c r="HF105" s="45"/>
      <c r="HG105" s="45"/>
      <c r="HH105" s="45"/>
      <c r="HI105" s="45"/>
      <c r="HJ105" s="45"/>
    </row>
    <row r="106" spans="1:218" s="14" customFormat="1" x14ac:dyDescent="0.25">
      <c r="A106" s="45" t="s">
        <v>10</v>
      </c>
      <c r="B106" s="46">
        <v>-3.7588611111111101</v>
      </c>
      <c r="C106" s="46">
        <v>53.68483333333333</v>
      </c>
      <c r="D106" s="47">
        <v>53908.803318102669</v>
      </c>
      <c r="E106" s="47">
        <v>5969826.9260524977</v>
      </c>
      <c r="F106" s="48">
        <v>105249616</v>
      </c>
      <c r="G106" s="45">
        <v>7025</v>
      </c>
      <c r="H106" s="49">
        <f t="shared" si="31"/>
        <v>2141.2200000000003</v>
      </c>
      <c r="I106" s="49" t="s">
        <v>318</v>
      </c>
      <c r="J106" s="50">
        <v>1.63</v>
      </c>
      <c r="K106" s="45"/>
      <c r="L106" s="45"/>
      <c r="M106" s="45"/>
      <c r="N106" s="45"/>
      <c r="O106" s="45"/>
      <c r="P106" s="45"/>
      <c r="Q106" s="45"/>
      <c r="R106" s="42"/>
      <c r="S106" s="60"/>
      <c r="T106" s="60"/>
      <c r="U106" s="108"/>
      <c r="V106" s="45"/>
      <c r="W106" s="45"/>
      <c r="X106" s="45" t="s">
        <v>67</v>
      </c>
      <c r="Y106" s="45" t="s">
        <v>121</v>
      </c>
      <c r="Z106" s="45"/>
      <c r="AA106" s="45"/>
      <c r="AB106" s="60" t="s">
        <v>66</v>
      </c>
      <c r="AC106" s="60"/>
      <c r="AD106" s="60" t="s">
        <v>128</v>
      </c>
      <c r="AE106" s="5"/>
      <c r="AF106" s="5"/>
      <c r="AG106" s="5"/>
      <c r="AH106" s="4"/>
      <c r="AI106" s="5"/>
      <c r="AJ106" s="4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45"/>
      <c r="CY106" s="45"/>
      <c r="CZ106" s="45"/>
      <c r="DA106" s="45"/>
      <c r="DB106" s="45"/>
      <c r="DC106" s="45"/>
      <c r="DD106" s="45"/>
      <c r="DE106" s="45"/>
      <c r="DF106" s="45"/>
      <c r="DG106" s="45"/>
      <c r="DH106" s="45"/>
      <c r="DI106" s="45"/>
      <c r="DJ106" s="45"/>
      <c r="DK106" s="45"/>
      <c r="DL106" s="45"/>
      <c r="DM106" s="45"/>
      <c r="DN106" s="45"/>
      <c r="DO106" s="45"/>
      <c r="DP106" s="45"/>
      <c r="DQ106" s="45"/>
      <c r="DR106" s="45"/>
      <c r="DS106" s="45"/>
      <c r="DT106" s="45"/>
      <c r="DU106" s="45"/>
      <c r="DV106" s="45"/>
      <c r="DW106" s="45"/>
      <c r="DX106" s="45"/>
      <c r="DY106" s="45"/>
      <c r="DZ106" s="45"/>
      <c r="EA106" s="45"/>
      <c r="EB106" s="45"/>
      <c r="EC106" s="45"/>
      <c r="ED106" s="45"/>
      <c r="EE106" s="45"/>
      <c r="EF106" s="45"/>
      <c r="EG106" s="45"/>
      <c r="EH106" s="45"/>
      <c r="EI106" s="45"/>
      <c r="EJ106" s="45"/>
      <c r="EK106" s="45"/>
      <c r="EL106" s="45"/>
      <c r="EM106" s="45"/>
      <c r="EN106" s="45"/>
      <c r="EO106" s="45"/>
      <c r="EP106" s="45"/>
      <c r="EQ106" s="45"/>
      <c r="ER106" s="45"/>
      <c r="ES106" s="45"/>
      <c r="ET106" s="45"/>
      <c r="EU106" s="45"/>
      <c r="EV106" s="45"/>
      <c r="EW106" s="45"/>
      <c r="EX106" s="45"/>
      <c r="EY106" s="45"/>
      <c r="EZ106" s="45"/>
      <c r="FA106" s="45"/>
      <c r="FB106" s="45"/>
      <c r="FC106" s="45"/>
      <c r="FD106" s="45"/>
      <c r="FE106" s="45"/>
      <c r="FF106" s="45"/>
      <c r="FG106" s="45"/>
      <c r="FH106" s="45"/>
      <c r="FI106" s="45"/>
      <c r="FJ106" s="45"/>
      <c r="FK106" s="45"/>
      <c r="FL106" s="45"/>
      <c r="FM106" s="45"/>
      <c r="FN106" s="45"/>
      <c r="FO106" s="45"/>
      <c r="FP106" s="45"/>
      <c r="FQ106" s="45"/>
      <c r="FR106" s="45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45"/>
      <c r="GE106" s="45"/>
      <c r="GF106" s="45"/>
      <c r="GG106" s="45"/>
      <c r="GH106" s="45"/>
      <c r="GI106" s="45"/>
      <c r="GJ106" s="45"/>
      <c r="GK106" s="45"/>
      <c r="GL106" s="45"/>
      <c r="GM106" s="45"/>
      <c r="GN106" s="45"/>
      <c r="GO106" s="45"/>
      <c r="GP106" s="45"/>
      <c r="GQ106" s="45"/>
      <c r="GR106" s="45"/>
      <c r="GS106" s="45"/>
      <c r="GT106" s="45"/>
      <c r="GU106" s="45"/>
      <c r="GV106" s="45"/>
      <c r="GW106" s="45"/>
      <c r="GX106" s="45"/>
      <c r="GY106" s="45"/>
      <c r="GZ106" s="45"/>
      <c r="HA106" s="45"/>
      <c r="HB106" s="45"/>
      <c r="HC106" s="45"/>
      <c r="HD106" s="45"/>
      <c r="HE106" s="45"/>
      <c r="HF106" s="45"/>
      <c r="HG106" s="45"/>
      <c r="HH106" s="45"/>
      <c r="HI106" s="45"/>
      <c r="HJ106" s="45"/>
    </row>
    <row r="107" spans="1:218" s="14" customFormat="1" x14ac:dyDescent="0.25">
      <c r="A107" s="45" t="s">
        <v>10</v>
      </c>
      <c r="B107" s="46">
        <v>-3.7588611111111101</v>
      </c>
      <c r="C107" s="46">
        <v>53.68483333333333</v>
      </c>
      <c r="D107" s="47">
        <v>53908.803318102669</v>
      </c>
      <c r="E107" s="47">
        <v>5969826.9260524977</v>
      </c>
      <c r="F107" s="48">
        <v>105249616</v>
      </c>
      <c r="G107" s="45">
        <v>7025</v>
      </c>
      <c r="H107" s="49">
        <f t="shared" si="31"/>
        <v>2141.2200000000003</v>
      </c>
      <c r="I107" s="49" t="s">
        <v>318</v>
      </c>
      <c r="J107" s="50">
        <v>0.56999999999999995</v>
      </c>
      <c r="K107" s="45"/>
      <c r="L107" s="45"/>
      <c r="M107" s="45"/>
      <c r="N107" s="45"/>
      <c r="O107" s="45"/>
      <c r="P107" s="45"/>
      <c r="Q107" s="45"/>
      <c r="R107" s="42"/>
      <c r="S107" s="60"/>
      <c r="T107" s="60"/>
      <c r="U107" s="108"/>
      <c r="V107" s="45"/>
      <c r="W107" s="45"/>
      <c r="X107" s="45" t="s">
        <v>122</v>
      </c>
      <c r="Y107" s="45" t="s">
        <v>121</v>
      </c>
      <c r="Z107" s="45"/>
      <c r="AA107" s="45"/>
      <c r="AB107" s="60" t="s">
        <v>66</v>
      </c>
      <c r="AC107" s="60"/>
      <c r="AD107" s="60" t="s">
        <v>128</v>
      </c>
      <c r="AE107" s="5"/>
      <c r="AF107" s="5"/>
      <c r="AG107" s="5"/>
      <c r="AH107" s="4"/>
      <c r="AI107" s="5"/>
      <c r="AJ107" s="4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5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5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5"/>
      <c r="EY107" s="45"/>
      <c r="EZ107" s="45"/>
      <c r="FA107" s="45"/>
      <c r="FB107" s="45"/>
      <c r="FC107" s="45"/>
      <c r="FD107" s="45"/>
      <c r="FE107" s="45"/>
      <c r="FF107" s="45"/>
      <c r="FG107" s="45"/>
      <c r="FH107" s="45"/>
      <c r="FI107" s="45"/>
      <c r="FJ107" s="45"/>
      <c r="FK107" s="45"/>
      <c r="FL107" s="45"/>
      <c r="FM107" s="45"/>
      <c r="FN107" s="45"/>
      <c r="FO107" s="45"/>
      <c r="FP107" s="45"/>
      <c r="FQ107" s="45"/>
      <c r="FR107" s="45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45"/>
      <c r="GE107" s="45"/>
      <c r="GF107" s="45"/>
      <c r="GG107" s="45"/>
      <c r="GH107" s="45"/>
      <c r="GI107" s="45"/>
      <c r="GJ107" s="45"/>
      <c r="GK107" s="45"/>
      <c r="GL107" s="45"/>
      <c r="GM107" s="45"/>
      <c r="GN107" s="45"/>
      <c r="GO107" s="45"/>
      <c r="GP107" s="45"/>
      <c r="GQ107" s="45"/>
      <c r="GR107" s="45"/>
      <c r="GS107" s="45"/>
      <c r="GT107" s="45"/>
      <c r="GU107" s="45"/>
      <c r="GV107" s="45"/>
      <c r="GW107" s="45"/>
      <c r="GX107" s="45"/>
      <c r="GY107" s="45"/>
      <c r="GZ107" s="45"/>
      <c r="HA107" s="45"/>
      <c r="HB107" s="45"/>
      <c r="HC107" s="45"/>
      <c r="HD107" s="45"/>
      <c r="HE107" s="45"/>
      <c r="HF107" s="45"/>
      <c r="HG107" s="45"/>
      <c r="HH107" s="45"/>
      <c r="HI107" s="45"/>
      <c r="HJ107" s="45"/>
    </row>
    <row r="108" spans="1:218" s="15" customFormat="1" x14ac:dyDescent="0.25">
      <c r="A108" s="45" t="s">
        <v>10</v>
      </c>
      <c r="B108" s="46">
        <v>-3.7588611111111101</v>
      </c>
      <c r="C108" s="46">
        <v>53.68483333333333</v>
      </c>
      <c r="D108" s="47">
        <v>53908.803318102669</v>
      </c>
      <c r="E108" s="47">
        <v>5969826.9260524977</v>
      </c>
      <c r="F108" s="48">
        <v>105249616</v>
      </c>
      <c r="G108" s="45">
        <v>7075</v>
      </c>
      <c r="H108" s="49">
        <f t="shared" si="31"/>
        <v>2156.46</v>
      </c>
      <c r="I108" s="49" t="s">
        <v>318</v>
      </c>
      <c r="J108" s="50">
        <v>0.63</v>
      </c>
      <c r="K108" s="45"/>
      <c r="L108" s="45"/>
      <c r="M108" s="45"/>
      <c r="N108" s="45"/>
      <c r="O108" s="45"/>
      <c r="P108" s="45"/>
      <c r="Q108" s="45"/>
      <c r="R108" s="42"/>
      <c r="S108" s="60"/>
      <c r="T108" s="60"/>
      <c r="U108" s="108"/>
      <c r="V108" s="45"/>
      <c r="W108" s="45"/>
      <c r="X108" s="45" t="s">
        <v>122</v>
      </c>
      <c r="Y108" s="45" t="s">
        <v>121</v>
      </c>
      <c r="Z108" s="45"/>
      <c r="AA108" s="45"/>
      <c r="AB108" s="60" t="s">
        <v>66</v>
      </c>
      <c r="AC108" s="60"/>
      <c r="AD108" s="60" t="s">
        <v>129</v>
      </c>
      <c r="AE108" s="5"/>
      <c r="AF108" s="5"/>
      <c r="AG108" s="5"/>
      <c r="AH108" s="4"/>
      <c r="AI108" s="5"/>
      <c r="AJ108" s="4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  <c r="CE108" s="45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/>
      <c r="CX108" s="45"/>
      <c r="CY108" s="45"/>
      <c r="CZ108" s="45"/>
      <c r="DA108" s="45"/>
      <c r="DB108" s="45"/>
      <c r="DC108" s="45"/>
      <c r="DD108" s="45"/>
      <c r="DE108" s="45"/>
      <c r="DF108" s="45"/>
      <c r="DG108" s="45"/>
      <c r="DH108" s="45"/>
      <c r="DI108" s="45"/>
      <c r="DJ108" s="45"/>
      <c r="DK108" s="45"/>
      <c r="DL108" s="45"/>
      <c r="DM108" s="45"/>
      <c r="DN108" s="45"/>
      <c r="DO108" s="45"/>
      <c r="DP108" s="45"/>
      <c r="DQ108" s="45"/>
      <c r="DR108" s="45"/>
      <c r="DS108" s="45"/>
      <c r="DT108" s="45"/>
      <c r="DU108" s="45"/>
      <c r="DV108" s="45"/>
      <c r="DW108" s="45"/>
      <c r="DX108" s="45"/>
      <c r="DY108" s="45"/>
      <c r="DZ108" s="45"/>
      <c r="EA108" s="45"/>
      <c r="EB108" s="45"/>
      <c r="EC108" s="45"/>
      <c r="ED108" s="45"/>
      <c r="EE108" s="45"/>
      <c r="EF108" s="45"/>
      <c r="EG108" s="45"/>
      <c r="EH108" s="45"/>
      <c r="EI108" s="45"/>
      <c r="EJ108" s="45"/>
      <c r="EK108" s="45"/>
      <c r="EL108" s="45"/>
      <c r="EM108" s="45"/>
      <c r="EN108" s="45"/>
      <c r="EO108" s="45"/>
      <c r="EP108" s="45"/>
      <c r="EQ108" s="45"/>
      <c r="ER108" s="45"/>
      <c r="ES108" s="45"/>
      <c r="ET108" s="45"/>
      <c r="EU108" s="45"/>
      <c r="EV108" s="45"/>
      <c r="EW108" s="45"/>
      <c r="EX108" s="45"/>
      <c r="EY108" s="45"/>
      <c r="EZ108" s="45"/>
      <c r="FA108" s="45"/>
      <c r="FB108" s="45"/>
      <c r="FC108" s="45"/>
      <c r="FD108" s="45"/>
      <c r="FE108" s="45"/>
      <c r="FF108" s="45"/>
      <c r="FG108" s="45"/>
      <c r="FH108" s="45"/>
      <c r="FI108" s="45"/>
      <c r="FJ108" s="45"/>
      <c r="FK108" s="45"/>
      <c r="FL108" s="45"/>
      <c r="FM108" s="45"/>
      <c r="FN108" s="45"/>
      <c r="FO108" s="45"/>
      <c r="FP108" s="45"/>
      <c r="FQ108" s="45"/>
      <c r="FR108" s="45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45"/>
      <c r="GE108" s="45"/>
      <c r="GF108" s="45"/>
      <c r="GG108" s="45"/>
      <c r="GH108" s="45"/>
      <c r="GI108" s="45"/>
      <c r="GJ108" s="45"/>
      <c r="GK108" s="45"/>
      <c r="GL108" s="45"/>
      <c r="GM108" s="45"/>
      <c r="GN108" s="45"/>
      <c r="GO108" s="45"/>
      <c r="GP108" s="45"/>
      <c r="GQ108" s="45"/>
      <c r="GR108" s="45"/>
      <c r="GS108" s="45"/>
      <c r="GT108" s="45"/>
      <c r="GU108" s="45"/>
      <c r="GV108" s="45"/>
      <c r="GW108" s="45"/>
      <c r="GX108" s="45"/>
      <c r="GY108" s="45"/>
      <c r="GZ108" s="45"/>
      <c r="HA108" s="45"/>
      <c r="HB108" s="45"/>
      <c r="HC108" s="45"/>
      <c r="HD108" s="45"/>
      <c r="HE108" s="45"/>
      <c r="HF108" s="45"/>
      <c r="HG108" s="45"/>
      <c r="HH108" s="45"/>
      <c r="HI108" s="45"/>
      <c r="HJ108" s="45"/>
    </row>
    <row r="109" spans="1:218" s="15" customFormat="1" x14ac:dyDescent="0.25">
      <c r="A109" s="45" t="s">
        <v>10</v>
      </c>
      <c r="B109" s="46">
        <v>-3.7588611111111101</v>
      </c>
      <c r="C109" s="46">
        <v>53.68483333333333</v>
      </c>
      <c r="D109" s="47">
        <v>53908.803318102669</v>
      </c>
      <c r="E109" s="47">
        <v>5969826.9260524977</v>
      </c>
      <c r="F109" s="48">
        <v>105249616</v>
      </c>
      <c r="G109" s="45">
        <v>7075</v>
      </c>
      <c r="H109" s="49">
        <f t="shared" si="31"/>
        <v>2156.46</v>
      </c>
      <c r="I109" s="49" t="s">
        <v>318</v>
      </c>
      <c r="J109" s="50">
        <v>1.87</v>
      </c>
      <c r="K109" s="45"/>
      <c r="L109" s="45"/>
      <c r="M109" s="45"/>
      <c r="N109" s="45"/>
      <c r="O109" s="45"/>
      <c r="P109" s="45"/>
      <c r="Q109" s="45"/>
      <c r="R109" s="42"/>
      <c r="S109" s="60"/>
      <c r="T109" s="60"/>
      <c r="U109" s="108"/>
      <c r="V109" s="45"/>
      <c r="W109" s="45"/>
      <c r="X109" s="45" t="s">
        <v>67</v>
      </c>
      <c r="Y109" s="45" t="s">
        <v>121</v>
      </c>
      <c r="Z109" s="45"/>
      <c r="AA109" s="45"/>
      <c r="AB109" s="60" t="s">
        <v>66</v>
      </c>
      <c r="AC109" s="60"/>
      <c r="AD109" s="60" t="s">
        <v>129</v>
      </c>
      <c r="AE109" s="5"/>
      <c r="AF109" s="5"/>
      <c r="AG109" s="5"/>
      <c r="AH109" s="4"/>
      <c r="AI109" s="5"/>
      <c r="AJ109" s="4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45"/>
      <c r="CY109" s="45"/>
      <c r="CZ109" s="45"/>
      <c r="DA109" s="45"/>
      <c r="DB109" s="45"/>
      <c r="DC109" s="45"/>
      <c r="DD109" s="45"/>
      <c r="DE109" s="45"/>
      <c r="DF109" s="45"/>
      <c r="DG109" s="45"/>
      <c r="DH109" s="45"/>
      <c r="DI109" s="45"/>
      <c r="DJ109" s="45"/>
      <c r="DK109" s="45"/>
      <c r="DL109" s="45"/>
      <c r="DM109" s="45"/>
      <c r="DN109" s="45"/>
      <c r="DO109" s="45"/>
      <c r="DP109" s="45"/>
      <c r="DQ109" s="45"/>
      <c r="DR109" s="45"/>
      <c r="DS109" s="45"/>
      <c r="DT109" s="45"/>
      <c r="DU109" s="45"/>
      <c r="DV109" s="45"/>
      <c r="DW109" s="45"/>
      <c r="DX109" s="45"/>
      <c r="DY109" s="45"/>
      <c r="DZ109" s="45"/>
      <c r="EA109" s="45"/>
      <c r="EB109" s="45"/>
      <c r="EC109" s="45"/>
      <c r="ED109" s="45"/>
      <c r="EE109" s="45"/>
      <c r="EF109" s="45"/>
      <c r="EG109" s="45"/>
      <c r="EH109" s="45"/>
      <c r="EI109" s="45"/>
      <c r="EJ109" s="45"/>
      <c r="EK109" s="45"/>
      <c r="EL109" s="45"/>
      <c r="EM109" s="45"/>
      <c r="EN109" s="45"/>
      <c r="EO109" s="45"/>
      <c r="EP109" s="45"/>
      <c r="EQ109" s="45"/>
      <c r="ER109" s="45"/>
      <c r="ES109" s="45"/>
      <c r="ET109" s="45"/>
      <c r="EU109" s="45"/>
      <c r="EV109" s="45"/>
      <c r="EW109" s="45"/>
      <c r="EX109" s="45"/>
      <c r="EY109" s="45"/>
      <c r="EZ109" s="45"/>
      <c r="FA109" s="45"/>
      <c r="FB109" s="45"/>
      <c r="FC109" s="45"/>
      <c r="FD109" s="45"/>
      <c r="FE109" s="45"/>
      <c r="FF109" s="45"/>
      <c r="FG109" s="45"/>
      <c r="FH109" s="45"/>
      <c r="FI109" s="45"/>
      <c r="FJ109" s="45"/>
      <c r="FK109" s="45"/>
      <c r="FL109" s="45"/>
      <c r="FM109" s="45"/>
      <c r="FN109" s="45"/>
      <c r="FO109" s="45"/>
      <c r="FP109" s="45"/>
      <c r="FQ109" s="45"/>
      <c r="FR109" s="45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45"/>
      <c r="GE109" s="45"/>
      <c r="GF109" s="45"/>
      <c r="GG109" s="45"/>
      <c r="GH109" s="45"/>
      <c r="GI109" s="45"/>
      <c r="GJ109" s="45"/>
      <c r="GK109" s="45"/>
      <c r="GL109" s="45"/>
      <c r="GM109" s="45"/>
      <c r="GN109" s="45"/>
      <c r="GO109" s="45"/>
      <c r="GP109" s="45"/>
      <c r="GQ109" s="45"/>
      <c r="GR109" s="45"/>
      <c r="GS109" s="45"/>
      <c r="GT109" s="45"/>
      <c r="GU109" s="45"/>
      <c r="GV109" s="45"/>
      <c r="GW109" s="45"/>
      <c r="GX109" s="45"/>
      <c r="GY109" s="45"/>
      <c r="GZ109" s="45"/>
      <c r="HA109" s="45"/>
      <c r="HB109" s="45"/>
      <c r="HC109" s="45"/>
      <c r="HD109" s="45"/>
      <c r="HE109" s="45"/>
      <c r="HF109" s="45"/>
      <c r="HG109" s="45"/>
      <c r="HH109" s="45"/>
      <c r="HI109" s="45"/>
      <c r="HJ109" s="45"/>
    </row>
    <row r="110" spans="1:218" x14ac:dyDescent="0.25">
      <c r="A110" s="45" t="s">
        <v>10</v>
      </c>
      <c r="B110" s="46">
        <v>-3.7588611111111101</v>
      </c>
      <c r="C110" s="46">
        <v>53.68483333333333</v>
      </c>
      <c r="D110" s="47">
        <v>53908.803318102669</v>
      </c>
      <c r="E110" s="47">
        <v>5969826.9260524977</v>
      </c>
      <c r="F110" s="48">
        <v>105249616</v>
      </c>
      <c r="G110" s="45">
        <v>7098</v>
      </c>
      <c r="H110" s="49">
        <f t="shared" si="31"/>
        <v>2163.4704000000002</v>
      </c>
      <c r="I110" s="49" t="s">
        <v>318</v>
      </c>
      <c r="J110" s="50">
        <v>2.2400000000000002</v>
      </c>
      <c r="K110" s="45">
        <v>0.48</v>
      </c>
      <c r="L110" s="45">
        <v>0.55000000000000004</v>
      </c>
      <c r="M110" s="45"/>
      <c r="N110" s="45">
        <v>24.6</v>
      </c>
      <c r="O110" s="45"/>
      <c r="P110" s="45">
        <v>0.47</v>
      </c>
      <c r="R110" s="42">
        <v>465</v>
      </c>
      <c r="U110" s="108">
        <v>0.89</v>
      </c>
      <c r="V110" s="45">
        <f>(0.018*R110)- 7.16</f>
        <v>1.2099999999999991</v>
      </c>
      <c r="W110" s="45" t="s">
        <v>158</v>
      </c>
      <c r="X110" s="45" t="s">
        <v>69</v>
      </c>
      <c r="Y110" s="45" t="s">
        <v>121</v>
      </c>
      <c r="AB110" s="60" t="s">
        <v>66</v>
      </c>
      <c r="AD110" s="60" t="s">
        <v>130</v>
      </c>
      <c r="AE110" s="5">
        <f>N110</f>
        <v>24.6</v>
      </c>
      <c r="AF110" s="5">
        <f>(L110*100)/J110</f>
        <v>24.553571428571431</v>
      </c>
      <c r="AG110" s="5">
        <f t="shared" si="32"/>
        <v>24.6</v>
      </c>
      <c r="AH110" s="4">
        <f t="shared" si="30"/>
        <v>29.531812725090035</v>
      </c>
      <c r="AI110" s="5">
        <f>(0.018*R110)-7.16</f>
        <v>1.2099999999999991</v>
      </c>
      <c r="AJ110" s="4">
        <f>AG110+(AG110*((R110-435)/30))</f>
        <v>49.2</v>
      </c>
    </row>
    <row r="111" spans="1:218" s="14" customFormat="1" x14ac:dyDescent="0.25">
      <c r="A111" s="45" t="s">
        <v>10</v>
      </c>
      <c r="B111" s="46">
        <v>-3.7588611111111101</v>
      </c>
      <c r="C111" s="46">
        <v>53.68483333333333</v>
      </c>
      <c r="D111" s="47">
        <v>53908.803318102669</v>
      </c>
      <c r="E111" s="47">
        <v>5969826.9260524977</v>
      </c>
      <c r="F111" s="48">
        <v>105249616</v>
      </c>
      <c r="G111" s="45">
        <v>7125</v>
      </c>
      <c r="H111" s="49">
        <f t="shared" si="31"/>
        <v>2171.7000000000003</v>
      </c>
      <c r="I111" s="49" t="s">
        <v>318</v>
      </c>
      <c r="J111" s="50">
        <v>0.42</v>
      </c>
      <c r="K111" s="45"/>
      <c r="L111" s="45"/>
      <c r="M111" s="45"/>
      <c r="N111" s="45"/>
      <c r="O111" s="45"/>
      <c r="P111" s="45"/>
      <c r="Q111" s="45"/>
      <c r="R111" s="42"/>
      <c r="S111" s="60"/>
      <c r="T111" s="60"/>
      <c r="U111" s="108"/>
      <c r="V111" s="45"/>
      <c r="W111" s="45"/>
      <c r="X111" s="45" t="s">
        <v>122</v>
      </c>
      <c r="Y111" s="45" t="s">
        <v>121</v>
      </c>
      <c r="Z111" s="45"/>
      <c r="AA111" s="45"/>
      <c r="AB111" s="60" t="s">
        <v>66</v>
      </c>
      <c r="AC111" s="60"/>
      <c r="AD111" s="60" t="s">
        <v>131</v>
      </c>
      <c r="AE111" s="5"/>
      <c r="AF111" s="5"/>
      <c r="AG111" s="5"/>
      <c r="AH111" s="4"/>
      <c r="AI111" s="5"/>
      <c r="AJ111" s="4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5"/>
      <c r="DB111" s="45"/>
      <c r="DC111" s="45"/>
      <c r="DD111" s="45"/>
      <c r="DE111" s="45"/>
      <c r="DF111" s="45"/>
      <c r="DG111" s="45"/>
      <c r="DH111" s="45"/>
      <c r="DI111" s="45"/>
      <c r="DJ111" s="45"/>
      <c r="DK111" s="45"/>
      <c r="DL111" s="45"/>
      <c r="DM111" s="45"/>
      <c r="DN111" s="45"/>
      <c r="DO111" s="45"/>
      <c r="DP111" s="45"/>
      <c r="DQ111" s="45"/>
      <c r="DR111" s="45"/>
      <c r="DS111" s="45"/>
      <c r="DT111" s="45"/>
      <c r="DU111" s="45"/>
      <c r="DV111" s="45"/>
      <c r="DW111" s="45"/>
      <c r="DX111" s="45"/>
      <c r="DY111" s="45"/>
      <c r="DZ111" s="45"/>
      <c r="EA111" s="45"/>
      <c r="EB111" s="45"/>
      <c r="EC111" s="45"/>
      <c r="ED111" s="45"/>
      <c r="EE111" s="45"/>
      <c r="EF111" s="45"/>
      <c r="EG111" s="45"/>
      <c r="EH111" s="45"/>
      <c r="EI111" s="45"/>
      <c r="EJ111" s="45"/>
      <c r="EK111" s="45"/>
      <c r="EL111" s="45"/>
      <c r="EM111" s="45"/>
      <c r="EN111" s="45"/>
      <c r="EO111" s="45"/>
      <c r="EP111" s="45"/>
      <c r="EQ111" s="45"/>
      <c r="ER111" s="45"/>
      <c r="ES111" s="45"/>
      <c r="ET111" s="45"/>
      <c r="EU111" s="45"/>
      <c r="EV111" s="45"/>
      <c r="EW111" s="45"/>
      <c r="EX111" s="45"/>
      <c r="EY111" s="45"/>
      <c r="EZ111" s="45"/>
      <c r="FA111" s="45"/>
      <c r="FB111" s="45"/>
      <c r="FC111" s="45"/>
      <c r="FD111" s="45"/>
      <c r="FE111" s="45"/>
      <c r="FF111" s="45"/>
      <c r="FG111" s="45"/>
      <c r="FH111" s="45"/>
      <c r="FI111" s="45"/>
      <c r="FJ111" s="45"/>
      <c r="FK111" s="45"/>
      <c r="FL111" s="45"/>
      <c r="FM111" s="45"/>
      <c r="FN111" s="45"/>
      <c r="FO111" s="45"/>
      <c r="FP111" s="45"/>
      <c r="FQ111" s="45"/>
      <c r="FR111" s="45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45"/>
      <c r="GE111" s="45"/>
      <c r="GF111" s="45"/>
      <c r="GG111" s="45"/>
      <c r="GH111" s="45"/>
      <c r="GI111" s="45"/>
      <c r="GJ111" s="45"/>
      <c r="GK111" s="45"/>
      <c r="GL111" s="45"/>
      <c r="GM111" s="45"/>
      <c r="GN111" s="45"/>
      <c r="GO111" s="45"/>
      <c r="GP111" s="45"/>
      <c r="GQ111" s="45"/>
      <c r="GR111" s="45"/>
      <c r="GS111" s="45"/>
      <c r="GT111" s="45"/>
      <c r="GU111" s="45"/>
      <c r="GV111" s="45"/>
      <c r="GW111" s="45"/>
      <c r="GX111" s="45"/>
      <c r="GY111" s="45"/>
      <c r="GZ111" s="45"/>
      <c r="HA111" s="45"/>
      <c r="HB111" s="45"/>
      <c r="HC111" s="45"/>
      <c r="HD111" s="45"/>
      <c r="HE111" s="45"/>
      <c r="HF111" s="45"/>
      <c r="HG111" s="45"/>
      <c r="HH111" s="45"/>
      <c r="HI111" s="45"/>
      <c r="HJ111" s="45"/>
    </row>
    <row r="112" spans="1:218" s="14" customFormat="1" x14ac:dyDescent="0.25">
      <c r="A112" s="45" t="s">
        <v>10</v>
      </c>
      <c r="B112" s="46">
        <v>-3.7588611111111101</v>
      </c>
      <c r="C112" s="46">
        <v>53.68483333333333</v>
      </c>
      <c r="D112" s="47">
        <v>53908.803318102669</v>
      </c>
      <c r="E112" s="47">
        <v>5969826.9260524977</v>
      </c>
      <c r="F112" s="48">
        <v>105249616</v>
      </c>
      <c r="G112" s="45">
        <v>7125</v>
      </c>
      <c r="H112" s="49">
        <f t="shared" si="31"/>
        <v>2171.7000000000003</v>
      </c>
      <c r="I112" s="49" t="s">
        <v>318</v>
      </c>
      <c r="J112" s="50">
        <v>2.08</v>
      </c>
      <c r="K112" s="45"/>
      <c r="L112" s="45"/>
      <c r="M112" s="45"/>
      <c r="N112" s="45"/>
      <c r="O112" s="45"/>
      <c r="P112" s="45"/>
      <c r="Q112" s="45"/>
      <c r="R112" s="42"/>
      <c r="S112" s="60"/>
      <c r="T112" s="60"/>
      <c r="U112" s="108"/>
      <c r="V112" s="45"/>
      <c r="W112" s="45"/>
      <c r="X112" s="45" t="s">
        <v>67</v>
      </c>
      <c r="Y112" s="45" t="s">
        <v>121</v>
      </c>
      <c r="Z112" s="45"/>
      <c r="AA112" s="45"/>
      <c r="AB112" s="60" t="s">
        <v>66</v>
      </c>
      <c r="AC112" s="60"/>
      <c r="AD112" s="60" t="s">
        <v>131</v>
      </c>
      <c r="AE112" s="5"/>
      <c r="AF112" s="5"/>
      <c r="AG112" s="5"/>
      <c r="AH112" s="4"/>
      <c r="AI112" s="5"/>
      <c r="AJ112" s="4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  <c r="DB112" s="45"/>
      <c r="DC112" s="45"/>
      <c r="DD112" s="45"/>
      <c r="DE112" s="45"/>
      <c r="DF112" s="45"/>
      <c r="DG112" s="45"/>
      <c r="DH112" s="45"/>
      <c r="DI112" s="45"/>
      <c r="DJ112" s="45"/>
      <c r="DK112" s="45"/>
      <c r="DL112" s="45"/>
      <c r="DM112" s="45"/>
      <c r="DN112" s="45"/>
      <c r="DO112" s="45"/>
      <c r="DP112" s="45"/>
      <c r="DQ112" s="45"/>
      <c r="DR112" s="45"/>
      <c r="DS112" s="45"/>
      <c r="DT112" s="45"/>
      <c r="DU112" s="45"/>
      <c r="DV112" s="45"/>
      <c r="DW112" s="45"/>
      <c r="DX112" s="45"/>
      <c r="DY112" s="45"/>
      <c r="DZ112" s="45"/>
      <c r="EA112" s="45"/>
      <c r="EB112" s="45"/>
      <c r="EC112" s="45"/>
      <c r="ED112" s="45"/>
      <c r="EE112" s="45"/>
      <c r="EF112" s="45"/>
      <c r="EG112" s="45"/>
      <c r="EH112" s="45"/>
      <c r="EI112" s="45"/>
      <c r="EJ112" s="45"/>
      <c r="EK112" s="45"/>
      <c r="EL112" s="45"/>
      <c r="EM112" s="45"/>
      <c r="EN112" s="45"/>
      <c r="EO112" s="45"/>
      <c r="EP112" s="45"/>
      <c r="EQ112" s="45"/>
      <c r="ER112" s="45"/>
      <c r="ES112" s="45"/>
      <c r="ET112" s="45"/>
      <c r="EU112" s="45"/>
      <c r="EV112" s="45"/>
      <c r="EW112" s="45"/>
      <c r="EX112" s="45"/>
      <c r="EY112" s="45"/>
      <c r="EZ112" s="45"/>
      <c r="FA112" s="45"/>
      <c r="FB112" s="45"/>
      <c r="FC112" s="45"/>
      <c r="FD112" s="45"/>
      <c r="FE112" s="45"/>
      <c r="FF112" s="45"/>
      <c r="FG112" s="45"/>
      <c r="FH112" s="45"/>
      <c r="FI112" s="45"/>
      <c r="FJ112" s="45"/>
      <c r="FK112" s="45"/>
      <c r="FL112" s="45"/>
      <c r="FM112" s="45"/>
      <c r="FN112" s="45"/>
      <c r="FO112" s="45"/>
      <c r="FP112" s="45"/>
      <c r="FQ112" s="45"/>
      <c r="FR112" s="45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45"/>
      <c r="GE112" s="45"/>
      <c r="GF112" s="45"/>
      <c r="GG112" s="45"/>
      <c r="GH112" s="45"/>
      <c r="GI112" s="45"/>
      <c r="GJ112" s="45"/>
      <c r="GK112" s="45"/>
      <c r="GL112" s="45"/>
      <c r="GM112" s="45"/>
      <c r="GN112" s="45"/>
      <c r="GO112" s="45"/>
      <c r="GP112" s="45"/>
      <c r="GQ112" s="45"/>
      <c r="GR112" s="45"/>
      <c r="GS112" s="45"/>
      <c r="GT112" s="45"/>
      <c r="GU112" s="45"/>
      <c r="GV112" s="45"/>
      <c r="GW112" s="45"/>
      <c r="GX112" s="45"/>
      <c r="GY112" s="45"/>
      <c r="GZ112" s="45"/>
      <c r="HA112" s="45"/>
      <c r="HB112" s="45"/>
      <c r="HC112" s="45"/>
      <c r="HD112" s="45"/>
      <c r="HE112" s="45"/>
      <c r="HF112" s="45"/>
      <c r="HG112" s="45"/>
      <c r="HH112" s="45"/>
      <c r="HI112" s="45"/>
      <c r="HJ112" s="45"/>
    </row>
    <row r="113" spans="1:218" s="15" customFormat="1" x14ac:dyDescent="0.25">
      <c r="A113" s="45" t="s">
        <v>10</v>
      </c>
      <c r="B113" s="46">
        <v>-3.7588611111111101</v>
      </c>
      <c r="C113" s="46">
        <v>53.68483333333333</v>
      </c>
      <c r="D113" s="47">
        <v>53908.803318102669</v>
      </c>
      <c r="E113" s="47">
        <v>5969826.9260524977</v>
      </c>
      <c r="F113" s="48">
        <v>105249616</v>
      </c>
      <c r="G113" s="45">
        <v>7175</v>
      </c>
      <c r="H113" s="49">
        <f t="shared" si="31"/>
        <v>2186.94</v>
      </c>
      <c r="I113" s="49" t="s">
        <v>318</v>
      </c>
      <c r="J113" s="50">
        <v>0.43</v>
      </c>
      <c r="K113" s="45">
        <v>0.14000000000000001</v>
      </c>
      <c r="L113" s="45">
        <v>0.26</v>
      </c>
      <c r="M113" s="45"/>
      <c r="N113" s="45">
        <v>60.5</v>
      </c>
      <c r="O113" s="45"/>
      <c r="P113" s="45">
        <v>0.35</v>
      </c>
      <c r="Q113" s="45"/>
      <c r="R113" s="42">
        <v>442</v>
      </c>
      <c r="S113" s="60"/>
      <c r="T113" s="60"/>
      <c r="U113" s="108"/>
      <c r="V113" s="45">
        <f>(0.018*R113)- 7.16</f>
        <v>0.79599999999999937</v>
      </c>
      <c r="W113" s="45"/>
      <c r="X113" s="45" t="s">
        <v>122</v>
      </c>
      <c r="Y113" s="45" t="s">
        <v>121</v>
      </c>
      <c r="Z113" s="45"/>
      <c r="AA113" s="45"/>
      <c r="AB113" s="60" t="s">
        <v>66</v>
      </c>
      <c r="AC113" s="60"/>
      <c r="AD113" s="60" t="s">
        <v>132</v>
      </c>
      <c r="AE113" s="5">
        <f>N113</f>
        <v>60.5</v>
      </c>
      <c r="AF113" s="5">
        <f>(L113*100)/J113</f>
        <v>60.465116279069768</v>
      </c>
      <c r="AG113" s="5">
        <f t="shared" si="32"/>
        <v>60.5</v>
      </c>
      <c r="AH113" s="4">
        <f t="shared" si="30"/>
        <v>72.629051620648255</v>
      </c>
      <c r="AI113" s="5">
        <f>(0.018*R113)-7.16</f>
        <v>0.79599999999999937</v>
      </c>
      <c r="AJ113" s="4">
        <f>AG113+(AG113*((R113-435)/30))</f>
        <v>74.616666666666674</v>
      </c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5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5"/>
      <c r="EZ113" s="45"/>
      <c r="FA113" s="45"/>
      <c r="FB113" s="45"/>
      <c r="FC113" s="45"/>
      <c r="FD113" s="45"/>
      <c r="FE113" s="45"/>
      <c r="FF113" s="45"/>
      <c r="FG113" s="45"/>
      <c r="FH113" s="45"/>
      <c r="FI113" s="45"/>
      <c r="FJ113" s="45"/>
      <c r="FK113" s="45"/>
      <c r="FL113" s="45"/>
      <c r="FM113" s="45"/>
      <c r="FN113" s="45"/>
      <c r="FO113" s="45"/>
      <c r="FP113" s="45"/>
      <c r="FQ113" s="45"/>
      <c r="FR113" s="45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45"/>
      <c r="GE113" s="45"/>
      <c r="GF113" s="45"/>
      <c r="GG113" s="45"/>
      <c r="GH113" s="45"/>
      <c r="GI113" s="45"/>
      <c r="GJ113" s="45"/>
      <c r="GK113" s="45"/>
      <c r="GL113" s="45"/>
      <c r="GM113" s="45"/>
      <c r="GN113" s="45"/>
      <c r="GO113" s="45"/>
      <c r="GP113" s="45"/>
      <c r="GQ113" s="45"/>
      <c r="GR113" s="45"/>
      <c r="GS113" s="45"/>
      <c r="GT113" s="45"/>
      <c r="GU113" s="45"/>
      <c r="GV113" s="45"/>
      <c r="GW113" s="45"/>
      <c r="GX113" s="45"/>
      <c r="GY113" s="45"/>
      <c r="GZ113" s="45"/>
      <c r="HA113" s="45"/>
      <c r="HB113" s="45"/>
      <c r="HC113" s="45"/>
      <c r="HD113" s="45"/>
      <c r="HE113" s="45"/>
      <c r="HF113" s="45"/>
      <c r="HG113" s="45"/>
      <c r="HH113" s="45"/>
      <c r="HI113" s="45"/>
      <c r="HJ113" s="45"/>
    </row>
    <row r="114" spans="1:218" s="15" customFormat="1" x14ac:dyDescent="0.25">
      <c r="A114" s="45" t="s">
        <v>10</v>
      </c>
      <c r="B114" s="46">
        <v>-3.7588611111111101</v>
      </c>
      <c r="C114" s="46">
        <v>53.68483333333333</v>
      </c>
      <c r="D114" s="47">
        <v>53908.803318102669</v>
      </c>
      <c r="E114" s="47">
        <v>5969826.9260524977</v>
      </c>
      <c r="F114" s="48">
        <v>105249616</v>
      </c>
      <c r="G114" s="45">
        <v>7175</v>
      </c>
      <c r="H114" s="49">
        <f t="shared" si="31"/>
        <v>2186.94</v>
      </c>
      <c r="I114" s="49" t="s">
        <v>318</v>
      </c>
      <c r="J114" s="50">
        <v>2.0299999999999998</v>
      </c>
      <c r="K114" s="45"/>
      <c r="L114" s="45"/>
      <c r="M114" s="45"/>
      <c r="N114" s="45"/>
      <c r="O114" s="45"/>
      <c r="P114" s="45"/>
      <c r="Q114" s="45"/>
      <c r="R114" s="42"/>
      <c r="S114" s="60"/>
      <c r="T114" s="60"/>
      <c r="U114" s="108"/>
      <c r="V114" s="45"/>
      <c r="W114" s="45"/>
      <c r="X114" s="45" t="s">
        <v>67</v>
      </c>
      <c r="Y114" s="45" t="s">
        <v>121</v>
      </c>
      <c r="Z114" s="45"/>
      <c r="AA114" s="45"/>
      <c r="AB114" s="60" t="s">
        <v>66</v>
      </c>
      <c r="AC114" s="60"/>
      <c r="AD114" s="60" t="s">
        <v>132</v>
      </c>
      <c r="AE114" s="5"/>
      <c r="AF114" s="5"/>
      <c r="AG114" s="5"/>
      <c r="AH114" s="4"/>
      <c r="AI114" s="5"/>
      <c r="AJ114" s="4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C114" s="45"/>
      <c r="DD114" s="45"/>
      <c r="DE114" s="45"/>
      <c r="DF114" s="45"/>
      <c r="DG114" s="45"/>
      <c r="DH114" s="45"/>
      <c r="DI114" s="45"/>
      <c r="DJ114" s="45"/>
      <c r="DK114" s="45"/>
      <c r="DL114" s="45"/>
      <c r="DM114" s="45"/>
      <c r="DN114" s="45"/>
      <c r="DO114" s="45"/>
      <c r="DP114" s="45"/>
      <c r="DQ114" s="45"/>
      <c r="DR114" s="45"/>
      <c r="DS114" s="45"/>
      <c r="DT114" s="45"/>
      <c r="DU114" s="45"/>
      <c r="DV114" s="45"/>
      <c r="DW114" s="45"/>
      <c r="DX114" s="45"/>
      <c r="DY114" s="45"/>
      <c r="DZ114" s="45"/>
      <c r="EA114" s="45"/>
      <c r="EB114" s="45"/>
      <c r="EC114" s="45"/>
      <c r="ED114" s="45"/>
      <c r="EE114" s="45"/>
      <c r="EF114" s="45"/>
      <c r="EG114" s="45"/>
      <c r="EH114" s="45"/>
      <c r="EI114" s="45"/>
      <c r="EJ114" s="45"/>
      <c r="EK114" s="45"/>
      <c r="EL114" s="45"/>
      <c r="EM114" s="45"/>
      <c r="EN114" s="45"/>
      <c r="EO114" s="45"/>
      <c r="EP114" s="45"/>
      <c r="EQ114" s="45"/>
      <c r="ER114" s="45"/>
      <c r="ES114" s="45"/>
      <c r="ET114" s="45"/>
      <c r="EU114" s="45"/>
      <c r="EV114" s="45"/>
      <c r="EW114" s="45"/>
      <c r="EX114" s="45"/>
      <c r="EY114" s="45"/>
      <c r="EZ114" s="45"/>
      <c r="FA114" s="45"/>
      <c r="FB114" s="45"/>
      <c r="FC114" s="45"/>
      <c r="FD114" s="45"/>
      <c r="FE114" s="45"/>
      <c r="FF114" s="45"/>
      <c r="FG114" s="45"/>
      <c r="FH114" s="45"/>
      <c r="FI114" s="45"/>
      <c r="FJ114" s="45"/>
      <c r="FK114" s="45"/>
      <c r="FL114" s="45"/>
      <c r="FM114" s="45"/>
      <c r="FN114" s="45"/>
      <c r="FO114" s="45"/>
      <c r="FP114" s="45"/>
      <c r="FQ114" s="45"/>
      <c r="FR114" s="45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45"/>
      <c r="GE114" s="45"/>
      <c r="GF114" s="45"/>
      <c r="GG114" s="45"/>
      <c r="GH114" s="45"/>
      <c r="GI114" s="45"/>
      <c r="GJ114" s="45"/>
      <c r="GK114" s="45"/>
      <c r="GL114" s="45"/>
      <c r="GM114" s="45"/>
      <c r="GN114" s="45"/>
      <c r="GO114" s="45"/>
      <c r="GP114" s="45"/>
      <c r="GQ114" s="45"/>
      <c r="GR114" s="45"/>
      <c r="GS114" s="45"/>
      <c r="GT114" s="45"/>
      <c r="GU114" s="45"/>
      <c r="GV114" s="45"/>
      <c r="GW114" s="45"/>
      <c r="GX114" s="45"/>
      <c r="GY114" s="45"/>
      <c r="GZ114" s="45"/>
      <c r="HA114" s="45"/>
      <c r="HB114" s="45"/>
      <c r="HC114" s="45"/>
      <c r="HD114" s="45"/>
      <c r="HE114" s="45"/>
      <c r="HF114" s="45"/>
      <c r="HG114" s="45"/>
      <c r="HH114" s="45"/>
      <c r="HI114" s="45"/>
      <c r="HJ114" s="45"/>
    </row>
    <row r="115" spans="1:218" x14ac:dyDescent="0.25">
      <c r="A115" s="45" t="s">
        <v>10</v>
      </c>
      <c r="B115" s="46">
        <v>-3.7588611111111101</v>
      </c>
      <c r="C115" s="46">
        <v>53.68483333333333</v>
      </c>
      <c r="D115" s="47">
        <v>53908.803318102669</v>
      </c>
      <c r="E115" s="47">
        <v>5969826.9260524977</v>
      </c>
      <c r="F115" s="48">
        <v>105249616</v>
      </c>
      <c r="G115" s="45">
        <v>7195</v>
      </c>
      <c r="H115" s="49">
        <f t="shared" si="31"/>
        <v>2193.0360000000001</v>
      </c>
      <c r="I115" s="49" t="s">
        <v>318</v>
      </c>
      <c r="J115" s="50">
        <v>2.38</v>
      </c>
      <c r="K115" s="45"/>
      <c r="L115" s="45"/>
      <c r="M115" s="45"/>
      <c r="N115" s="45"/>
      <c r="O115" s="45"/>
      <c r="U115" s="108"/>
      <c r="X115" s="45" t="s">
        <v>67</v>
      </c>
      <c r="Y115" s="45" t="s">
        <v>121</v>
      </c>
      <c r="AB115" s="60" t="s">
        <v>66</v>
      </c>
      <c r="AD115" s="60" t="s">
        <v>133</v>
      </c>
      <c r="AE115" s="5"/>
      <c r="AF115" s="5"/>
      <c r="AG115" s="5"/>
      <c r="AH115" s="4"/>
      <c r="AI115" s="5"/>
      <c r="AJ115" s="4"/>
    </row>
    <row r="116" spans="1:218" s="14" customFormat="1" x14ac:dyDescent="0.25">
      <c r="A116" s="45" t="s">
        <v>10</v>
      </c>
      <c r="B116" s="46">
        <v>-3.7588611111111101</v>
      </c>
      <c r="C116" s="46">
        <v>53.68483333333333</v>
      </c>
      <c r="D116" s="47">
        <v>53908.803318102669</v>
      </c>
      <c r="E116" s="47">
        <v>5969826.9260524977</v>
      </c>
      <c r="F116" s="48">
        <v>105249616</v>
      </c>
      <c r="G116" s="45">
        <v>7225</v>
      </c>
      <c r="H116" s="49">
        <f t="shared" si="31"/>
        <v>2202.1800000000003</v>
      </c>
      <c r="I116" s="49" t="s">
        <v>318</v>
      </c>
      <c r="J116" s="50">
        <v>0.4</v>
      </c>
      <c r="K116" s="45"/>
      <c r="L116" s="45"/>
      <c r="M116" s="45"/>
      <c r="N116" s="45"/>
      <c r="O116" s="45"/>
      <c r="P116" s="45"/>
      <c r="Q116" s="45"/>
      <c r="R116" s="42"/>
      <c r="S116" s="60"/>
      <c r="T116" s="60"/>
      <c r="U116" s="108"/>
      <c r="V116" s="45"/>
      <c r="W116" s="45"/>
      <c r="X116" s="45" t="s">
        <v>122</v>
      </c>
      <c r="Y116" s="45" t="s">
        <v>121</v>
      </c>
      <c r="Z116" s="45"/>
      <c r="AA116" s="45"/>
      <c r="AB116" s="60" t="s">
        <v>66</v>
      </c>
      <c r="AC116" s="60"/>
      <c r="AD116" s="60" t="s">
        <v>134</v>
      </c>
      <c r="AE116" s="5"/>
      <c r="AF116" s="5"/>
      <c r="AG116" s="5"/>
      <c r="AH116" s="4"/>
      <c r="AI116" s="5"/>
      <c r="AJ116" s="4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5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5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5"/>
      <c r="EY116" s="45"/>
      <c r="EZ116" s="45"/>
      <c r="FA116" s="45"/>
      <c r="FB116" s="45"/>
      <c r="FC116" s="45"/>
      <c r="FD116" s="45"/>
      <c r="FE116" s="45"/>
      <c r="FF116" s="45"/>
      <c r="FG116" s="45"/>
      <c r="FH116" s="45"/>
      <c r="FI116" s="45"/>
      <c r="FJ116" s="45"/>
      <c r="FK116" s="45"/>
      <c r="FL116" s="45"/>
      <c r="FM116" s="45"/>
      <c r="FN116" s="45"/>
      <c r="FO116" s="45"/>
      <c r="FP116" s="45"/>
      <c r="FQ116" s="45"/>
      <c r="FR116" s="45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45"/>
      <c r="GE116" s="45"/>
      <c r="GF116" s="45"/>
      <c r="GG116" s="45"/>
      <c r="GH116" s="45"/>
      <c r="GI116" s="45"/>
      <c r="GJ116" s="45"/>
      <c r="GK116" s="45"/>
      <c r="GL116" s="45"/>
      <c r="GM116" s="45"/>
      <c r="GN116" s="45"/>
      <c r="GO116" s="45"/>
      <c r="GP116" s="45"/>
      <c r="GQ116" s="45"/>
      <c r="GR116" s="45"/>
      <c r="GS116" s="45"/>
      <c r="GT116" s="45"/>
      <c r="GU116" s="45"/>
      <c r="GV116" s="45"/>
      <c r="GW116" s="45"/>
      <c r="GX116" s="45"/>
      <c r="GY116" s="45"/>
      <c r="GZ116" s="45"/>
      <c r="HA116" s="45"/>
      <c r="HB116" s="45"/>
      <c r="HC116" s="45"/>
      <c r="HD116" s="45"/>
      <c r="HE116" s="45"/>
      <c r="HF116" s="45"/>
      <c r="HG116" s="45"/>
      <c r="HH116" s="45"/>
      <c r="HI116" s="45"/>
      <c r="HJ116" s="45"/>
    </row>
    <row r="117" spans="1:218" s="14" customFormat="1" x14ac:dyDescent="0.25">
      <c r="A117" s="45" t="s">
        <v>10</v>
      </c>
      <c r="B117" s="46">
        <v>-3.7588611111111101</v>
      </c>
      <c r="C117" s="46">
        <v>53.68483333333333</v>
      </c>
      <c r="D117" s="47">
        <v>53908.803318102669</v>
      </c>
      <c r="E117" s="47">
        <v>5969826.9260524977</v>
      </c>
      <c r="F117" s="48">
        <v>105249616</v>
      </c>
      <c r="G117" s="45">
        <v>7225</v>
      </c>
      <c r="H117" s="49">
        <f t="shared" si="31"/>
        <v>2202.1800000000003</v>
      </c>
      <c r="I117" s="49" t="s">
        <v>318</v>
      </c>
      <c r="J117" s="50">
        <v>2.16</v>
      </c>
      <c r="K117" s="45"/>
      <c r="L117" s="45"/>
      <c r="M117" s="45"/>
      <c r="N117" s="45"/>
      <c r="O117" s="45"/>
      <c r="P117" s="45"/>
      <c r="Q117" s="45"/>
      <c r="R117" s="42"/>
      <c r="S117" s="60"/>
      <c r="T117" s="60"/>
      <c r="U117" s="108"/>
      <c r="V117" s="45"/>
      <c r="W117" s="45"/>
      <c r="X117" s="45" t="s">
        <v>67</v>
      </c>
      <c r="Y117" s="45" t="s">
        <v>121</v>
      </c>
      <c r="Z117" s="45"/>
      <c r="AA117" s="45"/>
      <c r="AB117" s="60" t="s">
        <v>66</v>
      </c>
      <c r="AC117" s="60"/>
      <c r="AD117" s="60" t="s">
        <v>134</v>
      </c>
      <c r="AE117" s="5"/>
      <c r="AF117" s="5"/>
      <c r="AG117" s="5"/>
      <c r="AH117" s="4"/>
      <c r="AI117" s="5"/>
      <c r="AJ117" s="4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45"/>
      <c r="DH117" s="45"/>
      <c r="DI117" s="45"/>
      <c r="DJ117" s="45"/>
      <c r="DK117" s="45"/>
      <c r="DL117" s="45"/>
      <c r="DM117" s="45"/>
      <c r="DN117" s="45"/>
      <c r="DO117" s="45"/>
      <c r="DP117" s="45"/>
      <c r="DQ117" s="45"/>
      <c r="DR117" s="45"/>
      <c r="DS117" s="45"/>
      <c r="DT117" s="45"/>
      <c r="DU117" s="45"/>
      <c r="DV117" s="45"/>
      <c r="DW117" s="45"/>
      <c r="DX117" s="45"/>
      <c r="DY117" s="45"/>
      <c r="DZ117" s="45"/>
      <c r="EA117" s="45"/>
      <c r="EB117" s="45"/>
      <c r="EC117" s="45"/>
      <c r="ED117" s="45"/>
      <c r="EE117" s="45"/>
      <c r="EF117" s="45"/>
      <c r="EG117" s="45"/>
      <c r="EH117" s="45"/>
      <c r="EI117" s="45"/>
      <c r="EJ117" s="45"/>
      <c r="EK117" s="45"/>
      <c r="EL117" s="45"/>
      <c r="EM117" s="45"/>
      <c r="EN117" s="45"/>
      <c r="EO117" s="45"/>
      <c r="EP117" s="45"/>
      <c r="EQ117" s="45"/>
      <c r="ER117" s="45"/>
      <c r="ES117" s="45"/>
      <c r="ET117" s="45"/>
      <c r="EU117" s="45"/>
      <c r="EV117" s="45"/>
      <c r="EW117" s="45"/>
      <c r="EX117" s="45"/>
      <c r="EY117" s="45"/>
      <c r="EZ117" s="45"/>
      <c r="FA117" s="45"/>
      <c r="FB117" s="45"/>
      <c r="FC117" s="45"/>
      <c r="FD117" s="45"/>
      <c r="FE117" s="45"/>
      <c r="FF117" s="45"/>
      <c r="FG117" s="45"/>
      <c r="FH117" s="45"/>
      <c r="FI117" s="45"/>
      <c r="FJ117" s="45"/>
      <c r="FK117" s="45"/>
      <c r="FL117" s="45"/>
      <c r="FM117" s="45"/>
      <c r="FN117" s="45"/>
      <c r="FO117" s="45"/>
      <c r="FP117" s="45"/>
      <c r="FQ117" s="45"/>
      <c r="FR117" s="45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45"/>
      <c r="GE117" s="45"/>
      <c r="GF117" s="45"/>
      <c r="GG117" s="45"/>
      <c r="GH117" s="45"/>
      <c r="GI117" s="45"/>
      <c r="GJ117" s="45"/>
      <c r="GK117" s="45"/>
      <c r="GL117" s="45"/>
      <c r="GM117" s="45"/>
      <c r="GN117" s="45"/>
      <c r="GO117" s="45"/>
      <c r="GP117" s="45"/>
      <c r="GQ117" s="45"/>
      <c r="GR117" s="45"/>
      <c r="GS117" s="45"/>
      <c r="GT117" s="45"/>
      <c r="GU117" s="45"/>
      <c r="GV117" s="45"/>
      <c r="GW117" s="45"/>
      <c r="GX117" s="45"/>
      <c r="GY117" s="45"/>
      <c r="GZ117" s="45"/>
      <c r="HA117" s="45"/>
      <c r="HB117" s="45"/>
      <c r="HC117" s="45"/>
      <c r="HD117" s="45"/>
      <c r="HE117" s="45"/>
      <c r="HF117" s="45"/>
      <c r="HG117" s="45"/>
      <c r="HH117" s="45"/>
      <c r="HI117" s="45"/>
      <c r="HJ117" s="45"/>
    </row>
    <row r="118" spans="1:218" s="15" customFormat="1" x14ac:dyDescent="0.25">
      <c r="A118" s="45" t="s">
        <v>10</v>
      </c>
      <c r="B118" s="46">
        <v>-3.7588611111111101</v>
      </c>
      <c r="C118" s="46">
        <v>53.68483333333333</v>
      </c>
      <c r="D118" s="47">
        <v>53908.803318102669</v>
      </c>
      <c r="E118" s="47">
        <v>5969826.9260524977</v>
      </c>
      <c r="F118" s="48">
        <v>105249616</v>
      </c>
      <c r="G118" s="45">
        <v>7275</v>
      </c>
      <c r="H118" s="49">
        <f t="shared" si="31"/>
        <v>2217.42</v>
      </c>
      <c r="I118" s="49" t="s">
        <v>318</v>
      </c>
      <c r="J118" s="50">
        <v>0.5</v>
      </c>
      <c r="K118" s="45"/>
      <c r="L118" s="45"/>
      <c r="M118" s="45"/>
      <c r="N118" s="45"/>
      <c r="O118" s="45"/>
      <c r="P118" s="45"/>
      <c r="Q118" s="45"/>
      <c r="R118" s="42"/>
      <c r="S118" s="60"/>
      <c r="T118" s="60"/>
      <c r="U118" s="108"/>
      <c r="V118" s="45"/>
      <c r="W118" s="45"/>
      <c r="X118" s="45" t="s">
        <v>122</v>
      </c>
      <c r="Y118" s="45" t="s">
        <v>121</v>
      </c>
      <c r="Z118" s="45"/>
      <c r="AA118" s="45"/>
      <c r="AB118" s="60" t="s">
        <v>66</v>
      </c>
      <c r="AC118" s="60"/>
      <c r="AD118" s="60" t="s">
        <v>135</v>
      </c>
      <c r="AE118" s="5"/>
      <c r="AF118" s="5"/>
      <c r="AG118" s="5"/>
      <c r="AH118" s="4"/>
      <c r="AI118" s="5"/>
      <c r="AJ118" s="4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  <c r="CP118" s="45"/>
      <c r="CQ118" s="45"/>
      <c r="CR118" s="45"/>
      <c r="CS118" s="45"/>
      <c r="CT118" s="45"/>
      <c r="CU118" s="45"/>
      <c r="CV118" s="45"/>
      <c r="CW118" s="45"/>
      <c r="CX118" s="45"/>
      <c r="CY118" s="45"/>
      <c r="CZ118" s="45"/>
      <c r="DA118" s="45"/>
      <c r="DB118" s="45"/>
      <c r="DC118" s="45"/>
      <c r="DD118" s="45"/>
      <c r="DE118" s="45"/>
      <c r="DF118" s="45"/>
      <c r="DG118" s="45"/>
      <c r="DH118" s="45"/>
      <c r="DI118" s="45"/>
      <c r="DJ118" s="45"/>
      <c r="DK118" s="45"/>
      <c r="DL118" s="45"/>
      <c r="DM118" s="45"/>
      <c r="DN118" s="45"/>
      <c r="DO118" s="45"/>
      <c r="DP118" s="45"/>
      <c r="DQ118" s="45"/>
      <c r="DR118" s="45"/>
      <c r="DS118" s="45"/>
      <c r="DT118" s="45"/>
      <c r="DU118" s="45"/>
      <c r="DV118" s="45"/>
      <c r="DW118" s="45"/>
      <c r="DX118" s="45"/>
      <c r="DY118" s="45"/>
      <c r="DZ118" s="45"/>
      <c r="EA118" s="45"/>
      <c r="EB118" s="45"/>
      <c r="EC118" s="45"/>
      <c r="ED118" s="45"/>
      <c r="EE118" s="45"/>
      <c r="EF118" s="45"/>
      <c r="EG118" s="45"/>
      <c r="EH118" s="45"/>
      <c r="EI118" s="45"/>
      <c r="EJ118" s="45"/>
      <c r="EK118" s="45"/>
      <c r="EL118" s="45"/>
      <c r="EM118" s="45"/>
      <c r="EN118" s="45"/>
      <c r="EO118" s="45"/>
      <c r="EP118" s="45"/>
      <c r="EQ118" s="45"/>
      <c r="ER118" s="45"/>
      <c r="ES118" s="45"/>
      <c r="ET118" s="45"/>
      <c r="EU118" s="45"/>
      <c r="EV118" s="45"/>
      <c r="EW118" s="45"/>
      <c r="EX118" s="45"/>
      <c r="EY118" s="45"/>
      <c r="EZ118" s="45"/>
      <c r="FA118" s="45"/>
      <c r="FB118" s="45"/>
      <c r="FC118" s="45"/>
      <c r="FD118" s="45"/>
      <c r="FE118" s="45"/>
      <c r="FF118" s="45"/>
      <c r="FG118" s="45"/>
      <c r="FH118" s="45"/>
      <c r="FI118" s="45"/>
      <c r="FJ118" s="45"/>
      <c r="FK118" s="45"/>
      <c r="FL118" s="45"/>
      <c r="FM118" s="45"/>
      <c r="FN118" s="45"/>
      <c r="FO118" s="45"/>
      <c r="FP118" s="45"/>
      <c r="FQ118" s="45"/>
      <c r="FR118" s="45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45"/>
      <c r="GE118" s="45"/>
      <c r="GF118" s="45"/>
      <c r="GG118" s="45"/>
      <c r="GH118" s="45"/>
      <c r="GI118" s="45"/>
      <c r="GJ118" s="45"/>
      <c r="GK118" s="45"/>
      <c r="GL118" s="45"/>
      <c r="GM118" s="45"/>
      <c r="GN118" s="45"/>
      <c r="GO118" s="45"/>
      <c r="GP118" s="45"/>
      <c r="GQ118" s="45"/>
      <c r="GR118" s="45"/>
      <c r="GS118" s="45"/>
      <c r="GT118" s="45"/>
      <c r="GU118" s="45"/>
      <c r="GV118" s="45"/>
      <c r="GW118" s="45"/>
      <c r="GX118" s="45"/>
      <c r="GY118" s="45"/>
      <c r="GZ118" s="45"/>
      <c r="HA118" s="45"/>
      <c r="HB118" s="45"/>
      <c r="HC118" s="45"/>
      <c r="HD118" s="45"/>
      <c r="HE118" s="45"/>
      <c r="HF118" s="45"/>
      <c r="HG118" s="45"/>
      <c r="HH118" s="45"/>
      <c r="HI118" s="45"/>
      <c r="HJ118" s="45"/>
    </row>
    <row r="119" spans="1:218" s="15" customFormat="1" x14ac:dyDescent="0.25">
      <c r="A119" s="45" t="s">
        <v>10</v>
      </c>
      <c r="B119" s="46">
        <v>-3.7588611111111101</v>
      </c>
      <c r="C119" s="46">
        <v>53.68483333333333</v>
      </c>
      <c r="D119" s="47">
        <v>53908.803318102669</v>
      </c>
      <c r="E119" s="47">
        <v>5969826.9260524977</v>
      </c>
      <c r="F119" s="48">
        <v>105249616</v>
      </c>
      <c r="G119" s="45">
        <v>7275</v>
      </c>
      <c r="H119" s="49">
        <f t="shared" si="31"/>
        <v>2217.42</v>
      </c>
      <c r="I119" s="49" t="s">
        <v>318</v>
      </c>
      <c r="J119" s="50">
        <v>2.48</v>
      </c>
      <c r="K119" s="45"/>
      <c r="L119" s="45"/>
      <c r="M119" s="45"/>
      <c r="N119" s="45"/>
      <c r="O119" s="45"/>
      <c r="P119" s="45"/>
      <c r="Q119" s="45"/>
      <c r="R119" s="42"/>
      <c r="S119" s="60"/>
      <c r="T119" s="60"/>
      <c r="U119" s="108"/>
      <c r="V119" s="45"/>
      <c r="W119" s="45"/>
      <c r="X119" s="45" t="s">
        <v>67</v>
      </c>
      <c r="Y119" s="45" t="s">
        <v>121</v>
      </c>
      <c r="Z119" s="45"/>
      <c r="AA119" s="45"/>
      <c r="AB119" s="60" t="s">
        <v>66</v>
      </c>
      <c r="AC119" s="60"/>
      <c r="AD119" s="60" t="s">
        <v>135</v>
      </c>
      <c r="AE119" s="5"/>
      <c r="AF119" s="5"/>
      <c r="AG119" s="5"/>
      <c r="AH119" s="4"/>
      <c r="AI119" s="5"/>
      <c r="AJ119" s="4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5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5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5"/>
      <c r="EY119" s="45"/>
      <c r="EZ119" s="45"/>
      <c r="FA119" s="45"/>
      <c r="FB119" s="45"/>
      <c r="FC119" s="45"/>
      <c r="FD119" s="45"/>
      <c r="FE119" s="45"/>
      <c r="FF119" s="45"/>
      <c r="FG119" s="45"/>
      <c r="FH119" s="45"/>
      <c r="FI119" s="45"/>
      <c r="FJ119" s="45"/>
      <c r="FK119" s="45"/>
      <c r="FL119" s="45"/>
      <c r="FM119" s="45"/>
      <c r="FN119" s="45"/>
      <c r="FO119" s="45"/>
      <c r="FP119" s="45"/>
      <c r="FQ119" s="45"/>
      <c r="FR119" s="45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45"/>
      <c r="GE119" s="45"/>
      <c r="GF119" s="45"/>
      <c r="GG119" s="45"/>
      <c r="GH119" s="45"/>
      <c r="GI119" s="45"/>
      <c r="GJ119" s="45"/>
      <c r="GK119" s="45"/>
      <c r="GL119" s="45"/>
      <c r="GM119" s="45"/>
      <c r="GN119" s="45"/>
      <c r="GO119" s="45"/>
      <c r="GP119" s="45"/>
      <c r="GQ119" s="45"/>
      <c r="GR119" s="45"/>
      <c r="GS119" s="45"/>
      <c r="GT119" s="45"/>
      <c r="GU119" s="45"/>
      <c r="GV119" s="45"/>
      <c r="GW119" s="45"/>
      <c r="GX119" s="45"/>
      <c r="GY119" s="45"/>
      <c r="GZ119" s="45"/>
      <c r="HA119" s="45"/>
      <c r="HB119" s="45"/>
      <c r="HC119" s="45"/>
      <c r="HD119" s="45"/>
      <c r="HE119" s="45"/>
      <c r="HF119" s="45"/>
      <c r="HG119" s="45"/>
      <c r="HH119" s="45"/>
      <c r="HI119" s="45"/>
      <c r="HJ119" s="45"/>
    </row>
    <row r="120" spans="1:218" x14ac:dyDescent="0.25">
      <c r="A120" s="45" t="s">
        <v>10</v>
      </c>
      <c r="B120" s="46">
        <v>-3.7588611111111101</v>
      </c>
      <c r="C120" s="46">
        <v>53.68483333333333</v>
      </c>
      <c r="D120" s="47">
        <v>53908.803318102669</v>
      </c>
      <c r="E120" s="47">
        <v>5969826.9260524977</v>
      </c>
      <c r="F120" s="48">
        <v>105249616</v>
      </c>
      <c r="G120" s="45">
        <v>7330</v>
      </c>
      <c r="H120" s="49">
        <f t="shared" si="31"/>
        <v>2234.1840000000002</v>
      </c>
      <c r="I120" s="49" t="s">
        <v>318</v>
      </c>
      <c r="J120" s="50">
        <v>2.98</v>
      </c>
      <c r="K120" s="45"/>
      <c r="L120" s="45"/>
      <c r="M120" s="45"/>
      <c r="N120" s="45"/>
      <c r="O120" s="45"/>
      <c r="U120" s="108"/>
      <c r="X120" s="45" t="s">
        <v>67</v>
      </c>
      <c r="Y120" s="45" t="s">
        <v>121</v>
      </c>
      <c r="AB120" s="60" t="s">
        <v>66</v>
      </c>
      <c r="AD120" s="60" t="s">
        <v>136</v>
      </c>
      <c r="AE120" s="5"/>
      <c r="AF120" s="5"/>
      <c r="AG120" s="5"/>
      <c r="AH120" s="4"/>
      <c r="AI120" s="5"/>
      <c r="AJ120" s="4"/>
    </row>
    <row r="121" spans="1:218" s="14" customFormat="1" x14ac:dyDescent="0.25">
      <c r="A121" s="45" t="s">
        <v>10</v>
      </c>
      <c r="B121" s="46">
        <v>-3.7588611111111101</v>
      </c>
      <c r="C121" s="46">
        <v>53.68483333333333</v>
      </c>
      <c r="D121" s="47">
        <v>53908.803318102669</v>
      </c>
      <c r="E121" s="47">
        <v>5969826.9260524977</v>
      </c>
      <c r="F121" s="48">
        <v>105249616</v>
      </c>
      <c r="G121" s="45">
        <v>7340</v>
      </c>
      <c r="H121" s="49">
        <f t="shared" si="31"/>
        <v>2237.232</v>
      </c>
      <c r="I121" s="49" t="s">
        <v>318</v>
      </c>
      <c r="J121" s="50">
        <v>0.64</v>
      </c>
      <c r="K121" s="45">
        <v>0.27</v>
      </c>
      <c r="L121" s="45">
        <v>0.31</v>
      </c>
      <c r="M121" s="45"/>
      <c r="N121" s="45">
        <v>48.4</v>
      </c>
      <c r="O121" s="45"/>
      <c r="P121" s="45">
        <v>0.47</v>
      </c>
      <c r="Q121" s="45"/>
      <c r="R121" s="42">
        <v>447</v>
      </c>
      <c r="S121" s="60"/>
      <c r="T121" s="60"/>
      <c r="U121" s="108"/>
      <c r="V121" s="45">
        <f>(0.018*R121)- 7.16</f>
        <v>0.88599999999999923</v>
      </c>
      <c r="W121" s="45"/>
      <c r="X121" s="45" t="s">
        <v>122</v>
      </c>
      <c r="Y121" s="45" t="s">
        <v>121</v>
      </c>
      <c r="Z121" s="45"/>
      <c r="AA121" s="45"/>
      <c r="AB121" s="60" t="s">
        <v>66</v>
      </c>
      <c r="AC121" s="60"/>
      <c r="AD121" s="60" t="s">
        <v>137</v>
      </c>
      <c r="AE121" s="5">
        <f>N121</f>
        <v>48.4</v>
      </c>
      <c r="AF121" s="5">
        <f>(L121*100)/J121</f>
        <v>48.4375</v>
      </c>
      <c r="AG121" s="5">
        <f t="shared" si="32"/>
        <v>48.4</v>
      </c>
      <c r="AH121" s="4">
        <f t="shared" si="30"/>
        <v>58.103241296518604</v>
      </c>
      <c r="AI121" s="5">
        <f>(0.018*R121)-7.16</f>
        <v>0.88599999999999923</v>
      </c>
      <c r="AJ121" s="4">
        <f>AG121+(AG121*((R121-435)/30))</f>
        <v>67.759999999999991</v>
      </c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  <c r="DB121" s="45"/>
      <c r="DC121" s="45"/>
      <c r="DD121" s="45"/>
      <c r="DE121" s="45"/>
      <c r="DF121" s="45"/>
      <c r="DG121" s="45"/>
      <c r="DH121" s="45"/>
      <c r="DI121" s="45"/>
      <c r="DJ121" s="45"/>
      <c r="DK121" s="45"/>
      <c r="DL121" s="45"/>
      <c r="DM121" s="45"/>
      <c r="DN121" s="45"/>
      <c r="DO121" s="45"/>
      <c r="DP121" s="45"/>
      <c r="DQ121" s="45"/>
      <c r="DR121" s="45"/>
      <c r="DS121" s="45"/>
      <c r="DT121" s="45"/>
      <c r="DU121" s="45"/>
      <c r="DV121" s="45"/>
      <c r="DW121" s="45"/>
      <c r="DX121" s="45"/>
      <c r="DY121" s="45"/>
      <c r="DZ121" s="45"/>
      <c r="EA121" s="45"/>
      <c r="EB121" s="45"/>
      <c r="EC121" s="45"/>
      <c r="ED121" s="45"/>
      <c r="EE121" s="45"/>
      <c r="EF121" s="45"/>
      <c r="EG121" s="45"/>
      <c r="EH121" s="45"/>
      <c r="EI121" s="45"/>
      <c r="EJ121" s="45"/>
      <c r="EK121" s="45"/>
      <c r="EL121" s="45"/>
      <c r="EM121" s="45"/>
      <c r="EN121" s="45"/>
      <c r="EO121" s="45"/>
      <c r="EP121" s="45"/>
      <c r="EQ121" s="45"/>
      <c r="ER121" s="45"/>
      <c r="ES121" s="45"/>
      <c r="ET121" s="45"/>
      <c r="EU121" s="45"/>
      <c r="EV121" s="45"/>
      <c r="EW121" s="45"/>
      <c r="EX121" s="45"/>
      <c r="EY121" s="45"/>
      <c r="EZ121" s="45"/>
      <c r="FA121" s="45"/>
      <c r="FB121" s="45"/>
      <c r="FC121" s="45"/>
      <c r="FD121" s="45"/>
      <c r="FE121" s="45"/>
      <c r="FF121" s="45"/>
      <c r="FG121" s="45"/>
      <c r="FH121" s="45"/>
      <c r="FI121" s="45"/>
      <c r="FJ121" s="45"/>
      <c r="FK121" s="45"/>
      <c r="FL121" s="45"/>
      <c r="FM121" s="45"/>
      <c r="FN121" s="45"/>
      <c r="FO121" s="45"/>
      <c r="FP121" s="45"/>
      <c r="FQ121" s="45"/>
      <c r="FR121" s="45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45"/>
      <c r="GE121" s="45"/>
      <c r="GF121" s="45"/>
      <c r="GG121" s="45"/>
      <c r="GH121" s="45"/>
      <c r="GI121" s="45"/>
      <c r="GJ121" s="45"/>
      <c r="GK121" s="45"/>
      <c r="GL121" s="45"/>
      <c r="GM121" s="45"/>
      <c r="GN121" s="45"/>
      <c r="GO121" s="45"/>
      <c r="GP121" s="45"/>
      <c r="GQ121" s="45"/>
      <c r="GR121" s="45"/>
      <c r="GS121" s="45"/>
      <c r="GT121" s="45"/>
      <c r="GU121" s="45"/>
      <c r="GV121" s="45"/>
      <c r="GW121" s="45"/>
      <c r="GX121" s="45"/>
      <c r="GY121" s="45"/>
      <c r="GZ121" s="45"/>
      <c r="HA121" s="45"/>
      <c r="HB121" s="45"/>
      <c r="HC121" s="45"/>
      <c r="HD121" s="45"/>
      <c r="HE121" s="45"/>
      <c r="HF121" s="45"/>
      <c r="HG121" s="45"/>
      <c r="HH121" s="45"/>
      <c r="HI121" s="45"/>
      <c r="HJ121" s="45"/>
    </row>
    <row r="122" spans="1:218" s="14" customFormat="1" x14ac:dyDescent="0.25">
      <c r="A122" s="45" t="s">
        <v>10</v>
      </c>
      <c r="B122" s="46">
        <v>-3.7588611111111101</v>
      </c>
      <c r="C122" s="46">
        <v>53.68483333333333</v>
      </c>
      <c r="D122" s="47">
        <v>53908.803318102669</v>
      </c>
      <c r="E122" s="47">
        <v>5969826.9260524977</v>
      </c>
      <c r="F122" s="48">
        <v>105249616</v>
      </c>
      <c r="G122" s="45">
        <v>7340</v>
      </c>
      <c r="H122" s="49">
        <f t="shared" si="31"/>
        <v>2237.232</v>
      </c>
      <c r="I122" s="49" t="s">
        <v>318</v>
      </c>
      <c r="J122" s="50">
        <v>2.91</v>
      </c>
      <c r="K122" s="45"/>
      <c r="L122" s="45"/>
      <c r="M122" s="45"/>
      <c r="N122" s="45"/>
      <c r="O122" s="45"/>
      <c r="P122" s="45"/>
      <c r="Q122" s="45"/>
      <c r="R122" s="42"/>
      <c r="S122" s="60"/>
      <c r="T122" s="60"/>
      <c r="U122" s="108"/>
      <c r="V122" s="45"/>
      <c r="W122" s="45"/>
      <c r="X122" s="45" t="s">
        <v>67</v>
      </c>
      <c r="Y122" s="45" t="s">
        <v>121</v>
      </c>
      <c r="Z122" s="45"/>
      <c r="AA122" s="45"/>
      <c r="AB122" s="60" t="s">
        <v>66</v>
      </c>
      <c r="AC122" s="60"/>
      <c r="AD122" s="60" t="s">
        <v>137</v>
      </c>
      <c r="AE122" s="5"/>
      <c r="AF122" s="5"/>
      <c r="AG122" s="5"/>
      <c r="AH122" s="4"/>
      <c r="AI122" s="5"/>
      <c r="AJ122" s="4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5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5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5"/>
      <c r="EY122" s="45"/>
      <c r="EZ122" s="45"/>
      <c r="FA122" s="45"/>
      <c r="FB122" s="45"/>
      <c r="FC122" s="45"/>
      <c r="FD122" s="45"/>
      <c r="FE122" s="45"/>
      <c r="FF122" s="45"/>
      <c r="FG122" s="45"/>
      <c r="FH122" s="45"/>
      <c r="FI122" s="45"/>
      <c r="FJ122" s="45"/>
      <c r="FK122" s="45"/>
      <c r="FL122" s="45"/>
      <c r="FM122" s="45"/>
      <c r="FN122" s="45"/>
      <c r="FO122" s="45"/>
      <c r="FP122" s="45"/>
      <c r="FQ122" s="45"/>
      <c r="FR122" s="45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45"/>
      <c r="GE122" s="45"/>
      <c r="GF122" s="45"/>
      <c r="GG122" s="45"/>
      <c r="GH122" s="45"/>
      <c r="GI122" s="45"/>
      <c r="GJ122" s="45"/>
      <c r="GK122" s="45"/>
      <c r="GL122" s="45"/>
      <c r="GM122" s="45"/>
      <c r="GN122" s="45"/>
      <c r="GO122" s="45"/>
      <c r="GP122" s="45"/>
      <c r="GQ122" s="45"/>
      <c r="GR122" s="45"/>
      <c r="GS122" s="45"/>
      <c r="GT122" s="45"/>
      <c r="GU122" s="45"/>
      <c r="GV122" s="45"/>
      <c r="GW122" s="45"/>
      <c r="GX122" s="45"/>
      <c r="GY122" s="45"/>
      <c r="GZ122" s="45"/>
      <c r="HA122" s="45"/>
      <c r="HB122" s="45"/>
      <c r="HC122" s="45"/>
      <c r="HD122" s="45"/>
      <c r="HE122" s="45"/>
      <c r="HF122" s="45"/>
      <c r="HG122" s="45"/>
      <c r="HH122" s="45"/>
      <c r="HI122" s="45"/>
      <c r="HJ122" s="45"/>
    </row>
    <row r="123" spans="1:218" s="15" customFormat="1" x14ac:dyDescent="0.25">
      <c r="A123" s="45" t="s">
        <v>10</v>
      </c>
      <c r="B123" s="46">
        <v>-3.7588611111111101</v>
      </c>
      <c r="C123" s="46">
        <v>53.68483333333333</v>
      </c>
      <c r="D123" s="47">
        <v>53908.803318102669</v>
      </c>
      <c r="E123" s="47">
        <v>5969826.9260524977</v>
      </c>
      <c r="F123" s="48">
        <v>105249616</v>
      </c>
      <c r="G123" s="45">
        <v>7375</v>
      </c>
      <c r="H123" s="49">
        <f t="shared" si="31"/>
        <v>2247.9</v>
      </c>
      <c r="I123" s="49" t="s">
        <v>318</v>
      </c>
      <c r="J123" s="50">
        <v>0.46</v>
      </c>
      <c r="K123" s="45"/>
      <c r="L123" s="45"/>
      <c r="M123" s="45"/>
      <c r="N123" s="45"/>
      <c r="O123" s="45"/>
      <c r="P123" s="45"/>
      <c r="Q123" s="45"/>
      <c r="R123" s="42"/>
      <c r="S123" s="60"/>
      <c r="T123" s="60"/>
      <c r="U123" s="108"/>
      <c r="V123" s="45"/>
      <c r="W123" s="45"/>
      <c r="X123" s="45" t="s">
        <v>122</v>
      </c>
      <c r="Y123" s="45" t="s">
        <v>121</v>
      </c>
      <c r="Z123" s="45"/>
      <c r="AA123" s="45"/>
      <c r="AB123" s="60" t="s">
        <v>66</v>
      </c>
      <c r="AC123" s="60"/>
      <c r="AD123" s="60" t="s">
        <v>138</v>
      </c>
      <c r="AE123" s="5"/>
      <c r="AF123" s="5"/>
      <c r="AG123" s="5"/>
      <c r="AH123" s="4"/>
      <c r="AI123" s="5"/>
      <c r="AJ123" s="4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  <c r="CP123" s="45"/>
      <c r="CQ123" s="45"/>
      <c r="CR123" s="45"/>
      <c r="CS123" s="45"/>
      <c r="CT123" s="45"/>
      <c r="CU123" s="45"/>
      <c r="CV123" s="45"/>
      <c r="CW123" s="45"/>
      <c r="CX123" s="45"/>
      <c r="CY123" s="45"/>
      <c r="CZ123" s="45"/>
      <c r="DA123" s="45"/>
      <c r="DB123" s="45"/>
      <c r="DC123" s="45"/>
      <c r="DD123" s="45"/>
      <c r="DE123" s="45"/>
      <c r="DF123" s="45"/>
      <c r="DG123" s="45"/>
      <c r="DH123" s="45"/>
      <c r="DI123" s="45"/>
      <c r="DJ123" s="45"/>
      <c r="DK123" s="45"/>
      <c r="DL123" s="45"/>
      <c r="DM123" s="45"/>
      <c r="DN123" s="45"/>
      <c r="DO123" s="45"/>
      <c r="DP123" s="45"/>
      <c r="DQ123" s="45"/>
      <c r="DR123" s="45"/>
      <c r="DS123" s="45"/>
      <c r="DT123" s="45"/>
      <c r="DU123" s="45"/>
      <c r="DV123" s="45"/>
      <c r="DW123" s="45"/>
      <c r="DX123" s="45"/>
      <c r="DY123" s="45"/>
      <c r="DZ123" s="45"/>
      <c r="EA123" s="45"/>
      <c r="EB123" s="45"/>
      <c r="EC123" s="45"/>
      <c r="ED123" s="45"/>
      <c r="EE123" s="45"/>
      <c r="EF123" s="45"/>
      <c r="EG123" s="45"/>
      <c r="EH123" s="45"/>
      <c r="EI123" s="45"/>
      <c r="EJ123" s="45"/>
      <c r="EK123" s="45"/>
      <c r="EL123" s="45"/>
      <c r="EM123" s="45"/>
      <c r="EN123" s="45"/>
      <c r="EO123" s="45"/>
      <c r="EP123" s="45"/>
      <c r="EQ123" s="45"/>
      <c r="ER123" s="45"/>
      <c r="ES123" s="45"/>
      <c r="ET123" s="45"/>
      <c r="EU123" s="45"/>
      <c r="EV123" s="45"/>
      <c r="EW123" s="45"/>
      <c r="EX123" s="45"/>
      <c r="EY123" s="45"/>
      <c r="EZ123" s="45"/>
      <c r="FA123" s="45"/>
      <c r="FB123" s="45"/>
      <c r="FC123" s="45"/>
      <c r="FD123" s="45"/>
      <c r="FE123" s="45"/>
      <c r="FF123" s="45"/>
      <c r="FG123" s="45"/>
      <c r="FH123" s="45"/>
      <c r="FI123" s="45"/>
      <c r="FJ123" s="45"/>
      <c r="FK123" s="45"/>
      <c r="FL123" s="45"/>
      <c r="FM123" s="45"/>
      <c r="FN123" s="45"/>
      <c r="FO123" s="45"/>
      <c r="FP123" s="45"/>
      <c r="FQ123" s="45"/>
      <c r="FR123" s="45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45"/>
      <c r="GE123" s="45"/>
      <c r="GF123" s="45"/>
      <c r="GG123" s="45"/>
      <c r="GH123" s="45"/>
      <c r="GI123" s="45"/>
      <c r="GJ123" s="45"/>
      <c r="GK123" s="45"/>
      <c r="GL123" s="45"/>
      <c r="GM123" s="45"/>
      <c r="GN123" s="45"/>
      <c r="GO123" s="45"/>
      <c r="GP123" s="45"/>
      <c r="GQ123" s="45"/>
      <c r="GR123" s="45"/>
      <c r="GS123" s="45"/>
      <c r="GT123" s="45"/>
      <c r="GU123" s="45"/>
      <c r="GV123" s="45"/>
      <c r="GW123" s="45"/>
      <c r="GX123" s="45"/>
      <c r="GY123" s="45"/>
      <c r="GZ123" s="45"/>
      <c r="HA123" s="45"/>
      <c r="HB123" s="45"/>
      <c r="HC123" s="45"/>
      <c r="HD123" s="45"/>
      <c r="HE123" s="45"/>
      <c r="HF123" s="45"/>
      <c r="HG123" s="45"/>
      <c r="HH123" s="45"/>
      <c r="HI123" s="45"/>
      <c r="HJ123" s="45"/>
    </row>
    <row r="124" spans="1:218" s="15" customFormat="1" x14ac:dyDescent="0.25">
      <c r="A124" s="45" t="s">
        <v>10</v>
      </c>
      <c r="B124" s="46">
        <v>-3.7588611111111101</v>
      </c>
      <c r="C124" s="46">
        <v>53.68483333333333</v>
      </c>
      <c r="D124" s="47">
        <v>53908.803318102669</v>
      </c>
      <c r="E124" s="47">
        <v>5969826.9260524977</v>
      </c>
      <c r="F124" s="48">
        <v>105249616</v>
      </c>
      <c r="G124" s="45">
        <v>7375</v>
      </c>
      <c r="H124" s="49">
        <f t="shared" si="31"/>
        <v>2247.9</v>
      </c>
      <c r="I124" s="49" t="s">
        <v>318</v>
      </c>
      <c r="J124" s="50">
        <v>2.88</v>
      </c>
      <c r="K124" s="45"/>
      <c r="L124" s="45"/>
      <c r="M124" s="45"/>
      <c r="N124" s="45"/>
      <c r="O124" s="45"/>
      <c r="P124" s="45"/>
      <c r="Q124" s="45"/>
      <c r="R124" s="42"/>
      <c r="S124" s="60"/>
      <c r="T124" s="60"/>
      <c r="U124" s="108"/>
      <c r="V124" s="45"/>
      <c r="W124" s="45"/>
      <c r="X124" s="45" t="s">
        <v>67</v>
      </c>
      <c r="Y124" s="45" t="s">
        <v>121</v>
      </c>
      <c r="Z124" s="45"/>
      <c r="AA124" s="45"/>
      <c r="AB124" s="60" t="s">
        <v>66</v>
      </c>
      <c r="AC124" s="60"/>
      <c r="AD124" s="60" t="s">
        <v>138</v>
      </c>
      <c r="AE124" s="5"/>
      <c r="AF124" s="5"/>
      <c r="AG124" s="5"/>
      <c r="AH124" s="4"/>
      <c r="AI124" s="5"/>
      <c r="AJ124" s="4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5"/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45"/>
      <c r="DH124" s="45"/>
      <c r="DI124" s="45"/>
      <c r="DJ124" s="45"/>
      <c r="DK124" s="45"/>
      <c r="DL124" s="45"/>
      <c r="DM124" s="45"/>
      <c r="DN124" s="45"/>
      <c r="DO124" s="45"/>
      <c r="DP124" s="45"/>
      <c r="DQ124" s="45"/>
      <c r="DR124" s="45"/>
      <c r="DS124" s="45"/>
      <c r="DT124" s="45"/>
      <c r="DU124" s="45"/>
      <c r="DV124" s="45"/>
      <c r="DW124" s="45"/>
      <c r="DX124" s="45"/>
      <c r="DY124" s="45"/>
      <c r="DZ124" s="45"/>
      <c r="EA124" s="45"/>
      <c r="EB124" s="45"/>
      <c r="EC124" s="45"/>
      <c r="ED124" s="45"/>
      <c r="EE124" s="45"/>
      <c r="EF124" s="45"/>
      <c r="EG124" s="45"/>
      <c r="EH124" s="45"/>
      <c r="EI124" s="45"/>
      <c r="EJ124" s="45"/>
      <c r="EK124" s="45"/>
      <c r="EL124" s="45"/>
      <c r="EM124" s="45"/>
      <c r="EN124" s="45"/>
      <c r="EO124" s="45"/>
      <c r="EP124" s="45"/>
      <c r="EQ124" s="45"/>
      <c r="ER124" s="45"/>
      <c r="ES124" s="45"/>
      <c r="ET124" s="45"/>
      <c r="EU124" s="45"/>
      <c r="EV124" s="45"/>
      <c r="EW124" s="45"/>
      <c r="EX124" s="45"/>
      <c r="EY124" s="45"/>
      <c r="EZ124" s="45"/>
      <c r="FA124" s="45"/>
      <c r="FB124" s="45"/>
      <c r="FC124" s="45"/>
      <c r="FD124" s="45"/>
      <c r="FE124" s="45"/>
      <c r="FF124" s="45"/>
      <c r="FG124" s="45"/>
      <c r="FH124" s="45"/>
      <c r="FI124" s="45"/>
      <c r="FJ124" s="45"/>
      <c r="FK124" s="45"/>
      <c r="FL124" s="45"/>
      <c r="FM124" s="45"/>
      <c r="FN124" s="45"/>
      <c r="FO124" s="45"/>
      <c r="FP124" s="45"/>
      <c r="FQ124" s="45"/>
      <c r="FR124" s="45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45"/>
      <c r="GE124" s="45"/>
      <c r="GF124" s="45"/>
      <c r="GG124" s="45"/>
      <c r="GH124" s="45"/>
      <c r="GI124" s="45"/>
      <c r="GJ124" s="45"/>
      <c r="GK124" s="45"/>
      <c r="GL124" s="45"/>
      <c r="GM124" s="45"/>
      <c r="GN124" s="45"/>
      <c r="GO124" s="45"/>
      <c r="GP124" s="45"/>
      <c r="GQ124" s="45"/>
      <c r="GR124" s="45"/>
      <c r="GS124" s="45"/>
      <c r="GT124" s="45"/>
      <c r="GU124" s="45"/>
      <c r="GV124" s="45"/>
      <c r="GW124" s="45"/>
      <c r="GX124" s="45"/>
      <c r="GY124" s="45"/>
      <c r="GZ124" s="45"/>
      <c r="HA124" s="45"/>
      <c r="HB124" s="45"/>
      <c r="HC124" s="45"/>
      <c r="HD124" s="45"/>
      <c r="HE124" s="45"/>
      <c r="HF124" s="45"/>
      <c r="HG124" s="45"/>
      <c r="HH124" s="45"/>
      <c r="HI124" s="45"/>
      <c r="HJ124" s="45"/>
    </row>
    <row r="125" spans="1:218" s="14" customFormat="1" x14ac:dyDescent="0.25">
      <c r="A125" s="45" t="s">
        <v>10</v>
      </c>
      <c r="B125" s="46">
        <v>-3.7588611111111101</v>
      </c>
      <c r="C125" s="46">
        <v>53.68483333333333</v>
      </c>
      <c r="D125" s="47">
        <v>53908.803318102669</v>
      </c>
      <c r="E125" s="47">
        <v>5969826.9260524977</v>
      </c>
      <c r="F125" s="48">
        <v>105249616</v>
      </c>
      <c r="G125" s="45">
        <v>7425</v>
      </c>
      <c r="H125" s="49">
        <f t="shared" si="31"/>
        <v>2263.1400000000003</v>
      </c>
      <c r="I125" s="49" t="s">
        <v>318</v>
      </c>
      <c r="J125" s="50">
        <v>0.43</v>
      </c>
      <c r="K125" s="45"/>
      <c r="L125" s="45"/>
      <c r="M125" s="45"/>
      <c r="N125" s="45"/>
      <c r="O125" s="45"/>
      <c r="P125" s="45"/>
      <c r="Q125" s="45"/>
      <c r="R125" s="42"/>
      <c r="S125" s="60"/>
      <c r="T125" s="60"/>
      <c r="U125" s="108"/>
      <c r="V125" s="45"/>
      <c r="W125" s="45"/>
      <c r="X125" s="45" t="s">
        <v>122</v>
      </c>
      <c r="Y125" s="45" t="s">
        <v>121</v>
      </c>
      <c r="Z125" s="45"/>
      <c r="AA125" s="45"/>
      <c r="AB125" s="60" t="s">
        <v>66</v>
      </c>
      <c r="AC125" s="60"/>
      <c r="AD125" s="60" t="s">
        <v>139</v>
      </c>
      <c r="AE125" s="5"/>
      <c r="AF125" s="5"/>
      <c r="AG125" s="5"/>
      <c r="AH125" s="4"/>
      <c r="AI125" s="5"/>
      <c r="AJ125" s="4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5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5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5"/>
      <c r="EY125" s="45"/>
      <c r="EZ125" s="45"/>
      <c r="FA125" s="45"/>
      <c r="FB125" s="45"/>
      <c r="FC125" s="45"/>
      <c r="FD125" s="45"/>
      <c r="FE125" s="45"/>
      <c r="FF125" s="45"/>
      <c r="FG125" s="45"/>
      <c r="FH125" s="45"/>
      <c r="FI125" s="45"/>
      <c r="FJ125" s="45"/>
      <c r="FK125" s="45"/>
      <c r="FL125" s="45"/>
      <c r="FM125" s="45"/>
      <c r="FN125" s="45"/>
      <c r="FO125" s="45"/>
      <c r="FP125" s="45"/>
      <c r="FQ125" s="45"/>
      <c r="FR125" s="45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45"/>
      <c r="GE125" s="45"/>
      <c r="GF125" s="45"/>
      <c r="GG125" s="45"/>
      <c r="GH125" s="45"/>
      <c r="GI125" s="45"/>
      <c r="GJ125" s="45"/>
      <c r="GK125" s="45"/>
      <c r="GL125" s="45"/>
      <c r="GM125" s="45"/>
      <c r="GN125" s="45"/>
      <c r="GO125" s="45"/>
      <c r="GP125" s="45"/>
      <c r="GQ125" s="45"/>
      <c r="GR125" s="45"/>
      <c r="GS125" s="45"/>
      <c r="GT125" s="45"/>
      <c r="GU125" s="45"/>
      <c r="GV125" s="45"/>
      <c r="GW125" s="45"/>
      <c r="GX125" s="45"/>
      <c r="GY125" s="45"/>
      <c r="GZ125" s="45"/>
      <c r="HA125" s="45"/>
      <c r="HB125" s="45"/>
      <c r="HC125" s="45"/>
      <c r="HD125" s="45"/>
      <c r="HE125" s="45"/>
      <c r="HF125" s="45"/>
      <c r="HG125" s="45"/>
      <c r="HH125" s="45"/>
      <c r="HI125" s="45"/>
      <c r="HJ125" s="45"/>
    </row>
    <row r="126" spans="1:218" s="14" customFormat="1" x14ac:dyDescent="0.25">
      <c r="A126" s="45" t="s">
        <v>10</v>
      </c>
      <c r="B126" s="46">
        <v>-3.7588611111111101</v>
      </c>
      <c r="C126" s="46">
        <v>53.68483333333333</v>
      </c>
      <c r="D126" s="47">
        <v>53908.803318102669</v>
      </c>
      <c r="E126" s="47">
        <v>5969826.9260524977</v>
      </c>
      <c r="F126" s="48">
        <v>105249616</v>
      </c>
      <c r="G126" s="45">
        <v>7425</v>
      </c>
      <c r="H126" s="49">
        <f t="shared" si="31"/>
        <v>2263.1400000000003</v>
      </c>
      <c r="I126" s="49" t="s">
        <v>318</v>
      </c>
      <c r="J126" s="50">
        <v>1.85</v>
      </c>
      <c r="K126" s="45"/>
      <c r="L126" s="45"/>
      <c r="M126" s="45"/>
      <c r="N126" s="45"/>
      <c r="O126" s="45"/>
      <c r="P126" s="45"/>
      <c r="Q126" s="45"/>
      <c r="R126" s="42"/>
      <c r="S126" s="60"/>
      <c r="T126" s="60"/>
      <c r="U126" s="108"/>
      <c r="V126" s="45"/>
      <c r="W126" s="45"/>
      <c r="X126" s="45" t="s">
        <v>67</v>
      </c>
      <c r="Y126" s="45" t="s">
        <v>121</v>
      </c>
      <c r="Z126" s="45"/>
      <c r="AA126" s="45"/>
      <c r="AB126" s="60" t="s">
        <v>66</v>
      </c>
      <c r="AC126" s="60"/>
      <c r="AD126" s="60" t="s">
        <v>139</v>
      </c>
      <c r="AE126" s="5"/>
      <c r="AF126" s="5"/>
      <c r="AG126" s="5"/>
      <c r="AH126" s="4"/>
      <c r="AI126" s="5"/>
      <c r="AJ126" s="4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5"/>
      <c r="CT126" s="45"/>
      <c r="CU126" s="45"/>
      <c r="CV126" s="45"/>
      <c r="CW126" s="45"/>
      <c r="CX126" s="45"/>
      <c r="CY126" s="45"/>
      <c r="CZ126" s="45"/>
      <c r="DA126" s="45"/>
      <c r="DB126" s="45"/>
      <c r="DC126" s="45"/>
      <c r="DD126" s="45"/>
      <c r="DE126" s="45"/>
      <c r="DF126" s="45"/>
      <c r="DG126" s="45"/>
      <c r="DH126" s="45"/>
      <c r="DI126" s="45"/>
      <c r="DJ126" s="45"/>
      <c r="DK126" s="45"/>
      <c r="DL126" s="45"/>
      <c r="DM126" s="45"/>
      <c r="DN126" s="45"/>
      <c r="DO126" s="45"/>
      <c r="DP126" s="45"/>
      <c r="DQ126" s="45"/>
      <c r="DR126" s="45"/>
      <c r="DS126" s="45"/>
      <c r="DT126" s="45"/>
      <c r="DU126" s="45"/>
      <c r="DV126" s="45"/>
      <c r="DW126" s="45"/>
      <c r="DX126" s="45"/>
      <c r="DY126" s="45"/>
      <c r="DZ126" s="45"/>
      <c r="EA126" s="45"/>
      <c r="EB126" s="45"/>
      <c r="EC126" s="45"/>
      <c r="ED126" s="45"/>
      <c r="EE126" s="45"/>
      <c r="EF126" s="45"/>
      <c r="EG126" s="45"/>
      <c r="EH126" s="45"/>
      <c r="EI126" s="45"/>
      <c r="EJ126" s="45"/>
      <c r="EK126" s="45"/>
      <c r="EL126" s="45"/>
      <c r="EM126" s="45"/>
      <c r="EN126" s="45"/>
      <c r="EO126" s="45"/>
      <c r="EP126" s="45"/>
      <c r="EQ126" s="45"/>
      <c r="ER126" s="45"/>
      <c r="ES126" s="45"/>
      <c r="ET126" s="45"/>
      <c r="EU126" s="45"/>
      <c r="EV126" s="45"/>
      <c r="EW126" s="45"/>
      <c r="EX126" s="45"/>
      <c r="EY126" s="45"/>
      <c r="EZ126" s="45"/>
      <c r="FA126" s="45"/>
      <c r="FB126" s="45"/>
      <c r="FC126" s="45"/>
      <c r="FD126" s="45"/>
      <c r="FE126" s="45"/>
      <c r="FF126" s="45"/>
      <c r="FG126" s="45"/>
      <c r="FH126" s="45"/>
      <c r="FI126" s="45"/>
      <c r="FJ126" s="45"/>
      <c r="FK126" s="45"/>
      <c r="FL126" s="45"/>
      <c r="FM126" s="45"/>
      <c r="FN126" s="45"/>
      <c r="FO126" s="45"/>
      <c r="FP126" s="45"/>
      <c r="FQ126" s="45"/>
      <c r="FR126" s="45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45"/>
      <c r="GE126" s="45"/>
      <c r="GF126" s="45"/>
      <c r="GG126" s="45"/>
      <c r="GH126" s="45"/>
      <c r="GI126" s="45"/>
      <c r="GJ126" s="45"/>
      <c r="GK126" s="45"/>
      <c r="GL126" s="45"/>
      <c r="GM126" s="45"/>
      <c r="GN126" s="45"/>
      <c r="GO126" s="45"/>
      <c r="GP126" s="45"/>
      <c r="GQ126" s="45"/>
      <c r="GR126" s="45"/>
      <c r="GS126" s="45"/>
      <c r="GT126" s="45"/>
      <c r="GU126" s="45"/>
      <c r="GV126" s="45"/>
      <c r="GW126" s="45"/>
      <c r="GX126" s="45"/>
      <c r="GY126" s="45"/>
      <c r="GZ126" s="45"/>
      <c r="HA126" s="45"/>
      <c r="HB126" s="45"/>
      <c r="HC126" s="45"/>
      <c r="HD126" s="45"/>
      <c r="HE126" s="45"/>
      <c r="HF126" s="45"/>
      <c r="HG126" s="45"/>
      <c r="HH126" s="45"/>
      <c r="HI126" s="45"/>
      <c r="HJ126" s="45"/>
    </row>
    <row r="127" spans="1:218" s="15" customFormat="1" x14ac:dyDescent="0.25">
      <c r="A127" s="45" t="s">
        <v>10</v>
      </c>
      <c r="B127" s="46">
        <v>-3.7588611111111101</v>
      </c>
      <c r="C127" s="46">
        <v>53.68483333333333</v>
      </c>
      <c r="D127" s="47">
        <v>53908.803318102669</v>
      </c>
      <c r="E127" s="47">
        <v>5969826.9260524977</v>
      </c>
      <c r="F127" s="48">
        <v>105249616</v>
      </c>
      <c r="G127" s="45">
        <v>7475</v>
      </c>
      <c r="H127" s="49">
        <f t="shared" si="31"/>
        <v>2278.38</v>
      </c>
      <c r="I127" s="49" t="s">
        <v>318</v>
      </c>
      <c r="J127" s="50">
        <v>0.46</v>
      </c>
      <c r="K127" s="45">
        <v>0.22</v>
      </c>
      <c r="L127" s="45">
        <v>0.22</v>
      </c>
      <c r="M127" s="45"/>
      <c r="N127" s="45">
        <v>48.9</v>
      </c>
      <c r="O127" s="45"/>
      <c r="P127" s="45">
        <v>0.5</v>
      </c>
      <c r="Q127" s="45"/>
      <c r="R127" s="42">
        <v>475</v>
      </c>
      <c r="S127" s="60"/>
      <c r="T127" s="60"/>
      <c r="U127" s="108"/>
      <c r="V127" s="45">
        <f>(0.018*R127)- 7.16</f>
        <v>1.3899999999999988</v>
      </c>
      <c r="W127" s="45"/>
      <c r="X127" s="45" t="s">
        <v>122</v>
      </c>
      <c r="Y127" s="45" t="s">
        <v>121</v>
      </c>
      <c r="Z127" s="45"/>
      <c r="AA127" s="45"/>
      <c r="AB127" s="60" t="s">
        <v>66</v>
      </c>
      <c r="AC127" s="60"/>
      <c r="AD127" s="60" t="s">
        <v>140</v>
      </c>
      <c r="AE127" s="5">
        <f>N127</f>
        <v>48.9</v>
      </c>
      <c r="AF127" s="5">
        <f>(L127*100)/J127</f>
        <v>47.826086956521735</v>
      </c>
      <c r="AG127" s="5">
        <f t="shared" si="32"/>
        <v>48.9</v>
      </c>
      <c r="AH127" s="4">
        <f t="shared" si="30"/>
        <v>58.703481392557016</v>
      </c>
      <c r="AI127" s="5">
        <f>(0.018*R127)-7.16</f>
        <v>1.3899999999999988</v>
      </c>
      <c r="AJ127" s="4">
        <f>AG127+(AG127*((R127-435)/30))</f>
        <v>114.1</v>
      </c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  <c r="DB127" s="45"/>
      <c r="DC127" s="45"/>
      <c r="DD127" s="45"/>
      <c r="DE127" s="45"/>
      <c r="DF127" s="45"/>
      <c r="DG127" s="45"/>
      <c r="DH127" s="45"/>
      <c r="DI127" s="45"/>
      <c r="DJ127" s="45"/>
      <c r="DK127" s="45"/>
      <c r="DL127" s="45"/>
      <c r="DM127" s="45"/>
      <c r="DN127" s="45"/>
      <c r="DO127" s="45"/>
      <c r="DP127" s="45"/>
      <c r="DQ127" s="45"/>
      <c r="DR127" s="45"/>
      <c r="DS127" s="45"/>
      <c r="DT127" s="45"/>
      <c r="DU127" s="45"/>
      <c r="DV127" s="45"/>
      <c r="DW127" s="45"/>
      <c r="DX127" s="45"/>
      <c r="DY127" s="45"/>
      <c r="DZ127" s="45"/>
      <c r="EA127" s="45"/>
      <c r="EB127" s="45"/>
      <c r="EC127" s="45"/>
      <c r="ED127" s="45"/>
      <c r="EE127" s="45"/>
      <c r="EF127" s="45"/>
      <c r="EG127" s="45"/>
      <c r="EH127" s="45"/>
      <c r="EI127" s="45"/>
      <c r="EJ127" s="45"/>
      <c r="EK127" s="45"/>
      <c r="EL127" s="45"/>
      <c r="EM127" s="45"/>
      <c r="EN127" s="45"/>
      <c r="EO127" s="45"/>
      <c r="EP127" s="45"/>
      <c r="EQ127" s="45"/>
      <c r="ER127" s="45"/>
      <c r="ES127" s="45"/>
      <c r="ET127" s="45"/>
      <c r="EU127" s="45"/>
      <c r="EV127" s="45"/>
      <c r="EW127" s="45"/>
      <c r="EX127" s="45"/>
      <c r="EY127" s="45"/>
      <c r="EZ127" s="45"/>
      <c r="FA127" s="45"/>
      <c r="FB127" s="45"/>
      <c r="FC127" s="45"/>
      <c r="FD127" s="45"/>
      <c r="FE127" s="45"/>
      <c r="FF127" s="45"/>
      <c r="FG127" s="45"/>
      <c r="FH127" s="45"/>
      <c r="FI127" s="45"/>
      <c r="FJ127" s="45"/>
      <c r="FK127" s="45"/>
      <c r="FL127" s="45"/>
      <c r="FM127" s="45"/>
      <c r="FN127" s="45"/>
      <c r="FO127" s="45"/>
      <c r="FP127" s="45"/>
      <c r="FQ127" s="45"/>
      <c r="FR127" s="45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45"/>
      <c r="GE127" s="45"/>
      <c r="GF127" s="45"/>
      <c r="GG127" s="45"/>
      <c r="GH127" s="45"/>
      <c r="GI127" s="45"/>
      <c r="GJ127" s="45"/>
      <c r="GK127" s="45"/>
      <c r="GL127" s="45"/>
      <c r="GM127" s="45"/>
      <c r="GN127" s="45"/>
      <c r="GO127" s="45"/>
      <c r="GP127" s="45"/>
      <c r="GQ127" s="45"/>
      <c r="GR127" s="45"/>
      <c r="GS127" s="45"/>
      <c r="GT127" s="45"/>
      <c r="GU127" s="45"/>
      <c r="GV127" s="45"/>
      <c r="GW127" s="45"/>
      <c r="GX127" s="45"/>
      <c r="GY127" s="45"/>
      <c r="GZ127" s="45"/>
      <c r="HA127" s="45"/>
      <c r="HB127" s="45"/>
      <c r="HC127" s="45"/>
      <c r="HD127" s="45"/>
      <c r="HE127" s="45"/>
      <c r="HF127" s="45"/>
      <c r="HG127" s="45"/>
      <c r="HH127" s="45"/>
      <c r="HI127" s="45"/>
      <c r="HJ127" s="45"/>
    </row>
    <row r="128" spans="1:218" s="15" customFormat="1" x14ac:dyDescent="0.25">
      <c r="A128" s="45" t="s">
        <v>10</v>
      </c>
      <c r="B128" s="46">
        <v>-3.7588611111111101</v>
      </c>
      <c r="C128" s="46">
        <v>53.68483333333333</v>
      </c>
      <c r="D128" s="47">
        <v>53908.803318102669</v>
      </c>
      <c r="E128" s="47">
        <v>5969826.9260524977</v>
      </c>
      <c r="F128" s="48">
        <v>105249616</v>
      </c>
      <c r="G128" s="45">
        <v>7475</v>
      </c>
      <c r="H128" s="49">
        <f t="shared" si="31"/>
        <v>2278.38</v>
      </c>
      <c r="I128" s="49" t="s">
        <v>318</v>
      </c>
      <c r="J128" s="50">
        <v>2.81</v>
      </c>
      <c r="K128" s="45"/>
      <c r="L128" s="45"/>
      <c r="M128" s="45"/>
      <c r="N128" s="45"/>
      <c r="O128" s="45"/>
      <c r="P128" s="45"/>
      <c r="Q128" s="45"/>
      <c r="R128" s="42"/>
      <c r="S128" s="60"/>
      <c r="T128" s="60"/>
      <c r="U128" s="108"/>
      <c r="V128" s="45"/>
      <c r="W128" s="45"/>
      <c r="X128" s="45" t="s">
        <v>67</v>
      </c>
      <c r="Y128" s="45" t="s">
        <v>121</v>
      </c>
      <c r="Z128" s="45"/>
      <c r="AA128" s="45"/>
      <c r="AB128" s="60" t="s">
        <v>66</v>
      </c>
      <c r="AC128" s="60"/>
      <c r="AD128" s="60" t="s">
        <v>140</v>
      </c>
      <c r="AE128" s="5"/>
      <c r="AF128" s="5"/>
      <c r="AG128" s="5"/>
      <c r="AH128" s="4"/>
      <c r="AI128" s="5"/>
      <c r="AJ128" s="4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5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5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5"/>
      <c r="EY128" s="45"/>
      <c r="EZ128" s="45"/>
      <c r="FA128" s="45"/>
      <c r="FB128" s="45"/>
      <c r="FC128" s="45"/>
      <c r="FD128" s="45"/>
      <c r="FE128" s="45"/>
      <c r="FF128" s="45"/>
      <c r="FG128" s="45"/>
      <c r="FH128" s="45"/>
      <c r="FI128" s="45"/>
      <c r="FJ128" s="45"/>
      <c r="FK128" s="45"/>
      <c r="FL128" s="45"/>
      <c r="FM128" s="45"/>
      <c r="FN128" s="45"/>
      <c r="FO128" s="45"/>
      <c r="FP128" s="45"/>
      <c r="FQ128" s="45"/>
      <c r="FR128" s="45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45"/>
      <c r="GE128" s="45"/>
      <c r="GF128" s="45"/>
      <c r="GG128" s="45"/>
      <c r="GH128" s="45"/>
      <c r="GI128" s="45"/>
      <c r="GJ128" s="45"/>
      <c r="GK128" s="45"/>
      <c r="GL128" s="45"/>
      <c r="GM128" s="45"/>
      <c r="GN128" s="45"/>
      <c r="GO128" s="45"/>
      <c r="GP128" s="45"/>
      <c r="GQ128" s="45"/>
      <c r="GR128" s="45"/>
      <c r="GS128" s="45"/>
      <c r="GT128" s="45"/>
      <c r="GU128" s="45"/>
      <c r="GV128" s="45"/>
      <c r="GW128" s="45"/>
      <c r="GX128" s="45"/>
      <c r="GY128" s="45"/>
      <c r="GZ128" s="45"/>
      <c r="HA128" s="45"/>
      <c r="HB128" s="45"/>
      <c r="HC128" s="45"/>
      <c r="HD128" s="45"/>
      <c r="HE128" s="45"/>
      <c r="HF128" s="45"/>
      <c r="HG128" s="45"/>
      <c r="HH128" s="45"/>
      <c r="HI128" s="45"/>
      <c r="HJ128" s="45"/>
    </row>
    <row r="129" spans="1:218" s="14" customFormat="1" x14ac:dyDescent="0.25">
      <c r="A129" s="45" t="s">
        <v>10</v>
      </c>
      <c r="B129" s="46">
        <v>-3.7588611111111101</v>
      </c>
      <c r="C129" s="46">
        <v>53.68483333333333</v>
      </c>
      <c r="D129" s="47">
        <v>53908.803318102669</v>
      </c>
      <c r="E129" s="47">
        <v>5969826.9260524977</v>
      </c>
      <c r="F129" s="48">
        <v>105249616</v>
      </c>
      <c r="G129" s="45">
        <v>7525</v>
      </c>
      <c r="H129" s="49">
        <f t="shared" si="31"/>
        <v>2293.62</v>
      </c>
      <c r="I129" s="49" t="s">
        <v>318</v>
      </c>
      <c r="J129" s="50">
        <v>0.32</v>
      </c>
      <c r="K129" s="45"/>
      <c r="L129" s="45"/>
      <c r="M129" s="45"/>
      <c r="N129" s="45"/>
      <c r="O129" s="45"/>
      <c r="P129" s="45"/>
      <c r="Q129" s="45"/>
      <c r="R129" s="42"/>
      <c r="S129" s="60"/>
      <c r="T129" s="60"/>
      <c r="U129" s="108"/>
      <c r="V129" s="45"/>
      <c r="W129" s="45"/>
      <c r="X129" s="45" t="s">
        <v>122</v>
      </c>
      <c r="Y129" s="45" t="s">
        <v>121</v>
      </c>
      <c r="Z129" s="45"/>
      <c r="AA129" s="45"/>
      <c r="AB129" s="60" t="s">
        <v>66</v>
      </c>
      <c r="AC129" s="60"/>
      <c r="AD129" s="60" t="s">
        <v>141</v>
      </c>
      <c r="AE129" s="5"/>
      <c r="AF129" s="5"/>
      <c r="AG129" s="5"/>
      <c r="AH129" s="4"/>
      <c r="AI129" s="5"/>
      <c r="AJ129" s="4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5"/>
      <c r="DH129" s="45"/>
      <c r="DI129" s="45"/>
      <c r="DJ129" s="45"/>
      <c r="DK129" s="45"/>
      <c r="DL129" s="45"/>
      <c r="DM129" s="45"/>
      <c r="DN129" s="45"/>
      <c r="DO129" s="45"/>
      <c r="DP129" s="45"/>
      <c r="DQ129" s="45"/>
      <c r="DR129" s="45"/>
      <c r="DS129" s="45"/>
      <c r="DT129" s="45"/>
      <c r="DU129" s="45"/>
      <c r="DV129" s="45"/>
      <c r="DW129" s="45"/>
      <c r="DX129" s="45"/>
      <c r="DY129" s="45"/>
      <c r="DZ129" s="45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  <c r="EM129" s="45"/>
      <c r="EN129" s="45"/>
      <c r="EO129" s="45"/>
      <c r="EP129" s="45"/>
      <c r="EQ129" s="45"/>
      <c r="ER129" s="45"/>
      <c r="ES129" s="45"/>
      <c r="ET129" s="45"/>
      <c r="EU129" s="45"/>
      <c r="EV129" s="45"/>
      <c r="EW129" s="45"/>
      <c r="EX129" s="45"/>
      <c r="EY129" s="45"/>
      <c r="EZ129" s="45"/>
      <c r="FA129" s="45"/>
      <c r="FB129" s="45"/>
      <c r="FC129" s="45"/>
      <c r="FD129" s="45"/>
      <c r="FE129" s="45"/>
      <c r="FF129" s="45"/>
      <c r="FG129" s="45"/>
      <c r="FH129" s="45"/>
      <c r="FI129" s="45"/>
      <c r="FJ129" s="45"/>
      <c r="FK129" s="45"/>
      <c r="FL129" s="45"/>
      <c r="FM129" s="45"/>
      <c r="FN129" s="45"/>
      <c r="FO129" s="45"/>
      <c r="FP129" s="45"/>
      <c r="FQ129" s="45"/>
      <c r="FR129" s="45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45"/>
      <c r="GE129" s="45"/>
      <c r="GF129" s="45"/>
      <c r="GG129" s="45"/>
      <c r="GH129" s="45"/>
      <c r="GI129" s="45"/>
      <c r="GJ129" s="45"/>
      <c r="GK129" s="45"/>
      <c r="GL129" s="45"/>
      <c r="GM129" s="45"/>
      <c r="GN129" s="45"/>
      <c r="GO129" s="45"/>
      <c r="GP129" s="45"/>
      <c r="GQ129" s="45"/>
      <c r="GR129" s="45"/>
      <c r="GS129" s="45"/>
      <c r="GT129" s="45"/>
      <c r="GU129" s="45"/>
      <c r="GV129" s="45"/>
      <c r="GW129" s="45"/>
      <c r="GX129" s="45"/>
      <c r="GY129" s="45"/>
      <c r="GZ129" s="45"/>
      <c r="HA129" s="45"/>
      <c r="HB129" s="45"/>
      <c r="HC129" s="45"/>
      <c r="HD129" s="45"/>
      <c r="HE129" s="45"/>
      <c r="HF129" s="45"/>
      <c r="HG129" s="45"/>
      <c r="HH129" s="45"/>
      <c r="HI129" s="45"/>
      <c r="HJ129" s="45"/>
    </row>
    <row r="130" spans="1:218" s="14" customFormat="1" x14ac:dyDescent="0.25">
      <c r="A130" s="45" t="s">
        <v>10</v>
      </c>
      <c r="B130" s="46">
        <v>-3.7588611111111101</v>
      </c>
      <c r="C130" s="46">
        <v>53.68483333333333</v>
      </c>
      <c r="D130" s="47">
        <v>53908.803318102669</v>
      </c>
      <c r="E130" s="47">
        <v>5969826.9260524977</v>
      </c>
      <c r="F130" s="48">
        <v>105249616</v>
      </c>
      <c r="G130" s="45">
        <v>7525</v>
      </c>
      <c r="H130" s="49">
        <f t="shared" si="31"/>
        <v>2293.62</v>
      </c>
      <c r="I130" s="49" t="s">
        <v>318</v>
      </c>
      <c r="J130" s="50">
        <v>2.84</v>
      </c>
      <c r="K130" s="45"/>
      <c r="L130" s="45"/>
      <c r="M130" s="45"/>
      <c r="N130" s="45"/>
      <c r="O130" s="45"/>
      <c r="P130" s="45"/>
      <c r="Q130" s="45"/>
      <c r="R130" s="42"/>
      <c r="S130" s="60"/>
      <c r="T130" s="60"/>
      <c r="U130" s="108"/>
      <c r="V130" s="45"/>
      <c r="W130" s="45"/>
      <c r="X130" s="45" t="s">
        <v>67</v>
      </c>
      <c r="Y130" s="45" t="s">
        <v>121</v>
      </c>
      <c r="Z130" s="45"/>
      <c r="AA130" s="45"/>
      <c r="AB130" s="60" t="s">
        <v>66</v>
      </c>
      <c r="AC130" s="60"/>
      <c r="AD130" s="60" t="s">
        <v>141</v>
      </c>
      <c r="AE130" s="5"/>
      <c r="AF130" s="5"/>
      <c r="AG130" s="5"/>
      <c r="AH130" s="4"/>
      <c r="AI130" s="5"/>
      <c r="AJ130" s="4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  <c r="CP130" s="45"/>
      <c r="CQ130" s="45"/>
      <c r="CR130" s="45"/>
      <c r="CS130" s="45"/>
      <c r="CT130" s="45"/>
      <c r="CU130" s="45"/>
      <c r="CV130" s="45"/>
      <c r="CW130" s="45"/>
      <c r="CX130" s="45"/>
      <c r="CY130" s="45"/>
      <c r="CZ130" s="45"/>
      <c r="DA130" s="45"/>
      <c r="DB130" s="45"/>
      <c r="DC130" s="45"/>
      <c r="DD130" s="45"/>
      <c r="DE130" s="45"/>
      <c r="DF130" s="45"/>
      <c r="DG130" s="45"/>
      <c r="DH130" s="45"/>
      <c r="DI130" s="45"/>
      <c r="DJ130" s="45"/>
      <c r="DK130" s="45"/>
      <c r="DL130" s="45"/>
      <c r="DM130" s="45"/>
      <c r="DN130" s="45"/>
      <c r="DO130" s="45"/>
      <c r="DP130" s="45"/>
      <c r="DQ130" s="45"/>
      <c r="DR130" s="45"/>
      <c r="DS130" s="45"/>
      <c r="DT130" s="45"/>
      <c r="DU130" s="45"/>
      <c r="DV130" s="45"/>
      <c r="DW130" s="45"/>
      <c r="DX130" s="45"/>
      <c r="DY130" s="45"/>
      <c r="DZ130" s="45"/>
      <c r="EA130" s="45"/>
      <c r="EB130" s="45"/>
      <c r="EC130" s="45"/>
      <c r="ED130" s="45"/>
      <c r="EE130" s="45"/>
      <c r="EF130" s="45"/>
      <c r="EG130" s="45"/>
      <c r="EH130" s="45"/>
      <c r="EI130" s="45"/>
      <c r="EJ130" s="45"/>
      <c r="EK130" s="45"/>
      <c r="EL130" s="45"/>
      <c r="EM130" s="45"/>
      <c r="EN130" s="45"/>
      <c r="EO130" s="45"/>
      <c r="EP130" s="45"/>
      <c r="EQ130" s="45"/>
      <c r="ER130" s="45"/>
      <c r="ES130" s="45"/>
      <c r="ET130" s="45"/>
      <c r="EU130" s="45"/>
      <c r="EV130" s="45"/>
      <c r="EW130" s="45"/>
      <c r="EX130" s="45"/>
      <c r="EY130" s="45"/>
      <c r="EZ130" s="45"/>
      <c r="FA130" s="45"/>
      <c r="FB130" s="45"/>
      <c r="FC130" s="45"/>
      <c r="FD130" s="45"/>
      <c r="FE130" s="45"/>
      <c r="FF130" s="45"/>
      <c r="FG130" s="45"/>
      <c r="FH130" s="45"/>
      <c r="FI130" s="45"/>
      <c r="FJ130" s="45"/>
      <c r="FK130" s="45"/>
      <c r="FL130" s="45"/>
      <c r="FM130" s="45"/>
      <c r="FN130" s="45"/>
      <c r="FO130" s="45"/>
      <c r="FP130" s="45"/>
      <c r="FQ130" s="45"/>
      <c r="FR130" s="45"/>
      <c r="FS130" s="45"/>
      <c r="FT130" s="45"/>
      <c r="FU130" s="45"/>
      <c r="FV130" s="45"/>
      <c r="FW130" s="45"/>
      <c r="FX130" s="45"/>
      <c r="FY130" s="45"/>
      <c r="FZ130" s="45"/>
      <c r="GA130" s="45"/>
      <c r="GB130" s="45"/>
      <c r="GC130" s="45"/>
      <c r="GD130" s="45"/>
      <c r="GE130" s="45"/>
      <c r="GF130" s="45"/>
      <c r="GG130" s="45"/>
      <c r="GH130" s="45"/>
      <c r="GI130" s="45"/>
      <c r="GJ130" s="45"/>
      <c r="GK130" s="45"/>
      <c r="GL130" s="45"/>
      <c r="GM130" s="45"/>
      <c r="GN130" s="45"/>
      <c r="GO130" s="45"/>
      <c r="GP130" s="45"/>
      <c r="GQ130" s="45"/>
      <c r="GR130" s="45"/>
      <c r="GS130" s="45"/>
      <c r="GT130" s="45"/>
      <c r="GU130" s="45"/>
      <c r="GV130" s="45"/>
      <c r="GW130" s="45"/>
      <c r="GX130" s="45"/>
      <c r="GY130" s="45"/>
      <c r="GZ130" s="45"/>
      <c r="HA130" s="45"/>
      <c r="HB130" s="45"/>
      <c r="HC130" s="45"/>
      <c r="HD130" s="45"/>
      <c r="HE130" s="45"/>
      <c r="HF130" s="45"/>
      <c r="HG130" s="45"/>
      <c r="HH130" s="45"/>
      <c r="HI130" s="45"/>
      <c r="HJ130" s="45"/>
    </row>
    <row r="131" spans="1:218" s="15" customFormat="1" x14ac:dyDescent="0.25">
      <c r="A131" s="45" t="s">
        <v>10</v>
      </c>
      <c r="B131" s="46">
        <v>-3.7588611111111101</v>
      </c>
      <c r="C131" s="46">
        <v>53.68483333333333</v>
      </c>
      <c r="D131" s="47">
        <v>53908.803318102669</v>
      </c>
      <c r="E131" s="47">
        <v>5969826.9260524977</v>
      </c>
      <c r="F131" s="48">
        <v>105249616</v>
      </c>
      <c r="G131" s="45">
        <v>7575</v>
      </c>
      <c r="H131" s="49">
        <f t="shared" si="31"/>
        <v>2308.86</v>
      </c>
      <c r="I131" s="49" t="s">
        <v>318</v>
      </c>
      <c r="J131" s="50">
        <v>0.52</v>
      </c>
      <c r="K131" s="45"/>
      <c r="L131" s="45"/>
      <c r="M131" s="45"/>
      <c r="N131" s="45"/>
      <c r="O131" s="45"/>
      <c r="P131" s="45"/>
      <c r="Q131" s="45"/>
      <c r="R131" s="42"/>
      <c r="S131" s="60"/>
      <c r="T131" s="60"/>
      <c r="U131" s="108"/>
      <c r="V131" s="45"/>
      <c r="W131" s="45"/>
      <c r="X131" s="45" t="s">
        <v>122</v>
      </c>
      <c r="Y131" s="45" t="s">
        <v>121</v>
      </c>
      <c r="Z131" s="45"/>
      <c r="AA131" s="45"/>
      <c r="AB131" s="60" t="s">
        <v>66</v>
      </c>
      <c r="AC131" s="60"/>
      <c r="AD131" s="60" t="s">
        <v>142</v>
      </c>
      <c r="AE131" s="5"/>
      <c r="AF131" s="5"/>
      <c r="AG131" s="5"/>
      <c r="AH131" s="4"/>
      <c r="AI131" s="5"/>
      <c r="AJ131" s="4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5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5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5"/>
      <c r="EY131" s="45"/>
      <c r="EZ131" s="45"/>
      <c r="FA131" s="45"/>
      <c r="FB131" s="45"/>
      <c r="FC131" s="45"/>
      <c r="FD131" s="45"/>
      <c r="FE131" s="45"/>
      <c r="FF131" s="45"/>
      <c r="FG131" s="45"/>
      <c r="FH131" s="45"/>
      <c r="FI131" s="45"/>
      <c r="FJ131" s="45"/>
      <c r="FK131" s="45"/>
      <c r="FL131" s="45"/>
      <c r="FM131" s="45"/>
      <c r="FN131" s="45"/>
      <c r="FO131" s="45"/>
      <c r="FP131" s="45"/>
      <c r="FQ131" s="45"/>
      <c r="FR131" s="45"/>
      <c r="FS131" s="45"/>
      <c r="FT131" s="45"/>
      <c r="FU131" s="45"/>
      <c r="FV131" s="45"/>
      <c r="FW131" s="45"/>
      <c r="FX131" s="45"/>
      <c r="FY131" s="45"/>
      <c r="FZ131" s="45"/>
      <c r="GA131" s="45"/>
      <c r="GB131" s="45"/>
      <c r="GC131" s="45"/>
      <c r="GD131" s="45"/>
      <c r="GE131" s="45"/>
      <c r="GF131" s="45"/>
      <c r="GG131" s="45"/>
      <c r="GH131" s="45"/>
      <c r="GI131" s="45"/>
      <c r="GJ131" s="45"/>
      <c r="GK131" s="45"/>
      <c r="GL131" s="45"/>
      <c r="GM131" s="45"/>
      <c r="GN131" s="45"/>
      <c r="GO131" s="45"/>
      <c r="GP131" s="45"/>
      <c r="GQ131" s="45"/>
      <c r="GR131" s="45"/>
      <c r="GS131" s="45"/>
      <c r="GT131" s="45"/>
      <c r="GU131" s="45"/>
      <c r="GV131" s="45"/>
      <c r="GW131" s="45"/>
      <c r="GX131" s="45"/>
      <c r="GY131" s="45"/>
      <c r="GZ131" s="45"/>
      <c r="HA131" s="45"/>
      <c r="HB131" s="45"/>
      <c r="HC131" s="45"/>
      <c r="HD131" s="45"/>
      <c r="HE131" s="45"/>
      <c r="HF131" s="45"/>
      <c r="HG131" s="45"/>
      <c r="HH131" s="45"/>
      <c r="HI131" s="45"/>
      <c r="HJ131" s="45"/>
    </row>
    <row r="132" spans="1:218" s="15" customFormat="1" x14ac:dyDescent="0.25">
      <c r="A132" s="45" t="s">
        <v>10</v>
      </c>
      <c r="B132" s="46">
        <v>-3.7588611111111101</v>
      </c>
      <c r="C132" s="46">
        <v>53.68483333333333</v>
      </c>
      <c r="D132" s="47">
        <v>53908.803318102669</v>
      </c>
      <c r="E132" s="47">
        <v>5969826.9260524977</v>
      </c>
      <c r="F132" s="48">
        <v>105249616</v>
      </c>
      <c r="G132" s="45">
        <v>7575</v>
      </c>
      <c r="H132" s="49">
        <f t="shared" si="31"/>
        <v>2308.86</v>
      </c>
      <c r="I132" s="49" t="s">
        <v>318</v>
      </c>
      <c r="J132" s="50">
        <v>2.82</v>
      </c>
      <c r="K132" s="45"/>
      <c r="L132" s="45"/>
      <c r="M132" s="45"/>
      <c r="N132" s="45"/>
      <c r="O132" s="45"/>
      <c r="P132" s="45"/>
      <c r="Q132" s="45"/>
      <c r="R132" s="42"/>
      <c r="S132" s="60"/>
      <c r="T132" s="60"/>
      <c r="U132" s="108"/>
      <c r="V132" s="45"/>
      <c r="W132" s="45"/>
      <c r="X132" s="45" t="s">
        <v>67</v>
      </c>
      <c r="Y132" s="45" t="s">
        <v>121</v>
      </c>
      <c r="Z132" s="45"/>
      <c r="AA132" s="45"/>
      <c r="AB132" s="60" t="s">
        <v>66</v>
      </c>
      <c r="AC132" s="60"/>
      <c r="AD132" s="60" t="s">
        <v>142</v>
      </c>
      <c r="AE132" s="5"/>
      <c r="AF132" s="5"/>
      <c r="AG132" s="5"/>
      <c r="AH132" s="4"/>
      <c r="AI132" s="5"/>
      <c r="AJ132" s="4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  <c r="DB132" s="45"/>
      <c r="DC132" s="45"/>
      <c r="DD132" s="45"/>
      <c r="DE132" s="45"/>
      <c r="DF132" s="45"/>
      <c r="DG132" s="45"/>
      <c r="DH132" s="45"/>
      <c r="DI132" s="45"/>
      <c r="DJ132" s="45"/>
      <c r="DK132" s="45"/>
      <c r="DL132" s="45"/>
      <c r="DM132" s="45"/>
      <c r="DN132" s="45"/>
      <c r="DO132" s="45"/>
      <c r="DP132" s="45"/>
      <c r="DQ132" s="45"/>
      <c r="DR132" s="45"/>
      <c r="DS132" s="45"/>
      <c r="DT132" s="45"/>
      <c r="DU132" s="45"/>
      <c r="DV132" s="45"/>
      <c r="DW132" s="45"/>
      <c r="DX132" s="45"/>
      <c r="DY132" s="45"/>
      <c r="DZ132" s="45"/>
      <c r="EA132" s="45"/>
      <c r="EB132" s="45"/>
      <c r="EC132" s="45"/>
      <c r="ED132" s="45"/>
      <c r="EE132" s="45"/>
      <c r="EF132" s="45"/>
      <c r="EG132" s="45"/>
      <c r="EH132" s="45"/>
      <c r="EI132" s="45"/>
      <c r="EJ132" s="45"/>
      <c r="EK132" s="45"/>
      <c r="EL132" s="45"/>
      <c r="EM132" s="45"/>
      <c r="EN132" s="45"/>
      <c r="EO132" s="45"/>
      <c r="EP132" s="45"/>
      <c r="EQ132" s="45"/>
      <c r="ER132" s="45"/>
      <c r="ES132" s="45"/>
      <c r="ET132" s="45"/>
      <c r="EU132" s="45"/>
      <c r="EV132" s="45"/>
      <c r="EW132" s="45"/>
      <c r="EX132" s="45"/>
      <c r="EY132" s="45"/>
      <c r="EZ132" s="45"/>
      <c r="FA132" s="45"/>
      <c r="FB132" s="45"/>
      <c r="FC132" s="45"/>
      <c r="FD132" s="45"/>
      <c r="FE132" s="45"/>
      <c r="FF132" s="45"/>
      <c r="FG132" s="45"/>
      <c r="FH132" s="45"/>
      <c r="FI132" s="45"/>
      <c r="FJ132" s="45"/>
      <c r="FK132" s="45"/>
      <c r="FL132" s="45"/>
      <c r="FM132" s="45"/>
      <c r="FN132" s="45"/>
      <c r="FO132" s="45"/>
      <c r="FP132" s="45"/>
      <c r="FQ132" s="45"/>
      <c r="FR132" s="45"/>
      <c r="FS132" s="45"/>
      <c r="FT132" s="45"/>
      <c r="FU132" s="45"/>
      <c r="FV132" s="45"/>
      <c r="FW132" s="45"/>
      <c r="FX132" s="45"/>
      <c r="FY132" s="45"/>
      <c r="FZ132" s="45"/>
      <c r="GA132" s="45"/>
      <c r="GB132" s="45"/>
      <c r="GC132" s="45"/>
      <c r="GD132" s="45"/>
      <c r="GE132" s="45"/>
      <c r="GF132" s="45"/>
      <c r="GG132" s="45"/>
      <c r="GH132" s="45"/>
      <c r="GI132" s="45"/>
      <c r="GJ132" s="45"/>
      <c r="GK132" s="45"/>
      <c r="GL132" s="45"/>
      <c r="GM132" s="45"/>
      <c r="GN132" s="45"/>
      <c r="GO132" s="45"/>
      <c r="GP132" s="45"/>
      <c r="GQ132" s="45"/>
      <c r="GR132" s="45"/>
      <c r="GS132" s="45"/>
      <c r="GT132" s="45"/>
      <c r="GU132" s="45"/>
      <c r="GV132" s="45"/>
      <c r="GW132" s="45"/>
      <c r="GX132" s="45"/>
      <c r="GY132" s="45"/>
      <c r="GZ132" s="45"/>
      <c r="HA132" s="45"/>
      <c r="HB132" s="45"/>
      <c r="HC132" s="45"/>
      <c r="HD132" s="45"/>
      <c r="HE132" s="45"/>
      <c r="HF132" s="45"/>
      <c r="HG132" s="45"/>
      <c r="HH132" s="45"/>
      <c r="HI132" s="45"/>
      <c r="HJ132" s="45"/>
    </row>
    <row r="133" spans="1:218" s="14" customFormat="1" x14ac:dyDescent="0.25">
      <c r="A133" s="45" t="s">
        <v>10</v>
      </c>
      <c r="B133" s="46">
        <v>-3.7588611111111101</v>
      </c>
      <c r="C133" s="46">
        <v>53.68483333333333</v>
      </c>
      <c r="D133" s="47">
        <v>53908.803318102669</v>
      </c>
      <c r="E133" s="47">
        <v>5969826.9260524977</v>
      </c>
      <c r="F133" s="48">
        <v>105249616</v>
      </c>
      <c r="G133" s="45">
        <v>7625</v>
      </c>
      <c r="H133" s="49">
        <f t="shared" si="31"/>
        <v>2324.1</v>
      </c>
      <c r="I133" s="49" t="s">
        <v>318</v>
      </c>
      <c r="J133" s="50">
        <v>0.39</v>
      </c>
      <c r="K133" s="45">
        <v>0.1</v>
      </c>
      <c r="L133" s="45">
        <v>0.2</v>
      </c>
      <c r="M133" s="45"/>
      <c r="N133" s="45">
        <v>51.3</v>
      </c>
      <c r="O133" s="45"/>
      <c r="P133" s="45">
        <v>0.33</v>
      </c>
      <c r="Q133" s="45"/>
      <c r="R133" s="42">
        <v>472</v>
      </c>
      <c r="S133" s="60"/>
      <c r="T133" s="60"/>
      <c r="U133" s="108"/>
      <c r="V133" s="45">
        <f>(0.018*R133)- 7.16</f>
        <v>1.3359999999999985</v>
      </c>
      <c r="W133" s="45"/>
      <c r="X133" s="45" t="s">
        <v>122</v>
      </c>
      <c r="Y133" s="45" t="s">
        <v>121</v>
      </c>
      <c r="Z133" s="45"/>
      <c r="AA133" s="45"/>
      <c r="AB133" s="60" t="s">
        <v>66</v>
      </c>
      <c r="AC133" s="60"/>
      <c r="AD133" s="60" t="s">
        <v>143</v>
      </c>
      <c r="AE133" s="5">
        <f>N133</f>
        <v>51.3</v>
      </c>
      <c r="AF133" s="5">
        <f>(L133*100)/J133</f>
        <v>51.282051282051277</v>
      </c>
      <c r="AG133" s="5">
        <f t="shared" si="32"/>
        <v>51.3</v>
      </c>
      <c r="AH133" s="4">
        <f t="shared" si="30"/>
        <v>61.584633853541412</v>
      </c>
      <c r="AI133" s="5">
        <f>(0.018*R133)-7.16</f>
        <v>1.3359999999999985</v>
      </c>
      <c r="AJ133" s="4">
        <f>AG133+(AG133*((R133-435)/30))</f>
        <v>114.57</v>
      </c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  <c r="CW133" s="45"/>
      <c r="CX133" s="45"/>
      <c r="CY133" s="45"/>
      <c r="CZ133" s="45"/>
      <c r="DA133" s="45"/>
      <c r="DB133" s="45"/>
      <c r="DC133" s="45"/>
      <c r="DD133" s="45"/>
      <c r="DE133" s="45"/>
      <c r="DF133" s="45"/>
      <c r="DG133" s="45"/>
      <c r="DH133" s="45"/>
      <c r="DI133" s="45"/>
      <c r="DJ133" s="45"/>
      <c r="DK133" s="45"/>
      <c r="DL133" s="45"/>
      <c r="DM133" s="45"/>
      <c r="DN133" s="45"/>
      <c r="DO133" s="45"/>
      <c r="DP133" s="45"/>
      <c r="DQ133" s="45"/>
      <c r="DR133" s="45"/>
      <c r="DS133" s="45"/>
      <c r="DT133" s="45"/>
      <c r="DU133" s="45"/>
      <c r="DV133" s="45"/>
      <c r="DW133" s="45"/>
      <c r="DX133" s="45"/>
      <c r="DY133" s="45"/>
      <c r="DZ133" s="45"/>
      <c r="EA133" s="45"/>
      <c r="EB133" s="45"/>
      <c r="EC133" s="45"/>
      <c r="ED133" s="45"/>
      <c r="EE133" s="45"/>
      <c r="EF133" s="45"/>
      <c r="EG133" s="45"/>
      <c r="EH133" s="45"/>
      <c r="EI133" s="45"/>
      <c r="EJ133" s="45"/>
      <c r="EK133" s="45"/>
      <c r="EL133" s="45"/>
      <c r="EM133" s="45"/>
      <c r="EN133" s="45"/>
      <c r="EO133" s="45"/>
      <c r="EP133" s="45"/>
      <c r="EQ133" s="45"/>
      <c r="ER133" s="45"/>
      <c r="ES133" s="45"/>
      <c r="ET133" s="45"/>
      <c r="EU133" s="45"/>
      <c r="EV133" s="45"/>
      <c r="EW133" s="45"/>
      <c r="EX133" s="45"/>
      <c r="EY133" s="45"/>
      <c r="EZ133" s="45"/>
      <c r="FA133" s="45"/>
      <c r="FB133" s="45"/>
      <c r="FC133" s="45"/>
      <c r="FD133" s="45"/>
      <c r="FE133" s="45"/>
      <c r="FF133" s="45"/>
      <c r="FG133" s="45"/>
      <c r="FH133" s="45"/>
      <c r="FI133" s="45"/>
      <c r="FJ133" s="45"/>
      <c r="FK133" s="45"/>
      <c r="FL133" s="45"/>
      <c r="FM133" s="45"/>
      <c r="FN133" s="45"/>
      <c r="FO133" s="45"/>
      <c r="FP133" s="45"/>
      <c r="FQ133" s="45"/>
      <c r="FR133" s="45"/>
      <c r="FS133" s="45"/>
      <c r="FT133" s="45"/>
      <c r="FU133" s="45"/>
      <c r="FV133" s="45"/>
      <c r="FW133" s="45"/>
      <c r="FX133" s="45"/>
      <c r="FY133" s="45"/>
      <c r="FZ133" s="45"/>
      <c r="GA133" s="45"/>
      <c r="GB133" s="45"/>
      <c r="GC133" s="45"/>
      <c r="GD133" s="45"/>
      <c r="GE133" s="45"/>
      <c r="GF133" s="45"/>
      <c r="GG133" s="45"/>
      <c r="GH133" s="45"/>
      <c r="GI133" s="45"/>
      <c r="GJ133" s="45"/>
      <c r="GK133" s="45"/>
      <c r="GL133" s="45"/>
      <c r="GM133" s="45"/>
      <c r="GN133" s="45"/>
      <c r="GO133" s="45"/>
      <c r="GP133" s="45"/>
      <c r="GQ133" s="45"/>
      <c r="GR133" s="45"/>
      <c r="GS133" s="45"/>
      <c r="GT133" s="45"/>
      <c r="GU133" s="45"/>
      <c r="GV133" s="45"/>
      <c r="GW133" s="45"/>
      <c r="GX133" s="45"/>
      <c r="GY133" s="45"/>
      <c r="GZ133" s="45"/>
      <c r="HA133" s="45"/>
      <c r="HB133" s="45"/>
      <c r="HC133" s="45"/>
      <c r="HD133" s="45"/>
      <c r="HE133" s="45"/>
      <c r="HF133" s="45"/>
      <c r="HG133" s="45"/>
      <c r="HH133" s="45"/>
      <c r="HI133" s="45"/>
      <c r="HJ133" s="45"/>
    </row>
    <row r="134" spans="1:218" s="14" customFormat="1" x14ac:dyDescent="0.25">
      <c r="A134" s="45" t="s">
        <v>10</v>
      </c>
      <c r="B134" s="46">
        <v>-3.7588611111111101</v>
      </c>
      <c r="C134" s="46">
        <v>53.68483333333333</v>
      </c>
      <c r="D134" s="47">
        <v>53908.803318102669</v>
      </c>
      <c r="E134" s="47">
        <v>5969826.9260524977</v>
      </c>
      <c r="F134" s="48">
        <v>105249616</v>
      </c>
      <c r="G134" s="45">
        <v>7625</v>
      </c>
      <c r="H134" s="49">
        <f t="shared" si="31"/>
        <v>2324.1</v>
      </c>
      <c r="I134" s="49" t="s">
        <v>318</v>
      </c>
      <c r="J134" s="50">
        <v>2.3199999999999998</v>
      </c>
      <c r="K134" s="45"/>
      <c r="L134" s="45"/>
      <c r="M134" s="45"/>
      <c r="N134" s="45"/>
      <c r="O134" s="45"/>
      <c r="P134" s="45"/>
      <c r="Q134" s="45"/>
      <c r="R134" s="42"/>
      <c r="S134" s="60"/>
      <c r="T134" s="60"/>
      <c r="U134" s="108"/>
      <c r="V134" s="45"/>
      <c r="W134" s="45"/>
      <c r="X134" s="45" t="s">
        <v>67</v>
      </c>
      <c r="Y134" s="45" t="s">
        <v>121</v>
      </c>
      <c r="Z134" s="45"/>
      <c r="AA134" s="45"/>
      <c r="AB134" s="60" t="s">
        <v>66</v>
      </c>
      <c r="AC134" s="60"/>
      <c r="AD134" s="60" t="s">
        <v>143</v>
      </c>
      <c r="AE134" s="5"/>
      <c r="AF134" s="5"/>
      <c r="AG134" s="5"/>
      <c r="AH134" s="4"/>
      <c r="AI134" s="5"/>
      <c r="AJ134" s="4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5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5"/>
      <c r="EZ134" s="45"/>
      <c r="FA134" s="45"/>
      <c r="FB134" s="45"/>
      <c r="FC134" s="45"/>
      <c r="FD134" s="45"/>
      <c r="FE134" s="45"/>
      <c r="FF134" s="45"/>
      <c r="FG134" s="45"/>
      <c r="FH134" s="45"/>
      <c r="FI134" s="45"/>
      <c r="FJ134" s="45"/>
      <c r="FK134" s="45"/>
      <c r="FL134" s="45"/>
      <c r="FM134" s="45"/>
      <c r="FN134" s="45"/>
      <c r="FO134" s="45"/>
      <c r="FP134" s="45"/>
      <c r="FQ134" s="45"/>
      <c r="FR134" s="45"/>
      <c r="FS134" s="45"/>
      <c r="FT134" s="45"/>
      <c r="FU134" s="45"/>
      <c r="FV134" s="45"/>
      <c r="FW134" s="45"/>
      <c r="FX134" s="45"/>
      <c r="FY134" s="45"/>
      <c r="FZ134" s="45"/>
      <c r="GA134" s="45"/>
      <c r="GB134" s="45"/>
      <c r="GC134" s="45"/>
      <c r="GD134" s="45"/>
      <c r="GE134" s="45"/>
      <c r="GF134" s="45"/>
      <c r="GG134" s="45"/>
      <c r="GH134" s="45"/>
      <c r="GI134" s="45"/>
      <c r="GJ134" s="45"/>
      <c r="GK134" s="45"/>
      <c r="GL134" s="45"/>
      <c r="GM134" s="45"/>
      <c r="GN134" s="45"/>
      <c r="GO134" s="45"/>
      <c r="GP134" s="45"/>
      <c r="GQ134" s="45"/>
      <c r="GR134" s="45"/>
      <c r="GS134" s="45"/>
      <c r="GT134" s="45"/>
      <c r="GU134" s="45"/>
      <c r="GV134" s="45"/>
      <c r="GW134" s="45"/>
      <c r="GX134" s="45"/>
      <c r="GY134" s="45"/>
      <c r="GZ134" s="45"/>
      <c r="HA134" s="45"/>
      <c r="HB134" s="45"/>
      <c r="HC134" s="45"/>
      <c r="HD134" s="45"/>
      <c r="HE134" s="45"/>
      <c r="HF134" s="45"/>
      <c r="HG134" s="45"/>
      <c r="HH134" s="45"/>
      <c r="HI134" s="45"/>
      <c r="HJ134" s="45"/>
    </row>
    <row r="135" spans="1:218" s="15" customFormat="1" x14ac:dyDescent="0.25">
      <c r="A135" s="45" t="s">
        <v>10</v>
      </c>
      <c r="B135" s="46">
        <v>-3.7588611111111101</v>
      </c>
      <c r="C135" s="46">
        <v>53.68483333333333</v>
      </c>
      <c r="D135" s="47">
        <v>53908.803318102669</v>
      </c>
      <c r="E135" s="47">
        <v>5969826.9260524977</v>
      </c>
      <c r="F135" s="48">
        <v>105249616</v>
      </c>
      <c r="G135" s="45">
        <v>7675</v>
      </c>
      <c r="H135" s="49">
        <f t="shared" si="31"/>
        <v>2339.34</v>
      </c>
      <c r="I135" s="49" t="s">
        <v>318</v>
      </c>
      <c r="J135" s="50">
        <v>0.37</v>
      </c>
      <c r="K135" s="45"/>
      <c r="L135" s="45"/>
      <c r="M135" s="45"/>
      <c r="N135" s="45"/>
      <c r="O135" s="45"/>
      <c r="P135" s="45"/>
      <c r="Q135" s="45"/>
      <c r="R135" s="42"/>
      <c r="S135" s="60"/>
      <c r="T135" s="60"/>
      <c r="U135" s="108"/>
      <c r="V135" s="45"/>
      <c r="W135" s="45"/>
      <c r="X135" s="45" t="s">
        <v>122</v>
      </c>
      <c r="Y135" s="45" t="s">
        <v>121</v>
      </c>
      <c r="Z135" s="45"/>
      <c r="AA135" s="45"/>
      <c r="AB135" s="60" t="s">
        <v>66</v>
      </c>
      <c r="AC135" s="60"/>
      <c r="AD135" s="60" t="s">
        <v>144</v>
      </c>
      <c r="AE135" s="5"/>
      <c r="AF135" s="5"/>
      <c r="AG135" s="5"/>
      <c r="AH135" s="4"/>
      <c r="AI135" s="5"/>
      <c r="AJ135" s="4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  <c r="DN135" s="45"/>
      <c r="DO135" s="45"/>
      <c r="DP135" s="45"/>
      <c r="DQ135" s="45"/>
      <c r="DR135" s="45"/>
      <c r="DS135" s="45"/>
      <c r="DT135" s="45"/>
      <c r="DU135" s="45"/>
      <c r="DV135" s="45"/>
      <c r="DW135" s="45"/>
      <c r="DX135" s="45"/>
      <c r="DY135" s="45"/>
      <c r="DZ135" s="45"/>
      <c r="EA135" s="45"/>
      <c r="EB135" s="45"/>
      <c r="EC135" s="45"/>
      <c r="ED135" s="45"/>
      <c r="EE135" s="45"/>
      <c r="EF135" s="45"/>
      <c r="EG135" s="45"/>
      <c r="EH135" s="45"/>
      <c r="EI135" s="45"/>
      <c r="EJ135" s="45"/>
      <c r="EK135" s="45"/>
      <c r="EL135" s="45"/>
      <c r="EM135" s="45"/>
      <c r="EN135" s="45"/>
      <c r="EO135" s="45"/>
      <c r="EP135" s="45"/>
      <c r="EQ135" s="45"/>
      <c r="ER135" s="45"/>
      <c r="ES135" s="45"/>
      <c r="ET135" s="45"/>
      <c r="EU135" s="45"/>
      <c r="EV135" s="45"/>
      <c r="EW135" s="45"/>
      <c r="EX135" s="45"/>
      <c r="EY135" s="45"/>
      <c r="EZ135" s="45"/>
      <c r="FA135" s="45"/>
      <c r="FB135" s="45"/>
      <c r="FC135" s="45"/>
      <c r="FD135" s="45"/>
      <c r="FE135" s="45"/>
      <c r="FF135" s="45"/>
      <c r="FG135" s="45"/>
      <c r="FH135" s="45"/>
      <c r="FI135" s="45"/>
      <c r="FJ135" s="45"/>
      <c r="FK135" s="45"/>
      <c r="FL135" s="45"/>
      <c r="FM135" s="45"/>
      <c r="FN135" s="45"/>
      <c r="FO135" s="45"/>
      <c r="FP135" s="45"/>
      <c r="FQ135" s="45"/>
      <c r="FR135" s="45"/>
      <c r="FS135" s="45"/>
      <c r="FT135" s="45"/>
      <c r="FU135" s="45"/>
      <c r="FV135" s="45"/>
      <c r="FW135" s="45"/>
      <c r="FX135" s="45"/>
      <c r="FY135" s="45"/>
      <c r="FZ135" s="45"/>
      <c r="GA135" s="45"/>
      <c r="GB135" s="45"/>
      <c r="GC135" s="45"/>
      <c r="GD135" s="45"/>
      <c r="GE135" s="45"/>
      <c r="GF135" s="45"/>
      <c r="GG135" s="45"/>
      <c r="GH135" s="45"/>
      <c r="GI135" s="45"/>
      <c r="GJ135" s="45"/>
      <c r="GK135" s="45"/>
      <c r="GL135" s="45"/>
      <c r="GM135" s="45"/>
      <c r="GN135" s="45"/>
      <c r="GO135" s="45"/>
      <c r="GP135" s="45"/>
      <c r="GQ135" s="45"/>
      <c r="GR135" s="45"/>
      <c r="GS135" s="45"/>
      <c r="GT135" s="45"/>
      <c r="GU135" s="45"/>
      <c r="GV135" s="45"/>
      <c r="GW135" s="45"/>
      <c r="GX135" s="45"/>
      <c r="GY135" s="45"/>
      <c r="GZ135" s="45"/>
      <c r="HA135" s="45"/>
      <c r="HB135" s="45"/>
      <c r="HC135" s="45"/>
      <c r="HD135" s="45"/>
      <c r="HE135" s="45"/>
      <c r="HF135" s="45"/>
      <c r="HG135" s="45"/>
      <c r="HH135" s="45"/>
      <c r="HI135" s="45"/>
      <c r="HJ135" s="45"/>
    </row>
    <row r="136" spans="1:218" s="15" customFormat="1" x14ac:dyDescent="0.25">
      <c r="A136" s="45" t="s">
        <v>10</v>
      </c>
      <c r="B136" s="46">
        <v>-3.7588611111111101</v>
      </c>
      <c r="C136" s="46">
        <v>53.68483333333333</v>
      </c>
      <c r="D136" s="47">
        <v>53908.803318102669</v>
      </c>
      <c r="E136" s="47">
        <v>5969826.9260524977</v>
      </c>
      <c r="F136" s="48">
        <v>105249616</v>
      </c>
      <c r="G136" s="45">
        <v>7675</v>
      </c>
      <c r="H136" s="49">
        <f t="shared" si="31"/>
        <v>2339.34</v>
      </c>
      <c r="I136" s="49" t="s">
        <v>318</v>
      </c>
      <c r="J136" s="50">
        <v>2.15</v>
      </c>
      <c r="K136" s="45"/>
      <c r="L136" s="45"/>
      <c r="M136" s="45"/>
      <c r="N136" s="45"/>
      <c r="O136" s="45"/>
      <c r="P136" s="45"/>
      <c r="Q136" s="45"/>
      <c r="R136" s="42"/>
      <c r="S136" s="60"/>
      <c r="T136" s="60"/>
      <c r="U136" s="108"/>
      <c r="V136" s="45"/>
      <c r="W136" s="45"/>
      <c r="X136" s="45" t="s">
        <v>67</v>
      </c>
      <c r="Y136" s="45" t="s">
        <v>121</v>
      </c>
      <c r="Z136" s="45"/>
      <c r="AA136" s="45"/>
      <c r="AB136" s="60" t="s">
        <v>66</v>
      </c>
      <c r="AC136" s="60"/>
      <c r="AD136" s="60" t="s">
        <v>144</v>
      </c>
      <c r="AE136" s="5"/>
      <c r="AF136" s="5"/>
      <c r="AG136" s="5"/>
      <c r="AH136" s="4"/>
      <c r="AI136" s="5"/>
      <c r="AJ136" s="4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W136" s="45"/>
      <c r="CX136" s="45"/>
      <c r="CY136" s="45"/>
      <c r="CZ136" s="45"/>
      <c r="DA136" s="45"/>
      <c r="DB136" s="45"/>
      <c r="DC136" s="45"/>
      <c r="DD136" s="45"/>
      <c r="DE136" s="45"/>
      <c r="DF136" s="45"/>
      <c r="DG136" s="45"/>
      <c r="DH136" s="45"/>
      <c r="DI136" s="45"/>
      <c r="DJ136" s="45"/>
      <c r="DK136" s="45"/>
      <c r="DL136" s="45"/>
      <c r="DM136" s="45"/>
      <c r="DN136" s="45"/>
      <c r="DO136" s="45"/>
      <c r="DP136" s="45"/>
      <c r="DQ136" s="45"/>
      <c r="DR136" s="45"/>
      <c r="DS136" s="45"/>
      <c r="DT136" s="45"/>
      <c r="DU136" s="45"/>
      <c r="DV136" s="45"/>
      <c r="DW136" s="45"/>
      <c r="DX136" s="45"/>
      <c r="DY136" s="45"/>
      <c r="DZ136" s="45"/>
      <c r="EA136" s="45"/>
      <c r="EB136" s="45"/>
      <c r="EC136" s="45"/>
      <c r="ED136" s="45"/>
      <c r="EE136" s="45"/>
      <c r="EF136" s="45"/>
      <c r="EG136" s="45"/>
      <c r="EH136" s="45"/>
      <c r="EI136" s="45"/>
      <c r="EJ136" s="45"/>
      <c r="EK136" s="45"/>
      <c r="EL136" s="45"/>
      <c r="EM136" s="45"/>
      <c r="EN136" s="45"/>
      <c r="EO136" s="45"/>
      <c r="EP136" s="45"/>
      <c r="EQ136" s="45"/>
      <c r="ER136" s="45"/>
      <c r="ES136" s="45"/>
      <c r="ET136" s="45"/>
      <c r="EU136" s="45"/>
      <c r="EV136" s="45"/>
      <c r="EW136" s="45"/>
      <c r="EX136" s="45"/>
      <c r="EY136" s="45"/>
      <c r="EZ136" s="45"/>
      <c r="FA136" s="45"/>
      <c r="FB136" s="45"/>
      <c r="FC136" s="45"/>
      <c r="FD136" s="45"/>
      <c r="FE136" s="45"/>
      <c r="FF136" s="45"/>
      <c r="FG136" s="45"/>
      <c r="FH136" s="45"/>
      <c r="FI136" s="45"/>
      <c r="FJ136" s="45"/>
      <c r="FK136" s="45"/>
      <c r="FL136" s="45"/>
      <c r="FM136" s="45"/>
      <c r="FN136" s="45"/>
      <c r="FO136" s="45"/>
      <c r="FP136" s="45"/>
      <c r="FQ136" s="45"/>
      <c r="FR136" s="45"/>
      <c r="FS136" s="45"/>
      <c r="FT136" s="45"/>
      <c r="FU136" s="45"/>
      <c r="FV136" s="45"/>
      <c r="FW136" s="45"/>
      <c r="FX136" s="45"/>
      <c r="FY136" s="45"/>
      <c r="FZ136" s="45"/>
      <c r="GA136" s="45"/>
      <c r="GB136" s="45"/>
      <c r="GC136" s="45"/>
      <c r="GD136" s="45"/>
      <c r="GE136" s="45"/>
      <c r="GF136" s="45"/>
      <c r="GG136" s="45"/>
      <c r="GH136" s="45"/>
      <c r="GI136" s="45"/>
      <c r="GJ136" s="45"/>
      <c r="GK136" s="45"/>
      <c r="GL136" s="45"/>
      <c r="GM136" s="45"/>
      <c r="GN136" s="45"/>
      <c r="GO136" s="45"/>
      <c r="GP136" s="45"/>
      <c r="GQ136" s="45"/>
      <c r="GR136" s="45"/>
      <c r="GS136" s="45"/>
      <c r="GT136" s="45"/>
      <c r="GU136" s="45"/>
      <c r="GV136" s="45"/>
      <c r="GW136" s="45"/>
      <c r="GX136" s="45"/>
      <c r="GY136" s="45"/>
      <c r="GZ136" s="45"/>
      <c r="HA136" s="45"/>
      <c r="HB136" s="45"/>
      <c r="HC136" s="45"/>
      <c r="HD136" s="45"/>
      <c r="HE136" s="45"/>
      <c r="HF136" s="45"/>
      <c r="HG136" s="45"/>
      <c r="HH136" s="45"/>
      <c r="HI136" s="45"/>
      <c r="HJ136" s="45"/>
    </row>
    <row r="137" spans="1:218" s="14" customFormat="1" x14ac:dyDescent="0.25">
      <c r="A137" s="45" t="s">
        <v>10</v>
      </c>
      <c r="B137" s="46">
        <v>-3.7588611111111101</v>
      </c>
      <c r="C137" s="46">
        <v>53.68483333333333</v>
      </c>
      <c r="D137" s="47">
        <v>53908.803318102669</v>
      </c>
      <c r="E137" s="47">
        <v>5969826.9260524977</v>
      </c>
      <c r="F137" s="48">
        <v>105249616</v>
      </c>
      <c r="G137" s="45">
        <v>7725</v>
      </c>
      <c r="H137" s="49">
        <f t="shared" si="31"/>
        <v>2354.58</v>
      </c>
      <c r="I137" s="49" t="s">
        <v>318</v>
      </c>
      <c r="J137" s="50">
        <v>0.5</v>
      </c>
      <c r="K137" s="45"/>
      <c r="L137" s="45"/>
      <c r="M137" s="45"/>
      <c r="N137" s="45"/>
      <c r="O137" s="45"/>
      <c r="P137" s="45"/>
      <c r="Q137" s="45"/>
      <c r="R137" s="42"/>
      <c r="S137" s="60"/>
      <c r="T137" s="60"/>
      <c r="U137" s="108"/>
      <c r="V137" s="45"/>
      <c r="W137" s="45"/>
      <c r="X137" s="45" t="s">
        <v>122</v>
      </c>
      <c r="Y137" s="45" t="s">
        <v>121</v>
      </c>
      <c r="Z137" s="45"/>
      <c r="AA137" s="45"/>
      <c r="AB137" s="60" t="s">
        <v>66</v>
      </c>
      <c r="AC137" s="60"/>
      <c r="AD137" s="60" t="s">
        <v>145</v>
      </c>
      <c r="AE137" s="5"/>
      <c r="AF137" s="5"/>
      <c r="AG137" s="5"/>
      <c r="AH137" s="4"/>
      <c r="AI137" s="5"/>
      <c r="AJ137" s="4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5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5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5"/>
      <c r="EY137" s="45"/>
      <c r="EZ137" s="45"/>
      <c r="FA137" s="45"/>
      <c r="FB137" s="45"/>
      <c r="FC137" s="45"/>
      <c r="FD137" s="45"/>
      <c r="FE137" s="45"/>
      <c r="FF137" s="45"/>
      <c r="FG137" s="45"/>
      <c r="FH137" s="45"/>
      <c r="FI137" s="45"/>
      <c r="FJ137" s="45"/>
      <c r="FK137" s="45"/>
      <c r="FL137" s="45"/>
      <c r="FM137" s="45"/>
      <c r="FN137" s="45"/>
      <c r="FO137" s="45"/>
      <c r="FP137" s="45"/>
      <c r="FQ137" s="45"/>
      <c r="FR137" s="45"/>
      <c r="FS137" s="45"/>
      <c r="FT137" s="45"/>
      <c r="FU137" s="45"/>
      <c r="FV137" s="45"/>
      <c r="FW137" s="45"/>
      <c r="FX137" s="45"/>
      <c r="FY137" s="45"/>
      <c r="FZ137" s="45"/>
      <c r="GA137" s="45"/>
      <c r="GB137" s="45"/>
      <c r="GC137" s="45"/>
      <c r="GD137" s="45"/>
      <c r="GE137" s="45"/>
      <c r="GF137" s="45"/>
      <c r="GG137" s="45"/>
      <c r="GH137" s="45"/>
      <c r="GI137" s="45"/>
      <c r="GJ137" s="45"/>
      <c r="GK137" s="45"/>
      <c r="GL137" s="45"/>
      <c r="GM137" s="45"/>
      <c r="GN137" s="45"/>
      <c r="GO137" s="45"/>
      <c r="GP137" s="45"/>
      <c r="GQ137" s="45"/>
      <c r="GR137" s="45"/>
      <c r="GS137" s="45"/>
      <c r="GT137" s="45"/>
      <c r="GU137" s="45"/>
      <c r="GV137" s="45"/>
      <c r="GW137" s="45"/>
      <c r="GX137" s="45"/>
      <c r="GY137" s="45"/>
      <c r="GZ137" s="45"/>
      <c r="HA137" s="45"/>
      <c r="HB137" s="45"/>
      <c r="HC137" s="45"/>
      <c r="HD137" s="45"/>
      <c r="HE137" s="45"/>
      <c r="HF137" s="45"/>
      <c r="HG137" s="45"/>
      <c r="HH137" s="45"/>
      <c r="HI137" s="45"/>
      <c r="HJ137" s="45"/>
    </row>
    <row r="138" spans="1:218" s="14" customFormat="1" x14ac:dyDescent="0.25">
      <c r="A138" s="45" t="s">
        <v>10</v>
      </c>
      <c r="B138" s="46">
        <v>-3.7588611111111101</v>
      </c>
      <c r="C138" s="46">
        <v>53.68483333333333</v>
      </c>
      <c r="D138" s="47">
        <v>53908.803318102669</v>
      </c>
      <c r="E138" s="47">
        <v>5969826.9260524977</v>
      </c>
      <c r="F138" s="48">
        <v>105249616</v>
      </c>
      <c r="G138" s="45">
        <v>7725</v>
      </c>
      <c r="H138" s="49">
        <f t="shared" si="31"/>
        <v>2354.58</v>
      </c>
      <c r="I138" s="49" t="s">
        <v>318</v>
      </c>
      <c r="J138" s="50">
        <v>2.4900000000000002</v>
      </c>
      <c r="K138" s="45"/>
      <c r="L138" s="45"/>
      <c r="M138" s="45"/>
      <c r="N138" s="45"/>
      <c r="O138" s="45"/>
      <c r="P138" s="45"/>
      <c r="Q138" s="45"/>
      <c r="R138" s="42"/>
      <c r="S138" s="60"/>
      <c r="T138" s="60"/>
      <c r="U138" s="108"/>
      <c r="V138" s="45"/>
      <c r="W138" s="45"/>
      <c r="X138" s="45" t="s">
        <v>67</v>
      </c>
      <c r="Y138" s="45" t="s">
        <v>121</v>
      </c>
      <c r="Z138" s="45"/>
      <c r="AA138" s="45"/>
      <c r="AB138" s="60" t="s">
        <v>66</v>
      </c>
      <c r="AC138" s="60"/>
      <c r="AD138" s="60" t="s">
        <v>145</v>
      </c>
      <c r="AE138" s="5"/>
      <c r="AF138" s="5"/>
      <c r="AG138" s="5"/>
      <c r="AH138" s="4"/>
      <c r="AI138" s="5"/>
      <c r="AJ138" s="4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  <c r="CP138" s="45"/>
      <c r="CQ138" s="45"/>
      <c r="CR138" s="45"/>
      <c r="CS138" s="45"/>
      <c r="CT138" s="45"/>
      <c r="CU138" s="45"/>
      <c r="CV138" s="45"/>
      <c r="CW138" s="45"/>
      <c r="CX138" s="45"/>
      <c r="CY138" s="45"/>
      <c r="CZ138" s="45"/>
      <c r="DA138" s="45"/>
      <c r="DB138" s="45"/>
      <c r="DC138" s="45"/>
      <c r="DD138" s="45"/>
      <c r="DE138" s="45"/>
      <c r="DF138" s="45"/>
      <c r="DG138" s="45"/>
      <c r="DH138" s="45"/>
      <c r="DI138" s="45"/>
      <c r="DJ138" s="45"/>
      <c r="DK138" s="45"/>
      <c r="DL138" s="45"/>
      <c r="DM138" s="45"/>
      <c r="DN138" s="45"/>
      <c r="DO138" s="45"/>
      <c r="DP138" s="45"/>
      <c r="DQ138" s="45"/>
      <c r="DR138" s="45"/>
      <c r="DS138" s="45"/>
      <c r="DT138" s="45"/>
      <c r="DU138" s="45"/>
      <c r="DV138" s="45"/>
      <c r="DW138" s="45"/>
      <c r="DX138" s="45"/>
      <c r="DY138" s="45"/>
      <c r="DZ138" s="45"/>
      <c r="EA138" s="45"/>
      <c r="EB138" s="45"/>
      <c r="EC138" s="45"/>
      <c r="ED138" s="45"/>
      <c r="EE138" s="45"/>
      <c r="EF138" s="45"/>
      <c r="EG138" s="45"/>
      <c r="EH138" s="45"/>
      <c r="EI138" s="45"/>
      <c r="EJ138" s="45"/>
      <c r="EK138" s="45"/>
      <c r="EL138" s="45"/>
      <c r="EM138" s="45"/>
      <c r="EN138" s="45"/>
      <c r="EO138" s="45"/>
      <c r="EP138" s="45"/>
      <c r="EQ138" s="45"/>
      <c r="ER138" s="45"/>
      <c r="ES138" s="45"/>
      <c r="ET138" s="45"/>
      <c r="EU138" s="45"/>
      <c r="EV138" s="45"/>
      <c r="EW138" s="45"/>
      <c r="EX138" s="45"/>
      <c r="EY138" s="45"/>
      <c r="EZ138" s="45"/>
      <c r="FA138" s="45"/>
      <c r="FB138" s="45"/>
      <c r="FC138" s="45"/>
      <c r="FD138" s="45"/>
      <c r="FE138" s="45"/>
      <c r="FF138" s="45"/>
      <c r="FG138" s="45"/>
      <c r="FH138" s="45"/>
      <c r="FI138" s="45"/>
      <c r="FJ138" s="45"/>
      <c r="FK138" s="45"/>
      <c r="FL138" s="45"/>
      <c r="FM138" s="45"/>
      <c r="FN138" s="45"/>
      <c r="FO138" s="45"/>
      <c r="FP138" s="45"/>
      <c r="FQ138" s="45"/>
      <c r="FR138" s="45"/>
      <c r="FS138" s="45"/>
      <c r="FT138" s="45"/>
      <c r="FU138" s="45"/>
      <c r="FV138" s="45"/>
      <c r="FW138" s="45"/>
      <c r="FX138" s="45"/>
      <c r="FY138" s="45"/>
      <c r="FZ138" s="45"/>
      <c r="GA138" s="45"/>
      <c r="GB138" s="45"/>
      <c r="GC138" s="45"/>
      <c r="GD138" s="45"/>
      <c r="GE138" s="45"/>
      <c r="GF138" s="45"/>
      <c r="GG138" s="45"/>
      <c r="GH138" s="45"/>
      <c r="GI138" s="45"/>
      <c r="GJ138" s="45"/>
      <c r="GK138" s="45"/>
      <c r="GL138" s="45"/>
      <c r="GM138" s="45"/>
      <c r="GN138" s="45"/>
      <c r="GO138" s="45"/>
      <c r="GP138" s="45"/>
      <c r="GQ138" s="45"/>
      <c r="GR138" s="45"/>
      <c r="GS138" s="45"/>
      <c r="GT138" s="45"/>
      <c r="GU138" s="45"/>
      <c r="GV138" s="45"/>
      <c r="GW138" s="45"/>
      <c r="GX138" s="45"/>
      <c r="GY138" s="45"/>
      <c r="GZ138" s="45"/>
      <c r="HA138" s="45"/>
      <c r="HB138" s="45"/>
      <c r="HC138" s="45"/>
      <c r="HD138" s="45"/>
      <c r="HE138" s="45"/>
      <c r="HF138" s="45"/>
      <c r="HG138" s="45"/>
      <c r="HH138" s="45"/>
      <c r="HI138" s="45"/>
      <c r="HJ138" s="45"/>
    </row>
    <row r="139" spans="1:218" s="15" customFormat="1" x14ac:dyDescent="0.25">
      <c r="A139" s="45" t="s">
        <v>10</v>
      </c>
      <c r="B139" s="46">
        <v>-3.7588611111111101</v>
      </c>
      <c r="C139" s="46">
        <v>53.68483333333333</v>
      </c>
      <c r="D139" s="47">
        <v>53908.803318102669</v>
      </c>
      <c r="E139" s="47">
        <v>5969826.9260524977</v>
      </c>
      <c r="F139" s="48">
        <v>105249616</v>
      </c>
      <c r="G139" s="45">
        <v>7775</v>
      </c>
      <c r="H139" s="49">
        <f t="shared" si="31"/>
        <v>2369.8200000000002</v>
      </c>
      <c r="I139" s="49" t="s">
        <v>318</v>
      </c>
      <c r="J139" s="50">
        <v>0.4</v>
      </c>
      <c r="K139" s="45"/>
      <c r="L139" s="45"/>
      <c r="M139" s="45"/>
      <c r="N139" s="45"/>
      <c r="O139" s="45"/>
      <c r="P139" s="45"/>
      <c r="Q139" s="45"/>
      <c r="R139" s="42"/>
      <c r="S139" s="60"/>
      <c r="T139" s="60"/>
      <c r="U139" s="108"/>
      <c r="V139" s="45"/>
      <c r="W139" s="45"/>
      <c r="X139" s="45" t="s">
        <v>122</v>
      </c>
      <c r="Y139" s="45" t="s">
        <v>121</v>
      </c>
      <c r="Z139" s="45"/>
      <c r="AA139" s="45"/>
      <c r="AB139" s="60" t="s">
        <v>66</v>
      </c>
      <c r="AC139" s="60"/>
      <c r="AD139" s="60" t="s">
        <v>146</v>
      </c>
      <c r="AE139" s="5"/>
      <c r="AF139" s="5"/>
      <c r="AG139" s="5"/>
      <c r="AH139" s="4"/>
      <c r="AI139" s="5"/>
      <c r="AJ139" s="4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CW139" s="45"/>
      <c r="CX139" s="45"/>
      <c r="CY139" s="45"/>
      <c r="CZ139" s="45"/>
      <c r="DA139" s="45"/>
      <c r="DB139" s="45"/>
      <c r="DC139" s="45"/>
      <c r="DD139" s="45"/>
      <c r="DE139" s="45"/>
      <c r="DF139" s="45"/>
      <c r="DG139" s="45"/>
      <c r="DH139" s="45"/>
      <c r="DI139" s="45"/>
      <c r="DJ139" s="45"/>
      <c r="DK139" s="45"/>
      <c r="DL139" s="45"/>
      <c r="DM139" s="45"/>
      <c r="DN139" s="45"/>
      <c r="DO139" s="45"/>
      <c r="DP139" s="45"/>
      <c r="DQ139" s="45"/>
      <c r="DR139" s="45"/>
      <c r="DS139" s="45"/>
      <c r="DT139" s="45"/>
      <c r="DU139" s="45"/>
      <c r="DV139" s="45"/>
      <c r="DW139" s="45"/>
      <c r="DX139" s="45"/>
      <c r="DY139" s="45"/>
      <c r="DZ139" s="45"/>
      <c r="EA139" s="45"/>
      <c r="EB139" s="45"/>
      <c r="EC139" s="45"/>
      <c r="ED139" s="45"/>
      <c r="EE139" s="45"/>
      <c r="EF139" s="45"/>
      <c r="EG139" s="45"/>
      <c r="EH139" s="45"/>
      <c r="EI139" s="45"/>
      <c r="EJ139" s="45"/>
      <c r="EK139" s="45"/>
      <c r="EL139" s="45"/>
      <c r="EM139" s="45"/>
      <c r="EN139" s="45"/>
      <c r="EO139" s="45"/>
      <c r="EP139" s="45"/>
      <c r="EQ139" s="45"/>
      <c r="ER139" s="45"/>
      <c r="ES139" s="45"/>
      <c r="ET139" s="45"/>
      <c r="EU139" s="45"/>
      <c r="EV139" s="45"/>
      <c r="EW139" s="45"/>
      <c r="EX139" s="45"/>
      <c r="EY139" s="45"/>
      <c r="EZ139" s="45"/>
      <c r="FA139" s="45"/>
      <c r="FB139" s="45"/>
      <c r="FC139" s="45"/>
      <c r="FD139" s="45"/>
      <c r="FE139" s="45"/>
      <c r="FF139" s="45"/>
      <c r="FG139" s="45"/>
      <c r="FH139" s="45"/>
      <c r="FI139" s="45"/>
      <c r="FJ139" s="45"/>
      <c r="FK139" s="45"/>
      <c r="FL139" s="45"/>
      <c r="FM139" s="45"/>
      <c r="FN139" s="45"/>
      <c r="FO139" s="45"/>
      <c r="FP139" s="45"/>
      <c r="FQ139" s="45"/>
      <c r="FR139" s="45"/>
      <c r="FS139" s="45"/>
      <c r="FT139" s="45"/>
      <c r="FU139" s="45"/>
      <c r="FV139" s="45"/>
      <c r="FW139" s="45"/>
      <c r="FX139" s="45"/>
      <c r="FY139" s="45"/>
      <c r="FZ139" s="45"/>
      <c r="GA139" s="45"/>
      <c r="GB139" s="45"/>
      <c r="GC139" s="45"/>
      <c r="GD139" s="45"/>
      <c r="GE139" s="45"/>
      <c r="GF139" s="45"/>
      <c r="GG139" s="45"/>
      <c r="GH139" s="45"/>
      <c r="GI139" s="45"/>
      <c r="GJ139" s="45"/>
      <c r="GK139" s="45"/>
      <c r="GL139" s="45"/>
      <c r="GM139" s="45"/>
      <c r="GN139" s="45"/>
      <c r="GO139" s="45"/>
      <c r="GP139" s="45"/>
      <c r="GQ139" s="45"/>
      <c r="GR139" s="45"/>
      <c r="GS139" s="45"/>
      <c r="GT139" s="45"/>
      <c r="GU139" s="45"/>
      <c r="GV139" s="45"/>
      <c r="GW139" s="45"/>
      <c r="GX139" s="45"/>
      <c r="GY139" s="45"/>
      <c r="GZ139" s="45"/>
      <c r="HA139" s="45"/>
      <c r="HB139" s="45"/>
      <c r="HC139" s="45"/>
      <c r="HD139" s="45"/>
      <c r="HE139" s="45"/>
      <c r="HF139" s="45"/>
      <c r="HG139" s="45"/>
      <c r="HH139" s="45"/>
      <c r="HI139" s="45"/>
      <c r="HJ139" s="45"/>
    </row>
    <row r="140" spans="1:218" s="15" customFormat="1" x14ac:dyDescent="0.25">
      <c r="A140" s="45" t="s">
        <v>10</v>
      </c>
      <c r="B140" s="46">
        <v>-3.7588611111111101</v>
      </c>
      <c r="C140" s="46">
        <v>53.68483333333333</v>
      </c>
      <c r="D140" s="47">
        <v>53908.803318102669</v>
      </c>
      <c r="E140" s="47">
        <v>5969826.9260524977</v>
      </c>
      <c r="F140" s="48">
        <v>105249616</v>
      </c>
      <c r="G140" s="45">
        <v>7775</v>
      </c>
      <c r="H140" s="49">
        <f t="shared" si="31"/>
        <v>2369.8200000000002</v>
      </c>
      <c r="I140" s="49" t="s">
        <v>318</v>
      </c>
      <c r="J140" s="50">
        <v>2.54</v>
      </c>
      <c r="K140" s="45"/>
      <c r="L140" s="45"/>
      <c r="M140" s="45"/>
      <c r="N140" s="45"/>
      <c r="O140" s="45"/>
      <c r="P140" s="45"/>
      <c r="Q140" s="45"/>
      <c r="R140" s="42"/>
      <c r="S140" s="60"/>
      <c r="T140" s="60"/>
      <c r="U140" s="108"/>
      <c r="V140" s="45"/>
      <c r="W140" s="45"/>
      <c r="X140" s="45" t="s">
        <v>67</v>
      </c>
      <c r="Y140" s="45" t="s">
        <v>121</v>
      </c>
      <c r="Z140" s="45"/>
      <c r="AA140" s="45"/>
      <c r="AB140" s="60" t="s">
        <v>66</v>
      </c>
      <c r="AC140" s="60"/>
      <c r="AD140" s="60" t="s">
        <v>146</v>
      </c>
      <c r="AE140" s="5"/>
      <c r="AF140" s="5"/>
      <c r="AG140" s="5"/>
      <c r="AH140" s="4"/>
      <c r="AI140" s="5"/>
      <c r="AJ140" s="4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5"/>
      <c r="DJ140" s="45"/>
      <c r="DK140" s="45"/>
      <c r="DL140" s="45"/>
      <c r="DM140" s="45"/>
      <c r="DN140" s="45"/>
      <c r="DO140" s="45"/>
      <c r="DP140" s="45"/>
      <c r="DQ140" s="45"/>
      <c r="DR140" s="45"/>
      <c r="DS140" s="45"/>
      <c r="DT140" s="45"/>
      <c r="DU140" s="45"/>
      <c r="DV140" s="45"/>
      <c r="DW140" s="45"/>
      <c r="DX140" s="45"/>
      <c r="DY140" s="45"/>
      <c r="DZ140" s="45"/>
      <c r="EA140" s="45"/>
      <c r="EB140" s="45"/>
      <c r="EC140" s="45"/>
      <c r="ED140" s="45"/>
      <c r="EE140" s="45"/>
      <c r="EF140" s="45"/>
      <c r="EG140" s="45"/>
      <c r="EH140" s="45"/>
      <c r="EI140" s="45"/>
      <c r="EJ140" s="45"/>
      <c r="EK140" s="45"/>
      <c r="EL140" s="45"/>
      <c r="EM140" s="45"/>
      <c r="EN140" s="45"/>
      <c r="EO140" s="45"/>
      <c r="EP140" s="45"/>
      <c r="EQ140" s="45"/>
      <c r="ER140" s="45"/>
      <c r="ES140" s="45"/>
      <c r="ET140" s="45"/>
      <c r="EU140" s="45"/>
      <c r="EV140" s="45"/>
      <c r="EW140" s="45"/>
      <c r="EX140" s="45"/>
      <c r="EY140" s="45"/>
      <c r="EZ140" s="45"/>
      <c r="FA140" s="45"/>
      <c r="FB140" s="45"/>
      <c r="FC140" s="45"/>
      <c r="FD140" s="45"/>
      <c r="FE140" s="45"/>
      <c r="FF140" s="45"/>
      <c r="FG140" s="45"/>
      <c r="FH140" s="45"/>
      <c r="FI140" s="45"/>
      <c r="FJ140" s="45"/>
      <c r="FK140" s="45"/>
      <c r="FL140" s="45"/>
      <c r="FM140" s="45"/>
      <c r="FN140" s="45"/>
      <c r="FO140" s="45"/>
      <c r="FP140" s="45"/>
      <c r="FQ140" s="45"/>
      <c r="FR140" s="45"/>
      <c r="FS140" s="45"/>
      <c r="FT140" s="45"/>
      <c r="FU140" s="45"/>
      <c r="FV140" s="45"/>
      <c r="FW140" s="45"/>
      <c r="FX140" s="45"/>
      <c r="FY140" s="45"/>
      <c r="FZ140" s="45"/>
      <c r="GA140" s="45"/>
      <c r="GB140" s="45"/>
      <c r="GC140" s="45"/>
      <c r="GD140" s="45"/>
      <c r="GE140" s="45"/>
      <c r="GF140" s="45"/>
      <c r="GG140" s="45"/>
      <c r="GH140" s="45"/>
      <c r="GI140" s="45"/>
      <c r="GJ140" s="45"/>
      <c r="GK140" s="45"/>
      <c r="GL140" s="45"/>
      <c r="GM140" s="45"/>
      <c r="GN140" s="45"/>
      <c r="GO140" s="45"/>
      <c r="GP140" s="45"/>
      <c r="GQ140" s="45"/>
      <c r="GR140" s="45"/>
      <c r="GS140" s="45"/>
      <c r="GT140" s="45"/>
      <c r="GU140" s="45"/>
      <c r="GV140" s="45"/>
      <c r="GW140" s="45"/>
      <c r="GX140" s="45"/>
      <c r="GY140" s="45"/>
      <c r="GZ140" s="45"/>
      <c r="HA140" s="45"/>
      <c r="HB140" s="45"/>
      <c r="HC140" s="45"/>
      <c r="HD140" s="45"/>
      <c r="HE140" s="45"/>
      <c r="HF140" s="45"/>
      <c r="HG140" s="45"/>
      <c r="HH140" s="45"/>
      <c r="HI140" s="45"/>
      <c r="HJ140" s="45"/>
    </row>
    <row r="141" spans="1:218" s="14" customFormat="1" x14ac:dyDescent="0.25">
      <c r="A141" s="45" t="s">
        <v>10</v>
      </c>
      <c r="B141" s="46">
        <v>-3.7588611111111101</v>
      </c>
      <c r="C141" s="46">
        <v>53.68483333333333</v>
      </c>
      <c r="D141" s="47">
        <v>53908.803318102669</v>
      </c>
      <c r="E141" s="47">
        <v>5969826.9260524977</v>
      </c>
      <c r="F141" s="48">
        <v>105249616</v>
      </c>
      <c r="G141" s="45">
        <v>7825</v>
      </c>
      <c r="H141" s="49">
        <f t="shared" si="31"/>
        <v>2385.06</v>
      </c>
      <c r="I141" s="49" t="s">
        <v>318</v>
      </c>
      <c r="J141" s="50">
        <v>0.72</v>
      </c>
      <c r="K141" s="45">
        <v>0.19</v>
      </c>
      <c r="L141" s="45">
        <v>0.16</v>
      </c>
      <c r="M141" s="45"/>
      <c r="N141" s="45">
        <v>22.2</v>
      </c>
      <c r="O141" s="45"/>
      <c r="P141" s="45">
        <v>0.54</v>
      </c>
      <c r="Q141" s="45"/>
      <c r="R141" s="42">
        <v>475</v>
      </c>
      <c r="S141" s="60"/>
      <c r="T141" s="60"/>
      <c r="U141" s="108"/>
      <c r="V141" s="45">
        <f>(0.018*R141)- 7.16</f>
        <v>1.3899999999999988</v>
      </c>
      <c r="W141" s="45"/>
      <c r="X141" s="45" t="s">
        <v>122</v>
      </c>
      <c r="Y141" s="45" t="s">
        <v>121</v>
      </c>
      <c r="Z141" s="45"/>
      <c r="AA141" s="45"/>
      <c r="AB141" s="60" t="s">
        <v>66</v>
      </c>
      <c r="AC141" s="60"/>
      <c r="AD141" s="60" t="s">
        <v>147</v>
      </c>
      <c r="AE141" s="5">
        <f>N141</f>
        <v>22.2</v>
      </c>
      <c r="AF141" s="5">
        <f>(L141*100)/J141</f>
        <v>22.222222222222221</v>
      </c>
      <c r="AG141" s="5">
        <f t="shared" si="32"/>
        <v>22.2</v>
      </c>
      <c r="AH141" s="4">
        <f t="shared" si="30"/>
        <v>26.650660264105639</v>
      </c>
      <c r="AI141" s="5">
        <f>(0.018*R141)-7.16</f>
        <v>1.3899999999999988</v>
      </c>
      <c r="AJ141" s="4">
        <f>AG141+(AG141*((R141-435)/30))</f>
        <v>51.8</v>
      </c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  <c r="CP141" s="45"/>
      <c r="CQ141" s="45"/>
      <c r="CR141" s="45"/>
      <c r="CS141" s="45"/>
      <c r="CT141" s="45"/>
      <c r="CU141" s="45"/>
      <c r="CV141" s="45"/>
      <c r="CW141" s="45"/>
      <c r="CX141" s="45"/>
      <c r="CY141" s="45"/>
      <c r="CZ141" s="45"/>
      <c r="DA141" s="45"/>
      <c r="DB141" s="45"/>
      <c r="DC141" s="45"/>
      <c r="DD141" s="45"/>
      <c r="DE141" s="45"/>
      <c r="DF141" s="45"/>
      <c r="DG141" s="45"/>
      <c r="DH141" s="45"/>
      <c r="DI141" s="45"/>
      <c r="DJ141" s="45"/>
      <c r="DK141" s="45"/>
      <c r="DL141" s="45"/>
      <c r="DM141" s="45"/>
      <c r="DN141" s="45"/>
      <c r="DO141" s="45"/>
      <c r="DP141" s="45"/>
      <c r="DQ141" s="45"/>
      <c r="DR141" s="45"/>
      <c r="DS141" s="45"/>
      <c r="DT141" s="45"/>
      <c r="DU141" s="45"/>
      <c r="DV141" s="45"/>
      <c r="DW141" s="45"/>
      <c r="DX141" s="45"/>
      <c r="DY141" s="45"/>
      <c r="DZ141" s="45"/>
      <c r="EA141" s="45"/>
      <c r="EB141" s="45"/>
      <c r="EC141" s="45"/>
      <c r="ED141" s="45"/>
      <c r="EE141" s="45"/>
      <c r="EF141" s="45"/>
      <c r="EG141" s="45"/>
      <c r="EH141" s="45"/>
      <c r="EI141" s="45"/>
      <c r="EJ141" s="45"/>
      <c r="EK141" s="45"/>
      <c r="EL141" s="45"/>
      <c r="EM141" s="45"/>
      <c r="EN141" s="45"/>
      <c r="EO141" s="45"/>
      <c r="EP141" s="45"/>
      <c r="EQ141" s="45"/>
      <c r="ER141" s="45"/>
      <c r="ES141" s="45"/>
      <c r="ET141" s="45"/>
      <c r="EU141" s="45"/>
      <c r="EV141" s="45"/>
      <c r="EW141" s="45"/>
      <c r="EX141" s="45"/>
      <c r="EY141" s="45"/>
      <c r="EZ141" s="45"/>
      <c r="FA141" s="45"/>
      <c r="FB141" s="45"/>
      <c r="FC141" s="45"/>
      <c r="FD141" s="45"/>
      <c r="FE141" s="45"/>
      <c r="FF141" s="45"/>
      <c r="FG141" s="45"/>
      <c r="FH141" s="45"/>
      <c r="FI141" s="45"/>
      <c r="FJ141" s="45"/>
      <c r="FK141" s="45"/>
      <c r="FL141" s="45"/>
      <c r="FM141" s="45"/>
      <c r="FN141" s="45"/>
      <c r="FO141" s="45"/>
      <c r="FP141" s="45"/>
      <c r="FQ141" s="45"/>
      <c r="FR141" s="45"/>
      <c r="FS141" s="45"/>
      <c r="FT141" s="45"/>
      <c r="FU141" s="45"/>
      <c r="FV141" s="45"/>
      <c r="FW141" s="45"/>
      <c r="FX141" s="45"/>
      <c r="FY141" s="45"/>
      <c r="FZ141" s="45"/>
      <c r="GA141" s="45"/>
      <c r="GB141" s="45"/>
      <c r="GC141" s="45"/>
      <c r="GD141" s="45"/>
      <c r="GE141" s="45"/>
      <c r="GF141" s="45"/>
      <c r="GG141" s="45"/>
      <c r="GH141" s="45"/>
      <c r="GI141" s="45"/>
      <c r="GJ141" s="45"/>
      <c r="GK141" s="45"/>
      <c r="GL141" s="45"/>
      <c r="GM141" s="45"/>
      <c r="GN141" s="45"/>
      <c r="GO141" s="45"/>
      <c r="GP141" s="45"/>
      <c r="GQ141" s="45"/>
      <c r="GR141" s="45"/>
      <c r="GS141" s="45"/>
      <c r="GT141" s="45"/>
      <c r="GU141" s="45"/>
      <c r="GV141" s="45"/>
      <c r="GW141" s="45"/>
      <c r="GX141" s="45"/>
      <c r="GY141" s="45"/>
      <c r="GZ141" s="45"/>
      <c r="HA141" s="45"/>
      <c r="HB141" s="45"/>
      <c r="HC141" s="45"/>
      <c r="HD141" s="45"/>
      <c r="HE141" s="45"/>
      <c r="HF141" s="45"/>
      <c r="HG141" s="45"/>
      <c r="HH141" s="45"/>
      <c r="HI141" s="45"/>
      <c r="HJ141" s="45"/>
    </row>
    <row r="142" spans="1:218" s="14" customFormat="1" x14ac:dyDescent="0.25">
      <c r="A142" s="45" t="s">
        <v>10</v>
      </c>
      <c r="B142" s="46">
        <v>-3.7588611111111101</v>
      </c>
      <c r="C142" s="46">
        <v>53.68483333333333</v>
      </c>
      <c r="D142" s="47">
        <v>53908.803318102669</v>
      </c>
      <c r="E142" s="47">
        <v>5969826.9260524977</v>
      </c>
      <c r="F142" s="48">
        <v>105249616</v>
      </c>
      <c r="G142" s="45">
        <v>7825</v>
      </c>
      <c r="H142" s="49">
        <f t="shared" si="31"/>
        <v>2385.06</v>
      </c>
      <c r="I142" s="49" t="s">
        <v>318</v>
      </c>
      <c r="J142" s="50">
        <v>2.52</v>
      </c>
      <c r="K142" s="45"/>
      <c r="L142" s="45"/>
      <c r="M142" s="45"/>
      <c r="N142" s="45"/>
      <c r="O142" s="45"/>
      <c r="P142" s="45"/>
      <c r="Q142" s="45"/>
      <c r="R142" s="42"/>
      <c r="S142" s="60"/>
      <c r="T142" s="60"/>
      <c r="U142" s="108"/>
      <c r="V142" s="45"/>
      <c r="W142" s="45"/>
      <c r="X142" s="45" t="s">
        <v>67</v>
      </c>
      <c r="Y142" s="45" t="s">
        <v>121</v>
      </c>
      <c r="Z142" s="45"/>
      <c r="AA142" s="45"/>
      <c r="AB142" s="60" t="s">
        <v>66</v>
      </c>
      <c r="AC142" s="60"/>
      <c r="AD142" s="60" t="s">
        <v>147</v>
      </c>
      <c r="AE142" s="5"/>
      <c r="AF142" s="5"/>
      <c r="AG142" s="5"/>
      <c r="AH142" s="4"/>
      <c r="AI142" s="5"/>
      <c r="AJ142" s="4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  <c r="CP142" s="45"/>
      <c r="CQ142" s="45"/>
      <c r="CR142" s="45"/>
      <c r="CS142" s="45"/>
      <c r="CT142" s="45"/>
      <c r="CU142" s="45"/>
      <c r="CV142" s="45"/>
      <c r="CW142" s="45"/>
      <c r="CX142" s="45"/>
      <c r="CY142" s="45"/>
      <c r="CZ142" s="45"/>
      <c r="DA142" s="45"/>
      <c r="DB142" s="45"/>
      <c r="DC142" s="45"/>
      <c r="DD142" s="45"/>
      <c r="DE142" s="45"/>
      <c r="DF142" s="45"/>
      <c r="DG142" s="45"/>
      <c r="DH142" s="45"/>
      <c r="DI142" s="45"/>
      <c r="DJ142" s="45"/>
      <c r="DK142" s="45"/>
      <c r="DL142" s="45"/>
      <c r="DM142" s="45"/>
      <c r="DN142" s="45"/>
      <c r="DO142" s="45"/>
      <c r="DP142" s="45"/>
      <c r="DQ142" s="45"/>
      <c r="DR142" s="45"/>
      <c r="DS142" s="45"/>
      <c r="DT142" s="45"/>
      <c r="DU142" s="45"/>
      <c r="DV142" s="45"/>
      <c r="DW142" s="45"/>
      <c r="DX142" s="45"/>
      <c r="DY142" s="45"/>
      <c r="DZ142" s="45"/>
      <c r="EA142" s="45"/>
      <c r="EB142" s="45"/>
      <c r="EC142" s="45"/>
      <c r="ED142" s="45"/>
      <c r="EE142" s="45"/>
      <c r="EF142" s="45"/>
      <c r="EG142" s="45"/>
      <c r="EH142" s="45"/>
      <c r="EI142" s="45"/>
      <c r="EJ142" s="45"/>
      <c r="EK142" s="45"/>
      <c r="EL142" s="45"/>
      <c r="EM142" s="45"/>
      <c r="EN142" s="45"/>
      <c r="EO142" s="45"/>
      <c r="EP142" s="45"/>
      <c r="EQ142" s="45"/>
      <c r="ER142" s="45"/>
      <c r="ES142" s="45"/>
      <c r="ET142" s="45"/>
      <c r="EU142" s="45"/>
      <c r="EV142" s="45"/>
      <c r="EW142" s="45"/>
      <c r="EX142" s="45"/>
      <c r="EY142" s="45"/>
      <c r="EZ142" s="45"/>
      <c r="FA142" s="45"/>
      <c r="FB142" s="45"/>
      <c r="FC142" s="45"/>
      <c r="FD142" s="45"/>
      <c r="FE142" s="45"/>
      <c r="FF142" s="45"/>
      <c r="FG142" s="45"/>
      <c r="FH142" s="45"/>
      <c r="FI142" s="45"/>
      <c r="FJ142" s="45"/>
      <c r="FK142" s="45"/>
      <c r="FL142" s="45"/>
      <c r="FM142" s="45"/>
      <c r="FN142" s="45"/>
      <c r="FO142" s="45"/>
      <c r="FP142" s="45"/>
      <c r="FQ142" s="45"/>
      <c r="FR142" s="45"/>
      <c r="FS142" s="45"/>
      <c r="FT142" s="45"/>
      <c r="FU142" s="45"/>
      <c r="FV142" s="45"/>
      <c r="FW142" s="45"/>
      <c r="FX142" s="45"/>
      <c r="FY142" s="45"/>
      <c r="FZ142" s="45"/>
      <c r="GA142" s="45"/>
      <c r="GB142" s="45"/>
      <c r="GC142" s="45"/>
      <c r="GD142" s="45"/>
      <c r="GE142" s="45"/>
      <c r="GF142" s="45"/>
      <c r="GG142" s="45"/>
      <c r="GH142" s="45"/>
      <c r="GI142" s="45"/>
      <c r="GJ142" s="45"/>
      <c r="GK142" s="45"/>
      <c r="GL142" s="45"/>
      <c r="GM142" s="45"/>
      <c r="GN142" s="45"/>
      <c r="GO142" s="45"/>
      <c r="GP142" s="45"/>
      <c r="GQ142" s="45"/>
      <c r="GR142" s="45"/>
      <c r="GS142" s="45"/>
      <c r="GT142" s="45"/>
      <c r="GU142" s="45"/>
      <c r="GV142" s="45"/>
      <c r="GW142" s="45"/>
      <c r="GX142" s="45"/>
      <c r="GY142" s="45"/>
      <c r="GZ142" s="45"/>
      <c r="HA142" s="45"/>
      <c r="HB142" s="45"/>
      <c r="HC142" s="45"/>
      <c r="HD142" s="45"/>
      <c r="HE142" s="45"/>
      <c r="HF142" s="45"/>
      <c r="HG142" s="45"/>
      <c r="HH142" s="45"/>
      <c r="HI142" s="45"/>
      <c r="HJ142" s="45"/>
    </row>
    <row r="143" spans="1:218" s="15" customFormat="1" x14ac:dyDescent="0.25">
      <c r="A143" s="45" t="s">
        <v>10</v>
      </c>
      <c r="B143" s="46">
        <v>-3.7588611111111101</v>
      </c>
      <c r="C143" s="46">
        <v>53.68483333333333</v>
      </c>
      <c r="D143" s="47">
        <v>53908.803318102669</v>
      </c>
      <c r="E143" s="47">
        <v>5969826.9260524977</v>
      </c>
      <c r="F143" s="48">
        <v>105249616</v>
      </c>
      <c r="G143" s="45">
        <v>7875</v>
      </c>
      <c r="H143" s="49">
        <f t="shared" si="31"/>
        <v>2400.3000000000002</v>
      </c>
      <c r="I143" s="49" t="s">
        <v>318</v>
      </c>
      <c r="J143" s="50">
        <v>0.61</v>
      </c>
      <c r="K143" s="45"/>
      <c r="L143" s="45"/>
      <c r="M143" s="45"/>
      <c r="N143" s="45"/>
      <c r="O143" s="45"/>
      <c r="P143" s="45"/>
      <c r="Q143" s="45"/>
      <c r="R143" s="42"/>
      <c r="S143" s="60"/>
      <c r="T143" s="60"/>
      <c r="U143" s="108"/>
      <c r="V143" s="45"/>
      <c r="W143" s="45"/>
      <c r="X143" s="45" t="s">
        <v>122</v>
      </c>
      <c r="Y143" s="45" t="s">
        <v>121</v>
      </c>
      <c r="Z143" s="45"/>
      <c r="AA143" s="45"/>
      <c r="AB143" s="60" t="s">
        <v>66</v>
      </c>
      <c r="AC143" s="60"/>
      <c r="AD143" s="60" t="s">
        <v>148</v>
      </c>
      <c r="AE143" s="5"/>
      <c r="AF143" s="5"/>
      <c r="AG143" s="5"/>
      <c r="AH143" s="4"/>
      <c r="AI143" s="5"/>
      <c r="AJ143" s="4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  <c r="CP143" s="45"/>
      <c r="CQ143" s="45"/>
      <c r="CR143" s="45"/>
      <c r="CS143" s="45"/>
      <c r="CT143" s="45"/>
      <c r="CU143" s="45"/>
      <c r="CV143" s="45"/>
      <c r="CW143" s="45"/>
      <c r="CX143" s="45"/>
      <c r="CY143" s="45"/>
      <c r="CZ143" s="45"/>
      <c r="DA143" s="45"/>
      <c r="DB143" s="45"/>
      <c r="DC143" s="45"/>
      <c r="DD143" s="45"/>
      <c r="DE143" s="45"/>
      <c r="DF143" s="45"/>
      <c r="DG143" s="45"/>
      <c r="DH143" s="45"/>
      <c r="DI143" s="45"/>
      <c r="DJ143" s="45"/>
      <c r="DK143" s="45"/>
      <c r="DL143" s="45"/>
      <c r="DM143" s="45"/>
      <c r="DN143" s="45"/>
      <c r="DO143" s="45"/>
      <c r="DP143" s="45"/>
      <c r="DQ143" s="45"/>
      <c r="DR143" s="45"/>
      <c r="DS143" s="45"/>
      <c r="DT143" s="45"/>
      <c r="DU143" s="45"/>
      <c r="DV143" s="45"/>
      <c r="DW143" s="45"/>
      <c r="DX143" s="45"/>
      <c r="DY143" s="45"/>
      <c r="DZ143" s="45"/>
      <c r="EA143" s="45"/>
      <c r="EB143" s="45"/>
      <c r="EC143" s="45"/>
      <c r="ED143" s="45"/>
      <c r="EE143" s="45"/>
      <c r="EF143" s="45"/>
      <c r="EG143" s="45"/>
      <c r="EH143" s="45"/>
      <c r="EI143" s="45"/>
      <c r="EJ143" s="45"/>
      <c r="EK143" s="45"/>
      <c r="EL143" s="45"/>
      <c r="EM143" s="45"/>
      <c r="EN143" s="45"/>
      <c r="EO143" s="45"/>
      <c r="EP143" s="45"/>
      <c r="EQ143" s="45"/>
      <c r="ER143" s="45"/>
      <c r="ES143" s="45"/>
      <c r="ET143" s="45"/>
      <c r="EU143" s="45"/>
      <c r="EV143" s="45"/>
      <c r="EW143" s="45"/>
      <c r="EX143" s="45"/>
      <c r="EY143" s="45"/>
      <c r="EZ143" s="45"/>
      <c r="FA143" s="45"/>
      <c r="FB143" s="45"/>
      <c r="FC143" s="45"/>
      <c r="FD143" s="45"/>
      <c r="FE143" s="45"/>
      <c r="FF143" s="45"/>
      <c r="FG143" s="45"/>
      <c r="FH143" s="45"/>
      <c r="FI143" s="45"/>
      <c r="FJ143" s="45"/>
      <c r="FK143" s="45"/>
      <c r="FL143" s="45"/>
      <c r="FM143" s="45"/>
      <c r="FN143" s="45"/>
      <c r="FO143" s="45"/>
      <c r="FP143" s="45"/>
      <c r="FQ143" s="45"/>
      <c r="FR143" s="45"/>
      <c r="FS143" s="45"/>
      <c r="FT143" s="45"/>
      <c r="FU143" s="45"/>
      <c r="FV143" s="45"/>
      <c r="FW143" s="45"/>
      <c r="FX143" s="45"/>
      <c r="FY143" s="45"/>
      <c r="FZ143" s="45"/>
      <c r="GA143" s="45"/>
      <c r="GB143" s="45"/>
      <c r="GC143" s="45"/>
      <c r="GD143" s="45"/>
      <c r="GE143" s="45"/>
      <c r="GF143" s="45"/>
      <c r="GG143" s="45"/>
      <c r="GH143" s="45"/>
      <c r="GI143" s="45"/>
      <c r="GJ143" s="45"/>
      <c r="GK143" s="45"/>
      <c r="GL143" s="45"/>
      <c r="GM143" s="45"/>
      <c r="GN143" s="45"/>
      <c r="GO143" s="45"/>
      <c r="GP143" s="45"/>
      <c r="GQ143" s="45"/>
      <c r="GR143" s="45"/>
      <c r="GS143" s="45"/>
      <c r="GT143" s="45"/>
      <c r="GU143" s="45"/>
      <c r="GV143" s="45"/>
      <c r="GW143" s="45"/>
      <c r="GX143" s="45"/>
      <c r="GY143" s="45"/>
      <c r="GZ143" s="45"/>
      <c r="HA143" s="45"/>
      <c r="HB143" s="45"/>
      <c r="HC143" s="45"/>
      <c r="HD143" s="45"/>
      <c r="HE143" s="45"/>
      <c r="HF143" s="45"/>
      <c r="HG143" s="45"/>
      <c r="HH143" s="45"/>
      <c r="HI143" s="45"/>
      <c r="HJ143" s="45"/>
    </row>
    <row r="144" spans="1:218" s="15" customFormat="1" x14ac:dyDescent="0.25">
      <c r="A144" s="45" t="s">
        <v>10</v>
      </c>
      <c r="B144" s="46">
        <v>-3.7588611111111101</v>
      </c>
      <c r="C144" s="46">
        <v>53.68483333333333</v>
      </c>
      <c r="D144" s="47">
        <v>53908.803318102669</v>
      </c>
      <c r="E144" s="47">
        <v>5969826.9260524977</v>
      </c>
      <c r="F144" s="48">
        <v>105249616</v>
      </c>
      <c r="G144" s="45">
        <v>7875</v>
      </c>
      <c r="H144" s="49">
        <f t="shared" si="31"/>
        <v>2400.3000000000002</v>
      </c>
      <c r="I144" s="49" t="s">
        <v>318</v>
      </c>
      <c r="J144" s="50">
        <v>2.4700000000000002</v>
      </c>
      <c r="K144" s="45"/>
      <c r="L144" s="45"/>
      <c r="M144" s="45"/>
      <c r="N144" s="45"/>
      <c r="O144" s="45"/>
      <c r="P144" s="45"/>
      <c r="Q144" s="45"/>
      <c r="R144" s="42"/>
      <c r="S144" s="60"/>
      <c r="T144" s="60"/>
      <c r="U144" s="108"/>
      <c r="V144" s="45"/>
      <c r="W144" s="45"/>
      <c r="X144" s="45" t="s">
        <v>67</v>
      </c>
      <c r="Y144" s="45" t="s">
        <v>121</v>
      </c>
      <c r="Z144" s="45"/>
      <c r="AA144" s="45"/>
      <c r="AB144" s="60" t="s">
        <v>66</v>
      </c>
      <c r="AC144" s="60"/>
      <c r="AD144" s="60" t="s">
        <v>148</v>
      </c>
      <c r="AE144" s="5"/>
      <c r="AF144" s="5"/>
      <c r="AG144" s="5"/>
      <c r="AH144" s="4"/>
      <c r="AI144" s="5"/>
      <c r="AJ144" s="4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  <c r="CP144" s="45"/>
      <c r="CQ144" s="45"/>
      <c r="CR144" s="45"/>
      <c r="CS144" s="45"/>
      <c r="CT144" s="45"/>
      <c r="CU144" s="45"/>
      <c r="CV144" s="45"/>
      <c r="CW144" s="45"/>
      <c r="CX144" s="45"/>
      <c r="CY144" s="45"/>
      <c r="CZ144" s="45"/>
      <c r="DA144" s="45"/>
      <c r="DB144" s="45"/>
      <c r="DC144" s="45"/>
      <c r="DD144" s="45"/>
      <c r="DE144" s="45"/>
      <c r="DF144" s="45"/>
      <c r="DG144" s="45"/>
      <c r="DH144" s="45"/>
      <c r="DI144" s="45"/>
      <c r="DJ144" s="45"/>
      <c r="DK144" s="45"/>
      <c r="DL144" s="45"/>
      <c r="DM144" s="45"/>
      <c r="DN144" s="45"/>
      <c r="DO144" s="45"/>
      <c r="DP144" s="45"/>
      <c r="DQ144" s="45"/>
      <c r="DR144" s="45"/>
      <c r="DS144" s="45"/>
      <c r="DT144" s="45"/>
      <c r="DU144" s="45"/>
      <c r="DV144" s="45"/>
      <c r="DW144" s="45"/>
      <c r="DX144" s="45"/>
      <c r="DY144" s="45"/>
      <c r="DZ144" s="45"/>
      <c r="EA144" s="45"/>
      <c r="EB144" s="45"/>
      <c r="EC144" s="45"/>
      <c r="ED144" s="45"/>
      <c r="EE144" s="45"/>
      <c r="EF144" s="45"/>
      <c r="EG144" s="45"/>
      <c r="EH144" s="45"/>
      <c r="EI144" s="45"/>
      <c r="EJ144" s="45"/>
      <c r="EK144" s="45"/>
      <c r="EL144" s="45"/>
      <c r="EM144" s="45"/>
      <c r="EN144" s="45"/>
      <c r="EO144" s="45"/>
      <c r="EP144" s="45"/>
      <c r="EQ144" s="45"/>
      <c r="ER144" s="45"/>
      <c r="ES144" s="45"/>
      <c r="ET144" s="45"/>
      <c r="EU144" s="45"/>
      <c r="EV144" s="45"/>
      <c r="EW144" s="45"/>
      <c r="EX144" s="45"/>
      <c r="EY144" s="45"/>
      <c r="EZ144" s="45"/>
      <c r="FA144" s="45"/>
      <c r="FB144" s="45"/>
      <c r="FC144" s="45"/>
      <c r="FD144" s="45"/>
      <c r="FE144" s="45"/>
      <c r="FF144" s="45"/>
      <c r="FG144" s="45"/>
      <c r="FH144" s="45"/>
      <c r="FI144" s="45"/>
      <c r="FJ144" s="45"/>
      <c r="FK144" s="45"/>
      <c r="FL144" s="45"/>
      <c r="FM144" s="45"/>
      <c r="FN144" s="45"/>
      <c r="FO144" s="45"/>
      <c r="FP144" s="45"/>
      <c r="FQ144" s="45"/>
      <c r="FR144" s="45"/>
      <c r="FS144" s="45"/>
      <c r="FT144" s="45"/>
      <c r="FU144" s="45"/>
      <c r="FV144" s="45"/>
      <c r="FW144" s="45"/>
      <c r="FX144" s="45"/>
      <c r="FY144" s="45"/>
      <c r="FZ144" s="45"/>
      <c r="GA144" s="45"/>
      <c r="GB144" s="45"/>
      <c r="GC144" s="45"/>
      <c r="GD144" s="45"/>
      <c r="GE144" s="45"/>
      <c r="GF144" s="45"/>
      <c r="GG144" s="45"/>
      <c r="GH144" s="45"/>
      <c r="GI144" s="45"/>
      <c r="GJ144" s="45"/>
      <c r="GK144" s="45"/>
      <c r="GL144" s="45"/>
      <c r="GM144" s="45"/>
      <c r="GN144" s="45"/>
      <c r="GO144" s="45"/>
      <c r="GP144" s="45"/>
      <c r="GQ144" s="45"/>
      <c r="GR144" s="45"/>
      <c r="GS144" s="45"/>
      <c r="GT144" s="45"/>
      <c r="GU144" s="45"/>
      <c r="GV144" s="45"/>
      <c r="GW144" s="45"/>
      <c r="GX144" s="45"/>
      <c r="GY144" s="45"/>
      <c r="GZ144" s="45"/>
      <c r="HA144" s="45"/>
      <c r="HB144" s="45"/>
      <c r="HC144" s="45"/>
      <c r="HD144" s="45"/>
      <c r="HE144" s="45"/>
      <c r="HF144" s="45"/>
      <c r="HG144" s="45"/>
      <c r="HH144" s="45"/>
      <c r="HI144" s="45"/>
      <c r="HJ144" s="45"/>
    </row>
    <row r="145" spans="1:218" s="14" customFormat="1" x14ac:dyDescent="0.25">
      <c r="A145" s="45" t="s">
        <v>10</v>
      </c>
      <c r="B145" s="46">
        <v>-3.7588611111111101</v>
      </c>
      <c r="C145" s="46">
        <v>53.68483333333333</v>
      </c>
      <c r="D145" s="47">
        <v>53908.803318102669</v>
      </c>
      <c r="E145" s="47">
        <v>5969826.9260524977</v>
      </c>
      <c r="F145" s="48">
        <v>105249616</v>
      </c>
      <c r="G145" s="45">
        <v>7925</v>
      </c>
      <c r="H145" s="49">
        <f t="shared" si="31"/>
        <v>2415.54</v>
      </c>
      <c r="I145" s="49" t="s">
        <v>318</v>
      </c>
      <c r="J145" s="50">
        <v>0.59</v>
      </c>
      <c r="K145" s="45"/>
      <c r="L145" s="45"/>
      <c r="M145" s="45"/>
      <c r="N145" s="45"/>
      <c r="O145" s="45"/>
      <c r="P145" s="45"/>
      <c r="Q145" s="45"/>
      <c r="R145" s="42"/>
      <c r="S145" s="60"/>
      <c r="T145" s="60"/>
      <c r="U145" s="108"/>
      <c r="V145" s="45"/>
      <c r="W145" s="45"/>
      <c r="X145" s="45" t="s">
        <v>122</v>
      </c>
      <c r="Y145" s="45" t="s">
        <v>121</v>
      </c>
      <c r="Z145" s="45"/>
      <c r="AA145" s="45"/>
      <c r="AB145" s="60" t="s">
        <v>66</v>
      </c>
      <c r="AC145" s="60"/>
      <c r="AD145" s="60" t="s">
        <v>150</v>
      </c>
      <c r="AE145" s="5"/>
      <c r="AF145" s="5"/>
      <c r="AG145" s="5"/>
      <c r="AH145" s="4"/>
      <c r="AI145" s="5"/>
      <c r="AJ145" s="4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  <c r="CP145" s="45"/>
      <c r="CQ145" s="45"/>
      <c r="CR145" s="45"/>
      <c r="CS145" s="45"/>
      <c r="CT145" s="45"/>
      <c r="CU145" s="45"/>
      <c r="CV145" s="45"/>
      <c r="CW145" s="45"/>
      <c r="CX145" s="45"/>
      <c r="CY145" s="45"/>
      <c r="CZ145" s="45"/>
      <c r="DA145" s="45"/>
      <c r="DB145" s="45"/>
      <c r="DC145" s="45"/>
      <c r="DD145" s="45"/>
      <c r="DE145" s="45"/>
      <c r="DF145" s="45"/>
      <c r="DG145" s="45"/>
      <c r="DH145" s="45"/>
      <c r="DI145" s="45"/>
      <c r="DJ145" s="45"/>
      <c r="DK145" s="45"/>
      <c r="DL145" s="45"/>
      <c r="DM145" s="45"/>
      <c r="DN145" s="45"/>
      <c r="DO145" s="45"/>
      <c r="DP145" s="45"/>
      <c r="DQ145" s="45"/>
      <c r="DR145" s="45"/>
      <c r="DS145" s="45"/>
      <c r="DT145" s="45"/>
      <c r="DU145" s="45"/>
      <c r="DV145" s="45"/>
      <c r="DW145" s="45"/>
      <c r="DX145" s="45"/>
      <c r="DY145" s="45"/>
      <c r="DZ145" s="45"/>
      <c r="EA145" s="45"/>
      <c r="EB145" s="45"/>
      <c r="EC145" s="45"/>
      <c r="ED145" s="45"/>
      <c r="EE145" s="45"/>
      <c r="EF145" s="45"/>
      <c r="EG145" s="45"/>
      <c r="EH145" s="45"/>
      <c r="EI145" s="45"/>
      <c r="EJ145" s="45"/>
      <c r="EK145" s="45"/>
      <c r="EL145" s="45"/>
      <c r="EM145" s="45"/>
      <c r="EN145" s="45"/>
      <c r="EO145" s="45"/>
      <c r="EP145" s="45"/>
      <c r="EQ145" s="45"/>
      <c r="ER145" s="45"/>
      <c r="ES145" s="45"/>
      <c r="ET145" s="45"/>
      <c r="EU145" s="45"/>
      <c r="EV145" s="45"/>
      <c r="EW145" s="45"/>
      <c r="EX145" s="45"/>
      <c r="EY145" s="45"/>
      <c r="EZ145" s="45"/>
      <c r="FA145" s="45"/>
      <c r="FB145" s="45"/>
      <c r="FC145" s="45"/>
      <c r="FD145" s="45"/>
      <c r="FE145" s="45"/>
      <c r="FF145" s="45"/>
      <c r="FG145" s="45"/>
      <c r="FH145" s="45"/>
      <c r="FI145" s="45"/>
      <c r="FJ145" s="45"/>
      <c r="FK145" s="45"/>
      <c r="FL145" s="45"/>
      <c r="FM145" s="45"/>
      <c r="FN145" s="45"/>
      <c r="FO145" s="45"/>
      <c r="FP145" s="45"/>
      <c r="FQ145" s="45"/>
      <c r="FR145" s="45"/>
      <c r="FS145" s="45"/>
      <c r="FT145" s="45"/>
      <c r="FU145" s="45"/>
      <c r="FV145" s="45"/>
      <c r="FW145" s="45"/>
      <c r="FX145" s="45"/>
      <c r="FY145" s="45"/>
      <c r="FZ145" s="45"/>
      <c r="GA145" s="45"/>
      <c r="GB145" s="45"/>
      <c r="GC145" s="45"/>
      <c r="GD145" s="45"/>
      <c r="GE145" s="45"/>
      <c r="GF145" s="45"/>
      <c r="GG145" s="45"/>
      <c r="GH145" s="45"/>
      <c r="GI145" s="45"/>
      <c r="GJ145" s="45"/>
      <c r="GK145" s="45"/>
      <c r="GL145" s="45"/>
      <c r="GM145" s="45"/>
      <c r="GN145" s="45"/>
      <c r="GO145" s="45"/>
      <c r="GP145" s="45"/>
      <c r="GQ145" s="45"/>
      <c r="GR145" s="45"/>
      <c r="GS145" s="45"/>
      <c r="GT145" s="45"/>
      <c r="GU145" s="45"/>
      <c r="GV145" s="45"/>
      <c r="GW145" s="45"/>
      <c r="GX145" s="45"/>
      <c r="GY145" s="45"/>
      <c r="GZ145" s="45"/>
      <c r="HA145" s="45"/>
      <c r="HB145" s="45"/>
      <c r="HC145" s="45"/>
      <c r="HD145" s="45"/>
      <c r="HE145" s="45"/>
      <c r="HF145" s="45"/>
      <c r="HG145" s="45"/>
      <c r="HH145" s="45"/>
      <c r="HI145" s="45"/>
      <c r="HJ145" s="45"/>
    </row>
    <row r="146" spans="1:218" s="14" customFormat="1" x14ac:dyDescent="0.25">
      <c r="A146" s="45" t="s">
        <v>10</v>
      </c>
      <c r="B146" s="46">
        <v>-3.7588611111111101</v>
      </c>
      <c r="C146" s="46">
        <v>53.68483333333333</v>
      </c>
      <c r="D146" s="47">
        <v>53908.803318102669</v>
      </c>
      <c r="E146" s="47">
        <v>5969826.9260524977</v>
      </c>
      <c r="F146" s="48">
        <v>105249616</v>
      </c>
      <c r="G146" s="45">
        <v>7925</v>
      </c>
      <c r="H146" s="49">
        <f t="shared" si="31"/>
        <v>2415.54</v>
      </c>
      <c r="I146" s="49" t="s">
        <v>318</v>
      </c>
      <c r="J146" s="50">
        <v>2.52</v>
      </c>
      <c r="K146" s="45"/>
      <c r="L146" s="45"/>
      <c r="M146" s="45"/>
      <c r="N146" s="45"/>
      <c r="O146" s="45"/>
      <c r="P146" s="45"/>
      <c r="Q146" s="45"/>
      <c r="R146" s="42"/>
      <c r="S146" s="60"/>
      <c r="T146" s="60"/>
      <c r="U146" s="108"/>
      <c r="V146" s="45"/>
      <c r="W146" s="45"/>
      <c r="X146" s="45" t="s">
        <v>67</v>
      </c>
      <c r="Y146" s="45" t="s">
        <v>121</v>
      </c>
      <c r="Z146" s="45"/>
      <c r="AA146" s="45"/>
      <c r="AB146" s="60" t="s">
        <v>66</v>
      </c>
      <c r="AC146" s="60"/>
      <c r="AD146" s="60" t="s">
        <v>150</v>
      </c>
      <c r="AE146" s="5"/>
      <c r="AF146" s="5"/>
      <c r="AG146" s="5"/>
      <c r="AH146" s="4"/>
      <c r="AI146" s="5"/>
      <c r="AJ146" s="4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  <c r="DB146" s="45"/>
      <c r="DC146" s="45"/>
      <c r="DD146" s="45"/>
      <c r="DE146" s="45"/>
      <c r="DF146" s="45"/>
      <c r="DG146" s="45"/>
      <c r="DH146" s="45"/>
      <c r="DI146" s="45"/>
      <c r="DJ146" s="45"/>
      <c r="DK146" s="45"/>
      <c r="DL146" s="45"/>
      <c r="DM146" s="45"/>
      <c r="DN146" s="45"/>
      <c r="DO146" s="45"/>
      <c r="DP146" s="45"/>
      <c r="DQ146" s="45"/>
      <c r="DR146" s="45"/>
      <c r="DS146" s="45"/>
      <c r="DT146" s="45"/>
      <c r="DU146" s="45"/>
      <c r="DV146" s="45"/>
      <c r="DW146" s="45"/>
      <c r="DX146" s="45"/>
      <c r="DY146" s="45"/>
      <c r="DZ146" s="45"/>
      <c r="EA146" s="45"/>
      <c r="EB146" s="45"/>
      <c r="EC146" s="45"/>
      <c r="ED146" s="45"/>
      <c r="EE146" s="45"/>
      <c r="EF146" s="45"/>
      <c r="EG146" s="45"/>
      <c r="EH146" s="45"/>
      <c r="EI146" s="45"/>
      <c r="EJ146" s="45"/>
      <c r="EK146" s="45"/>
      <c r="EL146" s="45"/>
      <c r="EM146" s="45"/>
      <c r="EN146" s="45"/>
      <c r="EO146" s="45"/>
      <c r="EP146" s="45"/>
      <c r="EQ146" s="45"/>
      <c r="ER146" s="45"/>
      <c r="ES146" s="45"/>
      <c r="ET146" s="45"/>
      <c r="EU146" s="45"/>
      <c r="EV146" s="45"/>
      <c r="EW146" s="45"/>
      <c r="EX146" s="45"/>
      <c r="EY146" s="45"/>
      <c r="EZ146" s="45"/>
      <c r="FA146" s="45"/>
      <c r="FB146" s="45"/>
      <c r="FC146" s="45"/>
      <c r="FD146" s="45"/>
      <c r="FE146" s="45"/>
      <c r="FF146" s="45"/>
      <c r="FG146" s="45"/>
      <c r="FH146" s="45"/>
      <c r="FI146" s="45"/>
      <c r="FJ146" s="45"/>
      <c r="FK146" s="45"/>
      <c r="FL146" s="45"/>
      <c r="FM146" s="45"/>
      <c r="FN146" s="45"/>
      <c r="FO146" s="45"/>
      <c r="FP146" s="45"/>
      <c r="FQ146" s="45"/>
      <c r="FR146" s="45"/>
      <c r="FS146" s="45"/>
      <c r="FT146" s="45"/>
      <c r="FU146" s="45"/>
      <c r="FV146" s="45"/>
      <c r="FW146" s="45"/>
      <c r="FX146" s="45"/>
      <c r="FY146" s="45"/>
      <c r="FZ146" s="45"/>
      <c r="GA146" s="45"/>
      <c r="GB146" s="45"/>
      <c r="GC146" s="45"/>
      <c r="GD146" s="45"/>
      <c r="GE146" s="45"/>
      <c r="GF146" s="45"/>
      <c r="GG146" s="45"/>
      <c r="GH146" s="45"/>
      <c r="GI146" s="45"/>
      <c r="GJ146" s="45"/>
      <c r="GK146" s="45"/>
      <c r="GL146" s="45"/>
      <c r="GM146" s="45"/>
      <c r="GN146" s="45"/>
      <c r="GO146" s="45"/>
      <c r="GP146" s="45"/>
      <c r="GQ146" s="45"/>
      <c r="GR146" s="45"/>
      <c r="GS146" s="45"/>
      <c r="GT146" s="45"/>
      <c r="GU146" s="45"/>
      <c r="GV146" s="45"/>
      <c r="GW146" s="45"/>
      <c r="GX146" s="45"/>
      <c r="GY146" s="45"/>
      <c r="GZ146" s="45"/>
      <c r="HA146" s="45"/>
      <c r="HB146" s="45"/>
      <c r="HC146" s="45"/>
      <c r="HD146" s="45"/>
      <c r="HE146" s="45"/>
      <c r="HF146" s="45"/>
      <c r="HG146" s="45"/>
      <c r="HH146" s="45"/>
      <c r="HI146" s="45"/>
      <c r="HJ146" s="45"/>
    </row>
    <row r="147" spans="1:218" s="15" customFormat="1" x14ac:dyDescent="0.25">
      <c r="A147" s="45" t="s">
        <v>10</v>
      </c>
      <c r="B147" s="46">
        <v>-3.7588611111111101</v>
      </c>
      <c r="C147" s="46">
        <v>53.68483333333333</v>
      </c>
      <c r="D147" s="47">
        <v>53908.803318102669</v>
      </c>
      <c r="E147" s="47">
        <v>5969826.9260524977</v>
      </c>
      <c r="F147" s="48">
        <v>105249616</v>
      </c>
      <c r="G147" s="45">
        <v>7975</v>
      </c>
      <c r="H147" s="49">
        <f t="shared" si="31"/>
        <v>2430.7800000000002</v>
      </c>
      <c r="I147" s="49" t="s">
        <v>318</v>
      </c>
      <c r="J147" s="50">
        <v>0.94</v>
      </c>
      <c r="K147" s="45"/>
      <c r="L147" s="45"/>
      <c r="M147" s="45"/>
      <c r="N147" s="45"/>
      <c r="O147" s="45"/>
      <c r="P147" s="45"/>
      <c r="Q147" s="45"/>
      <c r="R147" s="42"/>
      <c r="S147" s="60"/>
      <c r="T147" s="60"/>
      <c r="U147" s="108"/>
      <c r="V147" s="45"/>
      <c r="W147" s="45"/>
      <c r="X147" s="45" t="s">
        <v>122</v>
      </c>
      <c r="Y147" s="45" t="s">
        <v>121</v>
      </c>
      <c r="Z147" s="45"/>
      <c r="AA147" s="45"/>
      <c r="AB147" s="60" t="s">
        <v>66</v>
      </c>
      <c r="AC147" s="60"/>
      <c r="AD147" s="60" t="s">
        <v>151</v>
      </c>
      <c r="AE147" s="5"/>
      <c r="AF147" s="5"/>
      <c r="AG147" s="5"/>
      <c r="AH147" s="4"/>
      <c r="AI147" s="5"/>
      <c r="AJ147" s="4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  <c r="DB147" s="45"/>
      <c r="DC147" s="45"/>
      <c r="DD147" s="45"/>
      <c r="DE147" s="45"/>
      <c r="DF147" s="45"/>
      <c r="DG147" s="45"/>
      <c r="DH147" s="45"/>
      <c r="DI147" s="45"/>
      <c r="DJ147" s="45"/>
      <c r="DK147" s="45"/>
      <c r="DL147" s="45"/>
      <c r="DM147" s="45"/>
      <c r="DN147" s="45"/>
      <c r="DO147" s="45"/>
      <c r="DP147" s="45"/>
      <c r="DQ147" s="45"/>
      <c r="DR147" s="45"/>
      <c r="DS147" s="45"/>
      <c r="DT147" s="45"/>
      <c r="DU147" s="45"/>
      <c r="DV147" s="45"/>
      <c r="DW147" s="45"/>
      <c r="DX147" s="45"/>
      <c r="DY147" s="45"/>
      <c r="DZ147" s="45"/>
      <c r="EA147" s="45"/>
      <c r="EB147" s="45"/>
      <c r="EC147" s="45"/>
      <c r="ED147" s="45"/>
      <c r="EE147" s="45"/>
      <c r="EF147" s="45"/>
      <c r="EG147" s="45"/>
      <c r="EH147" s="45"/>
      <c r="EI147" s="45"/>
      <c r="EJ147" s="45"/>
      <c r="EK147" s="45"/>
      <c r="EL147" s="45"/>
      <c r="EM147" s="45"/>
      <c r="EN147" s="45"/>
      <c r="EO147" s="45"/>
      <c r="EP147" s="45"/>
      <c r="EQ147" s="45"/>
      <c r="ER147" s="45"/>
      <c r="ES147" s="45"/>
      <c r="ET147" s="45"/>
      <c r="EU147" s="45"/>
      <c r="EV147" s="45"/>
      <c r="EW147" s="45"/>
      <c r="EX147" s="45"/>
      <c r="EY147" s="45"/>
      <c r="EZ147" s="45"/>
      <c r="FA147" s="45"/>
      <c r="FB147" s="45"/>
      <c r="FC147" s="45"/>
      <c r="FD147" s="45"/>
      <c r="FE147" s="45"/>
      <c r="FF147" s="45"/>
      <c r="FG147" s="45"/>
      <c r="FH147" s="45"/>
      <c r="FI147" s="45"/>
      <c r="FJ147" s="45"/>
      <c r="FK147" s="45"/>
      <c r="FL147" s="45"/>
      <c r="FM147" s="45"/>
      <c r="FN147" s="45"/>
      <c r="FO147" s="45"/>
      <c r="FP147" s="45"/>
      <c r="FQ147" s="45"/>
      <c r="FR147" s="45"/>
      <c r="FS147" s="45"/>
      <c r="FT147" s="45"/>
      <c r="FU147" s="45"/>
      <c r="FV147" s="45"/>
      <c r="FW147" s="45"/>
      <c r="FX147" s="45"/>
      <c r="FY147" s="45"/>
      <c r="FZ147" s="45"/>
      <c r="GA147" s="45"/>
      <c r="GB147" s="45"/>
      <c r="GC147" s="45"/>
      <c r="GD147" s="45"/>
      <c r="GE147" s="45"/>
      <c r="GF147" s="45"/>
      <c r="GG147" s="45"/>
      <c r="GH147" s="45"/>
      <c r="GI147" s="45"/>
      <c r="GJ147" s="45"/>
      <c r="GK147" s="45"/>
      <c r="GL147" s="45"/>
      <c r="GM147" s="45"/>
      <c r="GN147" s="45"/>
      <c r="GO147" s="45"/>
      <c r="GP147" s="45"/>
      <c r="GQ147" s="45"/>
      <c r="GR147" s="45"/>
      <c r="GS147" s="45"/>
      <c r="GT147" s="45"/>
      <c r="GU147" s="45"/>
      <c r="GV147" s="45"/>
      <c r="GW147" s="45"/>
      <c r="GX147" s="45"/>
      <c r="GY147" s="45"/>
      <c r="GZ147" s="45"/>
      <c r="HA147" s="45"/>
      <c r="HB147" s="45"/>
      <c r="HC147" s="45"/>
      <c r="HD147" s="45"/>
      <c r="HE147" s="45"/>
      <c r="HF147" s="45"/>
      <c r="HG147" s="45"/>
      <c r="HH147" s="45"/>
      <c r="HI147" s="45"/>
      <c r="HJ147" s="45"/>
    </row>
    <row r="148" spans="1:218" s="15" customFormat="1" x14ac:dyDescent="0.25">
      <c r="A148" s="45" t="s">
        <v>10</v>
      </c>
      <c r="B148" s="46">
        <v>-3.7588611111111101</v>
      </c>
      <c r="C148" s="46">
        <v>53.68483333333333</v>
      </c>
      <c r="D148" s="47">
        <v>53908.803318102669</v>
      </c>
      <c r="E148" s="47">
        <v>5969826.9260524977</v>
      </c>
      <c r="F148" s="48">
        <v>105249616</v>
      </c>
      <c r="G148" s="45">
        <v>7975</v>
      </c>
      <c r="H148" s="49">
        <f t="shared" si="31"/>
        <v>2430.7800000000002</v>
      </c>
      <c r="I148" s="49" t="s">
        <v>318</v>
      </c>
      <c r="J148" s="50">
        <v>2.41</v>
      </c>
      <c r="K148" s="45"/>
      <c r="L148" s="45"/>
      <c r="M148" s="45"/>
      <c r="N148" s="45"/>
      <c r="O148" s="45"/>
      <c r="P148" s="45"/>
      <c r="Q148" s="45"/>
      <c r="R148" s="42"/>
      <c r="S148" s="60"/>
      <c r="T148" s="60"/>
      <c r="U148" s="108"/>
      <c r="V148" s="45"/>
      <c r="W148" s="45"/>
      <c r="X148" s="45" t="s">
        <v>67</v>
      </c>
      <c r="Y148" s="45" t="s">
        <v>121</v>
      </c>
      <c r="Z148" s="45"/>
      <c r="AA148" s="45"/>
      <c r="AB148" s="60" t="s">
        <v>66</v>
      </c>
      <c r="AC148" s="60"/>
      <c r="AD148" s="60" t="s">
        <v>151</v>
      </c>
      <c r="AE148" s="5"/>
      <c r="AF148" s="5"/>
      <c r="AG148" s="5"/>
      <c r="AH148" s="4"/>
      <c r="AI148" s="5"/>
      <c r="AJ148" s="4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  <c r="CQ148" s="45"/>
      <c r="CR148" s="45"/>
      <c r="CS148" s="45"/>
      <c r="CT148" s="45"/>
      <c r="CU148" s="45"/>
      <c r="CV148" s="45"/>
      <c r="CW148" s="45"/>
      <c r="CX148" s="45"/>
      <c r="CY148" s="45"/>
      <c r="CZ148" s="45"/>
      <c r="DA148" s="45"/>
      <c r="DB148" s="45"/>
      <c r="DC148" s="45"/>
      <c r="DD148" s="45"/>
      <c r="DE148" s="45"/>
      <c r="DF148" s="45"/>
      <c r="DG148" s="45"/>
      <c r="DH148" s="45"/>
      <c r="DI148" s="45"/>
      <c r="DJ148" s="45"/>
      <c r="DK148" s="45"/>
      <c r="DL148" s="45"/>
      <c r="DM148" s="45"/>
      <c r="DN148" s="45"/>
      <c r="DO148" s="45"/>
      <c r="DP148" s="45"/>
      <c r="DQ148" s="45"/>
      <c r="DR148" s="45"/>
      <c r="DS148" s="45"/>
      <c r="DT148" s="45"/>
      <c r="DU148" s="45"/>
      <c r="DV148" s="45"/>
      <c r="DW148" s="45"/>
      <c r="DX148" s="45"/>
      <c r="DY148" s="45"/>
      <c r="DZ148" s="45"/>
      <c r="EA148" s="45"/>
      <c r="EB148" s="45"/>
      <c r="EC148" s="45"/>
      <c r="ED148" s="45"/>
      <c r="EE148" s="45"/>
      <c r="EF148" s="45"/>
      <c r="EG148" s="45"/>
      <c r="EH148" s="45"/>
      <c r="EI148" s="45"/>
      <c r="EJ148" s="45"/>
      <c r="EK148" s="45"/>
      <c r="EL148" s="45"/>
      <c r="EM148" s="45"/>
      <c r="EN148" s="45"/>
      <c r="EO148" s="45"/>
      <c r="EP148" s="45"/>
      <c r="EQ148" s="45"/>
      <c r="ER148" s="45"/>
      <c r="ES148" s="45"/>
      <c r="ET148" s="45"/>
      <c r="EU148" s="45"/>
      <c r="EV148" s="45"/>
      <c r="EW148" s="45"/>
      <c r="EX148" s="45"/>
      <c r="EY148" s="45"/>
      <c r="EZ148" s="45"/>
      <c r="FA148" s="45"/>
      <c r="FB148" s="45"/>
      <c r="FC148" s="45"/>
      <c r="FD148" s="45"/>
      <c r="FE148" s="45"/>
      <c r="FF148" s="45"/>
      <c r="FG148" s="45"/>
      <c r="FH148" s="45"/>
      <c r="FI148" s="45"/>
      <c r="FJ148" s="45"/>
      <c r="FK148" s="45"/>
      <c r="FL148" s="45"/>
      <c r="FM148" s="45"/>
      <c r="FN148" s="45"/>
      <c r="FO148" s="45"/>
      <c r="FP148" s="45"/>
      <c r="FQ148" s="45"/>
      <c r="FR148" s="45"/>
      <c r="FS148" s="45"/>
      <c r="FT148" s="45"/>
      <c r="FU148" s="45"/>
      <c r="FV148" s="45"/>
      <c r="FW148" s="45"/>
      <c r="FX148" s="45"/>
      <c r="FY148" s="45"/>
      <c r="FZ148" s="45"/>
      <c r="GA148" s="45"/>
      <c r="GB148" s="45"/>
      <c r="GC148" s="45"/>
      <c r="GD148" s="45"/>
      <c r="GE148" s="45"/>
      <c r="GF148" s="45"/>
      <c r="GG148" s="45"/>
      <c r="GH148" s="45"/>
      <c r="GI148" s="45"/>
      <c r="GJ148" s="45"/>
      <c r="GK148" s="45"/>
      <c r="GL148" s="45"/>
      <c r="GM148" s="45"/>
      <c r="GN148" s="45"/>
      <c r="GO148" s="45"/>
      <c r="GP148" s="45"/>
      <c r="GQ148" s="45"/>
      <c r="GR148" s="45"/>
      <c r="GS148" s="45"/>
      <c r="GT148" s="45"/>
      <c r="GU148" s="45"/>
      <c r="GV148" s="45"/>
      <c r="GW148" s="45"/>
      <c r="GX148" s="45"/>
      <c r="GY148" s="45"/>
      <c r="GZ148" s="45"/>
      <c r="HA148" s="45"/>
      <c r="HB148" s="45"/>
      <c r="HC148" s="45"/>
      <c r="HD148" s="45"/>
      <c r="HE148" s="45"/>
      <c r="HF148" s="45"/>
      <c r="HG148" s="45"/>
      <c r="HH148" s="45"/>
      <c r="HI148" s="45"/>
      <c r="HJ148" s="45"/>
    </row>
    <row r="149" spans="1:218" x14ac:dyDescent="0.25">
      <c r="A149" s="45" t="s">
        <v>10</v>
      </c>
      <c r="B149" s="46">
        <v>-3.7588611111111101</v>
      </c>
      <c r="C149" s="46">
        <v>53.68483333333333</v>
      </c>
      <c r="D149" s="47">
        <v>53908.803318102669</v>
      </c>
      <c r="E149" s="47">
        <v>5969826.9260524977</v>
      </c>
      <c r="F149" s="48">
        <v>105249616</v>
      </c>
      <c r="G149" s="45">
        <v>7990</v>
      </c>
      <c r="H149" s="49">
        <f t="shared" si="31"/>
        <v>2435.3520000000003</v>
      </c>
      <c r="I149" s="49" t="s">
        <v>318</v>
      </c>
      <c r="J149" s="50">
        <v>7.24</v>
      </c>
      <c r="K149" s="45">
        <v>0.6</v>
      </c>
      <c r="L149" s="45">
        <v>1.21</v>
      </c>
      <c r="M149" s="45"/>
      <c r="N149" s="45">
        <v>16.7</v>
      </c>
      <c r="O149" s="45"/>
      <c r="P149" s="45">
        <v>0.33</v>
      </c>
      <c r="R149" s="42">
        <v>474</v>
      </c>
      <c r="U149" s="108">
        <v>1.22</v>
      </c>
      <c r="V149" s="45">
        <f>(0.018*R149)- 7.16</f>
        <v>1.3719999999999999</v>
      </c>
      <c r="W149" s="45" t="s">
        <v>158</v>
      </c>
      <c r="X149" s="45" t="s">
        <v>67</v>
      </c>
      <c r="Y149" s="45" t="s">
        <v>121</v>
      </c>
      <c r="AB149" s="60" t="s">
        <v>66</v>
      </c>
      <c r="AD149" s="60" t="s">
        <v>152</v>
      </c>
      <c r="AE149" s="5">
        <f>N149</f>
        <v>16.7</v>
      </c>
      <c r="AF149" s="5">
        <f>(L149*100)/J149</f>
        <v>16.712707182320443</v>
      </c>
      <c r="AG149" s="5">
        <f t="shared" si="32"/>
        <v>16.7</v>
      </c>
      <c r="AH149" s="4">
        <f t="shared" ref="AH149:AH206" si="33">AG149*(1000/833)</f>
        <v>20.048019207683073</v>
      </c>
      <c r="AI149" s="5">
        <f>(0.018*R149)-7.16</f>
        <v>1.3719999999999999</v>
      </c>
      <c r="AJ149" s="4">
        <f>AG149+(AG149*((R149-435)/30))</f>
        <v>38.409999999999997</v>
      </c>
    </row>
    <row r="150" spans="1:218" s="14" customFormat="1" x14ac:dyDescent="0.25">
      <c r="A150" s="45" t="s">
        <v>10</v>
      </c>
      <c r="B150" s="46">
        <v>-3.7588611111111101</v>
      </c>
      <c r="C150" s="46">
        <v>53.68483333333333</v>
      </c>
      <c r="D150" s="47">
        <v>53908.803318102669</v>
      </c>
      <c r="E150" s="47">
        <v>5969826.9260524977</v>
      </c>
      <c r="F150" s="48">
        <v>105249616</v>
      </c>
      <c r="G150" s="45">
        <v>8025</v>
      </c>
      <c r="H150" s="49">
        <f t="shared" si="31"/>
        <v>2446.02</v>
      </c>
      <c r="I150" s="49" t="s">
        <v>318</v>
      </c>
      <c r="J150" s="50">
        <v>0.65</v>
      </c>
      <c r="K150" s="45"/>
      <c r="L150" s="45"/>
      <c r="M150" s="45"/>
      <c r="N150" s="45"/>
      <c r="O150" s="45"/>
      <c r="P150" s="45"/>
      <c r="Q150" s="45"/>
      <c r="R150" s="42"/>
      <c r="S150" s="60"/>
      <c r="T150" s="60"/>
      <c r="U150" s="45"/>
      <c r="V150" s="45"/>
      <c r="W150" s="45"/>
      <c r="X150" s="45" t="s">
        <v>122</v>
      </c>
      <c r="Y150" s="45" t="s">
        <v>149</v>
      </c>
      <c r="Z150" s="45"/>
      <c r="AA150" s="45"/>
      <c r="AB150" s="60" t="s">
        <v>66</v>
      </c>
      <c r="AC150" s="60"/>
      <c r="AD150" s="60" t="s">
        <v>153</v>
      </c>
      <c r="AE150" s="5"/>
      <c r="AF150" s="5"/>
      <c r="AG150" s="5"/>
      <c r="AH150" s="4"/>
      <c r="AI150" s="5"/>
      <c r="AJ150" s="4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  <c r="DB150" s="45"/>
      <c r="DC150" s="45"/>
      <c r="DD150" s="45"/>
      <c r="DE150" s="45"/>
      <c r="DF150" s="45"/>
      <c r="DG150" s="45"/>
      <c r="DH150" s="45"/>
      <c r="DI150" s="45"/>
      <c r="DJ150" s="45"/>
      <c r="DK150" s="45"/>
      <c r="DL150" s="45"/>
      <c r="DM150" s="45"/>
      <c r="DN150" s="45"/>
      <c r="DO150" s="45"/>
      <c r="DP150" s="45"/>
      <c r="DQ150" s="45"/>
      <c r="DR150" s="45"/>
      <c r="DS150" s="45"/>
      <c r="DT150" s="45"/>
      <c r="DU150" s="45"/>
      <c r="DV150" s="45"/>
      <c r="DW150" s="45"/>
      <c r="DX150" s="45"/>
      <c r="DY150" s="45"/>
      <c r="DZ150" s="45"/>
      <c r="EA150" s="45"/>
      <c r="EB150" s="45"/>
      <c r="EC150" s="45"/>
      <c r="ED150" s="45"/>
      <c r="EE150" s="45"/>
      <c r="EF150" s="45"/>
      <c r="EG150" s="45"/>
      <c r="EH150" s="45"/>
      <c r="EI150" s="45"/>
      <c r="EJ150" s="45"/>
      <c r="EK150" s="45"/>
      <c r="EL150" s="45"/>
      <c r="EM150" s="45"/>
      <c r="EN150" s="45"/>
      <c r="EO150" s="45"/>
      <c r="EP150" s="45"/>
      <c r="EQ150" s="45"/>
      <c r="ER150" s="45"/>
      <c r="ES150" s="45"/>
      <c r="ET150" s="45"/>
      <c r="EU150" s="45"/>
      <c r="EV150" s="45"/>
      <c r="EW150" s="45"/>
      <c r="EX150" s="45"/>
      <c r="EY150" s="45"/>
      <c r="EZ150" s="45"/>
      <c r="FA150" s="45"/>
      <c r="FB150" s="45"/>
      <c r="FC150" s="45"/>
      <c r="FD150" s="45"/>
      <c r="FE150" s="45"/>
      <c r="FF150" s="45"/>
      <c r="FG150" s="45"/>
      <c r="FH150" s="45"/>
      <c r="FI150" s="45"/>
      <c r="FJ150" s="45"/>
      <c r="FK150" s="45"/>
      <c r="FL150" s="45"/>
      <c r="FM150" s="45"/>
      <c r="FN150" s="45"/>
      <c r="FO150" s="45"/>
      <c r="FP150" s="45"/>
      <c r="FQ150" s="45"/>
      <c r="FR150" s="45"/>
      <c r="FS150" s="45"/>
      <c r="FT150" s="45"/>
      <c r="FU150" s="45"/>
      <c r="FV150" s="45"/>
      <c r="FW150" s="45"/>
      <c r="FX150" s="45"/>
      <c r="FY150" s="45"/>
      <c r="FZ150" s="45"/>
      <c r="GA150" s="45"/>
      <c r="GB150" s="45"/>
      <c r="GC150" s="45"/>
      <c r="GD150" s="45"/>
      <c r="GE150" s="45"/>
      <c r="GF150" s="45"/>
      <c r="GG150" s="45"/>
      <c r="GH150" s="45"/>
      <c r="GI150" s="45"/>
      <c r="GJ150" s="45"/>
      <c r="GK150" s="45"/>
      <c r="GL150" s="45"/>
      <c r="GM150" s="45"/>
      <c r="GN150" s="45"/>
      <c r="GO150" s="45"/>
      <c r="GP150" s="45"/>
      <c r="GQ150" s="45"/>
      <c r="GR150" s="45"/>
      <c r="GS150" s="45"/>
      <c r="GT150" s="45"/>
      <c r="GU150" s="45"/>
      <c r="GV150" s="45"/>
      <c r="GW150" s="45"/>
      <c r="GX150" s="45"/>
      <c r="GY150" s="45"/>
      <c r="GZ150" s="45"/>
      <c r="HA150" s="45"/>
      <c r="HB150" s="45"/>
      <c r="HC150" s="45"/>
      <c r="HD150" s="45"/>
      <c r="HE150" s="45"/>
      <c r="HF150" s="45"/>
      <c r="HG150" s="45"/>
      <c r="HH150" s="45"/>
      <c r="HI150" s="45"/>
      <c r="HJ150" s="45"/>
    </row>
    <row r="151" spans="1:218" s="14" customFormat="1" x14ac:dyDescent="0.25">
      <c r="A151" s="45" t="s">
        <v>10</v>
      </c>
      <c r="B151" s="46">
        <v>-3.7588611111111101</v>
      </c>
      <c r="C151" s="46">
        <v>53.68483333333333</v>
      </c>
      <c r="D151" s="47">
        <v>53908.803318102669</v>
      </c>
      <c r="E151" s="47">
        <v>5969826.9260524977</v>
      </c>
      <c r="F151" s="48">
        <v>105249616</v>
      </c>
      <c r="G151" s="45">
        <v>8025</v>
      </c>
      <c r="H151" s="49">
        <f t="shared" si="31"/>
        <v>2446.02</v>
      </c>
      <c r="I151" s="49" t="s">
        <v>318</v>
      </c>
      <c r="J151" s="50">
        <v>2.41</v>
      </c>
      <c r="K151" s="45"/>
      <c r="L151" s="45"/>
      <c r="M151" s="45"/>
      <c r="N151" s="45"/>
      <c r="O151" s="45"/>
      <c r="P151" s="45"/>
      <c r="Q151" s="45"/>
      <c r="R151" s="42"/>
      <c r="S151" s="60"/>
      <c r="T151" s="60"/>
      <c r="U151" s="45"/>
      <c r="V151" s="45"/>
      <c r="W151" s="45"/>
      <c r="X151" s="45" t="s">
        <v>67</v>
      </c>
      <c r="Y151" s="45" t="s">
        <v>149</v>
      </c>
      <c r="Z151" s="45"/>
      <c r="AA151" s="45"/>
      <c r="AB151" s="60" t="s">
        <v>66</v>
      </c>
      <c r="AC151" s="60"/>
      <c r="AD151" s="60" t="s">
        <v>153</v>
      </c>
      <c r="AE151" s="5"/>
      <c r="AF151" s="5"/>
      <c r="AG151" s="5"/>
      <c r="AH151" s="4"/>
      <c r="AI151" s="5"/>
      <c r="AJ151" s="4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  <c r="DB151" s="45"/>
      <c r="DC151" s="45"/>
      <c r="DD151" s="45"/>
      <c r="DE151" s="45"/>
      <c r="DF151" s="45"/>
      <c r="DG151" s="45"/>
      <c r="DH151" s="45"/>
      <c r="DI151" s="45"/>
      <c r="DJ151" s="45"/>
      <c r="DK151" s="45"/>
      <c r="DL151" s="45"/>
      <c r="DM151" s="45"/>
      <c r="DN151" s="45"/>
      <c r="DO151" s="45"/>
      <c r="DP151" s="45"/>
      <c r="DQ151" s="45"/>
      <c r="DR151" s="45"/>
      <c r="DS151" s="45"/>
      <c r="DT151" s="45"/>
      <c r="DU151" s="45"/>
      <c r="DV151" s="45"/>
      <c r="DW151" s="45"/>
      <c r="DX151" s="45"/>
      <c r="DY151" s="45"/>
      <c r="DZ151" s="45"/>
      <c r="EA151" s="45"/>
      <c r="EB151" s="45"/>
      <c r="EC151" s="45"/>
      <c r="ED151" s="45"/>
      <c r="EE151" s="45"/>
      <c r="EF151" s="45"/>
      <c r="EG151" s="45"/>
      <c r="EH151" s="45"/>
      <c r="EI151" s="45"/>
      <c r="EJ151" s="45"/>
      <c r="EK151" s="45"/>
      <c r="EL151" s="45"/>
      <c r="EM151" s="45"/>
      <c r="EN151" s="45"/>
      <c r="EO151" s="45"/>
      <c r="EP151" s="45"/>
      <c r="EQ151" s="45"/>
      <c r="ER151" s="45"/>
      <c r="ES151" s="45"/>
      <c r="ET151" s="45"/>
      <c r="EU151" s="45"/>
      <c r="EV151" s="45"/>
      <c r="EW151" s="45"/>
      <c r="EX151" s="45"/>
      <c r="EY151" s="45"/>
      <c r="EZ151" s="45"/>
      <c r="FA151" s="45"/>
      <c r="FB151" s="45"/>
      <c r="FC151" s="45"/>
      <c r="FD151" s="45"/>
      <c r="FE151" s="45"/>
      <c r="FF151" s="45"/>
      <c r="FG151" s="45"/>
      <c r="FH151" s="45"/>
      <c r="FI151" s="45"/>
      <c r="FJ151" s="45"/>
      <c r="FK151" s="45"/>
      <c r="FL151" s="45"/>
      <c r="FM151" s="45"/>
      <c r="FN151" s="45"/>
      <c r="FO151" s="45"/>
      <c r="FP151" s="45"/>
      <c r="FQ151" s="45"/>
      <c r="FR151" s="45"/>
      <c r="FS151" s="45"/>
      <c r="FT151" s="45"/>
      <c r="FU151" s="45"/>
      <c r="FV151" s="45"/>
      <c r="FW151" s="45"/>
      <c r="FX151" s="45"/>
      <c r="FY151" s="45"/>
      <c r="FZ151" s="45"/>
      <c r="GA151" s="45"/>
      <c r="GB151" s="45"/>
      <c r="GC151" s="45"/>
      <c r="GD151" s="45"/>
      <c r="GE151" s="45"/>
      <c r="GF151" s="45"/>
      <c r="GG151" s="45"/>
      <c r="GH151" s="45"/>
      <c r="GI151" s="45"/>
      <c r="GJ151" s="45"/>
      <c r="GK151" s="45"/>
      <c r="GL151" s="45"/>
      <c r="GM151" s="45"/>
      <c r="GN151" s="45"/>
      <c r="GO151" s="45"/>
      <c r="GP151" s="45"/>
      <c r="GQ151" s="45"/>
      <c r="GR151" s="45"/>
      <c r="GS151" s="45"/>
      <c r="GT151" s="45"/>
      <c r="GU151" s="45"/>
      <c r="GV151" s="45"/>
      <c r="GW151" s="45"/>
      <c r="GX151" s="45"/>
      <c r="GY151" s="45"/>
      <c r="GZ151" s="45"/>
      <c r="HA151" s="45"/>
      <c r="HB151" s="45"/>
      <c r="HC151" s="45"/>
      <c r="HD151" s="45"/>
      <c r="HE151" s="45"/>
      <c r="HF151" s="45"/>
      <c r="HG151" s="45"/>
      <c r="HH151" s="45"/>
      <c r="HI151" s="45"/>
      <c r="HJ151" s="45"/>
    </row>
    <row r="152" spans="1:218" s="15" customFormat="1" x14ac:dyDescent="0.25">
      <c r="A152" s="45" t="s">
        <v>10</v>
      </c>
      <c r="B152" s="46">
        <v>-3.7588611111111101</v>
      </c>
      <c r="C152" s="46">
        <v>53.68483333333333</v>
      </c>
      <c r="D152" s="47">
        <v>53908.803318102669</v>
      </c>
      <c r="E152" s="47">
        <v>5969826.9260524977</v>
      </c>
      <c r="F152" s="48">
        <v>105249616</v>
      </c>
      <c r="G152" s="45">
        <v>8075</v>
      </c>
      <c r="H152" s="49">
        <f t="shared" si="31"/>
        <v>2461.2600000000002</v>
      </c>
      <c r="I152" s="49" t="s">
        <v>318</v>
      </c>
      <c r="J152" s="50">
        <v>0.49</v>
      </c>
      <c r="K152" s="45"/>
      <c r="L152" s="45"/>
      <c r="M152" s="45"/>
      <c r="N152" s="45"/>
      <c r="O152" s="45"/>
      <c r="P152" s="45"/>
      <c r="Q152" s="45"/>
      <c r="R152" s="42"/>
      <c r="S152" s="60"/>
      <c r="T152" s="60"/>
      <c r="U152" s="45"/>
      <c r="V152" s="45"/>
      <c r="W152" s="45"/>
      <c r="X152" s="45" t="s">
        <v>122</v>
      </c>
      <c r="Y152" s="45" t="s">
        <v>149</v>
      </c>
      <c r="Z152" s="45"/>
      <c r="AA152" s="45"/>
      <c r="AB152" s="60" t="s">
        <v>66</v>
      </c>
      <c r="AC152" s="60"/>
      <c r="AD152" s="60" t="s">
        <v>154</v>
      </c>
      <c r="AE152" s="5"/>
      <c r="AF152" s="5"/>
      <c r="AG152" s="5"/>
      <c r="AH152" s="4"/>
      <c r="AI152" s="5"/>
      <c r="AJ152" s="4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  <c r="DD152" s="45"/>
      <c r="DE152" s="45"/>
      <c r="DF152" s="45"/>
      <c r="DG152" s="45"/>
      <c r="DH152" s="45"/>
      <c r="DI152" s="45"/>
      <c r="DJ152" s="45"/>
      <c r="DK152" s="45"/>
      <c r="DL152" s="45"/>
      <c r="DM152" s="45"/>
      <c r="DN152" s="45"/>
      <c r="DO152" s="45"/>
      <c r="DP152" s="45"/>
      <c r="DQ152" s="45"/>
      <c r="DR152" s="45"/>
      <c r="DS152" s="45"/>
      <c r="DT152" s="45"/>
      <c r="DU152" s="45"/>
      <c r="DV152" s="45"/>
      <c r="DW152" s="45"/>
      <c r="DX152" s="45"/>
      <c r="DY152" s="45"/>
      <c r="DZ152" s="45"/>
      <c r="EA152" s="45"/>
      <c r="EB152" s="45"/>
      <c r="EC152" s="45"/>
      <c r="ED152" s="45"/>
      <c r="EE152" s="45"/>
      <c r="EF152" s="45"/>
      <c r="EG152" s="45"/>
      <c r="EH152" s="45"/>
      <c r="EI152" s="45"/>
      <c r="EJ152" s="45"/>
      <c r="EK152" s="45"/>
      <c r="EL152" s="45"/>
      <c r="EM152" s="45"/>
      <c r="EN152" s="45"/>
      <c r="EO152" s="45"/>
      <c r="EP152" s="45"/>
      <c r="EQ152" s="45"/>
      <c r="ER152" s="45"/>
      <c r="ES152" s="45"/>
      <c r="ET152" s="45"/>
      <c r="EU152" s="45"/>
      <c r="EV152" s="45"/>
      <c r="EW152" s="45"/>
      <c r="EX152" s="45"/>
      <c r="EY152" s="45"/>
      <c r="EZ152" s="45"/>
      <c r="FA152" s="45"/>
      <c r="FB152" s="45"/>
      <c r="FC152" s="45"/>
      <c r="FD152" s="45"/>
      <c r="FE152" s="45"/>
      <c r="FF152" s="45"/>
      <c r="FG152" s="45"/>
      <c r="FH152" s="45"/>
      <c r="FI152" s="45"/>
      <c r="FJ152" s="45"/>
      <c r="FK152" s="45"/>
      <c r="FL152" s="45"/>
      <c r="FM152" s="45"/>
      <c r="FN152" s="45"/>
      <c r="FO152" s="45"/>
      <c r="FP152" s="45"/>
      <c r="FQ152" s="45"/>
      <c r="FR152" s="45"/>
      <c r="FS152" s="45"/>
      <c r="FT152" s="45"/>
      <c r="FU152" s="45"/>
      <c r="FV152" s="45"/>
      <c r="FW152" s="45"/>
      <c r="FX152" s="45"/>
      <c r="FY152" s="45"/>
      <c r="FZ152" s="45"/>
      <c r="GA152" s="45"/>
      <c r="GB152" s="45"/>
      <c r="GC152" s="45"/>
      <c r="GD152" s="45"/>
      <c r="GE152" s="45"/>
      <c r="GF152" s="45"/>
      <c r="GG152" s="45"/>
      <c r="GH152" s="45"/>
      <c r="GI152" s="45"/>
      <c r="GJ152" s="45"/>
      <c r="GK152" s="45"/>
      <c r="GL152" s="45"/>
      <c r="GM152" s="45"/>
      <c r="GN152" s="45"/>
      <c r="GO152" s="45"/>
      <c r="GP152" s="45"/>
      <c r="GQ152" s="45"/>
      <c r="GR152" s="45"/>
      <c r="GS152" s="45"/>
      <c r="GT152" s="45"/>
      <c r="GU152" s="45"/>
      <c r="GV152" s="45"/>
      <c r="GW152" s="45"/>
      <c r="GX152" s="45"/>
      <c r="GY152" s="45"/>
      <c r="GZ152" s="45"/>
      <c r="HA152" s="45"/>
      <c r="HB152" s="45"/>
      <c r="HC152" s="45"/>
      <c r="HD152" s="45"/>
      <c r="HE152" s="45"/>
      <c r="HF152" s="45"/>
      <c r="HG152" s="45"/>
      <c r="HH152" s="45"/>
      <c r="HI152" s="45"/>
      <c r="HJ152" s="45"/>
    </row>
    <row r="153" spans="1:218" s="15" customFormat="1" x14ac:dyDescent="0.25">
      <c r="A153" s="45" t="s">
        <v>10</v>
      </c>
      <c r="B153" s="46">
        <v>-3.7588611111111101</v>
      </c>
      <c r="C153" s="46">
        <v>53.68483333333333</v>
      </c>
      <c r="D153" s="47">
        <v>53908.803318102669</v>
      </c>
      <c r="E153" s="47">
        <v>5969826.9260524977</v>
      </c>
      <c r="F153" s="48">
        <v>105249616</v>
      </c>
      <c r="G153" s="45">
        <v>8075</v>
      </c>
      <c r="H153" s="49">
        <f t="shared" si="31"/>
        <v>2461.2600000000002</v>
      </c>
      <c r="I153" s="49" t="s">
        <v>318</v>
      </c>
      <c r="J153" s="50">
        <v>2.23</v>
      </c>
      <c r="K153" s="45"/>
      <c r="L153" s="45"/>
      <c r="M153" s="45"/>
      <c r="N153" s="45"/>
      <c r="O153" s="45"/>
      <c r="P153" s="45"/>
      <c r="Q153" s="45"/>
      <c r="R153" s="42"/>
      <c r="S153" s="60"/>
      <c r="T153" s="60"/>
      <c r="U153" s="45"/>
      <c r="V153" s="45"/>
      <c r="W153" s="45"/>
      <c r="X153" s="45" t="s">
        <v>67</v>
      </c>
      <c r="Y153" s="45" t="s">
        <v>149</v>
      </c>
      <c r="Z153" s="45"/>
      <c r="AA153" s="45"/>
      <c r="AB153" s="60" t="s">
        <v>66</v>
      </c>
      <c r="AC153" s="60"/>
      <c r="AD153" s="60" t="s">
        <v>154</v>
      </c>
      <c r="AE153" s="5"/>
      <c r="AF153" s="5"/>
      <c r="AG153" s="5"/>
      <c r="AH153" s="4"/>
      <c r="AI153" s="5"/>
      <c r="AJ153" s="4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  <c r="CP153" s="45"/>
      <c r="CQ153" s="45"/>
      <c r="CR153" s="45"/>
      <c r="CS153" s="45"/>
      <c r="CT153" s="45"/>
      <c r="CU153" s="45"/>
      <c r="CV153" s="45"/>
      <c r="CW153" s="45"/>
      <c r="CX153" s="45"/>
      <c r="CY153" s="45"/>
      <c r="CZ153" s="45"/>
      <c r="DA153" s="45"/>
      <c r="DB153" s="45"/>
      <c r="DC153" s="45"/>
      <c r="DD153" s="45"/>
      <c r="DE153" s="45"/>
      <c r="DF153" s="45"/>
      <c r="DG153" s="45"/>
      <c r="DH153" s="45"/>
      <c r="DI153" s="45"/>
      <c r="DJ153" s="45"/>
      <c r="DK153" s="45"/>
      <c r="DL153" s="45"/>
      <c r="DM153" s="45"/>
      <c r="DN153" s="45"/>
      <c r="DO153" s="45"/>
      <c r="DP153" s="45"/>
      <c r="DQ153" s="45"/>
      <c r="DR153" s="45"/>
      <c r="DS153" s="45"/>
      <c r="DT153" s="45"/>
      <c r="DU153" s="45"/>
      <c r="DV153" s="45"/>
      <c r="DW153" s="45"/>
      <c r="DX153" s="45"/>
      <c r="DY153" s="45"/>
      <c r="DZ153" s="45"/>
      <c r="EA153" s="45"/>
      <c r="EB153" s="45"/>
      <c r="EC153" s="45"/>
      <c r="ED153" s="45"/>
      <c r="EE153" s="45"/>
      <c r="EF153" s="45"/>
      <c r="EG153" s="45"/>
      <c r="EH153" s="45"/>
      <c r="EI153" s="45"/>
      <c r="EJ153" s="45"/>
      <c r="EK153" s="45"/>
      <c r="EL153" s="45"/>
      <c r="EM153" s="45"/>
      <c r="EN153" s="45"/>
      <c r="EO153" s="45"/>
      <c r="EP153" s="45"/>
      <c r="EQ153" s="45"/>
      <c r="ER153" s="45"/>
      <c r="ES153" s="45"/>
      <c r="ET153" s="45"/>
      <c r="EU153" s="45"/>
      <c r="EV153" s="45"/>
      <c r="EW153" s="45"/>
      <c r="EX153" s="45"/>
      <c r="EY153" s="45"/>
      <c r="EZ153" s="45"/>
      <c r="FA153" s="45"/>
      <c r="FB153" s="45"/>
      <c r="FC153" s="45"/>
      <c r="FD153" s="45"/>
      <c r="FE153" s="45"/>
      <c r="FF153" s="45"/>
      <c r="FG153" s="45"/>
      <c r="FH153" s="45"/>
      <c r="FI153" s="45"/>
      <c r="FJ153" s="45"/>
      <c r="FK153" s="45"/>
      <c r="FL153" s="45"/>
      <c r="FM153" s="45"/>
      <c r="FN153" s="45"/>
      <c r="FO153" s="45"/>
      <c r="FP153" s="45"/>
      <c r="FQ153" s="45"/>
      <c r="FR153" s="45"/>
      <c r="FS153" s="45"/>
      <c r="FT153" s="45"/>
      <c r="FU153" s="45"/>
      <c r="FV153" s="45"/>
      <c r="FW153" s="45"/>
      <c r="FX153" s="45"/>
      <c r="FY153" s="45"/>
      <c r="FZ153" s="45"/>
      <c r="GA153" s="45"/>
      <c r="GB153" s="45"/>
      <c r="GC153" s="45"/>
      <c r="GD153" s="45"/>
      <c r="GE153" s="45"/>
      <c r="GF153" s="45"/>
      <c r="GG153" s="45"/>
      <c r="GH153" s="45"/>
      <c r="GI153" s="45"/>
      <c r="GJ153" s="45"/>
      <c r="GK153" s="45"/>
      <c r="GL153" s="45"/>
      <c r="GM153" s="45"/>
      <c r="GN153" s="45"/>
      <c r="GO153" s="45"/>
      <c r="GP153" s="45"/>
      <c r="GQ153" s="45"/>
      <c r="GR153" s="45"/>
      <c r="GS153" s="45"/>
      <c r="GT153" s="45"/>
      <c r="GU153" s="45"/>
      <c r="GV153" s="45"/>
      <c r="GW153" s="45"/>
      <c r="GX153" s="45"/>
      <c r="GY153" s="45"/>
      <c r="GZ153" s="45"/>
      <c r="HA153" s="45"/>
      <c r="HB153" s="45"/>
      <c r="HC153" s="45"/>
      <c r="HD153" s="45"/>
      <c r="HE153" s="45"/>
      <c r="HF153" s="45"/>
      <c r="HG153" s="45"/>
      <c r="HH153" s="45"/>
      <c r="HI153" s="45"/>
      <c r="HJ153" s="45"/>
    </row>
    <row r="154" spans="1:218" s="14" customFormat="1" x14ac:dyDescent="0.25">
      <c r="A154" s="45" t="s">
        <v>10</v>
      </c>
      <c r="B154" s="46">
        <v>-3.7588611111111101</v>
      </c>
      <c r="C154" s="46">
        <v>53.68483333333333</v>
      </c>
      <c r="D154" s="47">
        <v>53908.803318102669</v>
      </c>
      <c r="E154" s="47">
        <v>5969826.9260524977</v>
      </c>
      <c r="F154" s="48">
        <v>105249616</v>
      </c>
      <c r="G154" s="45">
        <v>8125</v>
      </c>
      <c r="H154" s="49">
        <f t="shared" si="31"/>
        <v>2476.5</v>
      </c>
      <c r="I154" s="49" t="s">
        <v>318</v>
      </c>
      <c r="J154" s="50">
        <v>0.71</v>
      </c>
      <c r="K154" s="45">
        <v>0.16</v>
      </c>
      <c r="L154" s="45">
        <v>0.21</v>
      </c>
      <c r="M154" s="45"/>
      <c r="N154" s="45">
        <v>29.2</v>
      </c>
      <c r="O154" s="45"/>
      <c r="P154" s="45">
        <v>0.43</v>
      </c>
      <c r="Q154" s="45"/>
      <c r="R154" s="42">
        <v>488</v>
      </c>
      <c r="S154" s="60"/>
      <c r="T154" s="60"/>
      <c r="U154" s="45"/>
      <c r="V154" s="45">
        <f>(0.018*R154)- 7.16</f>
        <v>1.6239999999999988</v>
      </c>
      <c r="W154" s="45"/>
      <c r="X154" s="45" t="s">
        <v>122</v>
      </c>
      <c r="Y154" s="45" t="s">
        <v>149</v>
      </c>
      <c r="Z154" s="45"/>
      <c r="AA154" s="45"/>
      <c r="AB154" s="60" t="s">
        <v>66</v>
      </c>
      <c r="AC154" s="60"/>
      <c r="AD154" s="60" t="s">
        <v>155</v>
      </c>
      <c r="AE154" s="5">
        <f>N154</f>
        <v>29.2</v>
      </c>
      <c r="AF154" s="5">
        <f>(L154*100)/J154</f>
        <v>29.577464788732396</v>
      </c>
      <c r="AG154" s="5">
        <f t="shared" si="32"/>
        <v>29.2</v>
      </c>
      <c r="AH154" s="4">
        <f t="shared" si="33"/>
        <v>35.054021608643453</v>
      </c>
      <c r="AI154" s="5">
        <f>(0.018*R154)-7.16</f>
        <v>1.6239999999999988</v>
      </c>
      <c r="AJ154" s="4">
        <f>AG154+(AG154*((R154-435)/30))</f>
        <v>80.786666666666662</v>
      </c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5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5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5"/>
      <c r="EY154" s="45"/>
      <c r="EZ154" s="45"/>
      <c r="FA154" s="45"/>
      <c r="FB154" s="45"/>
      <c r="FC154" s="45"/>
      <c r="FD154" s="45"/>
      <c r="FE154" s="45"/>
      <c r="FF154" s="45"/>
      <c r="FG154" s="45"/>
      <c r="FH154" s="45"/>
      <c r="FI154" s="45"/>
      <c r="FJ154" s="45"/>
      <c r="FK154" s="45"/>
      <c r="FL154" s="45"/>
      <c r="FM154" s="45"/>
      <c r="FN154" s="45"/>
      <c r="FO154" s="45"/>
      <c r="FP154" s="45"/>
      <c r="FQ154" s="45"/>
      <c r="FR154" s="45"/>
      <c r="FS154" s="45"/>
      <c r="FT154" s="45"/>
      <c r="FU154" s="45"/>
      <c r="FV154" s="45"/>
      <c r="FW154" s="45"/>
      <c r="FX154" s="45"/>
      <c r="FY154" s="45"/>
      <c r="FZ154" s="45"/>
      <c r="GA154" s="45"/>
      <c r="GB154" s="45"/>
      <c r="GC154" s="45"/>
      <c r="GD154" s="45"/>
      <c r="GE154" s="45"/>
      <c r="GF154" s="45"/>
      <c r="GG154" s="45"/>
      <c r="GH154" s="45"/>
      <c r="GI154" s="45"/>
      <c r="GJ154" s="45"/>
      <c r="GK154" s="45"/>
      <c r="GL154" s="45"/>
      <c r="GM154" s="45"/>
      <c r="GN154" s="45"/>
      <c r="GO154" s="45"/>
      <c r="GP154" s="45"/>
      <c r="GQ154" s="45"/>
      <c r="GR154" s="45"/>
      <c r="GS154" s="45"/>
      <c r="GT154" s="45"/>
      <c r="GU154" s="45"/>
      <c r="GV154" s="45"/>
      <c r="GW154" s="45"/>
      <c r="GX154" s="45"/>
      <c r="GY154" s="45"/>
      <c r="GZ154" s="45"/>
      <c r="HA154" s="45"/>
      <c r="HB154" s="45"/>
      <c r="HC154" s="45"/>
      <c r="HD154" s="45"/>
      <c r="HE154" s="45"/>
      <c r="HF154" s="45"/>
      <c r="HG154" s="45"/>
      <c r="HH154" s="45"/>
      <c r="HI154" s="45"/>
      <c r="HJ154" s="45"/>
    </row>
    <row r="155" spans="1:218" s="16" customFormat="1" ht="15.75" thickBot="1" x14ac:dyDescent="0.3">
      <c r="A155" s="51" t="s">
        <v>10</v>
      </c>
      <c r="B155" s="52">
        <v>-3.7588611111111101</v>
      </c>
      <c r="C155" s="52">
        <v>53.68483333333333</v>
      </c>
      <c r="D155" s="53">
        <v>53908.803318102669</v>
      </c>
      <c r="E155" s="53">
        <v>5969826.9260524977</v>
      </c>
      <c r="F155" s="54">
        <v>105249616</v>
      </c>
      <c r="G155" s="51">
        <v>8125</v>
      </c>
      <c r="H155" s="55">
        <f t="shared" si="31"/>
        <v>2476.5</v>
      </c>
      <c r="I155" s="55" t="s">
        <v>318</v>
      </c>
      <c r="J155" s="56">
        <v>2.23</v>
      </c>
      <c r="K155" s="51"/>
      <c r="L155" s="51"/>
      <c r="M155" s="51"/>
      <c r="N155" s="51"/>
      <c r="O155" s="51"/>
      <c r="P155" s="51"/>
      <c r="Q155" s="51"/>
      <c r="R155" s="86"/>
      <c r="S155" s="87"/>
      <c r="T155" s="87"/>
      <c r="U155" s="51"/>
      <c r="V155" s="51"/>
      <c r="W155" s="51"/>
      <c r="X155" s="51" t="s">
        <v>67</v>
      </c>
      <c r="Y155" s="51" t="s">
        <v>149</v>
      </c>
      <c r="Z155" s="51"/>
      <c r="AA155" s="51"/>
      <c r="AB155" s="87" t="s">
        <v>66</v>
      </c>
      <c r="AC155" s="87"/>
      <c r="AD155" s="87" t="s">
        <v>155</v>
      </c>
      <c r="AE155" s="8"/>
      <c r="AF155" s="8"/>
      <c r="AG155" s="8"/>
      <c r="AH155" s="7"/>
      <c r="AI155" s="8"/>
      <c r="AJ155" s="7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1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1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1"/>
      <c r="EY155" s="51"/>
      <c r="EZ155" s="51"/>
      <c r="FA155" s="51"/>
      <c r="FB155" s="51"/>
      <c r="FC155" s="51"/>
      <c r="FD155" s="51"/>
      <c r="FE155" s="51"/>
      <c r="FF155" s="51"/>
      <c r="FG155" s="51"/>
      <c r="FH155" s="51"/>
      <c r="FI155" s="51"/>
      <c r="FJ155" s="51"/>
      <c r="FK155" s="51"/>
      <c r="FL155" s="51"/>
      <c r="FM155" s="51"/>
      <c r="FN155" s="51"/>
      <c r="FO155" s="51"/>
      <c r="FP155" s="51"/>
      <c r="FQ155" s="51"/>
      <c r="FR155" s="51"/>
      <c r="FS155" s="51"/>
      <c r="FT155" s="51"/>
      <c r="FU155" s="51"/>
      <c r="FV155" s="51"/>
      <c r="FW155" s="51"/>
      <c r="FX155" s="51"/>
      <c r="FY155" s="51"/>
      <c r="FZ155" s="51"/>
      <c r="GA155" s="51"/>
      <c r="GB155" s="51"/>
      <c r="GC155" s="51"/>
      <c r="GD155" s="51"/>
      <c r="GE155" s="51"/>
      <c r="GF155" s="51"/>
      <c r="GG155" s="51"/>
      <c r="GH155" s="51"/>
      <c r="GI155" s="51"/>
      <c r="GJ155" s="51"/>
      <c r="GK155" s="51"/>
      <c r="GL155" s="51"/>
      <c r="GM155" s="51"/>
      <c r="GN155" s="51"/>
      <c r="GO155" s="51"/>
      <c r="GP155" s="51"/>
      <c r="GQ155" s="51"/>
      <c r="GR155" s="51"/>
      <c r="GS155" s="51"/>
      <c r="GT155" s="51"/>
      <c r="GU155" s="51"/>
      <c r="GV155" s="51"/>
      <c r="GW155" s="51"/>
      <c r="GX155" s="51"/>
      <c r="GY155" s="51"/>
      <c r="GZ155" s="51"/>
      <c r="HA155" s="51"/>
      <c r="HB155" s="51"/>
      <c r="HC155" s="51"/>
      <c r="HD155" s="51"/>
      <c r="HE155" s="51"/>
      <c r="HF155" s="51"/>
      <c r="HG155" s="51"/>
      <c r="HH155" s="51"/>
      <c r="HI155" s="51"/>
      <c r="HJ155" s="51"/>
    </row>
    <row r="156" spans="1:218" s="15" customFormat="1" x14ac:dyDescent="0.25">
      <c r="A156" s="45" t="s">
        <v>11</v>
      </c>
      <c r="B156" s="46">
        <v>-3.3117777777777779</v>
      </c>
      <c r="C156" s="46">
        <v>53.800277777777779</v>
      </c>
      <c r="D156" s="47">
        <v>84522.921140103077</v>
      </c>
      <c r="E156" s="47">
        <v>5979927.2270610277</v>
      </c>
      <c r="F156" s="48">
        <v>32073010</v>
      </c>
      <c r="G156" s="50">
        <v>4710</v>
      </c>
      <c r="H156" s="58">
        <f t="shared" ref="H156:H184" si="34">G156*0.3048</f>
        <v>1435.6080000000002</v>
      </c>
      <c r="I156" s="49" t="s">
        <v>317</v>
      </c>
      <c r="J156" s="50"/>
      <c r="K156" s="45"/>
      <c r="L156" s="45"/>
      <c r="M156" s="45"/>
      <c r="N156" s="45"/>
      <c r="O156" s="45"/>
      <c r="P156" s="45"/>
      <c r="Q156" s="45"/>
      <c r="R156" s="42"/>
      <c r="S156" s="60" t="s">
        <v>161</v>
      </c>
      <c r="T156" s="60"/>
      <c r="U156" s="45">
        <v>0.54</v>
      </c>
      <c r="V156" s="45"/>
      <c r="W156" s="45" t="s">
        <v>54</v>
      </c>
      <c r="X156" s="45" t="s">
        <v>170</v>
      </c>
      <c r="Y156" s="45" t="s">
        <v>172</v>
      </c>
      <c r="Z156" s="45"/>
      <c r="AA156" s="45"/>
      <c r="AB156" s="60" t="s">
        <v>173</v>
      </c>
      <c r="AC156" s="60"/>
      <c r="AD156" s="60"/>
      <c r="AE156" s="5"/>
      <c r="AF156" s="5"/>
      <c r="AG156" s="5"/>
      <c r="AH156" s="4"/>
      <c r="AI156" s="5"/>
      <c r="AJ156" s="4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  <c r="DU156" s="45"/>
      <c r="DV156" s="45"/>
      <c r="DW156" s="45"/>
      <c r="DX156" s="45"/>
      <c r="DY156" s="45"/>
      <c r="DZ156" s="45"/>
      <c r="EA156" s="45"/>
      <c r="EB156" s="45"/>
      <c r="EC156" s="45"/>
      <c r="ED156" s="45"/>
      <c r="EE156" s="45"/>
      <c r="EF156" s="45"/>
      <c r="EG156" s="45"/>
      <c r="EH156" s="45"/>
      <c r="EI156" s="45"/>
      <c r="EJ156" s="45"/>
      <c r="EK156" s="45"/>
      <c r="EL156" s="45"/>
      <c r="EM156" s="45"/>
      <c r="EN156" s="45"/>
      <c r="EO156" s="45"/>
      <c r="EP156" s="45"/>
      <c r="EQ156" s="45"/>
      <c r="ER156" s="45"/>
      <c r="ES156" s="45"/>
      <c r="ET156" s="45"/>
      <c r="EU156" s="45"/>
      <c r="EV156" s="45"/>
      <c r="EW156" s="45"/>
      <c r="EX156" s="45"/>
      <c r="EY156" s="45"/>
      <c r="EZ156" s="45"/>
      <c r="FA156" s="45"/>
      <c r="FB156" s="45"/>
      <c r="FC156" s="45"/>
      <c r="FD156" s="45"/>
      <c r="FE156" s="45"/>
      <c r="FF156" s="45"/>
      <c r="FG156" s="45"/>
      <c r="FH156" s="45"/>
      <c r="FI156" s="45"/>
      <c r="FJ156" s="45"/>
      <c r="FK156" s="45"/>
      <c r="FL156" s="45"/>
      <c r="FM156" s="45"/>
      <c r="FN156" s="45"/>
      <c r="FO156" s="45"/>
      <c r="FP156" s="45"/>
      <c r="FQ156" s="45"/>
      <c r="FR156" s="45"/>
      <c r="FS156" s="45"/>
      <c r="FT156" s="45"/>
      <c r="FU156" s="45"/>
      <c r="FV156" s="45"/>
      <c r="FW156" s="45"/>
      <c r="FX156" s="45"/>
      <c r="FY156" s="45"/>
      <c r="FZ156" s="45"/>
      <c r="GA156" s="45"/>
      <c r="GB156" s="45"/>
      <c r="GC156" s="45"/>
      <c r="GD156" s="45"/>
      <c r="GE156" s="45"/>
      <c r="GF156" s="45"/>
      <c r="GG156" s="45"/>
      <c r="GH156" s="45"/>
      <c r="GI156" s="45"/>
      <c r="GJ156" s="45"/>
      <c r="GK156" s="45"/>
      <c r="GL156" s="45"/>
      <c r="GM156" s="45"/>
      <c r="GN156" s="45"/>
      <c r="GO156" s="45"/>
      <c r="GP156" s="45"/>
      <c r="GQ156" s="45"/>
      <c r="GR156" s="45"/>
      <c r="GS156" s="45"/>
      <c r="GT156" s="45"/>
      <c r="GU156" s="45"/>
      <c r="GV156" s="45"/>
      <c r="GW156" s="45"/>
      <c r="GX156" s="45"/>
      <c r="GY156" s="45"/>
      <c r="GZ156" s="45"/>
      <c r="HA156" s="45"/>
      <c r="HB156" s="45"/>
      <c r="HC156" s="45"/>
      <c r="HD156" s="45"/>
      <c r="HE156" s="45"/>
      <c r="HF156" s="45"/>
      <c r="HG156" s="45"/>
      <c r="HH156" s="45"/>
      <c r="HI156" s="45"/>
      <c r="HJ156" s="45"/>
    </row>
    <row r="157" spans="1:218" s="15" customFormat="1" x14ac:dyDescent="0.25">
      <c r="A157" s="45" t="s">
        <v>11</v>
      </c>
      <c r="B157" s="46">
        <v>-3.3117777777777779</v>
      </c>
      <c r="C157" s="46">
        <v>53.800277777777779</v>
      </c>
      <c r="D157" s="47">
        <v>84522.921140103077</v>
      </c>
      <c r="E157" s="47">
        <v>5979927.2270610277</v>
      </c>
      <c r="F157" s="48">
        <v>32073010</v>
      </c>
      <c r="G157" s="50">
        <v>4710</v>
      </c>
      <c r="H157" s="58">
        <f t="shared" si="34"/>
        <v>1435.6080000000002</v>
      </c>
      <c r="I157" s="49" t="s">
        <v>317</v>
      </c>
      <c r="J157" s="50">
        <v>0.5</v>
      </c>
      <c r="K157" s="45"/>
      <c r="L157" s="45"/>
      <c r="M157" s="45"/>
      <c r="N157" s="45"/>
      <c r="O157" s="45"/>
      <c r="P157" s="45"/>
      <c r="Q157" s="45"/>
      <c r="R157" s="42"/>
      <c r="S157" s="60"/>
      <c r="T157" s="60"/>
      <c r="U157" s="45"/>
      <c r="V157" s="45"/>
      <c r="W157" s="45" t="s">
        <v>49</v>
      </c>
      <c r="X157" s="45" t="s">
        <v>170</v>
      </c>
      <c r="Y157" s="45" t="s">
        <v>172</v>
      </c>
      <c r="Z157" s="45"/>
      <c r="AA157" s="45"/>
      <c r="AB157" s="60" t="s">
        <v>173</v>
      </c>
      <c r="AC157" s="60"/>
      <c r="AD157" s="60"/>
      <c r="AE157" s="5"/>
      <c r="AF157" s="5"/>
      <c r="AG157" s="5"/>
      <c r="AH157" s="4"/>
      <c r="AI157" s="5"/>
      <c r="AJ157" s="4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5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5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5"/>
      <c r="EY157" s="45"/>
      <c r="EZ157" s="45"/>
      <c r="FA157" s="45"/>
      <c r="FB157" s="45"/>
      <c r="FC157" s="45"/>
      <c r="FD157" s="45"/>
      <c r="FE157" s="45"/>
      <c r="FF157" s="45"/>
      <c r="FG157" s="45"/>
      <c r="FH157" s="45"/>
      <c r="FI157" s="45"/>
      <c r="FJ157" s="45"/>
      <c r="FK157" s="45"/>
      <c r="FL157" s="45"/>
      <c r="FM157" s="45"/>
      <c r="FN157" s="45"/>
      <c r="FO157" s="45"/>
      <c r="FP157" s="45"/>
      <c r="FQ157" s="45"/>
      <c r="FR157" s="45"/>
      <c r="FS157" s="45"/>
      <c r="FT157" s="45"/>
      <c r="FU157" s="45"/>
      <c r="FV157" s="45"/>
      <c r="FW157" s="45"/>
      <c r="FX157" s="45"/>
      <c r="FY157" s="45"/>
      <c r="FZ157" s="45"/>
      <c r="GA157" s="45"/>
      <c r="GB157" s="45"/>
      <c r="GC157" s="45"/>
      <c r="GD157" s="45"/>
      <c r="GE157" s="45"/>
      <c r="GF157" s="45"/>
      <c r="GG157" s="45"/>
      <c r="GH157" s="45"/>
      <c r="GI157" s="45"/>
      <c r="GJ157" s="45"/>
      <c r="GK157" s="45"/>
      <c r="GL157" s="45"/>
      <c r="GM157" s="45"/>
      <c r="GN157" s="45"/>
      <c r="GO157" s="45"/>
      <c r="GP157" s="45"/>
      <c r="GQ157" s="45"/>
      <c r="GR157" s="45"/>
      <c r="GS157" s="45"/>
      <c r="GT157" s="45"/>
      <c r="GU157" s="45"/>
      <c r="GV157" s="45"/>
      <c r="GW157" s="45"/>
      <c r="GX157" s="45"/>
      <c r="GY157" s="45"/>
      <c r="GZ157" s="45"/>
      <c r="HA157" s="45"/>
      <c r="HB157" s="45"/>
      <c r="HC157" s="45"/>
      <c r="HD157" s="45"/>
      <c r="HE157" s="45"/>
      <c r="HF157" s="45"/>
      <c r="HG157" s="45"/>
      <c r="HH157" s="45"/>
      <c r="HI157" s="45"/>
      <c r="HJ157" s="45"/>
    </row>
    <row r="158" spans="1:218" s="14" customFormat="1" x14ac:dyDescent="0.25">
      <c r="A158" s="45" t="s">
        <v>11</v>
      </c>
      <c r="B158" s="46">
        <v>-3.3117777777777779</v>
      </c>
      <c r="C158" s="46">
        <v>53.800277777777779</v>
      </c>
      <c r="D158" s="47">
        <v>84522.921140103077</v>
      </c>
      <c r="E158" s="47">
        <v>5979927.2270610277</v>
      </c>
      <c r="F158" s="48">
        <v>32073010</v>
      </c>
      <c r="G158" s="50">
        <v>4740</v>
      </c>
      <c r="H158" s="58">
        <f t="shared" si="34"/>
        <v>1444.7520000000002</v>
      </c>
      <c r="I158" s="49" t="s">
        <v>317</v>
      </c>
      <c r="J158" s="50"/>
      <c r="K158" s="45"/>
      <c r="L158" s="45"/>
      <c r="M158" s="45"/>
      <c r="N158" s="45"/>
      <c r="O158" s="45"/>
      <c r="P158" s="45"/>
      <c r="Q158" s="45"/>
      <c r="R158" s="42"/>
      <c r="S158" s="60" t="s">
        <v>160</v>
      </c>
      <c r="T158" s="60"/>
      <c r="U158" s="45">
        <v>0.63</v>
      </c>
      <c r="V158" s="45"/>
      <c r="W158" s="45" t="s">
        <v>54</v>
      </c>
      <c r="X158" s="45" t="s">
        <v>170</v>
      </c>
      <c r="Y158" s="45" t="s">
        <v>172</v>
      </c>
      <c r="Z158" s="45"/>
      <c r="AA158" s="45"/>
      <c r="AB158" s="60" t="s">
        <v>173</v>
      </c>
      <c r="AC158" s="60"/>
      <c r="AD158" s="60"/>
      <c r="AE158" s="5"/>
      <c r="AF158" s="5"/>
      <c r="AG158" s="5"/>
      <c r="AH158" s="4"/>
      <c r="AI158" s="5"/>
      <c r="AJ158" s="4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  <c r="DU158" s="45"/>
      <c r="DV158" s="45"/>
      <c r="DW158" s="45"/>
      <c r="DX158" s="45"/>
      <c r="DY158" s="45"/>
      <c r="DZ158" s="45"/>
      <c r="EA158" s="45"/>
      <c r="EB158" s="45"/>
      <c r="EC158" s="45"/>
      <c r="ED158" s="45"/>
      <c r="EE158" s="45"/>
      <c r="EF158" s="45"/>
      <c r="EG158" s="45"/>
      <c r="EH158" s="45"/>
      <c r="EI158" s="45"/>
      <c r="EJ158" s="45"/>
      <c r="EK158" s="45"/>
      <c r="EL158" s="45"/>
      <c r="EM158" s="45"/>
      <c r="EN158" s="45"/>
      <c r="EO158" s="45"/>
      <c r="EP158" s="45"/>
      <c r="EQ158" s="45"/>
      <c r="ER158" s="45"/>
      <c r="ES158" s="45"/>
      <c r="ET158" s="45"/>
      <c r="EU158" s="45"/>
      <c r="EV158" s="45"/>
      <c r="EW158" s="45"/>
      <c r="EX158" s="45"/>
      <c r="EY158" s="45"/>
      <c r="EZ158" s="45"/>
      <c r="FA158" s="45"/>
      <c r="FB158" s="45"/>
      <c r="FC158" s="45"/>
      <c r="FD158" s="45"/>
      <c r="FE158" s="45"/>
      <c r="FF158" s="45"/>
      <c r="FG158" s="45"/>
      <c r="FH158" s="45"/>
      <c r="FI158" s="45"/>
      <c r="FJ158" s="45"/>
      <c r="FK158" s="45"/>
      <c r="FL158" s="45"/>
      <c r="FM158" s="45"/>
      <c r="FN158" s="45"/>
      <c r="FO158" s="45"/>
      <c r="FP158" s="45"/>
      <c r="FQ158" s="45"/>
      <c r="FR158" s="45"/>
      <c r="FS158" s="45"/>
      <c r="FT158" s="45"/>
      <c r="FU158" s="45"/>
      <c r="FV158" s="45"/>
      <c r="FW158" s="45"/>
      <c r="FX158" s="45"/>
      <c r="FY158" s="45"/>
      <c r="FZ158" s="45"/>
      <c r="GA158" s="45"/>
      <c r="GB158" s="45"/>
      <c r="GC158" s="45"/>
      <c r="GD158" s="45"/>
      <c r="GE158" s="45"/>
      <c r="GF158" s="45"/>
      <c r="GG158" s="45"/>
      <c r="GH158" s="45"/>
      <c r="GI158" s="45"/>
      <c r="GJ158" s="45"/>
      <c r="GK158" s="45"/>
      <c r="GL158" s="45"/>
      <c r="GM158" s="45"/>
      <c r="GN158" s="45"/>
      <c r="GO158" s="45"/>
      <c r="GP158" s="45"/>
      <c r="GQ158" s="45"/>
      <c r="GR158" s="45"/>
      <c r="GS158" s="45"/>
      <c r="GT158" s="45"/>
      <c r="GU158" s="45"/>
      <c r="GV158" s="45"/>
      <c r="GW158" s="45"/>
      <c r="GX158" s="45"/>
      <c r="GY158" s="45"/>
      <c r="GZ158" s="45"/>
      <c r="HA158" s="45"/>
      <c r="HB158" s="45"/>
      <c r="HC158" s="45"/>
      <c r="HD158" s="45"/>
      <c r="HE158" s="45"/>
      <c r="HF158" s="45"/>
      <c r="HG158" s="45"/>
      <c r="HH158" s="45"/>
      <c r="HI158" s="45"/>
      <c r="HJ158" s="45"/>
    </row>
    <row r="159" spans="1:218" s="14" customFormat="1" x14ac:dyDescent="0.25">
      <c r="A159" s="45" t="s">
        <v>11</v>
      </c>
      <c r="B159" s="46">
        <v>-3.3117777777777779</v>
      </c>
      <c r="C159" s="46">
        <v>53.800277777777779</v>
      </c>
      <c r="D159" s="47">
        <v>84522.921140103077</v>
      </c>
      <c r="E159" s="47">
        <v>5979927.2270610277</v>
      </c>
      <c r="F159" s="48">
        <v>32073010</v>
      </c>
      <c r="G159" s="50">
        <v>4740</v>
      </c>
      <c r="H159" s="58">
        <f t="shared" si="34"/>
        <v>1444.7520000000002</v>
      </c>
      <c r="I159" s="49" t="s">
        <v>317</v>
      </c>
      <c r="J159" s="50">
        <v>0.28000000000000003</v>
      </c>
      <c r="K159" s="45"/>
      <c r="L159" s="45"/>
      <c r="M159" s="45"/>
      <c r="N159" s="45"/>
      <c r="O159" s="45"/>
      <c r="P159" s="45"/>
      <c r="Q159" s="45"/>
      <c r="R159" s="42"/>
      <c r="S159" s="60"/>
      <c r="T159" s="60"/>
      <c r="U159" s="45"/>
      <c r="V159" s="45"/>
      <c r="W159" s="45" t="s">
        <v>49</v>
      </c>
      <c r="X159" s="45" t="s">
        <v>170</v>
      </c>
      <c r="Y159" s="45" t="s">
        <v>172</v>
      </c>
      <c r="Z159" s="45"/>
      <c r="AA159" s="45"/>
      <c r="AB159" s="60" t="s">
        <v>173</v>
      </c>
      <c r="AC159" s="60"/>
      <c r="AD159" s="60"/>
      <c r="AE159" s="5"/>
      <c r="AF159" s="5"/>
      <c r="AG159" s="5"/>
      <c r="AH159" s="4"/>
      <c r="AI159" s="5"/>
      <c r="AJ159" s="4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  <c r="DD159" s="45"/>
      <c r="DE159" s="45"/>
      <c r="DF159" s="45"/>
      <c r="DG159" s="45"/>
      <c r="DH159" s="45"/>
      <c r="DI159" s="45"/>
      <c r="DJ159" s="45"/>
      <c r="DK159" s="45"/>
      <c r="DL159" s="45"/>
      <c r="DM159" s="45"/>
      <c r="DN159" s="45"/>
      <c r="DO159" s="45"/>
      <c r="DP159" s="45"/>
      <c r="DQ159" s="45"/>
      <c r="DR159" s="45"/>
      <c r="DS159" s="45"/>
      <c r="DT159" s="45"/>
      <c r="DU159" s="45"/>
      <c r="DV159" s="45"/>
      <c r="DW159" s="45"/>
      <c r="DX159" s="45"/>
      <c r="DY159" s="45"/>
      <c r="DZ159" s="45"/>
      <c r="EA159" s="45"/>
      <c r="EB159" s="45"/>
      <c r="EC159" s="45"/>
      <c r="ED159" s="45"/>
      <c r="EE159" s="45"/>
      <c r="EF159" s="45"/>
      <c r="EG159" s="45"/>
      <c r="EH159" s="45"/>
      <c r="EI159" s="45"/>
      <c r="EJ159" s="45"/>
      <c r="EK159" s="45"/>
      <c r="EL159" s="45"/>
      <c r="EM159" s="45"/>
      <c r="EN159" s="45"/>
      <c r="EO159" s="45"/>
      <c r="EP159" s="45"/>
      <c r="EQ159" s="45"/>
      <c r="ER159" s="45"/>
      <c r="ES159" s="45"/>
      <c r="ET159" s="45"/>
      <c r="EU159" s="45"/>
      <c r="EV159" s="45"/>
      <c r="EW159" s="45"/>
      <c r="EX159" s="45"/>
      <c r="EY159" s="45"/>
      <c r="EZ159" s="45"/>
      <c r="FA159" s="45"/>
      <c r="FB159" s="45"/>
      <c r="FC159" s="45"/>
      <c r="FD159" s="45"/>
      <c r="FE159" s="45"/>
      <c r="FF159" s="45"/>
      <c r="FG159" s="45"/>
      <c r="FH159" s="45"/>
      <c r="FI159" s="45"/>
      <c r="FJ159" s="45"/>
      <c r="FK159" s="45"/>
      <c r="FL159" s="45"/>
      <c r="FM159" s="45"/>
      <c r="FN159" s="45"/>
      <c r="FO159" s="45"/>
      <c r="FP159" s="45"/>
      <c r="FQ159" s="45"/>
      <c r="FR159" s="45"/>
      <c r="FS159" s="45"/>
      <c r="FT159" s="45"/>
      <c r="FU159" s="45"/>
      <c r="FV159" s="45"/>
      <c r="FW159" s="45"/>
      <c r="FX159" s="45"/>
      <c r="FY159" s="45"/>
      <c r="FZ159" s="45"/>
      <c r="GA159" s="45"/>
      <c r="GB159" s="45"/>
      <c r="GC159" s="45"/>
      <c r="GD159" s="45"/>
      <c r="GE159" s="45"/>
      <c r="GF159" s="45"/>
      <c r="GG159" s="45"/>
      <c r="GH159" s="45"/>
      <c r="GI159" s="45"/>
      <c r="GJ159" s="45"/>
      <c r="GK159" s="45"/>
      <c r="GL159" s="45"/>
      <c r="GM159" s="45"/>
      <c r="GN159" s="45"/>
      <c r="GO159" s="45"/>
      <c r="GP159" s="45"/>
      <c r="GQ159" s="45"/>
      <c r="GR159" s="45"/>
      <c r="GS159" s="45"/>
      <c r="GT159" s="45"/>
      <c r="GU159" s="45"/>
      <c r="GV159" s="45"/>
      <c r="GW159" s="45"/>
      <c r="GX159" s="45"/>
      <c r="GY159" s="45"/>
      <c r="GZ159" s="45"/>
      <c r="HA159" s="45"/>
      <c r="HB159" s="45"/>
      <c r="HC159" s="45"/>
      <c r="HD159" s="45"/>
      <c r="HE159" s="45"/>
      <c r="HF159" s="45"/>
      <c r="HG159" s="45"/>
      <c r="HH159" s="45"/>
      <c r="HI159" s="45"/>
      <c r="HJ159" s="45"/>
    </row>
    <row r="160" spans="1:218" x14ac:dyDescent="0.25">
      <c r="A160" s="45" t="s">
        <v>11</v>
      </c>
      <c r="B160" s="46">
        <v>-3.3117777777777779</v>
      </c>
      <c r="C160" s="46">
        <v>53.800277777777779</v>
      </c>
      <c r="D160" s="47">
        <v>84522.921140103077</v>
      </c>
      <c r="E160" s="47">
        <v>5979927.2270610277</v>
      </c>
      <c r="F160" s="48">
        <v>32073010</v>
      </c>
      <c r="G160" s="50">
        <v>4770</v>
      </c>
      <c r="H160" s="58">
        <f t="shared" si="34"/>
        <v>1453.8960000000002</v>
      </c>
      <c r="I160" s="49" t="s">
        <v>317</v>
      </c>
      <c r="J160" s="50">
        <v>0.14000000000000001</v>
      </c>
      <c r="K160" s="45"/>
      <c r="L160" s="45"/>
      <c r="M160" s="45"/>
      <c r="N160" s="45"/>
      <c r="O160" s="45"/>
      <c r="W160" s="45" t="s">
        <v>49</v>
      </c>
      <c r="X160" s="45" t="s">
        <v>170</v>
      </c>
      <c r="Y160" s="45" t="s">
        <v>172</v>
      </c>
      <c r="AB160" s="60" t="s">
        <v>173</v>
      </c>
      <c r="AE160" s="5"/>
      <c r="AF160" s="5"/>
      <c r="AG160" s="5"/>
      <c r="AH160" s="4"/>
      <c r="AI160" s="5"/>
      <c r="AJ160" s="4"/>
    </row>
    <row r="161" spans="1:218" s="15" customFormat="1" x14ac:dyDescent="0.25">
      <c r="A161" s="45" t="s">
        <v>11</v>
      </c>
      <c r="B161" s="46">
        <v>-3.3117777777777779</v>
      </c>
      <c r="C161" s="46">
        <v>53.800277777777779</v>
      </c>
      <c r="D161" s="47">
        <v>84522.921140103077</v>
      </c>
      <c r="E161" s="47">
        <v>5979927.2270610277</v>
      </c>
      <c r="F161" s="48">
        <v>32073010</v>
      </c>
      <c r="G161" s="50">
        <v>4800</v>
      </c>
      <c r="H161" s="58">
        <f t="shared" si="34"/>
        <v>1463.04</v>
      </c>
      <c r="I161" s="49" t="s">
        <v>317</v>
      </c>
      <c r="J161" s="50"/>
      <c r="K161" s="45"/>
      <c r="L161" s="45"/>
      <c r="M161" s="45"/>
      <c r="N161" s="45"/>
      <c r="O161" s="45"/>
      <c r="P161" s="45"/>
      <c r="Q161" s="45"/>
      <c r="R161" s="42"/>
      <c r="S161" s="60" t="s">
        <v>162</v>
      </c>
      <c r="T161" s="60"/>
      <c r="U161" s="45">
        <v>1.86</v>
      </c>
      <c r="V161" s="45"/>
      <c r="W161" s="45" t="s">
        <v>54</v>
      </c>
      <c r="X161" s="45" t="s">
        <v>170</v>
      </c>
      <c r="Y161" s="45" t="s">
        <v>172</v>
      </c>
      <c r="Z161" s="45"/>
      <c r="AA161" s="45"/>
      <c r="AB161" s="60" t="s">
        <v>173</v>
      </c>
      <c r="AC161" s="60"/>
      <c r="AD161" s="60"/>
      <c r="AE161" s="5"/>
      <c r="AF161" s="5"/>
      <c r="AG161" s="5"/>
      <c r="AH161" s="4"/>
      <c r="AI161" s="5"/>
      <c r="AJ161" s="4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  <c r="DU161" s="45"/>
      <c r="DV161" s="45"/>
      <c r="DW161" s="45"/>
      <c r="DX161" s="45"/>
      <c r="DY161" s="45"/>
      <c r="DZ161" s="45"/>
      <c r="EA161" s="45"/>
      <c r="EB161" s="45"/>
      <c r="EC161" s="45"/>
      <c r="ED161" s="45"/>
      <c r="EE161" s="45"/>
      <c r="EF161" s="45"/>
      <c r="EG161" s="45"/>
      <c r="EH161" s="45"/>
      <c r="EI161" s="45"/>
      <c r="EJ161" s="45"/>
      <c r="EK161" s="45"/>
      <c r="EL161" s="45"/>
      <c r="EM161" s="45"/>
      <c r="EN161" s="45"/>
      <c r="EO161" s="45"/>
      <c r="EP161" s="45"/>
      <c r="EQ161" s="45"/>
      <c r="ER161" s="45"/>
      <c r="ES161" s="45"/>
      <c r="ET161" s="45"/>
      <c r="EU161" s="45"/>
      <c r="EV161" s="45"/>
      <c r="EW161" s="45"/>
      <c r="EX161" s="45"/>
      <c r="EY161" s="45"/>
      <c r="EZ161" s="45"/>
      <c r="FA161" s="45"/>
      <c r="FB161" s="45"/>
      <c r="FC161" s="45"/>
      <c r="FD161" s="45"/>
      <c r="FE161" s="45"/>
      <c r="FF161" s="45"/>
      <c r="FG161" s="45"/>
      <c r="FH161" s="45"/>
      <c r="FI161" s="45"/>
      <c r="FJ161" s="45"/>
      <c r="FK161" s="45"/>
      <c r="FL161" s="45"/>
      <c r="FM161" s="45"/>
      <c r="FN161" s="45"/>
      <c r="FO161" s="45"/>
      <c r="FP161" s="45"/>
      <c r="FQ161" s="45"/>
      <c r="FR161" s="45"/>
      <c r="FS161" s="45"/>
      <c r="FT161" s="45"/>
      <c r="FU161" s="45"/>
      <c r="FV161" s="45"/>
      <c r="FW161" s="45"/>
      <c r="FX161" s="45"/>
      <c r="FY161" s="45"/>
      <c r="FZ161" s="45"/>
      <c r="GA161" s="45"/>
      <c r="GB161" s="45"/>
      <c r="GC161" s="45"/>
      <c r="GD161" s="45"/>
      <c r="GE161" s="45"/>
      <c r="GF161" s="45"/>
      <c r="GG161" s="45"/>
      <c r="GH161" s="45"/>
      <c r="GI161" s="45"/>
      <c r="GJ161" s="45"/>
      <c r="GK161" s="45"/>
      <c r="GL161" s="45"/>
      <c r="GM161" s="45"/>
      <c r="GN161" s="45"/>
      <c r="GO161" s="45"/>
      <c r="GP161" s="45"/>
      <c r="GQ161" s="45"/>
      <c r="GR161" s="45"/>
      <c r="GS161" s="45"/>
      <c r="GT161" s="45"/>
      <c r="GU161" s="45"/>
      <c r="GV161" s="45"/>
      <c r="GW161" s="45"/>
      <c r="GX161" s="45"/>
      <c r="GY161" s="45"/>
      <c r="GZ161" s="45"/>
      <c r="HA161" s="45"/>
      <c r="HB161" s="45"/>
      <c r="HC161" s="45"/>
      <c r="HD161" s="45"/>
      <c r="HE161" s="45"/>
      <c r="HF161" s="45"/>
      <c r="HG161" s="45"/>
      <c r="HH161" s="45"/>
      <c r="HI161" s="45"/>
      <c r="HJ161" s="45"/>
    </row>
    <row r="162" spans="1:218" s="15" customFormat="1" x14ac:dyDescent="0.25">
      <c r="A162" s="45" t="s">
        <v>11</v>
      </c>
      <c r="B162" s="46">
        <v>-3.3117777777777779</v>
      </c>
      <c r="C162" s="46">
        <v>53.800277777777779</v>
      </c>
      <c r="D162" s="47">
        <v>84522.921140103077</v>
      </c>
      <c r="E162" s="47">
        <v>5979927.2270610277</v>
      </c>
      <c r="F162" s="48">
        <v>32073010</v>
      </c>
      <c r="G162" s="50">
        <v>4800</v>
      </c>
      <c r="H162" s="58">
        <f t="shared" si="34"/>
        <v>1463.04</v>
      </c>
      <c r="I162" s="49" t="s">
        <v>317</v>
      </c>
      <c r="J162" s="50">
        <v>0.85</v>
      </c>
      <c r="K162" s="45"/>
      <c r="L162" s="45"/>
      <c r="M162" s="45"/>
      <c r="N162" s="45">
        <v>11</v>
      </c>
      <c r="O162" s="45">
        <v>27</v>
      </c>
      <c r="P162" s="45">
        <v>0.1</v>
      </c>
      <c r="Q162" s="45">
        <v>90</v>
      </c>
      <c r="R162" s="42">
        <v>449</v>
      </c>
      <c r="S162" s="60"/>
      <c r="T162" s="60"/>
      <c r="U162" s="45"/>
      <c r="V162" s="45">
        <f>(0.018*R162)- 7.16</f>
        <v>0.92199999999999882</v>
      </c>
      <c r="W162" s="45" t="s">
        <v>49</v>
      </c>
      <c r="X162" s="45" t="s">
        <v>69</v>
      </c>
      <c r="Y162" s="45" t="s">
        <v>172</v>
      </c>
      <c r="Z162" s="45"/>
      <c r="AA162" s="45"/>
      <c r="AB162" s="60" t="s">
        <v>173</v>
      </c>
      <c r="AC162" s="60"/>
      <c r="AD162" s="60"/>
      <c r="AE162" s="5">
        <f>N162</f>
        <v>11</v>
      </c>
      <c r="AF162" s="5"/>
      <c r="AG162" s="5">
        <f t="shared" si="32"/>
        <v>11</v>
      </c>
      <c r="AH162" s="4">
        <f t="shared" si="33"/>
        <v>13.205282112845136</v>
      </c>
      <c r="AI162" s="5">
        <f>(0.018*R162)-7.16</f>
        <v>0.92199999999999882</v>
      </c>
      <c r="AJ162" s="4">
        <f>AG162+(AG162*((R162-435)/30))</f>
        <v>16.133333333333333</v>
      </c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  <c r="DD162" s="45"/>
      <c r="DE162" s="45"/>
      <c r="DF162" s="45"/>
      <c r="DG162" s="45"/>
      <c r="DH162" s="45"/>
      <c r="DI162" s="45"/>
      <c r="DJ162" s="45"/>
      <c r="DK162" s="45"/>
      <c r="DL162" s="45"/>
      <c r="DM162" s="45"/>
      <c r="DN162" s="45"/>
      <c r="DO162" s="45"/>
      <c r="DP162" s="45"/>
      <c r="DQ162" s="45"/>
      <c r="DR162" s="45"/>
      <c r="DS162" s="45"/>
      <c r="DT162" s="45"/>
      <c r="DU162" s="45"/>
      <c r="DV162" s="45"/>
      <c r="DW162" s="45"/>
      <c r="DX162" s="45"/>
      <c r="DY162" s="45"/>
      <c r="DZ162" s="45"/>
      <c r="EA162" s="45"/>
      <c r="EB162" s="45"/>
      <c r="EC162" s="45"/>
      <c r="ED162" s="45"/>
      <c r="EE162" s="45"/>
      <c r="EF162" s="45"/>
      <c r="EG162" s="45"/>
      <c r="EH162" s="45"/>
      <c r="EI162" s="45"/>
      <c r="EJ162" s="45"/>
      <c r="EK162" s="45"/>
      <c r="EL162" s="45"/>
      <c r="EM162" s="45"/>
      <c r="EN162" s="45"/>
      <c r="EO162" s="45"/>
      <c r="EP162" s="45"/>
      <c r="EQ162" s="45"/>
      <c r="ER162" s="45"/>
      <c r="ES162" s="45"/>
      <c r="ET162" s="45"/>
      <c r="EU162" s="45"/>
      <c r="EV162" s="45"/>
      <c r="EW162" s="45"/>
      <c r="EX162" s="45"/>
      <c r="EY162" s="45"/>
      <c r="EZ162" s="45"/>
      <c r="FA162" s="45"/>
      <c r="FB162" s="45"/>
      <c r="FC162" s="45"/>
      <c r="FD162" s="45"/>
      <c r="FE162" s="45"/>
      <c r="FF162" s="45"/>
      <c r="FG162" s="45"/>
      <c r="FH162" s="45"/>
      <c r="FI162" s="45"/>
      <c r="FJ162" s="45"/>
      <c r="FK162" s="45"/>
      <c r="FL162" s="45"/>
      <c r="FM162" s="45"/>
      <c r="FN162" s="45"/>
      <c r="FO162" s="45"/>
      <c r="FP162" s="45"/>
      <c r="FQ162" s="45"/>
      <c r="FR162" s="45"/>
      <c r="FS162" s="45"/>
      <c r="FT162" s="45"/>
      <c r="FU162" s="45"/>
      <c r="FV162" s="45"/>
      <c r="FW162" s="45"/>
      <c r="FX162" s="45"/>
      <c r="FY162" s="45"/>
      <c r="FZ162" s="45"/>
      <c r="GA162" s="45"/>
      <c r="GB162" s="45"/>
      <c r="GC162" s="45"/>
      <c r="GD162" s="45"/>
      <c r="GE162" s="45"/>
      <c r="GF162" s="45"/>
      <c r="GG162" s="45"/>
      <c r="GH162" s="45"/>
      <c r="GI162" s="45"/>
      <c r="GJ162" s="45"/>
      <c r="GK162" s="45"/>
      <c r="GL162" s="45"/>
      <c r="GM162" s="45"/>
      <c r="GN162" s="45"/>
      <c r="GO162" s="45"/>
      <c r="GP162" s="45"/>
      <c r="GQ162" s="45"/>
      <c r="GR162" s="45"/>
      <c r="GS162" s="45"/>
      <c r="GT162" s="45"/>
      <c r="GU162" s="45"/>
      <c r="GV162" s="45"/>
      <c r="GW162" s="45"/>
      <c r="GX162" s="45"/>
      <c r="GY162" s="45"/>
      <c r="GZ162" s="45"/>
      <c r="HA162" s="45"/>
      <c r="HB162" s="45"/>
      <c r="HC162" s="45"/>
      <c r="HD162" s="45"/>
      <c r="HE162" s="45"/>
      <c r="HF162" s="45"/>
      <c r="HG162" s="45"/>
      <c r="HH162" s="45"/>
      <c r="HI162" s="45"/>
      <c r="HJ162" s="45"/>
    </row>
    <row r="163" spans="1:218" s="14" customFormat="1" x14ac:dyDescent="0.25">
      <c r="A163" s="45" t="s">
        <v>11</v>
      </c>
      <c r="B163" s="46">
        <v>-3.3117777777777779</v>
      </c>
      <c r="C163" s="46">
        <v>53.800277777777779</v>
      </c>
      <c r="D163" s="47">
        <v>84522.921140103077</v>
      </c>
      <c r="E163" s="47">
        <v>5979927.2270610277</v>
      </c>
      <c r="F163" s="48">
        <v>32073010</v>
      </c>
      <c r="G163" s="45">
        <v>4830</v>
      </c>
      <c r="H163" s="49">
        <f t="shared" si="34"/>
        <v>1472.184</v>
      </c>
      <c r="I163" s="49" t="s">
        <v>317</v>
      </c>
      <c r="J163" s="50"/>
      <c r="K163" s="45"/>
      <c r="L163" s="45"/>
      <c r="M163" s="45"/>
      <c r="N163" s="45"/>
      <c r="O163" s="45"/>
      <c r="P163" s="45"/>
      <c r="Q163" s="45"/>
      <c r="R163" s="42"/>
      <c r="S163" s="60" t="s">
        <v>163</v>
      </c>
      <c r="T163" s="60"/>
      <c r="U163" s="45">
        <v>0.61</v>
      </c>
      <c r="V163" s="45"/>
      <c r="W163" s="45" t="s">
        <v>54</v>
      </c>
      <c r="X163" s="45" t="s">
        <v>170</v>
      </c>
      <c r="Y163" s="45" t="s">
        <v>171</v>
      </c>
      <c r="Z163" s="45"/>
      <c r="AA163" s="45"/>
      <c r="AB163" s="60" t="s">
        <v>173</v>
      </c>
      <c r="AC163" s="60"/>
      <c r="AD163" s="60"/>
      <c r="AE163" s="5"/>
      <c r="AF163" s="5"/>
      <c r="AG163" s="5"/>
      <c r="AH163" s="4"/>
      <c r="AI163" s="5"/>
      <c r="AJ163" s="4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5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5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5"/>
      <c r="EY163" s="45"/>
      <c r="EZ163" s="45"/>
      <c r="FA163" s="45"/>
      <c r="FB163" s="45"/>
      <c r="FC163" s="45"/>
      <c r="FD163" s="45"/>
      <c r="FE163" s="45"/>
      <c r="FF163" s="45"/>
      <c r="FG163" s="45"/>
      <c r="FH163" s="45"/>
      <c r="FI163" s="45"/>
      <c r="FJ163" s="45"/>
      <c r="FK163" s="45"/>
      <c r="FL163" s="45"/>
      <c r="FM163" s="45"/>
      <c r="FN163" s="45"/>
      <c r="FO163" s="45"/>
      <c r="FP163" s="45"/>
      <c r="FQ163" s="45"/>
      <c r="FR163" s="45"/>
      <c r="FS163" s="45"/>
      <c r="FT163" s="45"/>
      <c r="FU163" s="45"/>
      <c r="FV163" s="45"/>
      <c r="FW163" s="45"/>
      <c r="FX163" s="45"/>
      <c r="FY163" s="45"/>
      <c r="FZ163" s="45"/>
      <c r="GA163" s="45"/>
      <c r="GB163" s="45"/>
      <c r="GC163" s="45"/>
      <c r="GD163" s="45"/>
      <c r="GE163" s="45"/>
      <c r="GF163" s="45"/>
      <c r="GG163" s="45"/>
      <c r="GH163" s="45"/>
      <c r="GI163" s="45"/>
      <c r="GJ163" s="45"/>
      <c r="GK163" s="45"/>
      <c r="GL163" s="45"/>
      <c r="GM163" s="45"/>
      <c r="GN163" s="45"/>
      <c r="GO163" s="45"/>
      <c r="GP163" s="45"/>
      <c r="GQ163" s="45"/>
      <c r="GR163" s="45"/>
      <c r="GS163" s="45"/>
      <c r="GT163" s="45"/>
      <c r="GU163" s="45"/>
      <c r="GV163" s="45"/>
      <c r="GW163" s="45"/>
      <c r="GX163" s="45"/>
      <c r="GY163" s="45"/>
      <c r="GZ163" s="45"/>
      <c r="HA163" s="45"/>
      <c r="HB163" s="45"/>
      <c r="HC163" s="45"/>
      <c r="HD163" s="45"/>
      <c r="HE163" s="45"/>
      <c r="HF163" s="45"/>
      <c r="HG163" s="45"/>
      <c r="HH163" s="45"/>
      <c r="HI163" s="45"/>
      <c r="HJ163" s="45"/>
    </row>
    <row r="164" spans="1:218" s="14" customFormat="1" x14ac:dyDescent="0.25">
      <c r="A164" s="45" t="s">
        <v>11</v>
      </c>
      <c r="B164" s="46">
        <v>-3.3117777777777779</v>
      </c>
      <c r="C164" s="46">
        <v>53.800277777777779</v>
      </c>
      <c r="D164" s="47">
        <v>84522.921140103077</v>
      </c>
      <c r="E164" s="47">
        <v>5979927.2270610277</v>
      </c>
      <c r="F164" s="48">
        <v>32073010</v>
      </c>
      <c r="G164" s="45">
        <v>4830</v>
      </c>
      <c r="H164" s="49">
        <f t="shared" si="34"/>
        <v>1472.184</v>
      </c>
      <c r="I164" s="49" t="s">
        <v>317</v>
      </c>
      <c r="J164" s="50">
        <v>0.69</v>
      </c>
      <c r="K164" s="45"/>
      <c r="L164" s="45"/>
      <c r="M164" s="45"/>
      <c r="N164" s="45"/>
      <c r="O164" s="45"/>
      <c r="P164" s="45"/>
      <c r="Q164" s="45"/>
      <c r="R164" s="42"/>
      <c r="S164" s="60"/>
      <c r="T164" s="60"/>
      <c r="U164" s="45"/>
      <c r="V164" s="45"/>
      <c r="W164" s="45" t="s">
        <v>49</v>
      </c>
      <c r="X164" s="45" t="s">
        <v>69</v>
      </c>
      <c r="Y164" s="45" t="s">
        <v>171</v>
      </c>
      <c r="Z164" s="45"/>
      <c r="AA164" s="45"/>
      <c r="AB164" s="60" t="s">
        <v>173</v>
      </c>
      <c r="AC164" s="60"/>
      <c r="AD164" s="60"/>
      <c r="AE164" s="5"/>
      <c r="AF164" s="5"/>
      <c r="AG164" s="5"/>
      <c r="AH164" s="4"/>
      <c r="AI164" s="5"/>
      <c r="AJ164" s="4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45"/>
      <c r="DD164" s="45"/>
      <c r="DE164" s="45"/>
      <c r="DF164" s="45"/>
      <c r="DG164" s="45"/>
      <c r="DH164" s="45"/>
      <c r="DI164" s="45"/>
      <c r="DJ164" s="45"/>
      <c r="DK164" s="45"/>
      <c r="DL164" s="45"/>
      <c r="DM164" s="45"/>
      <c r="DN164" s="45"/>
      <c r="DO164" s="45"/>
      <c r="DP164" s="45"/>
      <c r="DQ164" s="45"/>
      <c r="DR164" s="45"/>
      <c r="DS164" s="45"/>
      <c r="DT164" s="45"/>
      <c r="DU164" s="45"/>
      <c r="DV164" s="45"/>
      <c r="DW164" s="45"/>
      <c r="DX164" s="45"/>
      <c r="DY164" s="45"/>
      <c r="DZ164" s="45"/>
      <c r="EA164" s="45"/>
      <c r="EB164" s="45"/>
      <c r="EC164" s="45"/>
      <c r="ED164" s="45"/>
      <c r="EE164" s="45"/>
      <c r="EF164" s="45"/>
      <c r="EG164" s="45"/>
      <c r="EH164" s="45"/>
      <c r="EI164" s="45"/>
      <c r="EJ164" s="45"/>
      <c r="EK164" s="45"/>
      <c r="EL164" s="45"/>
      <c r="EM164" s="45"/>
      <c r="EN164" s="45"/>
      <c r="EO164" s="45"/>
      <c r="EP164" s="45"/>
      <c r="EQ164" s="45"/>
      <c r="ER164" s="45"/>
      <c r="ES164" s="45"/>
      <c r="ET164" s="45"/>
      <c r="EU164" s="45"/>
      <c r="EV164" s="45"/>
      <c r="EW164" s="45"/>
      <c r="EX164" s="45"/>
      <c r="EY164" s="45"/>
      <c r="EZ164" s="45"/>
      <c r="FA164" s="45"/>
      <c r="FB164" s="45"/>
      <c r="FC164" s="45"/>
      <c r="FD164" s="45"/>
      <c r="FE164" s="45"/>
      <c r="FF164" s="45"/>
      <c r="FG164" s="45"/>
      <c r="FH164" s="45"/>
      <c r="FI164" s="45"/>
      <c r="FJ164" s="45"/>
      <c r="FK164" s="45"/>
      <c r="FL164" s="45"/>
      <c r="FM164" s="45"/>
      <c r="FN164" s="45"/>
      <c r="FO164" s="45"/>
      <c r="FP164" s="45"/>
      <c r="FQ164" s="45"/>
      <c r="FR164" s="45"/>
      <c r="FS164" s="45"/>
      <c r="FT164" s="45"/>
      <c r="FU164" s="45"/>
      <c r="FV164" s="45"/>
      <c r="FW164" s="45"/>
      <c r="FX164" s="45"/>
      <c r="FY164" s="45"/>
      <c r="FZ164" s="45"/>
      <c r="GA164" s="45"/>
      <c r="GB164" s="45"/>
      <c r="GC164" s="45"/>
      <c r="GD164" s="45"/>
      <c r="GE164" s="45"/>
      <c r="GF164" s="45"/>
      <c r="GG164" s="45"/>
      <c r="GH164" s="45"/>
      <c r="GI164" s="45"/>
      <c r="GJ164" s="45"/>
      <c r="GK164" s="45"/>
      <c r="GL164" s="45"/>
      <c r="GM164" s="45"/>
      <c r="GN164" s="45"/>
      <c r="GO164" s="45"/>
      <c r="GP164" s="45"/>
      <c r="GQ164" s="45"/>
      <c r="GR164" s="45"/>
      <c r="GS164" s="45"/>
      <c r="GT164" s="45"/>
      <c r="GU164" s="45"/>
      <c r="GV164" s="45"/>
      <c r="GW164" s="45"/>
      <c r="GX164" s="45"/>
      <c r="GY164" s="45"/>
      <c r="GZ164" s="45"/>
      <c r="HA164" s="45"/>
      <c r="HB164" s="45"/>
      <c r="HC164" s="45"/>
      <c r="HD164" s="45"/>
      <c r="HE164" s="45"/>
      <c r="HF164" s="45"/>
      <c r="HG164" s="45"/>
      <c r="HH164" s="45"/>
      <c r="HI164" s="45"/>
      <c r="HJ164" s="45"/>
    </row>
    <row r="165" spans="1:218" s="15" customFormat="1" x14ac:dyDescent="0.25">
      <c r="A165" s="45" t="s">
        <v>11</v>
      </c>
      <c r="B165" s="46">
        <v>-3.3117777777777779</v>
      </c>
      <c r="C165" s="46">
        <v>53.800277777777779</v>
      </c>
      <c r="D165" s="47">
        <v>84522.921140103077</v>
      </c>
      <c r="E165" s="47">
        <v>5979927.2270610277</v>
      </c>
      <c r="F165" s="48">
        <v>32073010</v>
      </c>
      <c r="G165" s="45">
        <v>4860</v>
      </c>
      <c r="H165" s="49">
        <f t="shared" si="34"/>
        <v>1481.328</v>
      </c>
      <c r="I165" s="49" t="s">
        <v>317</v>
      </c>
      <c r="J165" s="50"/>
      <c r="K165" s="45"/>
      <c r="L165" s="45"/>
      <c r="M165" s="45"/>
      <c r="N165" s="45"/>
      <c r="O165" s="45"/>
      <c r="P165" s="45"/>
      <c r="Q165" s="45"/>
      <c r="R165" s="42"/>
      <c r="S165" s="60" t="s">
        <v>161</v>
      </c>
      <c r="T165" s="60"/>
      <c r="U165" s="45">
        <v>0.7</v>
      </c>
      <c r="V165" s="45"/>
      <c r="W165" s="45" t="s">
        <v>54</v>
      </c>
      <c r="X165" s="45" t="s">
        <v>170</v>
      </c>
      <c r="Y165" s="45" t="s">
        <v>171</v>
      </c>
      <c r="Z165" s="45"/>
      <c r="AA165" s="45"/>
      <c r="AB165" s="60" t="s">
        <v>173</v>
      </c>
      <c r="AC165" s="60"/>
      <c r="AD165" s="60"/>
      <c r="AE165" s="5"/>
      <c r="AF165" s="5"/>
      <c r="AG165" s="5"/>
      <c r="AH165" s="4"/>
      <c r="AI165" s="5"/>
      <c r="AJ165" s="4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  <c r="CP165" s="45"/>
      <c r="CQ165" s="45"/>
      <c r="CR165" s="45"/>
      <c r="CS165" s="45"/>
      <c r="CT165" s="45"/>
      <c r="CU165" s="45"/>
      <c r="CV165" s="45"/>
      <c r="CW165" s="45"/>
      <c r="CX165" s="45"/>
      <c r="CY165" s="45"/>
      <c r="CZ165" s="45"/>
      <c r="DA165" s="45"/>
      <c r="DB165" s="45"/>
      <c r="DC165" s="45"/>
      <c r="DD165" s="45"/>
      <c r="DE165" s="45"/>
      <c r="DF165" s="45"/>
      <c r="DG165" s="45"/>
      <c r="DH165" s="45"/>
      <c r="DI165" s="45"/>
      <c r="DJ165" s="45"/>
      <c r="DK165" s="45"/>
      <c r="DL165" s="45"/>
      <c r="DM165" s="45"/>
      <c r="DN165" s="45"/>
      <c r="DO165" s="45"/>
      <c r="DP165" s="45"/>
      <c r="DQ165" s="45"/>
      <c r="DR165" s="45"/>
      <c r="DS165" s="45"/>
      <c r="DT165" s="45"/>
      <c r="DU165" s="45"/>
      <c r="DV165" s="45"/>
      <c r="DW165" s="45"/>
      <c r="DX165" s="45"/>
      <c r="DY165" s="45"/>
      <c r="DZ165" s="45"/>
      <c r="EA165" s="45"/>
      <c r="EB165" s="45"/>
      <c r="EC165" s="45"/>
      <c r="ED165" s="45"/>
      <c r="EE165" s="45"/>
      <c r="EF165" s="45"/>
      <c r="EG165" s="45"/>
      <c r="EH165" s="45"/>
      <c r="EI165" s="45"/>
      <c r="EJ165" s="45"/>
      <c r="EK165" s="45"/>
      <c r="EL165" s="45"/>
      <c r="EM165" s="45"/>
      <c r="EN165" s="45"/>
      <c r="EO165" s="45"/>
      <c r="EP165" s="45"/>
      <c r="EQ165" s="45"/>
      <c r="ER165" s="45"/>
      <c r="ES165" s="45"/>
      <c r="ET165" s="45"/>
      <c r="EU165" s="45"/>
      <c r="EV165" s="45"/>
      <c r="EW165" s="45"/>
      <c r="EX165" s="45"/>
      <c r="EY165" s="45"/>
      <c r="EZ165" s="45"/>
      <c r="FA165" s="45"/>
      <c r="FB165" s="45"/>
      <c r="FC165" s="45"/>
      <c r="FD165" s="45"/>
      <c r="FE165" s="45"/>
      <c r="FF165" s="45"/>
      <c r="FG165" s="45"/>
      <c r="FH165" s="45"/>
      <c r="FI165" s="45"/>
      <c r="FJ165" s="45"/>
      <c r="FK165" s="45"/>
      <c r="FL165" s="45"/>
      <c r="FM165" s="45"/>
      <c r="FN165" s="45"/>
      <c r="FO165" s="45"/>
      <c r="FP165" s="45"/>
      <c r="FQ165" s="45"/>
      <c r="FR165" s="45"/>
      <c r="FS165" s="45"/>
      <c r="FT165" s="45"/>
      <c r="FU165" s="45"/>
      <c r="FV165" s="45"/>
      <c r="FW165" s="45"/>
      <c r="FX165" s="45"/>
      <c r="FY165" s="45"/>
      <c r="FZ165" s="45"/>
      <c r="GA165" s="45"/>
      <c r="GB165" s="45"/>
      <c r="GC165" s="45"/>
      <c r="GD165" s="45"/>
      <c r="GE165" s="45"/>
      <c r="GF165" s="45"/>
      <c r="GG165" s="45"/>
      <c r="GH165" s="45"/>
      <c r="GI165" s="45"/>
      <c r="GJ165" s="45"/>
      <c r="GK165" s="45"/>
      <c r="GL165" s="45"/>
      <c r="GM165" s="45"/>
      <c r="GN165" s="45"/>
      <c r="GO165" s="45"/>
      <c r="GP165" s="45"/>
      <c r="GQ165" s="45"/>
      <c r="GR165" s="45"/>
      <c r="GS165" s="45"/>
      <c r="GT165" s="45"/>
      <c r="GU165" s="45"/>
      <c r="GV165" s="45"/>
      <c r="GW165" s="45"/>
      <c r="GX165" s="45"/>
      <c r="GY165" s="45"/>
      <c r="GZ165" s="45"/>
      <c r="HA165" s="45"/>
      <c r="HB165" s="45"/>
      <c r="HC165" s="45"/>
      <c r="HD165" s="45"/>
      <c r="HE165" s="45"/>
      <c r="HF165" s="45"/>
      <c r="HG165" s="45"/>
      <c r="HH165" s="45"/>
      <c r="HI165" s="45"/>
      <c r="HJ165" s="45"/>
    </row>
    <row r="166" spans="1:218" s="15" customFormat="1" x14ac:dyDescent="0.25">
      <c r="A166" s="45" t="s">
        <v>11</v>
      </c>
      <c r="B166" s="46">
        <v>-3.3117777777777779</v>
      </c>
      <c r="C166" s="46">
        <v>53.800277777777779</v>
      </c>
      <c r="D166" s="47">
        <v>84522.921140103077</v>
      </c>
      <c r="E166" s="47">
        <v>5979927.2270610277</v>
      </c>
      <c r="F166" s="48">
        <v>32073010</v>
      </c>
      <c r="G166" s="45">
        <v>4860</v>
      </c>
      <c r="H166" s="49">
        <f t="shared" si="34"/>
        <v>1481.328</v>
      </c>
      <c r="I166" s="49" t="s">
        <v>317</v>
      </c>
      <c r="J166" s="50">
        <v>0.16</v>
      </c>
      <c r="K166" s="45"/>
      <c r="L166" s="45"/>
      <c r="M166" s="45"/>
      <c r="N166" s="45"/>
      <c r="O166" s="45"/>
      <c r="P166" s="45"/>
      <c r="Q166" s="45"/>
      <c r="R166" s="42"/>
      <c r="S166" s="60"/>
      <c r="T166" s="60"/>
      <c r="U166" s="45"/>
      <c r="V166" s="45"/>
      <c r="W166" s="45" t="s">
        <v>49</v>
      </c>
      <c r="X166" s="45" t="s">
        <v>170</v>
      </c>
      <c r="Y166" s="45" t="s">
        <v>171</v>
      </c>
      <c r="Z166" s="45"/>
      <c r="AA166" s="45"/>
      <c r="AB166" s="60" t="s">
        <v>173</v>
      </c>
      <c r="AC166" s="60"/>
      <c r="AD166" s="60"/>
      <c r="AE166" s="5"/>
      <c r="AF166" s="5"/>
      <c r="AG166" s="5"/>
      <c r="AH166" s="4"/>
      <c r="AI166" s="5"/>
      <c r="AJ166" s="4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5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5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5"/>
      <c r="EY166" s="45"/>
      <c r="EZ166" s="45"/>
      <c r="FA166" s="45"/>
      <c r="FB166" s="45"/>
      <c r="FC166" s="45"/>
      <c r="FD166" s="45"/>
      <c r="FE166" s="45"/>
      <c r="FF166" s="45"/>
      <c r="FG166" s="45"/>
      <c r="FH166" s="45"/>
      <c r="FI166" s="45"/>
      <c r="FJ166" s="45"/>
      <c r="FK166" s="45"/>
      <c r="FL166" s="45"/>
      <c r="FM166" s="45"/>
      <c r="FN166" s="45"/>
      <c r="FO166" s="45"/>
      <c r="FP166" s="45"/>
      <c r="FQ166" s="45"/>
      <c r="FR166" s="45"/>
      <c r="FS166" s="45"/>
      <c r="FT166" s="45"/>
      <c r="FU166" s="45"/>
      <c r="FV166" s="45"/>
      <c r="FW166" s="45"/>
      <c r="FX166" s="45"/>
      <c r="FY166" s="45"/>
      <c r="FZ166" s="45"/>
      <c r="GA166" s="45"/>
      <c r="GB166" s="45"/>
      <c r="GC166" s="45"/>
      <c r="GD166" s="45"/>
      <c r="GE166" s="45"/>
      <c r="GF166" s="45"/>
      <c r="GG166" s="45"/>
      <c r="GH166" s="45"/>
      <c r="GI166" s="45"/>
      <c r="GJ166" s="45"/>
      <c r="GK166" s="45"/>
      <c r="GL166" s="45"/>
      <c r="GM166" s="45"/>
      <c r="GN166" s="45"/>
      <c r="GO166" s="45"/>
      <c r="GP166" s="45"/>
      <c r="GQ166" s="45"/>
      <c r="GR166" s="45"/>
      <c r="GS166" s="45"/>
      <c r="GT166" s="45"/>
      <c r="GU166" s="45"/>
      <c r="GV166" s="45"/>
      <c r="GW166" s="45"/>
      <c r="GX166" s="45"/>
      <c r="GY166" s="45"/>
      <c r="GZ166" s="45"/>
      <c r="HA166" s="45"/>
      <c r="HB166" s="45"/>
      <c r="HC166" s="45"/>
      <c r="HD166" s="45"/>
      <c r="HE166" s="45"/>
      <c r="HF166" s="45"/>
      <c r="HG166" s="45"/>
      <c r="HH166" s="45"/>
      <c r="HI166" s="45"/>
      <c r="HJ166" s="45"/>
    </row>
    <row r="167" spans="1:218" s="14" customFormat="1" x14ac:dyDescent="0.25">
      <c r="A167" s="45" t="s">
        <v>11</v>
      </c>
      <c r="B167" s="46">
        <v>-3.3117777777777779</v>
      </c>
      <c r="C167" s="46">
        <v>53.800277777777779</v>
      </c>
      <c r="D167" s="47">
        <v>84522.921140103077</v>
      </c>
      <c r="E167" s="47">
        <v>5979927.2270610277</v>
      </c>
      <c r="F167" s="48">
        <v>32073010</v>
      </c>
      <c r="G167" s="45">
        <v>4895</v>
      </c>
      <c r="H167" s="49">
        <f t="shared" si="34"/>
        <v>1491.9960000000001</v>
      </c>
      <c r="I167" s="49" t="s">
        <v>317</v>
      </c>
      <c r="J167" s="50"/>
      <c r="K167" s="45"/>
      <c r="L167" s="45"/>
      <c r="M167" s="45"/>
      <c r="N167" s="45"/>
      <c r="O167" s="45"/>
      <c r="P167" s="45"/>
      <c r="Q167" s="45"/>
      <c r="R167" s="42"/>
      <c r="S167" s="60" t="s">
        <v>161</v>
      </c>
      <c r="T167" s="60"/>
      <c r="U167" s="45">
        <v>1.42</v>
      </c>
      <c r="V167" s="45"/>
      <c r="W167" s="45" t="s">
        <v>54</v>
      </c>
      <c r="X167" s="45" t="s">
        <v>170</v>
      </c>
      <c r="Y167" s="45" t="s">
        <v>171</v>
      </c>
      <c r="Z167" s="45"/>
      <c r="AA167" s="45"/>
      <c r="AB167" s="60" t="s">
        <v>173</v>
      </c>
      <c r="AC167" s="60"/>
      <c r="AD167" s="60"/>
      <c r="AE167" s="5"/>
      <c r="AF167" s="5"/>
      <c r="AG167" s="5"/>
      <c r="AH167" s="4"/>
      <c r="AI167" s="5"/>
      <c r="AJ167" s="4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5"/>
      <c r="CV167" s="45"/>
      <c r="CW167" s="45"/>
      <c r="CX167" s="45"/>
      <c r="CY167" s="45"/>
      <c r="CZ167" s="45"/>
      <c r="DA167" s="45"/>
      <c r="DB167" s="45"/>
      <c r="DC167" s="45"/>
      <c r="DD167" s="45"/>
      <c r="DE167" s="45"/>
      <c r="DF167" s="45"/>
      <c r="DG167" s="45"/>
      <c r="DH167" s="45"/>
      <c r="DI167" s="45"/>
      <c r="DJ167" s="45"/>
      <c r="DK167" s="45"/>
      <c r="DL167" s="45"/>
      <c r="DM167" s="45"/>
      <c r="DN167" s="45"/>
      <c r="DO167" s="45"/>
      <c r="DP167" s="45"/>
      <c r="DQ167" s="45"/>
      <c r="DR167" s="45"/>
      <c r="DS167" s="45"/>
      <c r="DT167" s="45"/>
      <c r="DU167" s="45"/>
      <c r="DV167" s="45"/>
      <c r="DW167" s="45"/>
      <c r="DX167" s="45"/>
      <c r="DY167" s="45"/>
      <c r="DZ167" s="45"/>
      <c r="EA167" s="45"/>
      <c r="EB167" s="45"/>
      <c r="EC167" s="45"/>
      <c r="ED167" s="45"/>
      <c r="EE167" s="45"/>
      <c r="EF167" s="45"/>
      <c r="EG167" s="45"/>
      <c r="EH167" s="45"/>
      <c r="EI167" s="45"/>
      <c r="EJ167" s="45"/>
      <c r="EK167" s="45"/>
      <c r="EL167" s="45"/>
      <c r="EM167" s="45"/>
      <c r="EN167" s="45"/>
      <c r="EO167" s="45"/>
      <c r="EP167" s="45"/>
      <c r="EQ167" s="45"/>
      <c r="ER167" s="45"/>
      <c r="ES167" s="45"/>
      <c r="ET167" s="45"/>
      <c r="EU167" s="45"/>
      <c r="EV167" s="45"/>
      <c r="EW167" s="45"/>
      <c r="EX167" s="45"/>
      <c r="EY167" s="45"/>
      <c r="EZ167" s="45"/>
      <c r="FA167" s="45"/>
      <c r="FB167" s="45"/>
      <c r="FC167" s="45"/>
      <c r="FD167" s="45"/>
      <c r="FE167" s="45"/>
      <c r="FF167" s="45"/>
      <c r="FG167" s="45"/>
      <c r="FH167" s="45"/>
      <c r="FI167" s="45"/>
      <c r="FJ167" s="45"/>
      <c r="FK167" s="45"/>
      <c r="FL167" s="45"/>
      <c r="FM167" s="45"/>
      <c r="FN167" s="45"/>
      <c r="FO167" s="45"/>
      <c r="FP167" s="45"/>
      <c r="FQ167" s="45"/>
      <c r="FR167" s="45"/>
      <c r="FS167" s="45"/>
      <c r="FT167" s="45"/>
      <c r="FU167" s="45"/>
      <c r="FV167" s="45"/>
      <c r="FW167" s="45"/>
      <c r="FX167" s="45"/>
      <c r="FY167" s="45"/>
      <c r="FZ167" s="45"/>
      <c r="GA167" s="45"/>
      <c r="GB167" s="45"/>
      <c r="GC167" s="45"/>
      <c r="GD167" s="45"/>
      <c r="GE167" s="45"/>
      <c r="GF167" s="45"/>
      <c r="GG167" s="45"/>
      <c r="GH167" s="45"/>
      <c r="GI167" s="45"/>
      <c r="GJ167" s="45"/>
      <c r="GK167" s="45"/>
      <c r="GL167" s="45"/>
      <c r="GM167" s="45"/>
      <c r="GN167" s="45"/>
      <c r="GO167" s="45"/>
      <c r="GP167" s="45"/>
      <c r="GQ167" s="45"/>
      <c r="GR167" s="45"/>
      <c r="GS167" s="45"/>
      <c r="GT167" s="45"/>
      <c r="GU167" s="45"/>
      <c r="GV167" s="45"/>
      <c r="GW167" s="45"/>
      <c r="GX167" s="45"/>
      <c r="GY167" s="45"/>
      <c r="GZ167" s="45"/>
      <c r="HA167" s="45"/>
      <c r="HB167" s="45"/>
      <c r="HC167" s="45"/>
      <c r="HD167" s="45"/>
      <c r="HE167" s="45"/>
      <c r="HF167" s="45"/>
      <c r="HG167" s="45"/>
      <c r="HH167" s="45"/>
      <c r="HI167" s="45"/>
      <c r="HJ167" s="45"/>
    </row>
    <row r="168" spans="1:218" s="14" customFormat="1" x14ac:dyDescent="0.25">
      <c r="A168" s="45" t="s">
        <v>11</v>
      </c>
      <c r="B168" s="46">
        <v>-3.3117777777777779</v>
      </c>
      <c r="C168" s="46">
        <v>53.800277777777779</v>
      </c>
      <c r="D168" s="47">
        <v>84522.921140103077</v>
      </c>
      <c r="E168" s="47">
        <v>5979927.2270610277</v>
      </c>
      <c r="F168" s="48">
        <v>32073010</v>
      </c>
      <c r="G168" s="45">
        <v>4895</v>
      </c>
      <c r="H168" s="49">
        <f t="shared" si="34"/>
        <v>1491.9960000000001</v>
      </c>
      <c r="I168" s="49" t="s">
        <v>317</v>
      </c>
      <c r="J168" s="50">
        <v>0.57999999999999996</v>
      </c>
      <c r="K168" s="45"/>
      <c r="L168" s="45"/>
      <c r="M168" s="45"/>
      <c r="N168" s="45"/>
      <c r="O168" s="45"/>
      <c r="P168" s="45"/>
      <c r="Q168" s="45"/>
      <c r="R168" s="42"/>
      <c r="S168" s="60"/>
      <c r="T168" s="60"/>
      <c r="U168" s="45"/>
      <c r="V168" s="45"/>
      <c r="W168" s="45" t="s">
        <v>49</v>
      </c>
      <c r="X168" s="45" t="s">
        <v>170</v>
      </c>
      <c r="Y168" s="45" t="s">
        <v>171</v>
      </c>
      <c r="Z168" s="45"/>
      <c r="AA168" s="45"/>
      <c r="AB168" s="60" t="s">
        <v>173</v>
      </c>
      <c r="AC168" s="60"/>
      <c r="AD168" s="60"/>
      <c r="AE168" s="5"/>
      <c r="AF168" s="5"/>
      <c r="AG168" s="5"/>
      <c r="AH168" s="4"/>
      <c r="AI168" s="5"/>
      <c r="AJ168" s="4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  <c r="CP168" s="45"/>
      <c r="CQ168" s="45"/>
      <c r="CR168" s="45"/>
      <c r="CS168" s="45"/>
      <c r="CT168" s="45"/>
      <c r="CU168" s="45"/>
      <c r="CV168" s="45"/>
      <c r="CW168" s="45"/>
      <c r="CX168" s="45"/>
      <c r="CY168" s="45"/>
      <c r="CZ168" s="45"/>
      <c r="DA168" s="45"/>
      <c r="DB168" s="45"/>
      <c r="DC168" s="45"/>
      <c r="DD168" s="45"/>
      <c r="DE168" s="45"/>
      <c r="DF168" s="45"/>
      <c r="DG168" s="45"/>
      <c r="DH168" s="45"/>
      <c r="DI168" s="45"/>
      <c r="DJ168" s="45"/>
      <c r="DK168" s="45"/>
      <c r="DL168" s="45"/>
      <c r="DM168" s="45"/>
      <c r="DN168" s="45"/>
      <c r="DO168" s="45"/>
      <c r="DP168" s="45"/>
      <c r="DQ168" s="45"/>
      <c r="DR168" s="45"/>
      <c r="DS168" s="45"/>
      <c r="DT168" s="45"/>
      <c r="DU168" s="45"/>
      <c r="DV168" s="45"/>
      <c r="DW168" s="45"/>
      <c r="DX168" s="45"/>
      <c r="DY168" s="45"/>
      <c r="DZ168" s="45"/>
      <c r="EA168" s="45"/>
      <c r="EB168" s="45"/>
      <c r="EC168" s="45"/>
      <c r="ED168" s="45"/>
      <c r="EE168" s="45"/>
      <c r="EF168" s="45"/>
      <c r="EG168" s="45"/>
      <c r="EH168" s="45"/>
      <c r="EI168" s="45"/>
      <c r="EJ168" s="45"/>
      <c r="EK168" s="45"/>
      <c r="EL168" s="45"/>
      <c r="EM168" s="45"/>
      <c r="EN168" s="45"/>
      <c r="EO168" s="45"/>
      <c r="EP168" s="45"/>
      <c r="EQ168" s="45"/>
      <c r="ER168" s="45"/>
      <c r="ES168" s="45"/>
      <c r="ET168" s="45"/>
      <c r="EU168" s="45"/>
      <c r="EV168" s="45"/>
      <c r="EW168" s="45"/>
      <c r="EX168" s="45"/>
      <c r="EY168" s="45"/>
      <c r="EZ168" s="45"/>
      <c r="FA168" s="45"/>
      <c r="FB168" s="45"/>
      <c r="FC168" s="45"/>
      <c r="FD168" s="45"/>
      <c r="FE168" s="45"/>
      <c r="FF168" s="45"/>
      <c r="FG168" s="45"/>
      <c r="FH168" s="45"/>
      <c r="FI168" s="45"/>
      <c r="FJ168" s="45"/>
      <c r="FK168" s="45"/>
      <c r="FL168" s="45"/>
      <c r="FM168" s="45"/>
      <c r="FN168" s="45"/>
      <c r="FO168" s="45"/>
      <c r="FP168" s="45"/>
      <c r="FQ168" s="45"/>
      <c r="FR168" s="45"/>
      <c r="FS168" s="45"/>
      <c r="FT168" s="45"/>
      <c r="FU168" s="45"/>
      <c r="FV168" s="45"/>
      <c r="FW168" s="45"/>
      <c r="FX168" s="45"/>
      <c r="FY168" s="45"/>
      <c r="FZ168" s="45"/>
      <c r="GA168" s="45"/>
      <c r="GB168" s="45"/>
      <c r="GC168" s="45"/>
      <c r="GD168" s="45"/>
      <c r="GE168" s="45"/>
      <c r="GF168" s="45"/>
      <c r="GG168" s="45"/>
      <c r="GH168" s="45"/>
      <c r="GI168" s="45"/>
      <c r="GJ168" s="45"/>
      <c r="GK168" s="45"/>
      <c r="GL168" s="45"/>
      <c r="GM168" s="45"/>
      <c r="GN168" s="45"/>
      <c r="GO168" s="45"/>
      <c r="GP168" s="45"/>
      <c r="GQ168" s="45"/>
      <c r="GR168" s="45"/>
      <c r="GS168" s="45"/>
      <c r="GT168" s="45"/>
      <c r="GU168" s="45"/>
      <c r="GV168" s="45"/>
      <c r="GW168" s="45"/>
      <c r="GX168" s="45"/>
      <c r="GY168" s="45"/>
      <c r="GZ168" s="45"/>
      <c r="HA168" s="45"/>
      <c r="HB168" s="45"/>
      <c r="HC168" s="45"/>
      <c r="HD168" s="45"/>
      <c r="HE168" s="45"/>
      <c r="HF168" s="45"/>
      <c r="HG168" s="45"/>
      <c r="HH168" s="45"/>
      <c r="HI168" s="45"/>
      <c r="HJ168" s="45"/>
    </row>
    <row r="169" spans="1:218" x14ac:dyDescent="0.25">
      <c r="A169" s="45" t="s">
        <v>11</v>
      </c>
      <c r="B169" s="46">
        <v>-3.3117777777777779</v>
      </c>
      <c r="C169" s="46">
        <v>53.800277777777779</v>
      </c>
      <c r="D169" s="47">
        <v>84522.921140103077</v>
      </c>
      <c r="E169" s="47">
        <v>5979927.2270610277</v>
      </c>
      <c r="F169" s="48">
        <v>32073010</v>
      </c>
      <c r="G169" s="45">
        <v>4930</v>
      </c>
      <c r="H169" s="49">
        <f t="shared" si="34"/>
        <v>1502.664</v>
      </c>
      <c r="I169" s="49" t="s">
        <v>317</v>
      </c>
      <c r="J169" s="50">
        <v>0.16</v>
      </c>
      <c r="K169" s="45"/>
      <c r="L169" s="45"/>
      <c r="M169" s="45"/>
      <c r="N169" s="45"/>
      <c r="O169" s="45"/>
      <c r="S169" s="60" t="s">
        <v>164</v>
      </c>
      <c r="U169" s="45">
        <v>0.56000000000000005</v>
      </c>
      <c r="W169" s="45" t="s">
        <v>54</v>
      </c>
      <c r="X169" s="45" t="s">
        <v>170</v>
      </c>
      <c r="Y169" s="45" t="s">
        <v>171</v>
      </c>
      <c r="AB169" s="60" t="s">
        <v>173</v>
      </c>
      <c r="AE169" s="5"/>
      <c r="AF169" s="5"/>
      <c r="AG169" s="5"/>
      <c r="AH169" s="4"/>
      <c r="AI169" s="5"/>
      <c r="AJ169" s="4"/>
    </row>
    <row r="170" spans="1:218" x14ac:dyDescent="0.25">
      <c r="A170" s="45" t="s">
        <v>11</v>
      </c>
      <c r="B170" s="46">
        <v>-3.3117777777777779</v>
      </c>
      <c r="C170" s="46">
        <v>53.800277777777779</v>
      </c>
      <c r="D170" s="47">
        <v>84522.921140103077</v>
      </c>
      <c r="E170" s="47">
        <v>5979927.2270610277</v>
      </c>
      <c r="F170" s="48">
        <v>32073010</v>
      </c>
      <c r="G170" s="45">
        <v>4960</v>
      </c>
      <c r="H170" s="49">
        <f t="shared" si="34"/>
        <v>1511.808</v>
      </c>
      <c r="I170" s="49" t="s">
        <v>317</v>
      </c>
      <c r="J170" s="50">
        <v>0.13</v>
      </c>
      <c r="K170" s="45"/>
      <c r="L170" s="45"/>
      <c r="M170" s="45"/>
      <c r="N170" s="45"/>
      <c r="O170" s="45"/>
      <c r="S170" s="60" t="s">
        <v>165</v>
      </c>
      <c r="U170" s="45">
        <v>0.63</v>
      </c>
      <c r="W170" s="45" t="s">
        <v>54</v>
      </c>
      <c r="X170" s="45" t="s">
        <v>170</v>
      </c>
      <c r="Y170" s="45" t="s">
        <v>171</v>
      </c>
      <c r="AB170" s="60" t="s">
        <v>173</v>
      </c>
      <c r="AE170" s="5"/>
      <c r="AF170" s="5"/>
      <c r="AG170" s="5"/>
      <c r="AH170" s="4"/>
      <c r="AI170" s="5"/>
      <c r="AJ170" s="4"/>
    </row>
    <row r="171" spans="1:218" x14ac:dyDescent="0.25">
      <c r="A171" s="45" t="s">
        <v>11</v>
      </c>
      <c r="B171" s="46">
        <v>-3.3117777777777779</v>
      </c>
      <c r="C171" s="46">
        <v>53.800277777777779</v>
      </c>
      <c r="D171" s="47">
        <v>84522.921140103077</v>
      </c>
      <c r="E171" s="47">
        <v>5979927.2270610277</v>
      </c>
      <c r="F171" s="48">
        <v>32073010</v>
      </c>
      <c r="G171" s="45">
        <v>4990</v>
      </c>
      <c r="H171" s="49">
        <f t="shared" si="34"/>
        <v>1520.952</v>
      </c>
      <c r="I171" s="49" t="s">
        <v>317</v>
      </c>
      <c r="J171" s="50">
        <v>0.13</v>
      </c>
      <c r="K171" s="45"/>
      <c r="L171" s="45"/>
      <c r="M171" s="45"/>
      <c r="N171" s="45"/>
      <c r="O171" s="45"/>
      <c r="W171" s="45" t="s">
        <v>54</v>
      </c>
      <c r="X171" s="45" t="s">
        <v>170</v>
      </c>
      <c r="Y171" s="45" t="s">
        <v>171</v>
      </c>
      <c r="AB171" s="60" t="s">
        <v>173</v>
      </c>
      <c r="AE171" s="5"/>
      <c r="AF171" s="5"/>
      <c r="AG171" s="5"/>
      <c r="AH171" s="4"/>
      <c r="AI171" s="5"/>
      <c r="AJ171" s="4"/>
    </row>
    <row r="172" spans="1:218" x14ac:dyDescent="0.25">
      <c r="A172" s="45" t="s">
        <v>11</v>
      </c>
      <c r="B172" s="46">
        <v>-3.3117777777777779</v>
      </c>
      <c r="C172" s="46">
        <v>53.800277777777779</v>
      </c>
      <c r="D172" s="47">
        <v>84522.921140103077</v>
      </c>
      <c r="E172" s="47">
        <v>5979927.2270610277</v>
      </c>
      <c r="F172" s="48">
        <v>32073010</v>
      </c>
      <c r="G172" s="45">
        <v>5020</v>
      </c>
      <c r="H172" s="49">
        <f t="shared" si="34"/>
        <v>1530.096</v>
      </c>
      <c r="I172" s="49" t="s">
        <v>317</v>
      </c>
      <c r="J172" s="50">
        <v>0.11</v>
      </c>
      <c r="K172" s="45"/>
      <c r="L172" s="45"/>
      <c r="M172" s="45"/>
      <c r="N172" s="45"/>
      <c r="O172" s="45"/>
      <c r="S172" s="60" t="s">
        <v>162</v>
      </c>
      <c r="U172" s="45">
        <v>1.68</v>
      </c>
      <c r="W172" s="45" t="s">
        <v>54</v>
      </c>
      <c r="X172" s="45" t="s">
        <v>170</v>
      </c>
      <c r="Y172" s="45" t="s">
        <v>171</v>
      </c>
      <c r="AB172" s="60" t="s">
        <v>173</v>
      </c>
      <c r="AE172" s="5"/>
      <c r="AF172" s="5"/>
      <c r="AG172" s="5"/>
      <c r="AH172" s="4"/>
      <c r="AI172" s="5"/>
      <c r="AJ172" s="4"/>
    </row>
    <row r="173" spans="1:218" s="15" customFormat="1" x14ac:dyDescent="0.25">
      <c r="A173" s="45" t="s">
        <v>11</v>
      </c>
      <c r="B173" s="46">
        <v>-3.3117777777777779</v>
      </c>
      <c r="C173" s="46">
        <v>53.800277777777779</v>
      </c>
      <c r="D173" s="47">
        <v>84522.921140103077</v>
      </c>
      <c r="E173" s="47">
        <v>5979927.2270610277</v>
      </c>
      <c r="F173" s="48">
        <v>32073010</v>
      </c>
      <c r="G173" s="45">
        <v>5050</v>
      </c>
      <c r="H173" s="49">
        <f t="shared" si="34"/>
        <v>1539.24</v>
      </c>
      <c r="I173" s="49" t="s">
        <v>317</v>
      </c>
      <c r="J173" s="50"/>
      <c r="K173" s="45"/>
      <c r="L173" s="45"/>
      <c r="M173" s="45"/>
      <c r="N173" s="45"/>
      <c r="O173" s="45"/>
      <c r="P173" s="45"/>
      <c r="Q173" s="45"/>
      <c r="R173" s="42"/>
      <c r="S173" s="60" t="s">
        <v>166</v>
      </c>
      <c r="T173" s="60"/>
      <c r="U173" s="45">
        <v>1.1100000000000001</v>
      </c>
      <c r="V173" s="45"/>
      <c r="W173" s="45" t="s">
        <v>54</v>
      </c>
      <c r="X173" s="45" t="s">
        <v>170</v>
      </c>
      <c r="Y173" s="45" t="s">
        <v>171</v>
      </c>
      <c r="Z173" s="45"/>
      <c r="AA173" s="45"/>
      <c r="AB173" s="60" t="s">
        <v>173</v>
      </c>
      <c r="AC173" s="60"/>
      <c r="AD173" s="60"/>
      <c r="AE173" s="5"/>
      <c r="AF173" s="5"/>
      <c r="AG173" s="5"/>
      <c r="AH173" s="4"/>
      <c r="AI173" s="5"/>
      <c r="AJ173" s="4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45"/>
      <c r="CJ173" s="45"/>
      <c r="CK173" s="45"/>
      <c r="CL173" s="45"/>
      <c r="CM173" s="45"/>
      <c r="CN173" s="45"/>
      <c r="CO173" s="45"/>
      <c r="CP173" s="45"/>
      <c r="CQ173" s="45"/>
      <c r="CR173" s="45"/>
      <c r="CS173" s="45"/>
      <c r="CT173" s="45"/>
      <c r="CU173" s="45"/>
      <c r="CV173" s="45"/>
      <c r="CW173" s="45"/>
      <c r="CX173" s="45"/>
      <c r="CY173" s="45"/>
      <c r="CZ173" s="45"/>
      <c r="DA173" s="45"/>
      <c r="DB173" s="45"/>
      <c r="DC173" s="45"/>
      <c r="DD173" s="45"/>
      <c r="DE173" s="45"/>
      <c r="DF173" s="45"/>
      <c r="DG173" s="45"/>
      <c r="DH173" s="45"/>
      <c r="DI173" s="45"/>
      <c r="DJ173" s="45"/>
      <c r="DK173" s="45"/>
      <c r="DL173" s="45"/>
      <c r="DM173" s="45"/>
      <c r="DN173" s="45"/>
      <c r="DO173" s="45"/>
      <c r="DP173" s="45"/>
      <c r="DQ173" s="45"/>
      <c r="DR173" s="45"/>
      <c r="DS173" s="45"/>
      <c r="DT173" s="45"/>
      <c r="DU173" s="45"/>
      <c r="DV173" s="45"/>
      <c r="DW173" s="45"/>
      <c r="DX173" s="45"/>
      <c r="DY173" s="45"/>
      <c r="DZ173" s="45"/>
      <c r="EA173" s="45"/>
      <c r="EB173" s="45"/>
      <c r="EC173" s="45"/>
      <c r="ED173" s="45"/>
      <c r="EE173" s="45"/>
      <c r="EF173" s="45"/>
      <c r="EG173" s="45"/>
      <c r="EH173" s="45"/>
      <c r="EI173" s="45"/>
      <c r="EJ173" s="45"/>
      <c r="EK173" s="45"/>
      <c r="EL173" s="45"/>
      <c r="EM173" s="45"/>
      <c r="EN173" s="45"/>
      <c r="EO173" s="45"/>
      <c r="EP173" s="45"/>
      <c r="EQ173" s="45"/>
      <c r="ER173" s="45"/>
      <c r="ES173" s="45"/>
      <c r="ET173" s="45"/>
      <c r="EU173" s="45"/>
      <c r="EV173" s="45"/>
      <c r="EW173" s="45"/>
      <c r="EX173" s="45"/>
      <c r="EY173" s="45"/>
      <c r="EZ173" s="45"/>
      <c r="FA173" s="45"/>
      <c r="FB173" s="45"/>
      <c r="FC173" s="45"/>
      <c r="FD173" s="45"/>
      <c r="FE173" s="45"/>
      <c r="FF173" s="45"/>
      <c r="FG173" s="45"/>
      <c r="FH173" s="45"/>
      <c r="FI173" s="45"/>
      <c r="FJ173" s="45"/>
      <c r="FK173" s="45"/>
      <c r="FL173" s="45"/>
      <c r="FM173" s="45"/>
      <c r="FN173" s="45"/>
      <c r="FO173" s="45"/>
      <c r="FP173" s="45"/>
      <c r="FQ173" s="45"/>
      <c r="FR173" s="45"/>
      <c r="FS173" s="45"/>
      <c r="FT173" s="45"/>
      <c r="FU173" s="45"/>
      <c r="FV173" s="45"/>
      <c r="FW173" s="45"/>
      <c r="FX173" s="45"/>
      <c r="FY173" s="45"/>
      <c r="FZ173" s="45"/>
      <c r="GA173" s="45"/>
      <c r="GB173" s="45"/>
      <c r="GC173" s="45"/>
      <c r="GD173" s="45"/>
      <c r="GE173" s="45"/>
      <c r="GF173" s="45"/>
      <c r="GG173" s="45"/>
      <c r="GH173" s="45"/>
      <c r="GI173" s="45"/>
      <c r="GJ173" s="45"/>
      <c r="GK173" s="45"/>
      <c r="GL173" s="45"/>
      <c r="GM173" s="45"/>
      <c r="GN173" s="45"/>
      <c r="GO173" s="45"/>
      <c r="GP173" s="45"/>
      <c r="GQ173" s="45"/>
      <c r="GR173" s="45"/>
      <c r="GS173" s="45"/>
      <c r="GT173" s="45"/>
      <c r="GU173" s="45"/>
      <c r="GV173" s="45"/>
      <c r="GW173" s="45"/>
      <c r="GX173" s="45"/>
      <c r="GY173" s="45"/>
      <c r="GZ173" s="45"/>
      <c r="HA173" s="45"/>
      <c r="HB173" s="45"/>
      <c r="HC173" s="45"/>
      <c r="HD173" s="45"/>
      <c r="HE173" s="45"/>
      <c r="HF173" s="45"/>
      <c r="HG173" s="45"/>
      <c r="HH173" s="45"/>
      <c r="HI173" s="45"/>
      <c r="HJ173" s="45"/>
    </row>
    <row r="174" spans="1:218" s="15" customFormat="1" x14ac:dyDescent="0.25">
      <c r="A174" s="45" t="s">
        <v>11</v>
      </c>
      <c r="B174" s="46">
        <v>-3.3117777777777779</v>
      </c>
      <c r="C174" s="46">
        <v>53.800277777777779</v>
      </c>
      <c r="D174" s="47">
        <v>84522.921140103077</v>
      </c>
      <c r="E174" s="47">
        <v>5979927.2270610277</v>
      </c>
      <c r="F174" s="48">
        <v>32073010</v>
      </c>
      <c r="G174" s="45">
        <v>5050</v>
      </c>
      <c r="H174" s="49">
        <f t="shared" si="34"/>
        <v>1539.24</v>
      </c>
      <c r="I174" s="49" t="s">
        <v>317</v>
      </c>
      <c r="J174" s="50">
        <v>0.21</v>
      </c>
      <c r="K174" s="45"/>
      <c r="L174" s="45"/>
      <c r="M174" s="45"/>
      <c r="N174" s="45"/>
      <c r="O174" s="45"/>
      <c r="P174" s="45"/>
      <c r="Q174" s="45"/>
      <c r="R174" s="42"/>
      <c r="S174" s="60"/>
      <c r="T174" s="60"/>
      <c r="U174" s="45"/>
      <c r="V174" s="45"/>
      <c r="W174" s="45" t="s">
        <v>49</v>
      </c>
      <c r="X174" s="45" t="s">
        <v>48</v>
      </c>
      <c r="Y174" s="45" t="s">
        <v>171</v>
      </c>
      <c r="Z174" s="45"/>
      <c r="AA174" s="45"/>
      <c r="AB174" s="60" t="s">
        <v>173</v>
      </c>
      <c r="AC174" s="60"/>
      <c r="AD174" s="60"/>
      <c r="AE174" s="5"/>
      <c r="AF174" s="5"/>
      <c r="AG174" s="5"/>
      <c r="AH174" s="4"/>
      <c r="AI174" s="5"/>
      <c r="AJ174" s="4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  <c r="CE174" s="45"/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  <c r="CP174" s="45"/>
      <c r="CQ174" s="45"/>
      <c r="CR174" s="45"/>
      <c r="CS174" s="45"/>
      <c r="CT174" s="45"/>
      <c r="CU174" s="45"/>
      <c r="CV174" s="45"/>
      <c r="CW174" s="45"/>
      <c r="CX174" s="45"/>
      <c r="CY174" s="45"/>
      <c r="CZ174" s="45"/>
      <c r="DA174" s="45"/>
      <c r="DB174" s="45"/>
      <c r="DC174" s="45"/>
      <c r="DD174" s="45"/>
      <c r="DE174" s="45"/>
      <c r="DF174" s="45"/>
      <c r="DG174" s="45"/>
      <c r="DH174" s="45"/>
      <c r="DI174" s="45"/>
      <c r="DJ174" s="45"/>
      <c r="DK174" s="45"/>
      <c r="DL174" s="45"/>
      <c r="DM174" s="45"/>
      <c r="DN174" s="45"/>
      <c r="DO174" s="45"/>
      <c r="DP174" s="45"/>
      <c r="DQ174" s="45"/>
      <c r="DR174" s="45"/>
      <c r="DS174" s="45"/>
      <c r="DT174" s="45"/>
      <c r="DU174" s="45"/>
      <c r="DV174" s="45"/>
      <c r="DW174" s="45"/>
      <c r="DX174" s="45"/>
      <c r="DY174" s="45"/>
      <c r="DZ174" s="45"/>
      <c r="EA174" s="45"/>
      <c r="EB174" s="45"/>
      <c r="EC174" s="45"/>
      <c r="ED174" s="45"/>
      <c r="EE174" s="45"/>
      <c r="EF174" s="45"/>
      <c r="EG174" s="45"/>
      <c r="EH174" s="45"/>
      <c r="EI174" s="45"/>
      <c r="EJ174" s="45"/>
      <c r="EK174" s="45"/>
      <c r="EL174" s="45"/>
      <c r="EM174" s="45"/>
      <c r="EN174" s="45"/>
      <c r="EO174" s="45"/>
      <c r="EP174" s="45"/>
      <c r="EQ174" s="45"/>
      <c r="ER174" s="45"/>
      <c r="ES174" s="45"/>
      <c r="ET174" s="45"/>
      <c r="EU174" s="45"/>
      <c r="EV174" s="45"/>
      <c r="EW174" s="45"/>
      <c r="EX174" s="45"/>
      <c r="EY174" s="45"/>
      <c r="EZ174" s="45"/>
      <c r="FA174" s="45"/>
      <c r="FB174" s="45"/>
      <c r="FC174" s="45"/>
      <c r="FD174" s="45"/>
      <c r="FE174" s="45"/>
      <c r="FF174" s="45"/>
      <c r="FG174" s="45"/>
      <c r="FH174" s="45"/>
      <c r="FI174" s="45"/>
      <c r="FJ174" s="45"/>
      <c r="FK174" s="45"/>
      <c r="FL174" s="45"/>
      <c r="FM174" s="45"/>
      <c r="FN174" s="45"/>
      <c r="FO174" s="45"/>
      <c r="FP174" s="45"/>
      <c r="FQ174" s="45"/>
      <c r="FR174" s="45"/>
      <c r="FS174" s="45"/>
      <c r="FT174" s="45"/>
      <c r="FU174" s="45"/>
      <c r="FV174" s="45"/>
      <c r="FW174" s="45"/>
      <c r="FX174" s="45"/>
      <c r="FY174" s="45"/>
      <c r="FZ174" s="45"/>
      <c r="GA174" s="45"/>
      <c r="GB174" s="45"/>
      <c r="GC174" s="45"/>
      <c r="GD174" s="45"/>
      <c r="GE174" s="45"/>
      <c r="GF174" s="45"/>
      <c r="GG174" s="45"/>
      <c r="GH174" s="45"/>
      <c r="GI174" s="45"/>
      <c r="GJ174" s="45"/>
      <c r="GK174" s="45"/>
      <c r="GL174" s="45"/>
      <c r="GM174" s="45"/>
      <c r="GN174" s="45"/>
      <c r="GO174" s="45"/>
      <c r="GP174" s="45"/>
      <c r="GQ174" s="45"/>
      <c r="GR174" s="45"/>
      <c r="GS174" s="45"/>
      <c r="GT174" s="45"/>
      <c r="GU174" s="45"/>
      <c r="GV174" s="45"/>
      <c r="GW174" s="45"/>
      <c r="GX174" s="45"/>
      <c r="GY174" s="45"/>
      <c r="GZ174" s="45"/>
      <c r="HA174" s="45"/>
      <c r="HB174" s="45"/>
      <c r="HC174" s="45"/>
      <c r="HD174" s="45"/>
      <c r="HE174" s="45"/>
      <c r="HF174" s="45"/>
      <c r="HG174" s="45"/>
      <c r="HH174" s="45"/>
      <c r="HI174" s="45"/>
      <c r="HJ174" s="45"/>
    </row>
    <row r="175" spans="1:218" s="14" customFormat="1" x14ac:dyDescent="0.25">
      <c r="A175" s="45" t="s">
        <v>11</v>
      </c>
      <c r="B175" s="46">
        <v>-3.3117777777777779</v>
      </c>
      <c r="C175" s="46">
        <v>53.800277777777779</v>
      </c>
      <c r="D175" s="47">
        <v>84522.921140103077</v>
      </c>
      <c r="E175" s="47">
        <v>5979927.2270610277</v>
      </c>
      <c r="F175" s="48">
        <v>32073010</v>
      </c>
      <c r="G175" s="45">
        <v>5080</v>
      </c>
      <c r="H175" s="49">
        <f t="shared" si="34"/>
        <v>1548.384</v>
      </c>
      <c r="I175" s="49" t="s">
        <v>317</v>
      </c>
      <c r="J175" s="50"/>
      <c r="K175" s="45"/>
      <c r="L175" s="45"/>
      <c r="M175" s="45"/>
      <c r="N175" s="45"/>
      <c r="O175" s="45"/>
      <c r="P175" s="45"/>
      <c r="Q175" s="45"/>
      <c r="R175" s="42"/>
      <c r="S175" s="60">
        <v>8.5</v>
      </c>
      <c r="T175" s="60"/>
      <c r="U175" s="45">
        <v>1.53</v>
      </c>
      <c r="V175" s="45"/>
      <c r="W175" s="45" t="s">
        <v>54</v>
      </c>
      <c r="X175" s="45" t="s">
        <v>170</v>
      </c>
      <c r="Y175" s="45" t="s">
        <v>171</v>
      </c>
      <c r="Z175" s="45"/>
      <c r="AA175" s="45"/>
      <c r="AB175" s="60" t="s">
        <v>173</v>
      </c>
      <c r="AC175" s="60"/>
      <c r="AD175" s="60"/>
      <c r="AE175" s="5"/>
      <c r="AF175" s="5"/>
      <c r="AG175" s="5"/>
      <c r="AH175" s="4"/>
      <c r="AI175" s="5"/>
      <c r="AJ175" s="4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5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5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5"/>
      <c r="EY175" s="45"/>
      <c r="EZ175" s="45"/>
      <c r="FA175" s="45"/>
      <c r="FB175" s="45"/>
      <c r="FC175" s="45"/>
      <c r="FD175" s="45"/>
      <c r="FE175" s="45"/>
      <c r="FF175" s="45"/>
      <c r="FG175" s="45"/>
      <c r="FH175" s="45"/>
      <c r="FI175" s="45"/>
      <c r="FJ175" s="45"/>
      <c r="FK175" s="45"/>
      <c r="FL175" s="45"/>
      <c r="FM175" s="45"/>
      <c r="FN175" s="45"/>
      <c r="FO175" s="45"/>
      <c r="FP175" s="45"/>
      <c r="FQ175" s="45"/>
      <c r="FR175" s="45"/>
      <c r="FS175" s="45"/>
      <c r="FT175" s="45"/>
      <c r="FU175" s="45"/>
      <c r="FV175" s="45"/>
      <c r="FW175" s="45"/>
      <c r="FX175" s="45"/>
      <c r="FY175" s="45"/>
      <c r="FZ175" s="45"/>
      <c r="GA175" s="45"/>
      <c r="GB175" s="45"/>
      <c r="GC175" s="45"/>
      <c r="GD175" s="45"/>
      <c r="GE175" s="45"/>
      <c r="GF175" s="45"/>
      <c r="GG175" s="45"/>
      <c r="GH175" s="45"/>
      <c r="GI175" s="45"/>
      <c r="GJ175" s="45"/>
      <c r="GK175" s="45"/>
      <c r="GL175" s="45"/>
      <c r="GM175" s="45"/>
      <c r="GN175" s="45"/>
      <c r="GO175" s="45"/>
      <c r="GP175" s="45"/>
      <c r="GQ175" s="45"/>
      <c r="GR175" s="45"/>
      <c r="GS175" s="45"/>
      <c r="GT175" s="45"/>
      <c r="GU175" s="45"/>
      <c r="GV175" s="45"/>
      <c r="GW175" s="45"/>
      <c r="GX175" s="45"/>
      <c r="GY175" s="45"/>
      <c r="GZ175" s="45"/>
      <c r="HA175" s="45"/>
      <c r="HB175" s="45"/>
      <c r="HC175" s="45"/>
      <c r="HD175" s="45"/>
      <c r="HE175" s="45"/>
      <c r="HF175" s="45"/>
      <c r="HG175" s="45"/>
      <c r="HH175" s="45"/>
      <c r="HI175" s="45"/>
      <c r="HJ175" s="45"/>
    </row>
    <row r="176" spans="1:218" s="14" customFormat="1" x14ac:dyDescent="0.25">
      <c r="A176" s="45" t="s">
        <v>11</v>
      </c>
      <c r="B176" s="46">
        <v>-3.3117777777777779</v>
      </c>
      <c r="C176" s="46">
        <v>53.800277777777779</v>
      </c>
      <c r="D176" s="47">
        <v>84522.921140103077</v>
      </c>
      <c r="E176" s="47">
        <v>5979927.2270610277</v>
      </c>
      <c r="F176" s="48">
        <v>32073010</v>
      </c>
      <c r="G176" s="45">
        <v>5080</v>
      </c>
      <c r="H176" s="49">
        <f t="shared" si="34"/>
        <v>1548.384</v>
      </c>
      <c r="I176" s="49" t="s">
        <v>317</v>
      </c>
      <c r="J176" s="50">
        <v>0.56999999999999995</v>
      </c>
      <c r="K176" s="45"/>
      <c r="L176" s="45"/>
      <c r="M176" s="45"/>
      <c r="N176" s="45"/>
      <c r="O176" s="45"/>
      <c r="P176" s="45"/>
      <c r="Q176" s="45"/>
      <c r="R176" s="42"/>
      <c r="S176" s="60"/>
      <c r="T176" s="60"/>
      <c r="U176" s="45"/>
      <c r="V176" s="45"/>
      <c r="W176" s="45" t="s">
        <v>49</v>
      </c>
      <c r="X176" s="45" t="s">
        <v>48</v>
      </c>
      <c r="Y176" s="45" t="s">
        <v>171</v>
      </c>
      <c r="Z176" s="45"/>
      <c r="AA176" s="45"/>
      <c r="AB176" s="60" t="s">
        <v>173</v>
      </c>
      <c r="AC176" s="60"/>
      <c r="AD176" s="60"/>
      <c r="AE176" s="5"/>
      <c r="AF176" s="5"/>
      <c r="AG176" s="5"/>
      <c r="AH176" s="4"/>
      <c r="AI176" s="5"/>
      <c r="AJ176" s="4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  <c r="CE176" s="45"/>
      <c r="CF176" s="45"/>
      <c r="CG176" s="45"/>
      <c r="CH176" s="45"/>
      <c r="CI176" s="45"/>
      <c r="CJ176" s="45"/>
      <c r="CK176" s="45"/>
      <c r="CL176" s="45"/>
      <c r="CM176" s="45"/>
      <c r="CN176" s="45"/>
      <c r="CO176" s="45"/>
      <c r="CP176" s="45"/>
      <c r="CQ176" s="45"/>
      <c r="CR176" s="45"/>
      <c r="CS176" s="45"/>
      <c r="CT176" s="45"/>
      <c r="CU176" s="45"/>
      <c r="CV176" s="45"/>
      <c r="CW176" s="45"/>
      <c r="CX176" s="45"/>
      <c r="CY176" s="45"/>
      <c r="CZ176" s="45"/>
      <c r="DA176" s="45"/>
      <c r="DB176" s="45"/>
      <c r="DC176" s="45"/>
      <c r="DD176" s="45"/>
      <c r="DE176" s="45"/>
      <c r="DF176" s="45"/>
      <c r="DG176" s="45"/>
      <c r="DH176" s="45"/>
      <c r="DI176" s="45"/>
      <c r="DJ176" s="45"/>
      <c r="DK176" s="45"/>
      <c r="DL176" s="45"/>
      <c r="DM176" s="45"/>
      <c r="DN176" s="45"/>
      <c r="DO176" s="45"/>
      <c r="DP176" s="45"/>
      <c r="DQ176" s="45"/>
      <c r="DR176" s="45"/>
      <c r="DS176" s="45"/>
      <c r="DT176" s="45"/>
      <c r="DU176" s="45"/>
      <c r="DV176" s="45"/>
      <c r="DW176" s="45"/>
      <c r="DX176" s="45"/>
      <c r="DY176" s="45"/>
      <c r="DZ176" s="45"/>
      <c r="EA176" s="45"/>
      <c r="EB176" s="45"/>
      <c r="EC176" s="45"/>
      <c r="ED176" s="45"/>
      <c r="EE176" s="45"/>
      <c r="EF176" s="45"/>
      <c r="EG176" s="45"/>
      <c r="EH176" s="45"/>
      <c r="EI176" s="45"/>
      <c r="EJ176" s="45"/>
      <c r="EK176" s="45"/>
      <c r="EL176" s="45"/>
      <c r="EM176" s="45"/>
      <c r="EN176" s="45"/>
      <c r="EO176" s="45"/>
      <c r="EP176" s="45"/>
      <c r="EQ176" s="45"/>
      <c r="ER176" s="45"/>
      <c r="ES176" s="45"/>
      <c r="ET176" s="45"/>
      <c r="EU176" s="45"/>
      <c r="EV176" s="45"/>
      <c r="EW176" s="45"/>
      <c r="EX176" s="45"/>
      <c r="EY176" s="45"/>
      <c r="EZ176" s="45"/>
      <c r="FA176" s="45"/>
      <c r="FB176" s="45"/>
      <c r="FC176" s="45"/>
      <c r="FD176" s="45"/>
      <c r="FE176" s="45"/>
      <c r="FF176" s="45"/>
      <c r="FG176" s="45"/>
      <c r="FH176" s="45"/>
      <c r="FI176" s="45"/>
      <c r="FJ176" s="45"/>
      <c r="FK176" s="45"/>
      <c r="FL176" s="45"/>
      <c r="FM176" s="45"/>
      <c r="FN176" s="45"/>
      <c r="FO176" s="45"/>
      <c r="FP176" s="45"/>
      <c r="FQ176" s="45"/>
      <c r="FR176" s="45"/>
      <c r="FS176" s="45"/>
      <c r="FT176" s="45"/>
      <c r="FU176" s="45"/>
      <c r="FV176" s="45"/>
      <c r="FW176" s="45"/>
      <c r="FX176" s="45"/>
      <c r="FY176" s="45"/>
      <c r="FZ176" s="45"/>
      <c r="GA176" s="45"/>
      <c r="GB176" s="45"/>
      <c r="GC176" s="45"/>
      <c r="GD176" s="45"/>
      <c r="GE176" s="45"/>
      <c r="GF176" s="45"/>
      <c r="GG176" s="45"/>
      <c r="GH176" s="45"/>
      <c r="GI176" s="45"/>
      <c r="GJ176" s="45"/>
      <c r="GK176" s="45"/>
      <c r="GL176" s="45"/>
      <c r="GM176" s="45"/>
      <c r="GN176" s="45"/>
      <c r="GO176" s="45"/>
      <c r="GP176" s="45"/>
      <c r="GQ176" s="45"/>
      <c r="GR176" s="45"/>
      <c r="GS176" s="45"/>
      <c r="GT176" s="45"/>
      <c r="GU176" s="45"/>
      <c r="GV176" s="45"/>
      <c r="GW176" s="45"/>
      <c r="GX176" s="45"/>
      <c r="GY176" s="45"/>
      <c r="GZ176" s="45"/>
      <c r="HA176" s="45"/>
      <c r="HB176" s="45"/>
      <c r="HC176" s="45"/>
      <c r="HD176" s="45"/>
      <c r="HE176" s="45"/>
      <c r="HF176" s="45"/>
      <c r="HG176" s="45"/>
      <c r="HH176" s="45"/>
      <c r="HI176" s="45"/>
      <c r="HJ176" s="45"/>
    </row>
    <row r="177" spans="1:218" s="15" customFormat="1" x14ac:dyDescent="0.25">
      <c r="A177" s="45" t="s">
        <v>11</v>
      </c>
      <c r="B177" s="46">
        <v>-3.3117777777777779</v>
      </c>
      <c r="C177" s="46">
        <v>53.800277777777779</v>
      </c>
      <c r="D177" s="47">
        <v>84522.921140103077</v>
      </c>
      <c r="E177" s="47">
        <v>5979927.2270610277</v>
      </c>
      <c r="F177" s="48">
        <v>32073010</v>
      </c>
      <c r="G177" s="45">
        <v>5110</v>
      </c>
      <c r="H177" s="49">
        <f t="shared" si="34"/>
        <v>1557.528</v>
      </c>
      <c r="I177" s="49" t="s">
        <v>317</v>
      </c>
      <c r="J177" s="50"/>
      <c r="K177" s="45"/>
      <c r="L177" s="45"/>
      <c r="M177" s="45"/>
      <c r="N177" s="45"/>
      <c r="O177" s="45"/>
      <c r="P177" s="45"/>
      <c r="Q177" s="45"/>
      <c r="R177" s="42"/>
      <c r="S177" s="60" t="s">
        <v>159</v>
      </c>
      <c r="T177" s="60"/>
      <c r="U177" s="45">
        <v>1.64</v>
      </c>
      <c r="V177" s="45"/>
      <c r="W177" s="45" t="s">
        <v>54</v>
      </c>
      <c r="X177" s="45" t="s">
        <v>170</v>
      </c>
      <c r="Y177" s="45" t="s">
        <v>171</v>
      </c>
      <c r="Z177" s="45"/>
      <c r="AA177" s="45"/>
      <c r="AB177" s="60" t="s">
        <v>173</v>
      </c>
      <c r="AC177" s="60"/>
      <c r="AD177" s="60"/>
      <c r="AE177" s="5"/>
      <c r="AF177" s="5"/>
      <c r="AG177" s="5"/>
      <c r="AH177" s="4"/>
      <c r="AI177" s="5"/>
      <c r="AJ177" s="4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  <c r="CE177" s="45"/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  <c r="CR177" s="45"/>
      <c r="CS177" s="45"/>
      <c r="CT177" s="45"/>
      <c r="CU177" s="45"/>
      <c r="CV177" s="45"/>
      <c r="CW177" s="45"/>
      <c r="CX177" s="45"/>
      <c r="CY177" s="45"/>
      <c r="CZ177" s="45"/>
      <c r="DA177" s="45"/>
      <c r="DB177" s="45"/>
      <c r="DC177" s="45"/>
      <c r="DD177" s="45"/>
      <c r="DE177" s="45"/>
      <c r="DF177" s="45"/>
      <c r="DG177" s="45"/>
      <c r="DH177" s="45"/>
      <c r="DI177" s="45"/>
      <c r="DJ177" s="45"/>
      <c r="DK177" s="45"/>
      <c r="DL177" s="45"/>
      <c r="DM177" s="45"/>
      <c r="DN177" s="45"/>
      <c r="DO177" s="45"/>
      <c r="DP177" s="45"/>
      <c r="DQ177" s="45"/>
      <c r="DR177" s="45"/>
      <c r="DS177" s="45"/>
      <c r="DT177" s="45"/>
      <c r="DU177" s="45"/>
      <c r="DV177" s="45"/>
      <c r="DW177" s="45"/>
      <c r="DX177" s="45"/>
      <c r="DY177" s="45"/>
      <c r="DZ177" s="45"/>
      <c r="EA177" s="45"/>
      <c r="EB177" s="45"/>
      <c r="EC177" s="45"/>
      <c r="ED177" s="45"/>
      <c r="EE177" s="45"/>
      <c r="EF177" s="45"/>
      <c r="EG177" s="45"/>
      <c r="EH177" s="45"/>
      <c r="EI177" s="45"/>
      <c r="EJ177" s="45"/>
      <c r="EK177" s="45"/>
      <c r="EL177" s="45"/>
      <c r="EM177" s="45"/>
      <c r="EN177" s="45"/>
      <c r="EO177" s="45"/>
      <c r="EP177" s="45"/>
      <c r="EQ177" s="45"/>
      <c r="ER177" s="45"/>
      <c r="ES177" s="45"/>
      <c r="ET177" s="45"/>
      <c r="EU177" s="45"/>
      <c r="EV177" s="45"/>
      <c r="EW177" s="45"/>
      <c r="EX177" s="45"/>
      <c r="EY177" s="45"/>
      <c r="EZ177" s="45"/>
      <c r="FA177" s="45"/>
      <c r="FB177" s="45"/>
      <c r="FC177" s="45"/>
      <c r="FD177" s="45"/>
      <c r="FE177" s="45"/>
      <c r="FF177" s="45"/>
      <c r="FG177" s="45"/>
      <c r="FH177" s="45"/>
      <c r="FI177" s="45"/>
      <c r="FJ177" s="45"/>
      <c r="FK177" s="45"/>
      <c r="FL177" s="45"/>
      <c r="FM177" s="45"/>
      <c r="FN177" s="45"/>
      <c r="FO177" s="45"/>
      <c r="FP177" s="45"/>
      <c r="FQ177" s="45"/>
      <c r="FR177" s="45"/>
      <c r="FS177" s="45"/>
      <c r="FT177" s="45"/>
      <c r="FU177" s="45"/>
      <c r="FV177" s="45"/>
      <c r="FW177" s="45"/>
      <c r="FX177" s="45"/>
      <c r="FY177" s="45"/>
      <c r="FZ177" s="45"/>
      <c r="GA177" s="45"/>
      <c r="GB177" s="45"/>
      <c r="GC177" s="45"/>
      <c r="GD177" s="45"/>
      <c r="GE177" s="45"/>
      <c r="GF177" s="45"/>
      <c r="GG177" s="45"/>
      <c r="GH177" s="45"/>
      <c r="GI177" s="45"/>
      <c r="GJ177" s="45"/>
      <c r="GK177" s="45"/>
      <c r="GL177" s="45"/>
      <c r="GM177" s="45"/>
      <c r="GN177" s="45"/>
      <c r="GO177" s="45"/>
      <c r="GP177" s="45"/>
      <c r="GQ177" s="45"/>
      <c r="GR177" s="45"/>
      <c r="GS177" s="45"/>
      <c r="GT177" s="45"/>
      <c r="GU177" s="45"/>
      <c r="GV177" s="45"/>
      <c r="GW177" s="45"/>
      <c r="GX177" s="45"/>
      <c r="GY177" s="45"/>
      <c r="GZ177" s="45"/>
      <c r="HA177" s="45"/>
      <c r="HB177" s="45"/>
      <c r="HC177" s="45"/>
      <c r="HD177" s="45"/>
      <c r="HE177" s="45"/>
      <c r="HF177" s="45"/>
      <c r="HG177" s="45"/>
      <c r="HH177" s="45"/>
      <c r="HI177" s="45"/>
      <c r="HJ177" s="45"/>
    </row>
    <row r="178" spans="1:218" s="15" customFormat="1" x14ac:dyDescent="0.25">
      <c r="A178" s="45" t="s">
        <v>11</v>
      </c>
      <c r="B178" s="46">
        <v>-3.3117777777777779</v>
      </c>
      <c r="C178" s="46">
        <v>53.800277777777779</v>
      </c>
      <c r="D178" s="47">
        <v>84522.921140103077</v>
      </c>
      <c r="E178" s="47">
        <v>5979927.2270610277</v>
      </c>
      <c r="F178" s="48">
        <v>32073010</v>
      </c>
      <c r="G178" s="45">
        <v>5110</v>
      </c>
      <c r="H178" s="49">
        <f t="shared" si="34"/>
        <v>1557.528</v>
      </c>
      <c r="I178" s="49" t="s">
        <v>317</v>
      </c>
      <c r="J178" s="50">
        <v>0.73</v>
      </c>
      <c r="K178" s="45"/>
      <c r="L178" s="45"/>
      <c r="M178" s="45"/>
      <c r="N178" s="45"/>
      <c r="O178" s="45"/>
      <c r="P178" s="45"/>
      <c r="Q178" s="45"/>
      <c r="R178" s="42"/>
      <c r="S178" s="60"/>
      <c r="T178" s="60"/>
      <c r="U178" s="45"/>
      <c r="V178" s="45"/>
      <c r="W178" s="45" t="s">
        <v>49</v>
      </c>
      <c r="X178" s="45" t="s">
        <v>48</v>
      </c>
      <c r="Y178" s="45" t="s">
        <v>171</v>
      </c>
      <c r="Z178" s="45"/>
      <c r="AA178" s="45"/>
      <c r="AB178" s="60" t="s">
        <v>173</v>
      </c>
      <c r="AC178" s="60"/>
      <c r="AD178" s="60"/>
      <c r="AE178" s="5"/>
      <c r="AF178" s="5"/>
      <c r="AG178" s="5"/>
      <c r="AH178" s="4"/>
      <c r="AI178" s="5"/>
      <c r="AJ178" s="4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5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5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5"/>
      <c r="EY178" s="45"/>
      <c r="EZ178" s="45"/>
      <c r="FA178" s="45"/>
      <c r="FB178" s="45"/>
      <c r="FC178" s="45"/>
      <c r="FD178" s="45"/>
      <c r="FE178" s="45"/>
      <c r="FF178" s="45"/>
      <c r="FG178" s="45"/>
      <c r="FH178" s="45"/>
      <c r="FI178" s="45"/>
      <c r="FJ178" s="45"/>
      <c r="FK178" s="45"/>
      <c r="FL178" s="45"/>
      <c r="FM178" s="45"/>
      <c r="FN178" s="45"/>
      <c r="FO178" s="45"/>
      <c r="FP178" s="45"/>
      <c r="FQ178" s="45"/>
      <c r="FR178" s="45"/>
      <c r="FS178" s="45"/>
      <c r="FT178" s="45"/>
      <c r="FU178" s="45"/>
      <c r="FV178" s="45"/>
      <c r="FW178" s="45"/>
      <c r="FX178" s="45"/>
      <c r="FY178" s="45"/>
      <c r="FZ178" s="45"/>
      <c r="GA178" s="45"/>
      <c r="GB178" s="45"/>
      <c r="GC178" s="45"/>
      <c r="GD178" s="45"/>
      <c r="GE178" s="45"/>
      <c r="GF178" s="45"/>
      <c r="GG178" s="45"/>
      <c r="GH178" s="45"/>
      <c r="GI178" s="45"/>
      <c r="GJ178" s="45"/>
      <c r="GK178" s="45"/>
      <c r="GL178" s="45"/>
      <c r="GM178" s="45"/>
      <c r="GN178" s="45"/>
      <c r="GO178" s="45"/>
      <c r="GP178" s="45"/>
      <c r="GQ178" s="45"/>
      <c r="GR178" s="45"/>
      <c r="GS178" s="45"/>
      <c r="GT178" s="45"/>
      <c r="GU178" s="45"/>
      <c r="GV178" s="45"/>
      <c r="GW178" s="45"/>
      <c r="GX178" s="45"/>
      <c r="GY178" s="45"/>
      <c r="GZ178" s="45"/>
      <c r="HA178" s="45"/>
      <c r="HB178" s="45"/>
      <c r="HC178" s="45"/>
      <c r="HD178" s="45"/>
      <c r="HE178" s="45"/>
      <c r="HF178" s="45"/>
      <c r="HG178" s="45"/>
      <c r="HH178" s="45"/>
      <c r="HI178" s="45"/>
      <c r="HJ178" s="45"/>
    </row>
    <row r="179" spans="1:218" s="14" customFormat="1" x14ac:dyDescent="0.25">
      <c r="A179" s="45" t="s">
        <v>11</v>
      </c>
      <c r="B179" s="46">
        <v>-3.3117777777777779</v>
      </c>
      <c r="C179" s="46">
        <v>53.800277777777779</v>
      </c>
      <c r="D179" s="47">
        <v>84522.921140103077</v>
      </c>
      <c r="E179" s="47">
        <v>5979927.2270610277</v>
      </c>
      <c r="F179" s="48">
        <v>32073010</v>
      </c>
      <c r="G179" s="45">
        <v>5140</v>
      </c>
      <c r="H179" s="49">
        <f t="shared" si="34"/>
        <v>1566.672</v>
      </c>
      <c r="I179" s="49" t="s">
        <v>317</v>
      </c>
      <c r="J179" s="50"/>
      <c r="K179" s="45"/>
      <c r="L179" s="45"/>
      <c r="M179" s="45"/>
      <c r="N179" s="45"/>
      <c r="O179" s="45"/>
      <c r="P179" s="45"/>
      <c r="Q179" s="45"/>
      <c r="R179" s="42"/>
      <c r="S179" s="60" t="s">
        <v>169</v>
      </c>
      <c r="T179" s="60"/>
      <c r="U179" s="45">
        <v>1.04</v>
      </c>
      <c r="V179" s="45"/>
      <c r="W179" s="45" t="s">
        <v>54</v>
      </c>
      <c r="X179" s="45" t="s">
        <v>69</v>
      </c>
      <c r="Y179" s="45" t="s">
        <v>171</v>
      </c>
      <c r="Z179" s="45"/>
      <c r="AA179" s="45"/>
      <c r="AB179" s="60" t="s">
        <v>173</v>
      </c>
      <c r="AC179" s="60"/>
      <c r="AD179" s="60"/>
      <c r="AE179" s="5"/>
      <c r="AF179" s="5"/>
      <c r="AG179" s="5"/>
      <c r="AH179" s="4"/>
      <c r="AI179" s="5"/>
      <c r="AJ179" s="4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  <c r="CE179" s="45"/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  <c r="CR179" s="45"/>
      <c r="CS179" s="45"/>
      <c r="CT179" s="45"/>
      <c r="CU179" s="45"/>
      <c r="CV179" s="45"/>
      <c r="CW179" s="45"/>
      <c r="CX179" s="45"/>
      <c r="CY179" s="45"/>
      <c r="CZ179" s="45"/>
      <c r="DA179" s="45"/>
      <c r="DB179" s="45"/>
      <c r="DC179" s="45"/>
      <c r="DD179" s="45"/>
      <c r="DE179" s="45"/>
      <c r="DF179" s="45"/>
      <c r="DG179" s="45"/>
      <c r="DH179" s="45"/>
      <c r="DI179" s="45"/>
      <c r="DJ179" s="45"/>
      <c r="DK179" s="45"/>
      <c r="DL179" s="45"/>
      <c r="DM179" s="45"/>
      <c r="DN179" s="45"/>
      <c r="DO179" s="45"/>
      <c r="DP179" s="45"/>
      <c r="DQ179" s="45"/>
      <c r="DR179" s="45"/>
      <c r="DS179" s="45"/>
      <c r="DT179" s="45"/>
      <c r="DU179" s="45"/>
      <c r="DV179" s="45"/>
      <c r="DW179" s="45"/>
      <c r="DX179" s="45"/>
      <c r="DY179" s="45"/>
      <c r="DZ179" s="45"/>
      <c r="EA179" s="45"/>
      <c r="EB179" s="45"/>
      <c r="EC179" s="45"/>
      <c r="ED179" s="45"/>
      <c r="EE179" s="45"/>
      <c r="EF179" s="45"/>
      <c r="EG179" s="45"/>
      <c r="EH179" s="45"/>
      <c r="EI179" s="45"/>
      <c r="EJ179" s="45"/>
      <c r="EK179" s="45"/>
      <c r="EL179" s="45"/>
      <c r="EM179" s="45"/>
      <c r="EN179" s="45"/>
      <c r="EO179" s="45"/>
      <c r="EP179" s="45"/>
      <c r="EQ179" s="45"/>
      <c r="ER179" s="45"/>
      <c r="ES179" s="45"/>
      <c r="ET179" s="45"/>
      <c r="EU179" s="45"/>
      <c r="EV179" s="45"/>
      <c r="EW179" s="45"/>
      <c r="EX179" s="45"/>
      <c r="EY179" s="45"/>
      <c r="EZ179" s="45"/>
      <c r="FA179" s="45"/>
      <c r="FB179" s="45"/>
      <c r="FC179" s="45"/>
      <c r="FD179" s="45"/>
      <c r="FE179" s="45"/>
      <c r="FF179" s="45"/>
      <c r="FG179" s="45"/>
      <c r="FH179" s="45"/>
      <c r="FI179" s="45"/>
      <c r="FJ179" s="45"/>
      <c r="FK179" s="45"/>
      <c r="FL179" s="45"/>
      <c r="FM179" s="45"/>
      <c r="FN179" s="45"/>
      <c r="FO179" s="45"/>
      <c r="FP179" s="45"/>
      <c r="FQ179" s="45"/>
      <c r="FR179" s="45"/>
      <c r="FS179" s="45"/>
      <c r="FT179" s="45"/>
      <c r="FU179" s="45"/>
      <c r="FV179" s="45"/>
      <c r="FW179" s="45"/>
      <c r="FX179" s="45"/>
      <c r="FY179" s="45"/>
      <c r="FZ179" s="45"/>
      <c r="GA179" s="45"/>
      <c r="GB179" s="45"/>
      <c r="GC179" s="45"/>
      <c r="GD179" s="45"/>
      <c r="GE179" s="45"/>
      <c r="GF179" s="45"/>
      <c r="GG179" s="45"/>
      <c r="GH179" s="45"/>
      <c r="GI179" s="45"/>
      <c r="GJ179" s="45"/>
      <c r="GK179" s="45"/>
      <c r="GL179" s="45"/>
      <c r="GM179" s="45"/>
      <c r="GN179" s="45"/>
      <c r="GO179" s="45"/>
      <c r="GP179" s="45"/>
      <c r="GQ179" s="45"/>
      <c r="GR179" s="45"/>
      <c r="GS179" s="45"/>
      <c r="GT179" s="45"/>
      <c r="GU179" s="45"/>
      <c r="GV179" s="45"/>
      <c r="GW179" s="45"/>
      <c r="GX179" s="45"/>
      <c r="GY179" s="45"/>
      <c r="GZ179" s="45"/>
      <c r="HA179" s="45"/>
      <c r="HB179" s="45"/>
      <c r="HC179" s="45"/>
      <c r="HD179" s="45"/>
      <c r="HE179" s="45"/>
      <c r="HF179" s="45"/>
      <c r="HG179" s="45"/>
      <c r="HH179" s="45"/>
      <c r="HI179" s="45"/>
      <c r="HJ179" s="45"/>
    </row>
    <row r="180" spans="1:218" s="14" customFormat="1" x14ac:dyDescent="0.25">
      <c r="A180" s="45" t="s">
        <v>11</v>
      </c>
      <c r="B180" s="46">
        <v>-3.3117777777777779</v>
      </c>
      <c r="C180" s="46">
        <v>53.800277777777779</v>
      </c>
      <c r="D180" s="47">
        <v>84522.921140103077</v>
      </c>
      <c r="E180" s="47">
        <v>5979927.2270610277</v>
      </c>
      <c r="F180" s="48">
        <v>32073010</v>
      </c>
      <c r="G180" s="45">
        <v>5140</v>
      </c>
      <c r="H180" s="49">
        <f t="shared" si="34"/>
        <v>1566.672</v>
      </c>
      <c r="I180" s="49" t="s">
        <v>317</v>
      </c>
      <c r="J180" s="50">
        <v>0.77</v>
      </c>
      <c r="K180" s="45"/>
      <c r="L180" s="45"/>
      <c r="M180" s="45"/>
      <c r="N180" s="45">
        <v>6</v>
      </c>
      <c r="O180" s="45">
        <v>12</v>
      </c>
      <c r="P180" s="45">
        <v>17</v>
      </c>
      <c r="Q180" s="45">
        <v>50</v>
      </c>
      <c r="R180" s="42">
        <v>406</v>
      </c>
      <c r="S180" s="60"/>
      <c r="T180" s="60"/>
      <c r="U180" s="45"/>
      <c r="V180" s="45">
        <f>(0.018*R180)- 7.16</f>
        <v>0.14799999999999969</v>
      </c>
      <c r="W180" s="45" t="s">
        <v>49</v>
      </c>
      <c r="X180" s="45" t="s">
        <v>48</v>
      </c>
      <c r="Y180" s="45" t="s">
        <v>171</v>
      </c>
      <c r="Z180" s="45"/>
      <c r="AA180" s="45"/>
      <c r="AB180" s="60" t="s">
        <v>173</v>
      </c>
      <c r="AC180" s="60"/>
      <c r="AD180" s="60"/>
      <c r="AE180" s="5">
        <f>N180</f>
        <v>6</v>
      </c>
      <c r="AF180" s="5"/>
      <c r="AG180" s="5">
        <f t="shared" ref="AG180:AG220" si="35">AE180</f>
        <v>6</v>
      </c>
      <c r="AH180" s="4">
        <f t="shared" si="33"/>
        <v>7.2028811524609839</v>
      </c>
      <c r="AI180" s="5">
        <f>(0.018*R180)-7.16</f>
        <v>0.14799999999999969</v>
      </c>
      <c r="AJ180" s="4">
        <f>AG180+(AG180*((R180-435)/30))</f>
        <v>0.20000000000000018</v>
      </c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  <c r="CE180" s="45"/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  <c r="CR180" s="45"/>
      <c r="CS180" s="45"/>
      <c r="CT180" s="45"/>
      <c r="CU180" s="45"/>
      <c r="CV180" s="45"/>
      <c r="CW180" s="45"/>
      <c r="CX180" s="45"/>
      <c r="CY180" s="45"/>
      <c r="CZ180" s="45"/>
      <c r="DA180" s="45"/>
      <c r="DB180" s="45"/>
      <c r="DC180" s="45"/>
      <c r="DD180" s="45"/>
      <c r="DE180" s="45"/>
      <c r="DF180" s="45"/>
      <c r="DG180" s="45"/>
      <c r="DH180" s="45"/>
      <c r="DI180" s="45"/>
      <c r="DJ180" s="45"/>
      <c r="DK180" s="45"/>
      <c r="DL180" s="45"/>
      <c r="DM180" s="45"/>
      <c r="DN180" s="45"/>
      <c r="DO180" s="45"/>
      <c r="DP180" s="45"/>
      <c r="DQ180" s="45"/>
      <c r="DR180" s="45"/>
      <c r="DS180" s="45"/>
      <c r="DT180" s="45"/>
      <c r="DU180" s="45"/>
      <c r="DV180" s="45"/>
      <c r="DW180" s="45"/>
      <c r="DX180" s="45"/>
      <c r="DY180" s="45"/>
      <c r="DZ180" s="45"/>
      <c r="EA180" s="45"/>
      <c r="EB180" s="45"/>
      <c r="EC180" s="45"/>
      <c r="ED180" s="45"/>
      <c r="EE180" s="45"/>
      <c r="EF180" s="45"/>
      <c r="EG180" s="45"/>
      <c r="EH180" s="45"/>
      <c r="EI180" s="45"/>
      <c r="EJ180" s="45"/>
      <c r="EK180" s="45"/>
      <c r="EL180" s="45"/>
      <c r="EM180" s="45"/>
      <c r="EN180" s="45"/>
      <c r="EO180" s="45"/>
      <c r="EP180" s="45"/>
      <c r="EQ180" s="45"/>
      <c r="ER180" s="45"/>
      <c r="ES180" s="45"/>
      <c r="ET180" s="45"/>
      <c r="EU180" s="45"/>
      <c r="EV180" s="45"/>
      <c r="EW180" s="45"/>
      <c r="EX180" s="45"/>
      <c r="EY180" s="45"/>
      <c r="EZ180" s="45"/>
      <c r="FA180" s="45"/>
      <c r="FB180" s="45"/>
      <c r="FC180" s="45"/>
      <c r="FD180" s="45"/>
      <c r="FE180" s="45"/>
      <c r="FF180" s="45"/>
      <c r="FG180" s="45"/>
      <c r="FH180" s="45"/>
      <c r="FI180" s="45"/>
      <c r="FJ180" s="45"/>
      <c r="FK180" s="45"/>
      <c r="FL180" s="45"/>
      <c r="FM180" s="45"/>
      <c r="FN180" s="45"/>
      <c r="FO180" s="45"/>
      <c r="FP180" s="45"/>
      <c r="FQ180" s="45"/>
      <c r="FR180" s="45"/>
      <c r="FS180" s="45"/>
      <c r="FT180" s="45"/>
      <c r="FU180" s="45"/>
      <c r="FV180" s="45"/>
      <c r="FW180" s="45"/>
      <c r="FX180" s="45"/>
      <c r="FY180" s="45"/>
      <c r="FZ180" s="45"/>
      <c r="GA180" s="45"/>
      <c r="GB180" s="45"/>
      <c r="GC180" s="45"/>
      <c r="GD180" s="45"/>
      <c r="GE180" s="45"/>
      <c r="GF180" s="45"/>
      <c r="GG180" s="45"/>
      <c r="GH180" s="45"/>
      <c r="GI180" s="45"/>
      <c r="GJ180" s="45"/>
      <c r="GK180" s="45"/>
      <c r="GL180" s="45"/>
      <c r="GM180" s="45"/>
      <c r="GN180" s="45"/>
      <c r="GO180" s="45"/>
      <c r="GP180" s="45"/>
      <c r="GQ180" s="45"/>
      <c r="GR180" s="45"/>
      <c r="GS180" s="45"/>
      <c r="GT180" s="45"/>
      <c r="GU180" s="45"/>
      <c r="GV180" s="45"/>
      <c r="GW180" s="45"/>
      <c r="GX180" s="45"/>
      <c r="GY180" s="45"/>
      <c r="GZ180" s="45"/>
      <c r="HA180" s="45"/>
      <c r="HB180" s="45"/>
      <c r="HC180" s="45"/>
      <c r="HD180" s="45"/>
      <c r="HE180" s="45"/>
      <c r="HF180" s="45"/>
      <c r="HG180" s="45"/>
      <c r="HH180" s="45"/>
      <c r="HI180" s="45"/>
      <c r="HJ180" s="45"/>
    </row>
    <row r="181" spans="1:218" s="15" customFormat="1" x14ac:dyDescent="0.25">
      <c r="A181" s="45" t="s">
        <v>11</v>
      </c>
      <c r="B181" s="46">
        <v>-3.3117777777777779</v>
      </c>
      <c r="C181" s="46">
        <v>53.800277777777779</v>
      </c>
      <c r="D181" s="47">
        <v>84522.921140103077</v>
      </c>
      <c r="E181" s="47">
        <v>5979927.2270610277</v>
      </c>
      <c r="F181" s="48">
        <v>32073010</v>
      </c>
      <c r="G181" s="45">
        <v>5170</v>
      </c>
      <c r="H181" s="49">
        <f t="shared" si="34"/>
        <v>1575.816</v>
      </c>
      <c r="I181" s="49" t="s">
        <v>317</v>
      </c>
      <c r="J181" s="50"/>
      <c r="K181" s="45"/>
      <c r="L181" s="45"/>
      <c r="M181" s="45"/>
      <c r="N181" s="45"/>
      <c r="O181" s="45"/>
      <c r="P181" s="45"/>
      <c r="Q181" s="45"/>
      <c r="R181" s="42"/>
      <c r="S181" s="60" t="s">
        <v>168</v>
      </c>
      <c r="T181" s="60"/>
      <c r="U181" s="45">
        <v>1.1100000000000001</v>
      </c>
      <c r="V181" s="45"/>
      <c r="W181" s="45" t="s">
        <v>54</v>
      </c>
      <c r="X181" s="45" t="s">
        <v>170</v>
      </c>
      <c r="Y181" s="45" t="s">
        <v>171</v>
      </c>
      <c r="Z181" s="45"/>
      <c r="AA181" s="45"/>
      <c r="AB181" s="60" t="s">
        <v>173</v>
      </c>
      <c r="AC181" s="60"/>
      <c r="AD181" s="60"/>
      <c r="AE181" s="5"/>
      <c r="AF181" s="5"/>
      <c r="AG181" s="5"/>
      <c r="AH181" s="4"/>
      <c r="AI181" s="5"/>
      <c r="AJ181" s="4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5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5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5"/>
      <c r="EY181" s="45"/>
      <c r="EZ181" s="45"/>
      <c r="FA181" s="45"/>
      <c r="FB181" s="45"/>
      <c r="FC181" s="45"/>
      <c r="FD181" s="45"/>
      <c r="FE181" s="45"/>
      <c r="FF181" s="45"/>
      <c r="FG181" s="45"/>
      <c r="FH181" s="45"/>
      <c r="FI181" s="45"/>
      <c r="FJ181" s="45"/>
      <c r="FK181" s="45"/>
      <c r="FL181" s="45"/>
      <c r="FM181" s="45"/>
      <c r="FN181" s="45"/>
      <c r="FO181" s="45"/>
      <c r="FP181" s="45"/>
      <c r="FQ181" s="45"/>
      <c r="FR181" s="45"/>
      <c r="FS181" s="45"/>
      <c r="FT181" s="45"/>
      <c r="FU181" s="45"/>
      <c r="FV181" s="45"/>
      <c r="FW181" s="45"/>
      <c r="FX181" s="45"/>
      <c r="FY181" s="45"/>
      <c r="FZ181" s="45"/>
      <c r="GA181" s="45"/>
      <c r="GB181" s="45"/>
      <c r="GC181" s="45"/>
      <c r="GD181" s="45"/>
      <c r="GE181" s="45"/>
      <c r="GF181" s="45"/>
      <c r="GG181" s="45"/>
      <c r="GH181" s="45"/>
      <c r="GI181" s="45"/>
      <c r="GJ181" s="45"/>
      <c r="GK181" s="45"/>
      <c r="GL181" s="45"/>
      <c r="GM181" s="45"/>
      <c r="GN181" s="45"/>
      <c r="GO181" s="45"/>
      <c r="GP181" s="45"/>
      <c r="GQ181" s="45"/>
      <c r="GR181" s="45"/>
      <c r="GS181" s="45"/>
      <c r="GT181" s="45"/>
      <c r="GU181" s="45"/>
      <c r="GV181" s="45"/>
      <c r="GW181" s="45"/>
      <c r="GX181" s="45"/>
      <c r="GY181" s="45"/>
      <c r="GZ181" s="45"/>
      <c r="HA181" s="45"/>
      <c r="HB181" s="45"/>
      <c r="HC181" s="45"/>
      <c r="HD181" s="45"/>
      <c r="HE181" s="45"/>
      <c r="HF181" s="45"/>
      <c r="HG181" s="45"/>
      <c r="HH181" s="45"/>
      <c r="HI181" s="45"/>
      <c r="HJ181" s="45"/>
    </row>
    <row r="182" spans="1:218" s="15" customFormat="1" x14ac:dyDescent="0.25">
      <c r="A182" s="45" t="s">
        <v>11</v>
      </c>
      <c r="B182" s="46">
        <v>-3.3117777777777779</v>
      </c>
      <c r="C182" s="46">
        <v>53.800277777777779</v>
      </c>
      <c r="D182" s="47">
        <v>84522.921140103077</v>
      </c>
      <c r="E182" s="47">
        <v>5979927.2270610277</v>
      </c>
      <c r="F182" s="48">
        <v>32073010</v>
      </c>
      <c r="G182" s="45">
        <v>5170</v>
      </c>
      <c r="H182" s="49">
        <f t="shared" si="34"/>
        <v>1575.816</v>
      </c>
      <c r="I182" s="49" t="s">
        <v>317</v>
      </c>
      <c r="J182" s="50">
        <v>0.68</v>
      </c>
      <c r="K182" s="45"/>
      <c r="L182" s="45"/>
      <c r="M182" s="45"/>
      <c r="N182" s="45"/>
      <c r="O182" s="45"/>
      <c r="P182" s="45"/>
      <c r="Q182" s="45"/>
      <c r="R182" s="42"/>
      <c r="S182" s="60"/>
      <c r="T182" s="60"/>
      <c r="U182" s="45"/>
      <c r="V182" s="45"/>
      <c r="W182" s="45" t="s">
        <v>49</v>
      </c>
      <c r="X182" s="45" t="s">
        <v>48</v>
      </c>
      <c r="Y182" s="45" t="s">
        <v>171</v>
      </c>
      <c r="Z182" s="45"/>
      <c r="AA182" s="45"/>
      <c r="AB182" s="60" t="s">
        <v>173</v>
      </c>
      <c r="AC182" s="60"/>
      <c r="AD182" s="60"/>
      <c r="AE182" s="5"/>
      <c r="AF182" s="5"/>
      <c r="AG182" s="5"/>
      <c r="AH182" s="4"/>
      <c r="AI182" s="5"/>
      <c r="AJ182" s="4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  <c r="CR182" s="45"/>
      <c r="CS182" s="45"/>
      <c r="CT182" s="45"/>
      <c r="CU182" s="45"/>
      <c r="CV182" s="45"/>
      <c r="CW182" s="45"/>
      <c r="CX182" s="45"/>
      <c r="CY182" s="45"/>
      <c r="CZ182" s="45"/>
      <c r="DA182" s="45"/>
      <c r="DB182" s="45"/>
      <c r="DC182" s="45"/>
      <c r="DD182" s="45"/>
      <c r="DE182" s="45"/>
      <c r="DF182" s="45"/>
      <c r="DG182" s="45"/>
      <c r="DH182" s="45"/>
      <c r="DI182" s="45"/>
      <c r="DJ182" s="45"/>
      <c r="DK182" s="45"/>
      <c r="DL182" s="45"/>
      <c r="DM182" s="45"/>
      <c r="DN182" s="45"/>
      <c r="DO182" s="45"/>
      <c r="DP182" s="45"/>
      <c r="DQ182" s="45"/>
      <c r="DR182" s="45"/>
      <c r="DS182" s="45"/>
      <c r="DT182" s="45"/>
      <c r="DU182" s="45"/>
      <c r="DV182" s="45"/>
      <c r="DW182" s="45"/>
      <c r="DX182" s="45"/>
      <c r="DY182" s="45"/>
      <c r="DZ182" s="45"/>
      <c r="EA182" s="45"/>
      <c r="EB182" s="45"/>
      <c r="EC182" s="45"/>
      <c r="ED182" s="45"/>
      <c r="EE182" s="45"/>
      <c r="EF182" s="45"/>
      <c r="EG182" s="45"/>
      <c r="EH182" s="45"/>
      <c r="EI182" s="45"/>
      <c r="EJ182" s="45"/>
      <c r="EK182" s="45"/>
      <c r="EL182" s="45"/>
      <c r="EM182" s="45"/>
      <c r="EN182" s="45"/>
      <c r="EO182" s="45"/>
      <c r="EP182" s="45"/>
      <c r="EQ182" s="45"/>
      <c r="ER182" s="45"/>
      <c r="ES182" s="45"/>
      <c r="ET182" s="45"/>
      <c r="EU182" s="45"/>
      <c r="EV182" s="45"/>
      <c r="EW182" s="45"/>
      <c r="EX182" s="45"/>
      <c r="EY182" s="45"/>
      <c r="EZ182" s="45"/>
      <c r="FA182" s="45"/>
      <c r="FB182" s="45"/>
      <c r="FC182" s="45"/>
      <c r="FD182" s="45"/>
      <c r="FE182" s="45"/>
      <c r="FF182" s="45"/>
      <c r="FG182" s="45"/>
      <c r="FH182" s="45"/>
      <c r="FI182" s="45"/>
      <c r="FJ182" s="45"/>
      <c r="FK182" s="45"/>
      <c r="FL182" s="45"/>
      <c r="FM182" s="45"/>
      <c r="FN182" s="45"/>
      <c r="FO182" s="45"/>
      <c r="FP182" s="45"/>
      <c r="FQ182" s="45"/>
      <c r="FR182" s="45"/>
      <c r="FS182" s="45"/>
      <c r="FT182" s="45"/>
      <c r="FU182" s="45"/>
      <c r="FV182" s="45"/>
      <c r="FW182" s="45"/>
      <c r="FX182" s="45"/>
      <c r="FY182" s="45"/>
      <c r="FZ182" s="45"/>
      <c r="GA182" s="45"/>
      <c r="GB182" s="45"/>
      <c r="GC182" s="45"/>
      <c r="GD182" s="45"/>
      <c r="GE182" s="45"/>
      <c r="GF182" s="45"/>
      <c r="GG182" s="45"/>
      <c r="GH182" s="45"/>
      <c r="GI182" s="45"/>
      <c r="GJ182" s="45"/>
      <c r="GK182" s="45"/>
      <c r="GL182" s="45"/>
      <c r="GM182" s="45"/>
      <c r="GN182" s="45"/>
      <c r="GO182" s="45"/>
      <c r="GP182" s="45"/>
      <c r="GQ182" s="45"/>
      <c r="GR182" s="45"/>
      <c r="GS182" s="45"/>
      <c r="GT182" s="45"/>
      <c r="GU182" s="45"/>
      <c r="GV182" s="45"/>
      <c r="GW182" s="45"/>
      <c r="GX182" s="45"/>
      <c r="GY182" s="45"/>
      <c r="GZ182" s="45"/>
      <c r="HA182" s="45"/>
      <c r="HB182" s="45"/>
      <c r="HC182" s="45"/>
      <c r="HD182" s="45"/>
      <c r="HE182" s="45"/>
      <c r="HF182" s="45"/>
      <c r="HG182" s="45"/>
      <c r="HH182" s="45"/>
      <c r="HI182" s="45"/>
      <c r="HJ182" s="45"/>
    </row>
    <row r="183" spans="1:218" x14ac:dyDescent="0.25">
      <c r="A183" s="45" t="s">
        <v>11</v>
      </c>
      <c r="B183" s="46">
        <v>-3.3117777777777779</v>
      </c>
      <c r="C183" s="46">
        <v>53.800277777777779</v>
      </c>
      <c r="D183" s="47">
        <v>84522.921140103077</v>
      </c>
      <c r="E183" s="47">
        <v>5979927.2270610277</v>
      </c>
      <c r="F183" s="48">
        <v>32073010</v>
      </c>
      <c r="G183" s="45">
        <v>5200</v>
      </c>
      <c r="H183" s="49">
        <f t="shared" si="34"/>
        <v>1584.96</v>
      </c>
      <c r="I183" s="49" t="s">
        <v>317</v>
      </c>
      <c r="J183" s="50">
        <v>0.22</v>
      </c>
      <c r="K183" s="45"/>
      <c r="L183" s="45"/>
      <c r="M183" s="45"/>
      <c r="N183" s="45"/>
      <c r="O183" s="45"/>
      <c r="S183" s="60" t="s">
        <v>167</v>
      </c>
      <c r="U183" s="45">
        <v>0.68</v>
      </c>
      <c r="W183" s="45" t="s">
        <v>54</v>
      </c>
      <c r="X183" s="45" t="s">
        <v>170</v>
      </c>
      <c r="Y183" s="45" t="s">
        <v>171</v>
      </c>
      <c r="AB183" s="60" t="s">
        <v>173</v>
      </c>
      <c r="AE183" s="5"/>
      <c r="AF183" s="5"/>
      <c r="AG183" s="5"/>
      <c r="AH183" s="4"/>
      <c r="AI183" s="5"/>
      <c r="AJ183" s="4"/>
    </row>
    <row r="184" spans="1:218" s="17" customFormat="1" ht="15.75" thickBot="1" x14ac:dyDescent="0.3">
      <c r="A184" s="51" t="s">
        <v>11</v>
      </c>
      <c r="B184" s="52">
        <v>-3.3117777777777779</v>
      </c>
      <c r="C184" s="52">
        <v>53.800277777777779</v>
      </c>
      <c r="D184" s="53">
        <v>84522.921140103077</v>
      </c>
      <c r="E184" s="53">
        <v>5979927.2270610277</v>
      </c>
      <c r="F184" s="54">
        <v>32073010</v>
      </c>
      <c r="G184" s="51">
        <v>5235</v>
      </c>
      <c r="H184" s="55">
        <f t="shared" si="34"/>
        <v>1595.6280000000002</v>
      </c>
      <c r="I184" s="55" t="s">
        <v>317</v>
      </c>
      <c r="J184" s="56">
        <v>0.32</v>
      </c>
      <c r="K184" s="51"/>
      <c r="L184" s="51"/>
      <c r="M184" s="51"/>
      <c r="N184" s="51"/>
      <c r="O184" s="51"/>
      <c r="P184" s="51"/>
      <c r="Q184" s="51"/>
      <c r="R184" s="86"/>
      <c r="S184" s="87" t="s">
        <v>163</v>
      </c>
      <c r="T184" s="87"/>
      <c r="U184" s="51">
        <v>1.65</v>
      </c>
      <c r="V184" s="51"/>
      <c r="W184" s="51" t="s">
        <v>54</v>
      </c>
      <c r="X184" s="51" t="s">
        <v>170</v>
      </c>
      <c r="Y184" s="51" t="s">
        <v>171</v>
      </c>
      <c r="Z184" s="51"/>
      <c r="AA184" s="51"/>
      <c r="AB184" s="87" t="s">
        <v>173</v>
      </c>
      <c r="AC184" s="87"/>
      <c r="AD184" s="87"/>
      <c r="AE184" s="8"/>
      <c r="AF184" s="8"/>
      <c r="AG184" s="8"/>
      <c r="AH184" s="7"/>
      <c r="AI184" s="8"/>
      <c r="AJ184" s="7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  <c r="DG184" s="51"/>
      <c r="DH184" s="51"/>
      <c r="DI184" s="51"/>
      <c r="DJ184" s="51"/>
      <c r="DK184" s="51"/>
      <c r="DL184" s="51"/>
      <c r="DM184" s="51"/>
      <c r="DN184" s="51"/>
      <c r="DO184" s="51"/>
      <c r="DP184" s="51"/>
      <c r="DQ184" s="51"/>
      <c r="DR184" s="51"/>
      <c r="DS184" s="51"/>
      <c r="DT184" s="51"/>
      <c r="DU184" s="51"/>
      <c r="DV184" s="51"/>
      <c r="DW184" s="51"/>
      <c r="DX184" s="51"/>
      <c r="DY184" s="51"/>
      <c r="DZ184" s="51"/>
      <c r="EA184" s="51"/>
      <c r="EB184" s="51"/>
      <c r="EC184" s="51"/>
      <c r="ED184" s="51"/>
      <c r="EE184" s="51"/>
      <c r="EF184" s="51"/>
      <c r="EG184" s="51"/>
      <c r="EH184" s="51"/>
      <c r="EI184" s="51"/>
      <c r="EJ184" s="51"/>
      <c r="EK184" s="51"/>
      <c r="EL184" s="51"/>
      <c r="EM184" s="51"/>
      <c r="EN184" s="51"/>
      <c r="EO184" s="51"/>
      <c r="EP184" s="51"/>
      <c r="EQ184" s="51"/>
      <c r="ER184" s="51"/>
      <c r="ES184" s="51"/>
      <c r="ET184" s="51"/>
      <c r="EU184" s="51"/>
      <c r="EV184" s="51"/>
      <c r="EW184" s="51"/>
      <c r="EX184" s="51"/>
      <c r="EY184" s="51"/>
      <c r="EZ184" s="51"/>
      <c r="FA184" s="51"/>
      <c r="FB184" s="51"/>
      <c r="FC184" s="51"/>
      <c r="FD184" s="51"/>
      <c r="FE184" s="51"/>
      <c r="FF184" s="51"/>
      <c r="FG184" s="51"/>
      <c r="FH184" s="51"/>
      <c r="FI184" s="51"/>
      <c r="FJ184" s="51"/>
      <c r="FK184" s="51"/>
      <c r="FL184" s="51"/>
      <c r="FM184" s="51"/>
      <c r="FN184" s="51"/>
      <c r="FO184" s="51"/>
      <c r="FP184" s="51"/>
      <c r="FQ184" s="51"/>
      <c r="FR184" s="51"/>
      <c r="FS184" s="51"/>
      <c r="FT184" s="51"/>
      <c r="FU184" s="51"/>
      <c r="FV184" s="51"/>
      <c r="FW184" s="51"/>
      <c r="FX184" s="51"/>
      <c r="FY184" s="51"/>
      <c r="FZ184" s="51"/>
      <c r="GA184" s="51"/>
      <c r="GB184" s="51"/>
      <c r="GC184" s="51"/>
      <c r="GD184" s="51"/>
      <c r="GE184" s="51"/>
      <c r="GF184" s="51"/>
      <c r="GG184" s="51"/>
      <c r="GH184" s="51"/>
      <c r="GI184" s="51"/>
      <c r="GJ184" s="51"/>
      <c r="GK184" s="51"/>
      <c r="GL184" s="51"/>
      <c r="GM184" s="51"/>
      <c r="GN184" s="51"/>
      <c r="GO184" s="51"/>
      <c r="GP184" s="51"/>
      <c r="GQ184" s="51"/>
      <c r="GR184" s="51"/>
      <c r="GS184" s="51"/>
      <c r="GT184" s="51"/>
      <c r="GU184" s="51"/>
      <c r="GV184" s="51"/>
      <c r="GW184" s="51"/>
      <c r="GX184" s="51"/>
      <c r="GY184" s="51"/>
      <c r="GZ184" s="51"/>
      <c r="HA184" s="51"/>
      <c r="HB184" s="51"/>
      <c r="HC184" s="51"/>
      <c r="HD184" s="51"/>
      <c r="HE184" s="51"/>
      <c r="HF184" s="51"/>
      <c r="HG184" s="51"/>
      <c r="HH184" s="51"/>
      <c r="HI184" s="51"/>
      <c r="HJ184" s="51"/>
    </row>
    <row r="185" spans="1:218" s="14" customFormat="1" x14ac:dyDescent="0.25">
      <c r="A185" s="45" t="s">
        <v>5</v>
      </c>
      <c r="B185" s="46">
        <v>-3.6512777777777798</v>
      </c>
      <c r="C185" s="46">
        <v>53.613361111111111</v>
      </c>
      <c r="D185" s="47">
        <v>60254.360742150224</v>
      </c>
      <c r="E185" s="47">
        <v>5961219.40922949</v>
      </c>
      <c r="F185" s="48">
        <v>61863657</v>
      </c>
      <c r="G185" s="45">
        <v>9375</v>
      </c>
      <c r="H185" s="49">
        <f t="shared" ref="H185:H194" si="36">G185*0.3048</f>
        <v>2857.5</v>
      </c>
      <c r="I185" s="49" t="s">
        <v>319</v>
      </c>
      <c r="J185" s="50">
        <v>0.09</v>
      </c>
      <c r="K185" s="45"/>
      <c r="L185" s="45"/>
      <c r="M185" s="45"/>
      <c r="N185" s="45"/>
      <c r="O185" s="45"/>
      <c r="P185" s="45"/>
      <c r="Q185" s="45"/>
      <c r="R185" s="42"/>
      <c r="S185" s="60"/>
      <c r="T185" s="60"/>
      <c r="U185" s="45"/>
      <c r="V185" s="45"/>
      <c r="W185" s="45"/>
      <c r="X185" s="45" t="s">
        <v>170</v>
      </c>
      <c r="Y185" s="45" t="s">
        <v>174</v>
      </c>
      <c r="Z185" s="45"/>
      <c r="AA185" s="45"/>
      <c r="AB185" s="60" t="s">
        <v>175</v>
      </c>
      <c r="AC185" s="89">
        <v>0.5</v>
      </c>
      <c r="AD185" s="60" t="s">
        <v>177</v>
      </c>
      <c r="AE185" s="5"/>
      <c r="AF185" s="5"/>
      <c r="AG185" s="5"/>
      <c r="AH185" s="4"/>
      <c r="AI185" s="5"/>
      <c r="AJ185" s="4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  <c r="CE185" s="45"/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  <c r="CR185" s="45"/>
      <c r="CS185" s="45"/>
      <c r="CT185" s="45"/>
      <c r="CU185" s="45"/>
      <c r="CV185" s="45"/>
      <c r="CW185" s="45"/>
      <c r="CX185" s="45"/>
      <c r="CY185" s="45"/>
      <c r="CZ185" s="45"/>
      <c r="DA185" s="45"/>
      <c r="DB185" s="45"/>
      <c r="DC185" s="45"/>
      <c r="DD185" s="45"/>
      <c r="DE185" s="45"/>
      <c r="DF185" s="45"/>
      <c r="DG185" s="45"/>
      <c r="DH185" s="45"/>
      <c r="DI185" s="45"/>
      <c r="DJ185" s="45"/>
      <c r="DK185" s="45"/>
      <c r="DL185" s="45"/>
      <c r="DM185" s="45"/>
      <c r="DN185" s="45"/>
      <c r="DO185" s="45"/>
      <c r="DP185" s="45"/>
      <c r="DQ185" s="45"/>
      <c r="DR185" s="45"/>
      <c r="DS185" s="45"/>
      <c r="DT185" s="45"/>
      <c r="DU185" s="45"/>
      <c r="DV185" s="45"/>
      <c r="DW185" s="45"/>
      <c r="DX185" s="45"/>
      <c r="DY185" s="45"/>
      <c r="DZ185" s="45"/>
      <c r="EA185" s="45"/>
      <c r="EB185" s="45"/>
      <c r="EC185" s="45"/>
      <c r="ED185" s="45"/>
      <c r="EE185" s="45"/>
      <c r="EF185" s="45"/>
      <c r="EG185" s="45"/>
      <c r="EH185" s="45"/>
      <c r="EI185" s="45"/>
      <c r="EJ185" s="45"/>
      <c r="EK185" s="45"/>
      <c r="EL185" s="45"/>
      <c r="EM185" s="45"/>
      <c r="EN185" s="45"/>
      <c r="EO185" s="45"/>
      <c r="EP185" s="45"/>
      <c r="EQ185" s="45"/>
      <c r="ER185" s="45"/>
      <c r="ES185" s="45"/>
      <c r="ET185" s="45"/>
      <c r="EU185" s="45"/>
      <c r="EV185" s="45"/>
      <c r="EW185" s="45"/>
      <c r="EX185" s="45"/>
      <c r="EY185" s="45"/>
      <c r="EZ185" s="45"/>
      <c r="FA185" s="45"/>
      <c r="FB185" s="45"/>
      <c r="FC185" s="45"/>
      <c r="FD185" s="45"/>
      <c r="FE185" s="45"/>
      <c r="FF185" s="45"/>
      <c r="FG185" s="45"/>
      <c r="FH185" s="45"/>
      <c r="FI185" s="45"/>
      <c r="FJ185" s="45"/>
      <c r="FK185" s="45"/>
      <c r="FL185" s="45"/>
      <c r="FM185" s="45"/>
      <c r="FN185" s="45"/>
      <c r="FO185" s="45"/>
      <c r="FP185" s="45"/>
      <c r="FQ185" s="45"/>
      <c r="FR185" s="45"/>
      <c r="FS185" s="45"/>
      <c r="FT185" s="45"/>
      <c r="FU185" s="45"/>
      <c r="FV185" s="45"/>
      <c r="FW185" s="45"/>
      <c r="FX185" s="45"/>
      <c r="FY185" s="45"/>
      <c r="FZ185" s="45"/>
      <c r="GA185" s="45"/>
      <c r="GB185" s="45"/>
      <c r="GC185" s="45"/>
      <c r="GD185" s="45"/>
      <c r="GE185" s="45"/>
      <c r="GF185" s="45"/>
      <c r="GG185" s="45"/>
      <c r="GH185" s="45"/>
      <c r="GI185" s="45"/>
      <c r="GJ185" s="45"/>
      <c r="GK185" s="45"/>
      <c r="GL185" s="45"/>
      <c r="GM185" s="45"/>
      <c r="GN185" s="45"/>
      <c r="GO185" s="45"/>
      <c r="GP185" s="45"/>
      <c r="GQ185" s="45"/>
      <c r="GR185" s="45"/>
      <c r="GS185" s="45"/>
      <c r="GT185" s="45"/>
      <c r="GU185" s="45"/>
      <c r="GV185" s="45"/>
      <c r="GW185" s="45"/>
      <c r="GX185" s="45"/>
      <c r="GY185" s="45"/>
      <c r="GZ185" s="45"/>
      <c r="HA185" s="45"/>
      <c r="HB185" s="45"/>
      <c r="HC185" s="45"/>
      <c r="HD185" s="45"/>
      <c r="HE185" s="45"/>
      <c r="HF185" s="45"/>
      <c r="HG185" s="45"/>
      <c r="HH185" s="45"/>
      <c r="HI185" s="45"/>
      <c r="HJ185" s="45"/>
    </row>
    <row r="186" spans="1:218" s="14" customFormat="1" x14ac:dyDescent="0.25">
      <c r="A186" s="45" t="s">
        <v>5</v>
      </c>
      <c r="B186" s="46">
        <v>-3.6512777777777798</v>
      </c>
      <c r="C186" s="46">
        <v>53.613361111111111</v>
      </c>
      <c r="D186" s="47">
        <v>60254.360742150224</v>
      </c>
      <c r="E186" s="47">
        <v>5961219.40922949</v>
      </c>
      <c r="F186" s="48">
        <v>61863657</v>
      </c>
      <c r="G186" s="45">
        <v>9375</v>
      </c>
      <c r="H186" s="49">
        <f t="shared" si="36"/>
        <v>2857.5</v>
      </c>
      <c r="I186" s="49" t="s">
        <v>319</v>
      </c>
      <c r="J186" s="50">
        <v>0.08</v>
      </c>
      <c r="K186" s="45"/>
      <c r="L186" s="45"/>
      <c r="M186" s="45"/>
      <c r="N186" s="45"/>
      <c r="O186" s="45"/>
      <c r="P186" s="45"/>
      <c r="Q186" s="45"/>
      <c r="R186" s="42"/>
      <c r="S186" s="60"/>
      <c r="T186" s="60"/>
      <c r="U186" s="45"/>
      <c r="V186" s="45"/>
      <c r="W186" s="45"/>
      <c r="X186" s="45" t="s">
        <v>48</v>
      </c>
      <c r="Y186" s="45" t="s">
        <v>174</v>
      </c>
      <c r="Z186" s="45"/>
      <c r="AA186" s="45"/>
      <c r="AB186" s="60" t="s">
        <v>175</v>
      </c>
      <c r="AC186" s="89">
        <v>0.2</v>
      </c>
      <c r="AD186" s="60" t="s">
        <v>177</v>
      </c>
      <c r="AE186" s="5"/>
      <c r="AF186" s="5"/>
      <c r="AG186" s="5"/>
      <c r="AH186" s="4"/>
      <c r="AI186" s="5"/>
      <c r="AJ186" s="4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  <c r="CE186" s="45"/>
      <c r="CF186" s="45"/>
      <c r="CG186" s="45"/>
      <c r="CH186" s="45"/>
      <c r="CI186" s="45"/>
      <c r="CJ186" s="45"/>
      <c r="CK186" s="45"/>
      <c r="CL186" s="45"/>
      <c r="CM186" s="45"/>
      <c r="CN186" s="45"/>
      <c r="CO186" s="45"/>
      <c r="CP186" s="45"/>
      <c r="CQ186" s="45"/>
      <c r="CR186" s="45"/>
      <c r="CS186" s="45"/>
      <c r="CT186" s="45"/>
      <c r="CU186" s="45"/>
      <c r="CV186" s="45"/>
      <c r="CW186" s="45"/>
      <c r="CX186" s="45"/>
      <c r="CY186" s="45"/>
      <c r="CZ186" s="45"/>
      <c r="DA186" s="45"/>
      <c r="DB186" s="45"/>
      <c r="DC186" s="45"/>
      <c r="DD186" s="45"/>
      <c r="DE186" s="45"/>
      <c r="DF186" s="45"/>
      <c r="DG186" s="45"/>
      <c r="DH186" s="45"/>
      <c r="DI186" s="45"/>
      <c r="DJ186" s="45"/>
      <c r="DK186" s="45"/>
      <c r="DL186" s="45"/>
      <c r="DM186" s="45"/>
      <c r="DN186" s="45"/>
      <c r="DO186" s="45"/>
      <c r="DP186" s="45"/>
      <c r="DQ186" s="45"/>
      <c r="DR186" s="45"/>
      <c r="DS186" s="45"/>
      <c r="DT186" s="45"/>
      <c r="DU186" s="45"/>
      <c r="DV186" s="45"/>
      <c r="DW186" s="45"/>
      <c r="DX186" s="45"/>
      <c r="DY186" s="45"/>
      <c r="DZ186" s="45"/>
      <c r="EA186" s="45"/>
      <c r="EB186" s="45"/>
      <c r="EC186" s="45"/>
      <c r="ED186" s="45"/>
      <c r="EE186" s="45"/>
      <c r="EF186" s="45"/>
      <c r="EG186" s="45"/>
      <c r="EH186" s="45"/>
      <c r="EI186" s="45"/>
      <c r="EJ186" s="45"/>
      <c r="EK186" s="45"/>
      <c r="EL186" s="45"/>
      <c r="EM186" s="45"/>
      <c r="EN186" s="45"/>
      <c r="EO186" s="45"/>
      <c r="EP186" s="45"/>
      <c r="EQ186" s="45"/>
      <c r="ER186" s="45"/>
      <c r="ES186" s="45"/>
      <c r="ET186" s="45"/>
      <c r="EU186" s="45"/>
      <c r="EV186" s="45"/>
      <c r="EW186" s="45"/>
      <c r="EX186" s="45"/>
      <c r="EY186" s="45"/>
      <c r="EZ186" s="45"/>
      <c r="FA186" s="45"/>
      <c r="FB186" s="45"/>
      <c r="FC186" s="45"/>
      <c r="FD186" s="45"/>
      <c r="FE186" s="45"/>
      <c r="FF186" s="45"/>
      <c r="FG186" s="45"/>
      <c r="FH186" s="45"/>
      <c r="FI186" s="45"/>
      <c r="FJ186" s="45"/>
      <c r="FK186" s="45"/>
      <c r="FL186" s="45"/>
      <c r="FM186" s="45"/>
      <c r="FN186" s="45"/>
      <c r="FO186" s="45"/>
      <c r="FP186" s="45"/>
      <c r="FQ186" s="45"/>
      <c r="FR186" s="45"/>
      <c r="FS186" s="45"/>
      <c r="FT186" s="45"/>
      <c r="FU186" s="45"/>
      <c r="FV186" s="45"/>
      <c r="FW186" s="45"/>
      <c r="FX186" s="45"/>
      <c r="FY186" s="45"/>
      <c r="FZ186" s="45"/>
      <c r="GA186" s="45"/>
      <c r="GB186" s="45"/>
      <c r="GC186" s="45"/>
      <c r="GD186" s="45"/>
      <c r="GE186" s="45"/>
      <c r="GF186" s="45"/>
      <c r="GG186" s="45"/>
      <c r="GH186" s="45"/>
      <c r="GI186" s="45"/>
      <c r="GJ186" s="45"/>
      <c r="GK186" s="45"/>
      <c r="GL186" s="45"/>
      <c r="GM186" s="45"/>
      <c r="GN186" s="45"/>
      <c r="GO186" s="45"/>
      <c r="GP186" s="45"/>
      <c r="GQ186" s="45"/>
      <c r="GR186" s="45"/>
      <c r="GS186" s="45"/>
      <c r="GT186" s="45"/>
      <c r="GU186" s="45"/>
      <c r="GV186" s="45"/>
      <c r="GW186" s="45"/>
      <c r="GX186" s="45"/>
      <c r="GY186" s="45"/>
      <c r="GZ186" s="45"/>
      <c r="HA186" s="45"/>
      <c r="HB186" s="45"/>
      <c r="HC186" s="45"/>
      <c r="HD186" s="45"/>
      <c r="HE186" s="45"/>
      <c r="HF186" s="45"/>
      <c r="HG186" s="45"/>
      <c r="HH186" s="45"/>
      <c r="HI186" s="45"/>
      <c r="HJ186" s="45"/>
    </row>
    <row r="187" spans="1:218" s="14" customFormat="1" x14ac:dyDescent="0.25">
      <c r="A187" s="45" t="s">
        <v>5</v>
      </c>
      <c r="B187" s="46">
        <v>-3.6512777777777798</v>
      </c>
      <c r="C187" s="46">
        <v>53.613361111111111</v>
      </c>
      <c r="D187" s="47">
        <v>60254.360742150224</v>
      </c>
      <c r="E187" s="47">
        <v>5961219.40922949</v>
      </c>
      <c r="F187" s="48">
        <v>61863657</v>
      </c>
      <c r="G187" s="45">
        <v>9375</v>
      </c>
      <c r="H187" s="49">
        <f t="shared" si="36"/>
        <v>2857.5</v>
      </c>
      <c r="I187" s="49" t="s">
        <v>319</v>
      </c>
      <c r="J187" s="50">
        <v>0.12</v>
      </c>
      <c r="K187" s="45"/>
      <c r="L187" s="45"/>
      <c r="M187" s="45"/>
      <c r="N187" s="45"/>
      <c r="O187" s="45"/>
      <c r="P187" s="45"/>
      <c r="Q187" s="45"/>
      <c r="R187" s="42"/>
      <c r="S187" s="60"/>
      <c r="T187" s="60"/>
      <c r="U187" s="45"/>
      <c r="V187" s="45"/>
      <c r="W187" s="45"/>
      <c r="X187" s="45" t="s">
        <v>69</v>
      </c>
      <c r="Y187" s="45" t="s">
        <v>174</v>
      </c>
      <c r="Z187" s="45"/>
      <c r="AA187" s="45"/>
      <c r="AB187" s="60" t="s">
        <v>175</v>
      </c>
      <c r="AC187" s="89">
        <v>0.1</v>
      </c>
      <c r="AD187" s="60" t="s">
        <v>177</v>
      </c>
      <c r="AE187" s="5"/>
      <c r="AF187" s="5"/>
      <c r="AG187" s="5"/>
      <c r="AH187" s="4"/>
      <c r="AI187" s="5"/>
      <c r="AJ187" s="4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5"/>
      <c r="CS187" s="45"/>
      <c r="CT187" s="45"/>
      <c r="CU187" s="45"/>
      <c r="CV187" s="45"/>
      <c r="CW187" s="45"/>
      <c r="CX187" s="45"/>
      <c r="CY187" s="45"/>
      <c r="CZ187" s="45"/>
      <c r="DA187" s="45"/>
      <c r="DB187" s="45"/>
      <c r="DC187" s="45"/>
      <c r="DD187" s="45"/>
      <c r="DE187" s="45"/>
      <c r="DF187" s="45"/>
      <c r="DG187" s="45"/>
      <c r="DH187" s="45"/>
      <c r="DI187" s="45"/>
      <c r="DJ187" s="45"/>
      <c r="DK187" s="45"/>
      <c r="DL187" s="45"/>
      <c r="DM187" s="45"/>
      <c r="DN187" s="45"/>
      <c r="DO187" s="45"/>
      <c r="DP187" s="45"/>
      <c r="DQ187" s="45"/>
      <c r="DR187" s="45"/>
      <c r="DS187" s="45"/>
      <c r="DT187" s="45"/>
      <c r="DU187" s="45"/>
      <c r="DV187" s="45"/>
      <c r="DW187" s="45"/>
      <c r="DX187" s="45"/>
      <c r="DY187" s="45"/>
      <c r="DZ187" s="45"/>
      <c r="EA187" s="45"/>
      <c r="EB187" s="45"/>
      <c r="EC187" s="45"/>
      <c r="ED187" s="45"/>
      <c r="EE187" s="45"/>
      <c r="EF187" s="45"/>
      <c r="EG187" s="45"/>
      <c r="EH187" s="45"/>
      <c r="EI187" s="45"/>
      <c r="EJ187" s="45"/>
      <c r="EK187" s="45"/>
      <c r="EL187" s="45"/>
      <c r="EM187" s="45"/>
      <c r="EN187" s="45"/>
      <c r="EO187" s="45"/>
      <c r="EP187" s="45"/>
      <c r="EQ187" s="45"/>
      <c r="ER187" s="45"/>
      <c r="ES187" s="45"/>
      <c r="ET187" s="45"/>
      <c r="EU187" s="45"/>
      <c r="EV187" s="45"/>
      <c r="EW187" s="45"/>
      <c r="EX187" s="45"/>
      <c r="EY187" s="45"/>
      <c r="EZ187" s="45"/>
      <c r="FA187" s="45"/>
      <c r="FB187" s="45"/>
      <c r="FC187" s="45"/>
      <c r="FD187" s="45"/>
      <c r="FE187" s="45"/>
      <c r="FF187" s="45"/>
      <c r="FG187" s="45"/>
      <c r="FH187" s="45"/>
      <c r="FI187" s="45"/>
      <c r="FJ187" s="45"/>
      <c r="FK187" s="45"/>
      <c r="FL187" s="45"/>
      <c r="FM187" s="45"/>
      <c r="FN187" s="45"/>
      <c r="FO187" s="45"/>
      <c r="FP187" s="45"/>
      <c r="FQ187" s="45"/>
      <c r="FR187" s="45"/>
      <c r="FS187" s="45"/>
      <c r="FT187" s="45"/>
      <c r="FU187" s="45"/>
      <c r="FV187" s="45"/>
      <c r="FW187" s="45"/>
      <c r="FX187" s="45"/>
      <c r="FY187" s="45"/>
      <c r="FZ187" s="45"/>
      <c r="GA187" s="45"/>
      <c r="GB187" s="45"/>
      <c r="GC187" s="45"/>
      <c r="GD187" s="45"/>
      <c r="GE187" s="45"/>
      <c r="GF187" s="45"/>
      <c r="GG187" s="45"/>
      <c r="GH187" s="45"/>
      <c r="GI187" s="45"/>
      <c r="GJ187" s="45"/>
      <c r="GK187" s="45"/>
      <c r="GL187" s="45"/>
      <c r="GM187" s="45"/>
      <c r="GN187" s="45"/>
      <c r="GO187" s="45"/>
      <c r="GP187" s="45"/>
      <c r="GQ187" s="45"/>
      <c r="GR187" s="45"/>
      <c r="GS187" s="45"/>
      <c r="GT187" s="45"/>
      <c r="GU187" s="45"/>
      <c r="GV187" s="45"/>
      <c r="GW187" s="45"/>
      <c r="GX187" s="45"/>
      <c r="GY187" s="45"/>
      <c r="GZ187" s="45"/>
      <c r="HA187" s="45"/>
      <c r="HB187" s="45"/>
      <c r="HC187" s="45"/>
      <c r="HD187" s="45"/>
      <c r="HE187" s="45"/>
      <c r="HF187" s="45"/>
      <c r="HG187" s="45"/>
      <c r="HH187" s="45"/>
      <c r="HI187" s="45"/>
      <c r="HJ187" s="45"/>
    </row>
    <row r="188" spans="1:218" s="15" customFormat="1" x14ac:dyDescent="0.25">
      <c r="A188" s="45" t="s">
        <v>5</v>
      </c>
      <c r="B188" s="46">
        <v>-3.6512777777777798</v>
      </c>
      <c r="C188" s="46">
        <v>53.613361111111111</v>
      </c>
      <c r="D188" s="47">
        <v>60254.360742150224</v>
      </c>
      <c r="E188" s="47">
        <v>5961219.40922949</v>
      </c>
      <c r="F188" s="48">
        <v>61863657</v>
      </c>
      <c r="G188" s="45">
        <v>9430</v>
      </c>
      <c r="H188" s="49">
        <f t="shared" si="36"/>
        <v>2874.2640000000001</v>
      </c>
      <c r="I188" s="49" t="s">
        <v>319</v>
      </c>
      <c r="J188" s="50">
        <v>0.06</v>
      </c>
      <c r="K188" s="45"/>
      <c r="L188" s="45"/>
      <c r="M188" s="45"/>
      <c r="N188" s="45"/>
      <c r="O188" s="45"/>
      <c r="P188" s="45"/>
      <c r="Q188" s="45"/>
      <c r="R188" s="42"/>
      <c r="S188" s="60"/>
      <c r="T188" s="60"/>
      <c r="U188" s="45"/>
      <c r="V188" s="45"/>
      <c r="W188" s="45"/>
      <c r="X188" s="45" t="s">
        <v>67</v>
      </c>
      <c r="Y188" s="45" t="s">
        <v>174</v>
      </c>
      <c r="Z188" s="45"/>
      <c r="AA188" s="45"/>
      <c r="AB188" s="60" t="s">
        <v>175</v>
      </c>
      <c r="AC188" s="89">
        <v>0.6</v>
      </c>
      <c r="AD188" s="60" t="s">
        <v>178</v>
      </c>
      <c r="AE188" s="5"/>
      <c r="AF188" s="5"/>
      <c r="AG188" s="5"/>
      <c r="AH188" s="4"/>
      <c r="AI188" s="5"/>
      <c r="AJ188" s="4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5"/>
      <c r="CV188" s="45"/>
      <c r="CW188" s="45"/>
      <c r="CX188" s="45"/>
      <c r="CY188" s="45"/>
      <c r="CZ188" s="45"/>
      <c r="DA188" s="45"/>
      <c r="DB188" s="45"/>
      <c r="DC188" s="45"/>
      <c r="DD188" s="45"/>
      <c r="DE188" s="45"/>
      <c r="DF188" s="45"/>
      <c r="DG188" s="45"/>
      <c r="DH188" s="45"/>
      <c r="DI188" s="45"/>
      <c r="DJ188" s="45"/>
      <c r="DK188" s="45"/>
      <c r="DL188" s="45"/>
      <c r="DM188" s="45"/>
      <c r="DN188" s="45"/>
      <c r="DO188" s="45"/>
      <c r="DP188" s="45"/>
      <c r="DQ188" s="45"/>
      <c r="DR188" s="45"/>
      <c r="DS188" s="45"/>
      <c r="DT188" s="45"/>
      <c r="DU188" s="45"/>
      <c r="DV188" s="45"/>
      <c r="DW188" s="45"/>
      <c r="DX188" s="45"/>
      <c r="DY188" s="45"/>
      <c r="DZ188" s="45"/>
      <c r="EA188" s="45"/>
      <c r="EB188" s="45"/>
      <c r="EC188" s="45"/>
      <c r="ED188" s="45"/>
      <c r="EE188" s="45"/>
      <c r="EF188" s="45"/>
      <c r="EG188" s="45"/>
      <c r="EH188" s="45"/>
      <c r="EI188" s="45"/>
      <c r="EJ188" s="45"/>
      <c r="EK188" s="45"/>
      <c r="EL188" s="45"/>
      <c r="EM188" s="45"/>
      <c r="EN188" s="45"/>
      <c r="EO188" s="45"/>
      <c r="EP188" s="45"/>
      <c r="EQ188" s="45"/>
      <c r="ER188" s="45"/>
      <c r="ES188" s="45"/>
      <c r="ET188" s="45"/>
      <c r="EU188" s="45"/>
      <c r="EV188" s="45"/>
      <c r="EW188" s="45"/>
      <c r="EX188" s="45"/>
      <c r="EY188" s="45"/>
      <c r="EZ188" s="45"/>
      <c r="FA188" s="45"/>
      <c r="FB188" s="45"/>
      <c r="FC188" s="45"/>
      <c r="FD188" s="45"/>
      <c r="FE188" s="45"/>
      <c r="FF188" s="45"/>
      <c r="FG188" s="45"/>
      <c r="FH188" s="45"/>
      <c r="FI188" s="45"/>
      <c r="FJ188" s="45"/>
      <c r="FK188" s="45"/>
      <c r="FL188" s="45"/>
      <c r="FM188" s="45"/>
      <c r="FN188" s="45"/>
      <c r="FO188" s="45"/>
      <c r="FP188" s="45"/>
      <c r="FQ188" s="45"/>
      <c r="FR188" s="45"/>
      <c r="FS188" s="45"/>
      <c r="FT188" s="45"/>
      <c r="FU188" s="45"/>
      <c r="FV188" s="45"/>
      <c r="FW188" s="45"/>
      <c r="FX188" s="45"/>
      <c r="FY188" s="45"/>
      <c r="FZ188" s="45"/>
      <c r="GA188" s="45"/>
      <c r="GB188" s="45"/>
      <c r="GC188" s="45"/>
      <c r="GD188" s="45"/>
      <c r="GE188" s="45"/>
      <c r="GF188" s="45"/>
      <c r="GG188" s="45"/>
      <c r="GH188" s="45"/>
      <c r="GI188" s="45"/>
      <c r="GJ188" s="45"/>
      <c r="GK188" s="45"/>
      <c r="GL188" s="45"/>
      <c r="GM188" s="45"/>
      <c r="GN188" s="45"/>
      <c r="GO188" s="45"/>
      <c r="GP188" s="45"/>
      <c r="GQ188" s="45"/>
      <c r="GR188" s="45"/>
      <c r="GS188" s="45"/>
      <c r="GT188" s="45"/>
      <c r="GU188" s="45"/>
      <c r="GV188" s="45"/>
      <c r="GW188" s="45"/>
      <c r="GX188" s="45"/>
      <c r="GY188" s="45"/>
      <c r="GZ188" s="45"/>
      <c r="HA188" s="45"/>
      <c r="HB188" s="45"/>
      <c r="HC188" s="45"/>
      <c r="HD188" s="45"/>
      <c r="HE188" s="45"/>
      <c r="HF188" s="45"/>
      <c r="HG188" s="45"/>
      <c r="HH188" s="45"/>
      <c r="HI188" s="45"/>
      <c r="HJ188" s="45"/>
    </row>
    <row r="189" spans="1:218" s="15" customFormat="1" x14ac:dyDescent="0.25">
      <c r="A189" s="45" t="s">
        <v>5</v>
      </c>
      <c r="B189" s="46">
        <v>-3.6512777777777798</v>
      </c>
      <c r="C189" s="46">
        <v>53.613361111111111</v>
      </c>
      <c r="D189" s="47">
        <v>60254.360742150224</v>
      </c>
      <c r="E189" s="47">
        <v>5961219.40922949</v>
      </c>
      <c r="F189" s="48">
        <v>61863657</v>
      </c>
      <c r="G189" s="45">
        <v>9430</v>
      </c>
      <c r="H189" s="49">
        <f t="shared" si="36"/>
        <v>2874.2640000000001</v>
      </c>
      <c r="I189" s="49" t="s">
        <v>319</v>
      </c>
      <c r="J189" s="50">
        <v>0.09</v>
      </c>
      <c r="K189" s="45"/>
      <c r="L189" s="45"/>
      <c r="M189" s="45"/>
      <c r="N189" s="45"/>
      <c r="O189" s="45"/>
      <c r="P189" s="45"/>
      <c r="Q189" s="45"/>
      <c r="R189" s="42"/>
      <c r="S189" s="60"/>
      <c r="T189" s="60"/>
      <c r="U189" s="45"/>
      <c r="V189" s="45"/>
      <c r="W189" s="45"/>
      <c r="X189" s="45" t="s">
        <v>69</v>
      </c>
      <c r="Y189" s="45" t="s">
        <v>174</v>
      </c>
      <c r="Z189" s="45"/>
      <c r="AA189" s="45"/>
      <c r="AB189" s="60" t="s">
        <v>175</v>
      </c>
      <c r="AC189" s="89">
        <v>0.4</v>
      </c>
      <c r="AD189" s="60" t="s">
        <v>178</v>
      </c>
      <c r="AE189" s="5"/>
      <c r="AF189" s="5"/>
      <c r="AG189" s="5"/>
      <c r="AH189" s="4"/>
      <c r="AI189" s="5"/>
      <c r="AJ189" s="4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  <c r="CR189" s="45"/>
      <c r="CS189" s="45"/>
      <c r="CT189" s="45"/>
      <c r="CU189" s="45"/>
      <c r="CV189" s="45"/>
      <c r="CW189" s="45"/>
      <c r="CX189" s="45"/>
      <c r="CY189" s="45"/>
      <c r="CZ189" s="45"/>
      <c r="DA189" s="45"/>
      <c r="DB189" s="45"/>
      <c r="DC189" s="45"/>
      <c r="DD189" s="45"/>
      <c r="DE189" s="45"/>
      <c r="DF189" s="45"/>
      <c r="DG189" s="45"/>
      <c r="DH189" s="45"/>
      <c r="DI189" s="45"/>
      <c r="DJ189" s="45"/>
      <c r="DK189" s="45"/>
      <c r="DL189" s="45"/>
      <c r="DM189" s="45"/>
      <c r="DN189" s="45"/>
      <c r="DO189" s="45"/>
      <c r="DP189" s="45"/>
      <c r="DQ189" s="45"/>
      <c r="DR189" s="45"/>
      <c r="DS189" s="45"/>
      <c r="DT189" s="45"/>
      <c r="DU189" s="45"/>
      <c r="DV189" s="45"/>
      <c r="DW189" s="45"/>
      <c r="DX189" s="45"/>
      <c r="DY189" s="45"/>
      <c r="DZ189" s="45"/>
      <c r="EA189" s="45"/>
      <c r="EB189" s="45"/>
      <c r="EC189" s="45"/>
      <c r="ED189" s="45"/>
      <c r="EE189" s="45"/>
      <c r="EF189" s="45"/>
      <c r="EG189" s="45"/>
      <c r="EH189" s="45"/>
      <c r="EI189" s="45"/>
      <c r="EJ189" s="45"/>
      <c r="EK189" s="45"/>
      <c r="EL189" s="45"/>
      <c r="EM189" s="45"/>
      <c r="EN189" s="45"/>
      <c r="EO189" s="45"/>
      <c r="EP189" s="45"/>
      <c r="EQ189" s="45"/>
      <c r="ER189" s="45"/>
      <c r="ES189" s="45"/>
      <c r="ET189" s="45"/>
      <c r="EU189" s="45"/>
      <c r="EV189" s="45"/>
      <c r="EW189" s="45"/>
      <c r="EX189" s="45"/>
      <c r="EY189" s="45"/>
      <c r="EZ189" s="45"/>
      <c r="FA189" s="45"/>
      <c r="FB189" s="45"/>
      <c r="FC189" s="45"/>
      <c r="FD189" s="45"/>
      <c r="FE189" s="45"/>
      <c r="FF189" s="45"/>
      <c r="FG189" s="45"/>
      <c r="FH189" s="45"/>
      <c r="FI189" s="45"/>
      <c r="FJ189" s="45"/>
      <c r="FK189" s="45"/>
      <c r="FL189" s="45"/>
      <c r="FM189" s="45"/>
      <c r="FN189" s="45"/>
      <c r="FO189" s="45"/>
      <c r="FP189" s="45"/>
      <c r="FQ189" s="45"/>
      <c r="FR189" s="45"/>
      <c r="FS189" s="45"/>
      <c r="FT189" s="45"/>
      <c r="FU189" s="45"/>
      <c r="FV189" s="45"/>
      <c r="FW189" s="45"/>
      <c r="FX189" s="45"/>
      <c r="FY189" s="45"/>
      <c r="FZ189" s="45"/>
      <c r="GA189" s="45"/>
      <c r="GB189" s="45"/>
      <c r="GC189" s="45"/>
      <c r="GD189" s="45"/>
      <c r="GE189" s="45"/>
      <c r="GF189" s="45"/>
      <c r="GG189" s="45"/>
      <c r="GH189" s="45"/>
      <c r="GI189" s="45"/>
      <c r="GJ189" s="45"/>
      <c r="GK189" s="45"/>
      <c r="GL189" s="45"/>
      <c r="GM189" s="45"/>
      <c r="GN189" s="45"/>
      <c r="GO189" s="45"/>
      <c r="GP189" s="45"/>
      <c r="GQ189" s="45"/>
      <c r="GR189" s="45"/>
      <c r="GS189" s="45"/>
      <c r="GT189" s="45"/>
      <c r="GU189" s="45"/>
      <c r="GV189" s="45"/>
      <c r="GW189" s="45"/>
      <c r="GX189" s="45"/>
      <c r="GY189" s="45"/>
      <c r="GZ189" s="45"/>
      <c r="HA189" s="45"/>
      <c r="HB189" s="45"/>
      <c r="HC189" s="45"/>
      <c r="HD189" s="45"/>
      <c r="HE189" s="45"/>
      <c r="HF189" s="45"/>
      <c r="HG189" s="45"/>
      <c r="HH189" s="45"/>
      <c r="HI189" s="45"/>
      <c r="HJ189" s="45"/>
    </row>
    <row r="190" spans="1:218" s="14" customFormat="1" x14ac:dyDescent="0.25">
      <c r="A190" s="45" t="s">
        <v>5</v>
      </c>
      <c r="B190" s="46">
        <v>-3.6512777777777798</v>
      </c>
      <c r="C190" s="46">
        <v>53.613361111111111</v>
      </c>
      <c r="D190" s="47">
        <v>60254.360742150224</v>
      </c>
      <c r="E190" s="47">
        <v>5961219.40922949</v>
      </c>
      <c r="F190" s="48">
        <v>61863657</v>
      </c>
      <c r="G190" s="45">
        <v>9480</v>
      </c>
      <c r="H190" s="49">
        <f t="shared" si="36"/>
        <v>2889.5040000000004</v>
      </c>
      <c r="I190" s="49" t="s">
        <v>319</v>
      </c>
      <c r="J190" s="50">
        <v>0.06</v>
      </c>
      <c r="K190" s="45"/>
      <c r="L190" s="45"/>
      <c r="M190" s="45"/>
      <c r="N190" s="45"/>
      <c r="O190" s="45"/>
      <c r="P190" s="45"/>
      <c r="Q190" s="45"/>
      <c r="R190" s="42"/>
      <c r="S190" s="60"/>
      <c r="T190" s="60"/>
      <c r="U190" s="45"/>
      <c r="V190" s="45"/>
      <c r="W190" s="45"/>
      <c r="X190" s="45" t="s">
        <v>176</v>
      </c>
      <c r="Y190" s="45" t="s">
        <v>174</v>
      </c>
      <c r="Z190" s="45"/>
      <c r="AA190" s="45"/>
      <c r="AB190" s="60" t="s">
        <v>175</v>
      </c>
      <c r="AC190" s="89">
        <v>0.85</v>
      </c>
      <c r="AD190" s="60" t="s">
        <v>179</v>
      </c>
      <c r="AE190" s="5"/>
      <c r="AF190" s="5"/>
      <c r="AG190" s="5"/>
      <c r="AH190" s="4"/>
      <c r="AI190" s="5"/>
      <c r="AJ190" s="4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45"/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  <c r="CR190" s="45"/>
      <c r="CS190" s="45"/>
      <c r="CT190" s="45"/>
      <c r="CU190" s="45"/>
      <c r="CV190" s="45"/>
      <c r="CW190" s="45"/>
      <c r="CX190" s="45"/>
      <c r="CY190" s="45"/>
      <c r="CZ190" s="45"/>
      <c r="DA190" s="45"/>
      <c r="DB190" s="45"/>
      <c r="DC190" s="45"/>
      <c r="DD190" s="45"/>
      <c r="DE190" s="45"/>
      <c r="DF190" s="45"/>
      <c r="DG190" s="45"/>
      <c r="DH190" s="45"/>
      <c r="DI190" s="45"/>
      <c r="DJ190" s="45"/>
      <c r="DK190" s="45"/>
      <c r="DL190" s="45"/>
      <c r="DM190" s="45"/>
      <c r="DN190" s="45"/>
      <c r="DO190" s="45"/>
      <c r="DP190" s="45"/>
      <c r="DQ190" s="45"/>
      <c r="DR190" s="45"/>
      <c r="DS190" s="45"/>
      <c r="DT190" s="45"/>
      <c r="DU190" s="45"/>
      <c r="DV190" s="45"/>
      <c r="DW190" s="45"/>
      <c r="DX190" s="45"/>
      <c r="DY190" s="45"/>
      <c r="DZ190" s="45"/>
      <c r="EA190" s="45"/>
      <c r="EB190" s="45"/>
      <c r="EC190" s="45"/>
      <c r="ED190" s="45"/>
      <c r="EE190" s="45"/>
      <c r="EF190" s="45"/>
      <c r="EG190" s="45"/>
      <c r="EH190" s="45"/>
      <c r="EI190" s="45"/>
      <c r="EJ190" s="45"/>
      <c r="EK190" s="45"/>
      <c r="EL190" s="45"/>
      <c r="EM190" s="45"/>
      <c r="EN190" s="45"/>
      <c r="EO190" s="45"/>
      <c r="EP190" s="45"/>
      <c r="EQ190" s="45"/>
      <c r="ER190" s="45"/>
      <c r="ES190" s="45"/>
      <c r="ET190" s="45"/>
      <c r="EU190" s="45"/>
      <c r="EV190" s="45"/>
      <c r="EW190" s="45"/>
      <c r="EX190" s="45"/>
      <c r="EY190" s="45"/>
      <c r="EZ190" s="45"/>
      <c r="FA190" s="45"/>
      <c r="FB190" s="45"/>
      <c r="FC190" s="45"/>
      <c r="FD190" s="45"/>
      <c r="FE190" s="45"/>
      <c r="FF190" s="45"/>
      <c r="FG190" s="45"/>
      <c r="FH190" s="45"/>
      <c r="FI190" s="45"/>
      <c r="FJ190" s="45"/>
      <c r="FK190" s="45"/>
      <c r="FL190" s="45"/>
      <c r="FM190" s="45"/>
      <c r="FN190" s="45"/>
      <c r="FO190" s="45"/>
      <c r="FP190" s="45"/>
      <c r="FQ190" s="45"/>
      <c r="FR190" s="45"/>
      <c r="FS190" s="45"/>
      <c r="FT190" s="45"/>
      <c r="FU190" s="45"/>
      <c r="FV190" s="45"/>
      <c r="FW190" s="45"/>
      <c r="FX190" s="45"/>
      <c r="FY190" s="45"/>
      <c r="FZ190" s="45"/>
      <c r="GA190" s="45"/>
      <c r="GB190" s="45"/>
      <c r="GC190" s="45"/>
      <c r="GD190" s="45"/>
      <c r="GE190" s="45"/>
      <c r="GF190" s="45"/>
      <c r="GG190" s="45"/>
      <c r="GH190" s="45"/>
      <c r="GI190" s="45"/>
      <c r="GJ190" s="45"/>
      <c r="GK190" s="45"/>
      <c r="GL190" s="45"/>
      <c r="GM190" s="45"/>
      <c r="GN190" s="45"/>
      <c r="GO190" s="45"/>
      <c r="GP190" s="45"/>
      <c r="GQ190" s="45"/>
      <c r="GR190" s="45"/>
      <c r="GS190" s="45"/>
      <c r="GT190" s="45"/>
      <c r="GU190" s="45"/>
      <c r="GV190" s="45"/>
      <c r="GW190" s="45"/>
      <c r="GX190" s="45"/>
      <c r="GY190" s="45"/>
      <c r="GZ190" s="45"/>
      <c r="HA190" s="45"/>
      <c r="HB190" s="45"/>
      <c r="HC190" s="45"/>
      <c r="HD190" s="45"/>
      <c r="HE190" s="45"/>
      <c r="HF190" s="45"/>
      <c r="HG190" s="45"/>
      <c r="HH190" s="45"/>
      <c r="HI190" s="45"/>
      <c r="HJ190" s="45"/>
    </row>
    <row r="191" spans="1:218" s="14" customFormat="1" x14ac:dyDescent="0.25">
      <c r="A191" s="45" t="s">
        <v>5</v>
      </c>
      <c r="B191" s="46">
        <v>-3.6512777777777798</v>
      </c>
      <c r="C191" s="46">
        <v>53.613361111111111</v>
      </c>
      <c r="D191" s="47">
        <v>60254.360742150224</v>
      </c>
      <c r="E191" s="47">
        <v>5961219.40922949</v>
      </c>
      <c r="F191" s="48">
        <v>61863657</v>
      </c>
      <c r="G191" s="45">
        <v>9480</v>
      </c>
      <c r="H191" s="49">
        <f t="shared" si="36"/>
        <v>2889.5040000000004</v>
      </c>
      <c r="I191" s="49" t="s">
        <v>319</v>
      </c>
      <c r="J191" s="50">
        <v>7.0000000000000007E-2</v>
      </c>
      <c r="K191" s="45"/>
      <c r="L191" s="45"/>
      <c r="M191" s="45"/>
      <c r="N191" s="45"/>
      <c r="O191" s="45"/>
      <c r="P191" s="45"/>
      <c r="Q191" s="45"/>
      <c r="R191" s="42"/>
      <c r="S191" s="60"/>
      <c r="T191" s="60"/>
      <c r="U191" s="45"/>
      <c r="V191" s="45"/>
      <c r="W191" s="45"/>
      <c r="X191" s="45" t="s">
        <v>67</v>
      </c>
      <c r="Y191" s="45" t="s">
        <v>174</v>
      </c>
      <c r="Z191" s="45"/>
      <c r="AA191" s="45"/>
      <c r="AB191" s="60" t="s">
        <v>175</v>
      </c>
      <c r="AC191" s="89">
        <v>0.1</v>
      </c>
      <c r="AD191" s="60" t="s">
        <v>179</v>
      </c>
      <c r="AE191" s="5"/>
      <c r="AF191" s="5"/>
      <c r="AG191" s="5"/>
      <c r="AH191" s="4"/>
      <c r="AI191" s="5"/>
      <c r="AJ191" s="4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45"/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  <c r="CR191" s="45"/>
      <c r="CS191" s="45"/>
      <c r="CT191" s="45"/>
      <c r="CU191" s="45"/>
      <c r="CV191" s="45"/>
      <c r="CW191" s="45"/>
      <c r="CX191" s="45"/>
      <c r="CY191" s="45"/>
      <c r="CZ191" s="45"/>
      <c r="DA191" s="45"/>
      <c r="DB191" s="45"/>
      <c r="DC191" s="45"/>
      <c r="DD191" s="45"/>
      <c r="DE191" s="45"/>
      <c r="DF191" s="45"/>
      <c r="DG191" s="45"/>
      <c r="DH191" s="45"/>
      <c r="DI191" s="45"/>
      <c r="DJ191" s="45"/>
      <c r="DK191" s="45"/>
      <c r="DL191" s="45"/>
      <c r="DM191" s="45"/>
      <c r="DN191" s="45"/>
      <c r="DO191" s="45"/>
      <c r="DP191" s="45"/>
      <c r="DQ191" s="45"/>
      <c r="DR191" s="45"/>
      <c r="DS191" s="45"/>
      <c r="DT191" s="45"/>
      <c r="DU191" s="45"/>
      <c r="DV191" s="45"/>
      <c r="DW191" s="45"/>
      <c r="DX191" s="45"/>
      <c r="DY191" s="45"/>
      <c r="DZ191" s="45"/>
      <c r="EA191" s="45"/>
      <c r="EB191" s="45"/>
      <c r="EC191" s="45"/>
      <c r="ED191" s="45"/>
      <c r="EE191" s="45"/>
      <c r="EF191" s="45"/>
      <c r="EG191" s="45"/>
      <c r="EH191" s="45"/>
      <c r="EI191" s="45"/>
      <c r="EJ191" s="45"/>
      <c r="EK191" s="45"/>
      <c r="EL191" s="45"/>
      <c r="EM191" s="45"/>
      <c r="EN191" s="45"/>
      <c r="EO191" s="45"/>
      <c r="EP191" s="45"/>
      <c r="EQ191" s="45"/>
      <c r="ER191" s="45"/>
      <c r="ES191" s="45"/>
      <c r="ET191" s="45"/>
      <c r="EU191" s="45"/>
      <c r="EV191" s="45"/>
      <c r="EW191" s="45"/>
      <c r="EX191" s="45"/>
      <c r="EY191" s="45"/>
      <c r="EZ191" s="45"/>
      <c r="FA191" s="45"/>
      <c r="FB191" s="45"/>
      <c r="FC191" s="45"/>
      <c r="FD191" s="45"/>
      <c r="FE191" s="45"/>
      <c r="FF191" s="45"/>
      <c r="FG191" s="45"/>
      <c r="FH191" s="45"/>
      <c r="FI191" s="45"/>
      <c r="FJ191" s="45"/>
      <c r="FK191" s="45"/>
      <c r="FL191" s="45"/>
      <c r="FM191" s="45"/>
      <c r="FN191" s="45"/>
      <c r="FO191" s="45"/>
      <c r="FP191" s="45"/>
      <c r="FQ191" s="45"/>
      <c r="FR191" s="45"/>
      <c r="FS191" s="45"/>
      <c r="FT191" s="45"/>
      <c r="FU191" s="45"/>
      <c r="FV191" s="45"/>
      <c r="FW191" s="45"/>
      <c r="FX191" s="45"/>
      <c r="FY191" s="45"/>
      <c r="FZ191" s="45"/>
      <c r="GA191" s="45"/>
      <c r="GB191" s="45"/>
      <c r="GC191" s="45"/>
      <c r="GD191" s="45"/>
      <c r="GE191" s="45"/>
      <c r="GF191" s="45"/>
      <c r="GG191" s="45"/>
      <c r="GH191" s="45"/>
      <c r="GI191" s="45"/>
      <c r="GJ191" s="45"/>
      <c r="GK191" s="45"/>
      <c r="GL191" s="45"/>
      <c r="GM191" s="45"/>
      <c r="GN191" s="45"/>
      <c r="GO191" s="45"/>
      <c r="GP191" s="45"/>
      <c r="GQ191" s="45"/>
      <c r="GR191" s="45"/>
      <c r="GS191" s="45"/>
      <c r="GT191" s="45"/>
      <c r="GU191" s="45"/>
      <c r="GV191" s="45"/>
      <c r="GW191" s="45"/>
      <c r="GX191" s="45"/>
      <c r="GY191" s="45"/>
      <c r="GZ191" s="45"/>
      <c r="HA191" s="45"/>
      <c r="HB191" s="45"/>
      <c r="HC191" s="45"/>
      <c r="HD191" s="45"/>
      <c r="HE191" s="45"/>
      <c r="HF191" s="45"/>
      <c r="HG191" s="45"/>
      <c r="HH191" s="45"/>
      <c r="HI191" s="45"/>
      <c r="HJ191" s="45"/>
    </row>
    <row r="192" spans="1:218" s="15" customFormat="1" x14ac:dyDescent="0.25">
      <c r="A192" s="45" t="s">
        <v>5</v>
      </c>
      <c r="B192" s="46">
        <v>-3.6512777777777798</v>
      </c>
      <c r="C192" s="46">
        <v>53.613361111111111</v>
      </c>
      <c r="D192" s="47">
        <v>60254.360742150224</v>
      </c>
      <c r="E192" s="47">
        <v>5961219.40922949</v>
      </c>
      <c r="F192" s="48">
        <v>61863657</v>
      </c>
      <c r="G192" s="45">
        <v>9530</v>
      </c>
      <c r="H192" s="49">
        <f t="shared" si="36"/>
        <v>2904.7440000000001</v>
      </c>
      <c r="I192" s="49" t="s">
        <v>319</v>
      </c>
      <c r="J192" s="50">
        <v>0.08</v>
      </c>
      <c r="K192" s="45"/>
      <c r="L192" s="45"/>
      <c r="M192" s="45"/>
      <c r="N192" s="45"/>
      <c r="O192" s="45"/>
      <c r="P192" s="45"/>
      <c r="Q192" s="45"/>
      <c r="R192" s="42"/>
      <c r="S192" s="60"/>
      <c r="T192" s="60"/>
      <c r="U192" s="45"/>
      <c r="V192" s="45"/>
      <c r="W192" s="45"/>
      <c r="X192" s="45" t="s">
        <v>67</v>
      </c>
      <c r="Y192" s="45" t="s">
        <v>174</v>
      </c>
      <c r="Z192" s="45"/>
      <c r="AA192" s="45"/>
      <c r="AB192" s="60" t="s">
        <v>175</v>
      </c>
      <c r="AC192" s="89">
        <v>0.45</v>
      </c>
      <c r="AD192" s="60" t="s">
        <v>180</v>
      </c>
      <c r="AE192" s="5"/>
      <c r="AF192" s="5"/>
      <c r="AG192" s="5"/>
      <c r="AH192" s="4"/>
      <c r="AI192" s="5"/>
      <c r="AJ192" s="4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  <c r="CE192" s="45"/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  <c r="CR192" s="45"/>
      <c r="CS192" s="45"/>
      <c r="CT192" s="45"/>
      <c r="CU192" s="45"/>
      <c r="CV192" s="45"/>
      <c r="CW192" s="45"/>
      <c r="CX192" s="45"/>
      <c r="CY192" s="45"/>
      <c r="CZ192" s="45"/>
      <c r="DA192" s="45"/>
      <c r="DB192" s="45"/>
      <c r="DC192" s="45"/>
      <c r="DD192" s="45"/>
      <c r="DE192" s="45"/>
      <c r="DF192" s="45"/>
      <c r="DG192" s="45"/>
      <c r="DH192" s="45"/>
      <c r="DI192" s="45"/>
      <c r="DJ192" s="45"/>
      <c r="DK192" s="45"/>
      <c r="DL192" s="45"/>
      <c r="DM192" s="45"/>
      <c r="DN192" s="45"/>
      <c r="DO192" s="45"/>
      <c r="DP192" s="45"/>
      <c r="DQ192" s="45"/>
      <c r="DR192" s="45"/>
      <c r="DS192" s="45"/>
      <c r="DT192" s="45"/>
      <c r="DU192" s="45"/>
      <c r="DV192" s="45"/>
      <c r="DW192" s="45"/>
      <c r="DX192" s="45"/>
      <c r="DY192" s="45"/>
      <c r="DZ192" s="45"/>
      <c r="EA192" s="45"/>
      <c r="EB192" s="45"/>
      <c r="EC192" s="45"/>
      <c r="ED192" s="45"/>
      <c r="EE192" s="45"/>
      <c r="EF192" s="45"/>
      <c r="EG192" s="45"/>
      <c r="EH192" s="45"/>
      <c r="EI192" s="45"/>
      <c r="EJ192" s="45"/>
      <c r="EK192" s="45"/>
      <c r="EL192" s="45"/>
      <c r="EM192" s="45"/>
      <c r="EN192" s="45"/>
      <c r="EO192" s="45"/>
      <c r="EP192" s="45"/>
      <c r="EQ192" s="45"/>
      <c r="ER192" s="45"/>
      <c r="ES192" s="45"/>
      <c r="ET192" s="45"/>
      <c r="EU192" s="45"/>
      <c r="EV192" s="45"/>
      <c r="EW192" s="45"/>
      <c r="EX192" s="45"/>
      <c r="EY192" s="45"/>
      <c r="EZ192" s="45"/>
      <c r="FA192" s="45"/>
      <c r="FB192" s="45"/>
      <c r="FC192" s="45"/>
      <c r="FD192" s="45"/>
      <c r="FE192" s="45"/>
      <c r="FF192" s="45"/>
      <c r="FG192" s="45"/>
      <c r="FH192" s="45"/>
      <c r="FI192" s="45"/>
      <c r="FJ192" s="45"/>
      <c r="FK192" s="45"/>
      <c r="FL192" s="45"/>
      <c r="FM192" s="45"/>
      <c r="FN192" s="45"/>
      <c r="FO192" s="45"/>
      <c r="FP192" s="45"/>
      <c r="FQ192" s="45"/>
      <c r="FR192" s="45"/>
      <c r="FS192" s="45"/>
      <c r="FT192" s="45"/>
      <c r="FU192" s="45"/>
      <c r="FV192" s="45"/>
      <c r="FW192" s="45"/>
      <c r="FX192" s="45"/>
      <c r="FY192" s="45"/>
      <c r="FZ192" s="45"/>
      <c r="GA192" s="45"/>
      <c r="GB192" s="45"/>
      <c r="GC192" s="45"/>
      <c r="GD192" s="45"/>
      <c r="GE192" s="45"/>
      <c r="GF192" s="45"/>
      <c r="GG192" s="45"/>
      <c r="GH192" s="45"/>
      <c r="GI192" s="45"/>
      <c r="GJ192" s="45"/>
      <c r="GK192" s="45"/>
      <c r="GL192" s="45"/>
      <c r="GM192" s="45"/>
      <c r="GN192" s="45"/>
      <c r="GO192" s="45"/>
      <c r="GP192" s="45"/>
      <c r="GQ192" s="45"/>
      <c r="GR192" s="45"/>
      <c r="GS192" s="45"/>
      <c r="GT192" s="45"/>
      <c r="GU192" s="45"/>
      <c r="GV192" s="45"/>
      <c r="GW192" s="45"/>
      <c r="GX192" s="45"/>
      <c r="GY192" s="45"/>
      <c r="GZ192" s="45"/>
      <c r="HA192" s="45"/>
      <c r="HB192" s="45"/>
      <c r="HC192" s="45"/>
      <c r="HD192" s="45"/>
      <c r="HE192" s="45"/>
      <c r="HF192" s="45"/>
      <c r="HG192" s="45"/>
      <c r="HH192" s="45"/>
      <c r="HI192" s="45"/>
      <c r="HJ192" s="45"/>
    </row>
    <row r="193" spans="1:218" s="15" customFormat="1" x14ac:dyDescent="0.25">
      <c r="A193" s="45" t="s">
        <v>5</v>
      </c>
      <c r="B193" s="46">
        <v>-3.6512777777777798</v>
      </c>
      <c r="C193" s="46">
        <v>53.613361111111111</v>
      </c>
      <c r="D193" s="47">
        <v>60254.360742150224</v>
      </c>
      <c r="E193" s="47">
        <v>5961219.40922949</v>
      </c>
      <c r="F193" s="48">
        <v>61863657</v>
      </c>
      <c r="G193" s="45">
        <v>9530</v>
      </c>
      <c r="H193" s="49">
        <f t="shared" si="36"/>
        <v>2904.7440000000001</v>
      </c>
      <c r="I193" s="49" t="s">
        <v>319</v>
      </c>
      <c r="J193" s="50">
        <v>0.08</v>
      </c>
      <c r="K193" s="45"/>
      <c r="L193" s="45"/>
      <c r="M193" s="45"/>
      <c r="N193" s="45"/>
      <c r="O193" s="45"/>
      <c r="P193" s="45"/>
      <c r="Q193" s="45"/>
      <c r="R193" s="42"/>
      <c r="S193" s="60"/>
      <c r="T193" s="60"/>
      <c r="U193" s="45"/>
      <c r="V193" s="45"/>
      <c r="W193" s="45"/>
      <c r="X193" s="45" t="s">
        <v>176</v>
      </c>
      <c r="Y193" s="45" t="s">
        <v>174</v>
      </c>
      <c r="Z193" s="45"/>
      <c r="AA193" s="45"/>
      <c r="AB193" s="60" t="s">
        <v>175</v>
      </c>
      <c r="AC193" s="89">
        <v>0.4</v>
      </c>
      <c r="AD193" s="60" t="s">
        <v>180</v>
      </c>
      <c r="AE193" s="5"/>
      <c r="AF193" s="5"/>
      <c r="AG193" s="5"/>
      <c r="AH193" s="4"/>
      <c r="AI193" s="5"/>
      <c r="AJ193" s="4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  <c r="CR193" s="45"/>
      <c r="CS193" s="45"/>
      <c r="CT193" s="45"/>
      <c r="CU193" s="45"/>
      <c r="CV193" s="45"/>
      <c r="CW193" s="45"/>
      <c r="CX193" s="45"/>
      <c r="CY193" s="45"/>
      <c r="CZ193" s="45"/>
      <c r="DA193" s="45"/>
      <c r="DB193" s="45"/>
      <c r="DC193" s="45"/>
      <c r="DD193" s="45"/>
      <c r="DE193" s="45"/>
      <c r="DF193" s="45"/>
      <c r="DG193" s="45"/>
      <c r="DH193" s="45"/>
      <c r="DI193" s="45"/>
      <c r="DJ193" s="45"/>
      <c r="DK193" s="45"/>
      <c r="DL193" s="45"/>
      <c r="DM193" s="45"/>
      <c r="DN193" s="45"/>
      <c r="DO193" s="45"/>
      <c r="DP193" s="45"/>
      <c r="DQ193" s="45"/>
      <c r="DR193" s="45"/>
      <c r="DS193" s="45"/>
      <c r="DT193" s="45"/>
      <c r="DU193" s="45"/>
      <c r="DV193" s="45"/>
      <c r="DW193" s="45"/>
      <c r="DX193" s="45"/>
      <c r="DY193" s="45"/>
      <c r="DZ193" s="45"/>
      <c r="EA193" s="45"/>
      <c r="EB193" s="45"/>
      <c r="EC193" s="45"/>
      <c r="ED193" s="45"/>
      <c r="EE193" s="45"/>
      <c r="EF193" s="45"/>
      <c r="EG193" s="45"/>
      <c r="EH193" s="45"/>
      <c r="EI193" s="45"/>
      <c r="EJ193" s="45"/>
      <c r="EK193" s="45"/>
      <c r="EL193" s="45"/>
      <c r="EM193" s="45"/>
      <c r="EN193" s="45"/>
      <c r="EO193" s="45"/>
      <c r="EP193" s="45"/>
      <c r="EQ193" s="45"/>
      <c r="ER193" s="45"/>
      <c r="ES193" s="45"/>
      <c r="ET193" s="45"/>
      <c r="EU193" s="45"/>
      <c r="EV193" s="45"/>
      <c r="EW193" s="45"/>
      <c r="EX193" s="45"/>
      <c r="EY193" s="45"/>
      <c r="EZ193" s="45"/>
      <c r="FA193" s="45"/>
      <c r="FB193" s="45"/>
      <c r="FC193" s="45"/>
      <c r="FD193" s="45"/>
      <c r="FE193" s="45"/>
      <c r="FF193" s="45"/>
      <c r="FG193" s="45"/>
      <c r="FH193" s="45"/>
      <c r="FI193" s="45"/>
      <c r="FJ193" s="45"/>
      <c r="FK193" s="45"/>
      <c r="FL193" s="45"/>
      <c r="FM193" s="45"/>
      <c r="FN193" s="45"/>
      <c r="FO193" s="45"/>
      <c r="FP193" s="45"/>
      <c r="FQ193" s="45"/>
      <c r="FR193" s="45"/>
      <c r="FS193" s="45"/>
      <c r="FT193" s="45"/>
      <c r="FU193" s="45"/>
      <c r="FV193" s="45"/>
      <c r="FW193" s="45"/>
      <c r="FX193" s="45"/>
      <c r="FY193" s="45"/>
      <c r="FZ193" s="45"/>
      <c r="GA193" s="45"/>
      <c r="GB193" s="45"/>
      <c r="GC193" s="45"/>
      <c r="GD193" s="45"/>
      <c r="GE193" s="45"/>
      <c r="GF193" s="45"/>
      <c r="GG193" s="45"/>
      <c r="GH193" s="45"/>
      <c r="GI193" s="45"/>
      <c r="GJ193" s="45"/>
      <c r="GK193" s="45"/>
      <c r="GL193" s="45"/>
      <c r="GM193" s="45"/>
      <c r="GN193" s="45"/>
      <c r="GO193" s="45"/>
      <c r="GP193" s="45"/>
      <c r="GQ193" s="45"/>
      <c r="GR193" s="45"/>
      <c r="GS193" s="45"/>
      <c r="GT193" s="45"/>
      <c r="GU193" s="45"/>
      <c r="GV193" s="45"/>
      <c r="GW193" s="45"/>
      <c r="GX193" s="45"/>
      <c r="GY193" s="45"/>
      <c r="GZ193" s="45"/>
      <c r="HA193" s="45"/>
      <c r="HB193" s="45"/>
      <c r="HC193" s="45"/>
      <c r="HD193" s="45"/>
      <c r="HE193" s="45"/>
      <c r="HF193" s="45"/>
      <c r="HG193" s="45"/>
      <c r="HH193" s="45"/>
      <c r="HI193" s="45"/>
      <c r="HJ193" s="45"/>
    </row>
    <row r="194" spans="1:218" s="19" customFormat="1" ht="15.75" thickBot="1" x14ac:dyDescent="0.3">
      <c r="A194" s="51" t="s">
        <v>5</v>
      </c>
      <c r="B194" s="52">
        <v>-3.6512777777777798</v>
      </c>
      <c r="C194" s="52">
        <v>53.613361111111111</v>
      </c>
      <c r="D194" s="53">
        <v>60254.360742150224</v>
      </c>
      <c r="E194" s="53">
        <v>5961219.40922949</v>
      </c>
      <c r="F194" s="54">
        <v>61863657</v>
      </c>
      <c r="G194" s="51">
        <v>9530</v>
      </c>
      <c r="H194" s="55">
        <f t="shared" si="36"/>
        <v>2904.7440000000001</v>
      </c>
      <c r="I194" s="55" t="s">
        <v>319</v>
      </c>
      <c r="J194" s="56">
        <v>0.11</v>
      </c>
      <c r="K194" s="51"/>
      <c r="L194" s="51"/>
      <c r="M194" s="51"/>
      <c r="N194" s="51"/>
      <c r="O194" s="51"/>
      <c r="P194" s="51"/>
      <c r="Q194" s="51"/>
      <c r="R194" s="86"/>
      <c r="S194" s="87"/>
      <c r="T194" s="87"/>
      <c r="U194" s="51"/>
      <c r="V194" s="51"/>
      <c r="W194" s="51"/>
      <c r="X194" s="51" t="s">
        <v>69</v>
      </c>
      <c r="Y194" s="51" t="s">
        <v>174</v>
      </c>
      <c r="Z194" s="51"/>
      <c r="AA194" s="51"/>
      <c r="AB194" s="87" t="s">
        <v>175</v>
      </c>
      <c r="AC194" s="90">
        <v>0.15</v>
      </c>
      <c r="AD194" s="87" t="s">
        <v>180</v>
      </c>
      <c r="AE194" s="8"/>
      <c r="AF194" s="8"/>
      <c r="AG194" s="8"/>
      <c r="AH194" s="7"/>
      <c r="AI194" s="8"/>
      <c r="AJ194" s="7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1"/>
      <c r="GX194" s="51"/>
      <c r="GY194" s="51"/>
      <c r="GZ194" s="51"/>
      <c r="HA194" s="51"/>
      <c r="HB194" s="51"/>
      <c r="HC194" s="51"/>
      <c r="HD194" s="51"/>
      <c r="HE194" s="51"/>
      <c r="HF194" s="51"/>
      <c r="HG194" s="51"/>
      <c r="HH194" s="51"/>
      <c r="HI194" s="51"/>
      <c r="HJ194" s="51"/>
    </row>
    <row r="195" spans="1:218" x14ac:dyDescent="0.25">
      <c r="A195" s="45" t="s">
        <v>6</v>
      </c>
      <c r="B195" s="46">
        <v>-5.0973916666666668</v>
      </c>
      <c r="C195" s="46">
        <v>54.256999999999998</v>
      </c>
      <c r="D195" s="47">
        <v>-26969.741536061163</v>
      </c>
      <c r="E195" s="47">
        <v>6042554.1709662843</v>
      </c>
      <c r="F195" s="48">
        <v>2664518</v>
      </c>
      <c r="G195" s="59">
        <f>H195*3.2808</f>
        <v>4606.2431999999999</v>
      </c>
      <c r="H195" s="45">
        <v>1404</v>
      </c>
      <c r="I195" s="49" t="s">
        <v>270</v>
      </c>
      <c r="J195" s="50">
        <v>0.02</v>
      </c>
      <c r="K195" s="45">
        <v>0.04</v>
      </c>
      <c r="L195" s="45">
        <v>0.02</v>
      </c>
      <c r="M195" s="9">
        <v>0.72</v>
      </c>
      <c r="N195" s="9">
        <v>100</v>
      </c>
      <c r="O195" s="20"/>
      <c r="P195" s="45">
        <v>0.67</v>
      </c>
      <c r="Y195" s="45" t="s">
        <v>188</v>
      </c>
      <c r="AB195" s="60" t="s">
        <v>194</v>
      </c>
      <c r="AE195" s="5">
        <f t="shared" ref="AE195:AE204" si="37">N195</f>
        <v>100</v>
      </c>
      <c r="AF195" s="5">
        <f t="shared" ref="AF195:AF204" si="38">(L195*100)/J195</f>
        <v>100</v>
      </c>
      <c r="AG195" s="5">
        <f t="shared" si="35"/>
        <v>100</v>
      </c>
      <c r="AH195" s="4">
        <f t="shared" si="33"/>
        <v>120.04801920768307</v>
      </c>
      <c r="AI195" s="5"/>
      <c r="AJ195" s="4"/>
    </row>
    <row r="196" spans="1:218" x14ac:dyDescent="0.25">
      <c r="A196" s="45" t="s">
        <v>6</v>
      </c>
      <c r="B196" s="46">
        <v>-5.0973916666666668</v>
      </c>
      <c r="C196" s="46">
        <v>54.256999999999998</v>
      </c>
      <c r="D196" s="47">
        <v>-26969.741536061163</v>
      </c>
      <c r="E196" s="47">
        <v>6042554.1709662843</v>
      </c>
      <c r="F196" s="48">
        <v>2664518</v>
      </c>
      <c r="G196" s="59">
        <f t="shared" ref="G196:G215" si="39">H196*3.2808</f>
        <v>4862.1455999999998</v>
      </c>
      <c r="H196" s="45">
        <v>1482</v>
      </c>
      <c r="I196" s="49" t="s">
        <v>270</v>
      </c>
      <c r="J196" s="50">
        <v>0.02</v>
      </c>
      <c r="K196" s="9">
        <v>0.04</v>
      </c>
      <c r="L196" s="9">
        <v>0.02</v>
      </c>
      <c r="M196" s="9">
        <v>0.49</v>
      </c>
      <c r="N196" s="9">
        <v>100</v>
      </c>
      <c r="O196" s="20"/>
      <c r="P196" s="45">
        <v>0.67</v>
      </c>
      <c r="Y196" s="45" t="s">
        <v>188</v>
      </c>
      <c r="AB196" s="60" t="s">
        <v>194</v>
      </c>
      <c r="AE196" s="5">
        <f t="shared" si="37"/>
        <v>100</v>
      </c>
      <c r="AF196" s="5">
        <f t="shared" si="38"/>
        <v>100</v>
      </c>
      <c r="AG196" s="5">
        <f t="shared" si="35"/>
        <v>100</v>
      </c>
      <c r="AH196" s="4">
        <f t="shared" si="33"/>
        <v>120.04801920768307</v>
      </c>
      <c r="AI196" s="5"/>
      <c r="AJ196" s="4"/>
    </row>
    <row r="197" spans="1:218" x14ac:dyDescent="0.25">
      <c r="A197" s="45" t="s">
        <v>6</v>
      </c>
      <c r="B197" s="46">
        <v>-5.0973916666666668</v>
      </c>
      <c r="C197" s="46">
        <v>54.256999999999998</v>
      </c>
      <c r="D197" s="47">
        <v>-26969.741536061163</v>
      </c>
      <c r="E197" s="47">
        <v>6042554.1709662843</v>
      </c>
      <c r="F197" s="48">
        <v>2664518</v>
      </c>
      <c r="G197" s="59">
        <f t="shared" si="39"/>
        <v>4932.6828000000005</v>
      </c>
      <c r="H197" s="45">
        <v>1503.5</v>
      </c>
      <c r="I197" s="49" t="s">
        <v>270</v>
      </c>
      <c r="J197" s="50">
        <v>0.15</v>
      </c>
      <c r="K197" s="9">
        <v>0.1</v>
      </c>
      <c r="L197" s="9">
        <v>0.09</v>
      </c>
      <c r="M197" s="9">
        <v>0.43</v>
      </c>
      <c r="N197" s="9">
        <v>60</v>
      </c>
      <c r="O197" s="20"/>
      <c r="P197" s="45">
        <v>0.53</v>
      </c>
      <c r="U197" s="45">
        <v>0.99</v>
      </c>
      <c r="W197" s="45" t="s">
        <v>189</v>
      </c>
      <c r="Y197" s="45" t="s">
        <v>188</v>
      </c>
      <c r="AB197" s="60" t="s">
        <v>194</v>
      </c>
      <c r="AE197" s="5">
        <f t="shared" si="37"/>
        <v>60</v>
      </c>
      <c r="AF197" s="5">
        <f t="shared" si="38"/>
        <v>60</v>
      </c>
      <c r="AG197" s="5">
        <f t="shared" si="35"/>
        <v>60</v>
      </c>
      <c r="AH197" s="4">
        <f t="shared" si="33"/>
        <v>72.028811524609836</v>
      </c>
      <c r="AI197" s="5"/>
      <c r="AJ197" s="4"/>
    </row>
    <row r="198" spans="1:218" x14ac:dyDescent="0.25">
      <c r="A198" s="45" t="s">
        <v>6</v>
      </c>
      <c r="B198" s="46">
        <v>-5.0973916666666668</v>
      </c>
      <c r="C198" s="46">
        <v>54.256999999999998</v>
      </c>
      <c r="D198" s="47">
        <v>-26969.741536061163</v>
      </c>
      <c r="E198" s="47">
        <v>6042554.1709662843</v>
      </c>
      <c r="F198" s="48">
        <v>2664518</v>
      </c>
      <c r="G198" s="59">
        <f t="shared" si="39"/>
        <v>4940.8847999999998</v>
      </c>
      <c r="H198" s="45">
        <v>1506</v>
      </c>
      <c r="I198" s="49" t="s">
        <v>270</v>
      </c>
      <c r="J198" s="50">
        <v>0.41</v>
      </c>
      <c r="K198" s="9">
        <v>0.16</v>
      </c>
      <c r="L198" s="9">
        <v>0.2</v>
      </c>
      <c r="M198" s="9">
        <v>0.75</v>
      </c>
      <c r="N198" s="9">
        <v>49</v>
      </c>
      <c r="O198" s="20"/>
      <c r="P198" s="45">
        <v>0.44</v>
      </c>
      <c r="R198" s="42">
        <v>419</v>
      </c>
      <c r="U198" s="45">
        <v>0.9</v>
      </c>
      <c r="V198" s="45">
        <f>(0.018*R198)- 7.16</f>
        <v>0.38199999999999967</v>
      </c>
      <c r="W198" s="45" t="s">
        <v>190</v>
      </c>
      <c r="Y198" s="45" t="s">
        <v>188</v>
      </c>
      <c r="AB198" s="60" t="s">
        <v>194</v>
      </c>
      <c r="AC198" s="60" t="s">
        <v>312</v>
      </c>
      <c r="AE198" s="5">
        <f t="shared" si="37"/>
        <v>49</v>
      </c>
      <c r="AF198" s="5">
        <f t="shared" si="38"/>
        <v>48.780487804878049</v>
      </c>
      <c r="AG198" s="5">
        <f t="shared" si="35"/>
        <v>49</v>
      </c>
      <c r="AH198" s="4">
        <f t="shared" si="33"/>
        <v>58.823529411764703</v>
      </c>
      <c r="AI198" s="5">
        <f>(0.018*R198)-7.16</f>
        <v>0.38199999999999967</v>
      </c>
      <c r="AJ198" s="4">
        <f>AG198+(AG198*((R198-435)/30))</f>
        <v>22.866666666666667</v>
      </c>
    </row>
    <row r="199" spans="1:218" x14ac:dyDescent="0.25">
      <c r="A199" s="45" t="s">
        <v>6</v>
      </c>
      <c r="B199" s="46">
        <v>-5.0973916666666668</v>
      </c>
      <c r="C199" s="46">
        <v>54.256999999999998</v>
      </c>
      <c r="D199" s="47">
        <v>-26969.741536061163</v>
      </c>
      <c r="E199" s="47">
        <v>6042554.1709662843</v>
      </c>
      <c r="F199" s="48">
        <v>2664518</v>
      </c>
      <c r="G199" s="59">
        <f t="shared" si="39"/>
        <v>4970.4120000000003</v>
      </c>
      <c r="H199" s="45">
        <v>1515</v>
      </c>
      <c r="I199" s="49" t="s">
        <v>270</v>
      </c>
      <c r="J199" s="50">
        <v>0.05</v>
      </c>
      <c r="K199" s="9">
        <v>0.06</v>
      </c>
      <c r="L199" s="9">
        <v>0.03</v>
      </c>
      <c r="M199" s="9">
        <v>0.54</v>
      </c>
      <c r="N199" s="9">
        <v>60</v>
      </c>
      <c r="O199" s="20"/>
      <c r="P199" s="45">
        <v>0.67</v>
      </c>
      <c r="U199" s="45">
        <v>0.87</v>
      </c>
      <c r="W199" s="45" t="s">
        <v>190</v>
      </c>
      <c r="Y199" s="45" t="s">
        <v>188</v>
      </c>
      <c r="AB199" s="60" t="s">
        <v>194</v>
      </c>
      <c r="AE199" s="5">
        <f t="shared" si="37"/>
        <v>60</v>
      </c>
      <c r="AF199" s="5">
        <f t="shared" si="38"/>
        <v>60</v>
      </c>
      <c r="AG199" s="5">
        <f t="shared" si="35"/>
        <v>60</v>
      </c>
      <c r="AH199" s="4">
        <f t="shared" si="33"/>
        <v>72.028811524609836</v>
      </c>
      <c r="AI199" s="5"/>
      <c r="AJ199" s="4"/>
    </row>
    <row r="200" spans="1:218" x14ac:dyDescent="0.25">
      <c r="A200" s="45" t="s">
        <v>6</v>
      </c>
      <c r="B200" s="46">
        <v>-5.0973916666666668</v>
      </c>
      <c r="C200" s="46">
        <v>54.256999999999998</v>
      </c>
      <c r="D200" s="47">
        <v>-26969.741536061163</v>
      </c>
      <c r="E200" s="47">
        <v>6042554.1709662843</v>
      </c>
      <c r="F200" s="48">
        <v>2664518</v>
      </c>
      <c r="G200" s="59">
        <f t="shared" si="39"/>
        <v>5226.3144000000002</v>
      </c>
      <c r="H200" s="45">
        <v>1593</v>
      </c>
      <c r="I200" s="49" t="s">
        <v>271</v>
      </c>
      <c r="J200" s="50">
        <v>0.03</v>
      </c>
      <c r="K200" s="9">
        <v>0.04</v>
      </c>
      <c r="L200" s="9">
        <v>0.03</v>
      </c>
      <c r="M200" s="9">
        <v>0.54</v>
      </c>
      <c r="N200" s="9">
        <v>100</v>
      </c>
      <c r="O200" s="20"/>
      <c r="P200" s="45">
        <v>0.56999999999999995</v>
      </c>
      <c r="U200" s="45">
        <v>0.88</v>
      </c>
      <c r="W200" s="45" t="s">
        <v>190</v>
      </c>
      <c r="Y200" s="45" t="s">
        <v>182</v>
      </c>
      <c r="AB200" s="60" t="s">
        <v>194</v>
      </c>
      <c r="AE200" s="5">
        <f t="shared" si="37"/>
        <v>100</v>
      </c>
      <c r="AF200" s="5">
        <f t="shared" si="38"/>
        <v>100</v>
      </c>
      <c r="AG200" s="5">
        <f t="shared" si="35"/>
        <v>100</v>
      </c>
      <c r="AH200" s="4">
        <f t="shared" si="33"/>
        <v>120.04801920768307</v>
      </c>
      <c r="AI200" s="5"/>
      <c r="AJ200" s="4"/>
    </row>
    <row r="201" spans="1:218" x14ac:dyDescent="0.25">
      <c r="A201" s="45" t="s">
        <v>6</v>
      </c>
      <c r="B201" s="46">
        <v>-5.0973916666666668</v>
      </c>
      <c r="C201" s="46">
        <v>54.256999999999998</v>
      </c>
      <c r="D201" s="47">
        <v>-26969.741536061163</v>
      </c>
      <c r="E201" s="47">
        <v>6042554.1709662843</v>
      </c>
      <c r="F201" s="48">
        <v>2664518</v>
      </c>
      <c r="G201" s="59">
        <f t="shared" si="39"/>
        <v>5285.3688000000002</v>
      </c>
      <c r="H201" s="45">
        <v>1611</v>
      </c>
      <c r="I201" s="49" t="s">
        <v>272</v>
      </c>
      <c r="J201" s="50">
        <v>0.04</v>
      </c>
      <c r="K201" s="9">
        <v>0.05</v>
      </c>
      <c r="L201" s="9">
        <v>7.0000000000000007E-2</v>
      </c>
      <c r="M201" s="9">
        <v>1.02</v>
      </c>
      <c r="N201" s="9">
        <v>175</v>
      </c>
      <c r="O201" s="20"/>
      <c r="P201" s="45">
        <v>0.42</v>
      </c>
      <c r="U201" s="45">
        <v>0.94</v>
      </c>
      <c r="W201" s="45" t="s">
        <v>190</v>
      </c>
      <c r="Y201" s="45" t="s">
        <v>182</v>
      </c>
      <c r="AB201" s="60" t="s">
        <v>194</v>
      </c>
      <c r="AE201" s="5">
        <f t="shared" si="37"/>
        <v>175</v>
      </c>
      <c r="AF201" s="5">
        <f t="shared" si="38"/>
        <v>175.00000000000003</v>
      </c>
      <c r="AG201" s="5">
        <f t="shared" si="35"/>
        <v>175</v>
      </c>
      <c r="AH201" s="4">
        <f t="shared" si="33"/>
        <v>210.08403361344537</v>
      </c>
      <c r="AI201" s="5"/>
      <c r="AJ201" s="4"/>
    </row>
    <row r="202" spans="1:218" x14ac:dyDescent="0.25">
      <c r="A202" s="45" t="s">
        <v>6</v>
      </c>
      <c r="B202" s="46">
        <v>-5.0973916666666668</v>
      </c>
      <c r="C202" s="46">
        <v>54.256999999999998</v>
      </c>
      <c r="D202" s="47">
        <v>-26969.741536061163</v>
      </c>
      <c r="E202" s="47">
        <v>6042554.1709662843</v>
      </c>
      <c r="F202" s="48">
        <v>2664518</v>
      </c>
      <c r="G202" s="59">
        <f t="shared" si="39"/>
        <v>5364.1080000000002</v>
      </c>
      <c r="H202" s="45">
        <v>1635</v>
      </c>
      <c r="I202" s="49" t="s">
        <v>272</v>
      </c>
      <c r="J202" s="50">
        <v>0.04</v>
      </c>
      <c r="K202" s="9">
        <v>0.04</v>
      </c>
      <c r="L202" s="9">
        <v>0.03</v>
      </c>
      <c r="M202" s="9">
        <v>0.56999999999999995</v>
      </c>
      <c r="N202" s="9">
        <v>75</v>
      </c>
      <c r="O202" s="20"/>
      <c r="P202" s="45">
        <v>0.56999999999999995</v>
      </c>
      <c r="Y202" s="45" t="s">
        <v>182</v>
      </c>
      <c r="AB202" s="60" t="s">
        <v>194</v>
      </c>
      <c r="AE202" s="5">
        <f t="shared" si="37"/>
        <v>75</v>
      </c>
      <c r="AF202" s="5">
        <f t="shared" si="38"/>
        <v>75</v>
      </c>
      <c r="AG202" s="5">
        <f t="shared" si="35"/>
        <v>75</v>
      </c>
      <c r="AH202" s="4">
        <f t="shared" si="33"/>
        <v>90.036014405762302</v>
      </c>
      <c r="AI202" s="5"/>
      <c r="AJ202" s="4"/>
    </row>
    <row r="203" spans="1:218" x14ac:dyDescent="0.25">
      <c r="A203" s="45" t="s">
        <v>6</v>
      </c>
      <c r="B203" s="46">
        <v>-5.0973916666666668</v>
      </c>
      <c r="C203" s="46">
        <v>54.256999999999998</v>
      </c>
      <c r="D203" s="47">
        <v>-26969.741536061163</v>
      </c>
      <c r="E203" s="47">
        <v>6042554.1709662843</v>
      </c>
      <c r="F203" s="48">
        <v>2664518</v>
      </c>
      <c r="G203" s="59">
        <f t="shared" si="39"/>
        <v>5462.5320000000002</v>
      </c>
      <c r="H203" s="45">
        <v>1665</v>
      </c>
      <c r="I203" s="49" t="s">
        <v>272</v>
      </c>
      <c r="J203" s="50">
        <v>0.04</v>
      </c>
      <c r="K203" s="9">
        <v>0.04</v>
      </c>
      <c r="L203" s="9">
        <v>0.02</v>
      </c>
      <c r="M203" s="9">
        <v>0.51</v>
      </c>
      <c r="N203" s="9">
        <v>50</v>
      </c>
      <c r="O203" s="20"/>
      <c r="P203" s="45">
        <v>0.67</v>
      </c>
      <c r="U203" s="45">
        <v>0.93</v>
      </c>
      <c r="W203" s="45" t="s">
        <v>190</v>
      </c>
      <c r="Y203" s="45" t="s">
        <v>182</v>
      </c>
      <c r="AB203" s="60" t="s">
        <v>194</v>
      </c>
      <c r="AE203" s="5">
        <f t="shared" si="37"/>
        <v>50</v>
      </c>
      <c r="AF203" s="5">
        <f t="shared" si="38"/>
        <v>50</v>
      </c>
      <c r="AG203" s="5">
        <f t="shared" si="35"/>
        <v>50</v>
      </c>
      <c r="AH203" s="4">
        <f t="shared" si="33"/>
        <v>60.024009603841534</v>
      </c>
      <c r="AI203" s="5"/>
      <c r="AJ203" s="4"/>
    </row>
    <row r="204" spans="1:218" s="17" customFormat="1" ht="15.75" thickBot="1" x14ac:dyDescent="0.3">
      <c r="A204" s="51" t="s">
        <v>6</v>
      </c>
      <c r="B204" s="52">
        <v>-5.0973916666666668</v>
      </c>
      <c r="C204" s="52">
        <v>54.256999999999998</v>
      </c>
      <c r="D204" s="53">
        <v>-26969.741536061163</v>
      </c>
      <c r="E204" s="53">
        <v>6042554.1709662843</v>
      </c>
      <c r="F204" s="54">
        <v>2664518</v>
      </c>
      <c r="G204" s="59">
        <f t="shared" si="39"/>
        <v>5472.3744000000006</v>
      </c>
      <c r="H204" s="51">
        <v>1668</v>
      </c>
      <c r="I204" s="55" t="s">
        <v>272</v>
      </c>
      <c r="J204" s="56">
        <v>0.03</v>
      </c>
      <c r="K204" s="17">
        <v>0.04</v>
      </c>
      <c r="L204" s="17">
        <v>0.01</v>
      </c>
      <c r="M204" s="17">
        <v>0.45</v>
      </c>
      <c r="N204" s="17">
        <v>33</v>
      </c>
      <c r="O204" s="21"/>
      <c r="P204" s="51">
        <v>0.8</v>
      </c>
      <c r="Q204" s="51"/>
      <c r="R204" s="86"/>
      <c r="S204" s="87"/>
      <c r="T204" s="87"/>
      <c r="U204" s="51"/>
      <c r="V204" s="51"/>
      <c r="W204" s="51"/>
      <c r="X204" s="51"/>
      <c r="Y204" s="51" t="s">
        <v>182</v>
      </c>
      <c r="Z204" s="51"/>
      <c r="AA204" s="51"/>
      <c r="AB204" s="87" t="s">
        <v>194</v>
      </c>
      <c r="AC204" s="87"/>
      <c r="AD204" s="87"/>
      <c r="AE204" s="8">
        <f t="shared" si="37"/>
        <v>33</v>
      </c>
      <c r="AF204" s="8">
        <f t="shared" si="38"/>
        <v>33.333333333333336</v>
      </c>
      <c r="AG204" s="8">
        <f t="shared" si="35"/>
        <v>33</v>
      </c>
      <c r="AH204" s="7">
        <f t="shared" si="33"/>
        <v>39.615846338535412</v>
      </c>
      <c r="AI204" s="8"/>
      <c r="AJ204" s="7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51"/>
      <c r="CT204" s="51"/>
      <c r="CU204" s="51"/>
      <c r="CV204" s="51"/>
      <c r="CW204" s="51"/>
      <c r="CX204" s="51"/>
      <c r="CY204" s="51"/>
      <c r="CZ204" s="51"/>
      <c r="DA204" s="51"/>
      <c r="DB204" s="51"/>
      <c r="DC204" s="51"/>
      <c r="DD204" s="51"/>
      <c r="DE204" s="51"/>
      <c r="DF204" s="51"/>
      <c r="DG204" s="51"/>
      <c r="DH204" s="51"/>
      <c r="DI204" s="51"/>
      <c r="DJ204" s="51"/>
      <c r="DK204" s="51"/>
      <c r="DL204" s="51"/>
      <c r="DM204" s="51"/>
      <c r="DN204" s="51"/>
      <c r="DO204" s="51"/>
      <c r="DP204" s="51"/>
      <c r="DQ204" s="51"/>
      <c r="DR204" s="51"/>
      <c r="DS204" s="51"/>
      <c r="DT204" s="51"/>
      <c r="DU204" s="51"/>
      <c r="DV204" s="51"/>
      <c r="DW204" s="51"/>
      <c r="DX204" s="51"/>
      <c r="DY204" s="51"/>
      <c r="DZ204" s="51"/>
      <c r="EA204" s="51"/>
      <c r="EB204" s="51"/>
      <c r="EC204" s="51"/>
      <c r="ED204" s="51"/>
      <c r="EE204" s="51"/>
      <c r="EF204" s="51"/>
      <c r="EG204" s="51"/>
      <c r="EH204" s="51"/>
      <c r="EI204" s="51"/>
      <c r="EJ204" s="51"/>
      <c r="EK204" s="51"/>
      <c r="EL204" s="51"/>
      <c r="EM204" s="51"/>
      <c r="EN204" s="51"/>
      <c r="EO204" s="51"/>
      <c r="EP204" s="51"/>
      <c r="EQ204" s="51"/>
      <c r="ER204" s="51"/>
      <c r="ES204" s="51"/>
      <c r="ET204" s="51"/>
      <c r="EU204" s="51"/>
      <c r="EV204" s="51"/>
      <c r="EW204" s="51"/>
      <c r="EX204" s="51"/>
      <c r="EY204" s="51"/>
      <c r="EZ204" s="51"/>
      <c r="FA204" s="51"/>
      <c r="FB204" s="51"/>
      <c r="FC204" s="51"/>
      <c r="FD204" s="51"/>
      <c r="FE204" s="51"/>
      <c r="FF204" s="51"/>
      <c r="FG204" s="51"/>
      <c r="FH204" s="51"/>
      <c r="FI204" s="51"/>
      <c r="FJ204" s="51"/>
      <c r="FK204" s="51"/>
      <c r="FL204" s="51"/>
      <c r="FM204" s="51"/>
      <c r="FN204" s="51"/>
      <c r="FO204" s="51"/>
      <c r="FP204" s="51"/>
      <c r="FQ204" s="51"/>
      <c r="FR204" s="51"/>
      <c r="FS204" s="51"/>
      <c r="FT204" s="51"/>
      <c r="FU204" s="51"/>
      <c r="FV204" s="51"/>
      <c r="FW204" s="51"/>
      <c r="FX204" s="51"/>
      <c r="FY204" s="51"/>
      <c r="FZ204" s="51"/>
      <c r="GA204" s="51"/>
      <c r="GB204" s="51"/>
      <c r="GC204" s="51"/>
      <c r="GD204" s="51"/>
      <c r="GE204" s="51"/>
      <c r="GF204" s="51"/>
      <c r="GG204" s="51"/>
      <c r="GH204" s="51"/>
      <c r="GI204" s="51"/>
      <c r="GJ204" s="51"/>
      <c r="GK204" s="51"/>
      <c r="GL204" s="51"/>
      <c r="GM204" s="51"/>
      <c r="GN204" s="51"/>
      <c r="GO204" s="51"/>
      <c r="GP204" s="51"/>
      <c r="GQ204" s="51"/>
      <c r="GR204" s="51"/>
      <c r="GS204" s="51"/>
      <c r="GT204" s="51"/>
      <c r="GU204" s="51"/>
      <c r="GV204" s="51"/>
      <c r="GW204" s="51"/>
      <c r="GX204" s="51"/>
      <c r="GY204" s="51"/>
      <c r="GZ204" s="51"/>
      <c r="HA204" s="51"/>
      <c r="HB204" s="51"/>
      <c r="HC204" s="51"/>
      <c r="HD204" s="51"/>
      <c r="HE204" s="51"/>
      <c r="HF204" s="51"/>
      <c r="HG204" s="51"/>
      <c r="HH204" s="51"/>
      <c r="HI204" s="51"/>
      <c r="HJ204" s="51"/>
    </row>
    <row r="205" spans="1:218" x14ac:dyDescent="0.25">
      <c r="A205" s="45" t="s">
        <v>7</v>
      </c>
      <c r="B205" s="46">
        <v>-5.2210555555555596</v>
      </c>
      <c r="C205" s="46">
        <v>54.093222222222224</v>
      </c>
      <c r="D205" s="47">
        <v>-37127.689576532925</v>
      </c>
      <c r="E205" s="47">
        <v>6025325.3210802684</v>
      </c>
      <c r="F205" s="48">
        <v>2664653</v>
      </c>
      <c r="G205" s="59">
        <f t="shared" si="39"/>
        <v>3651.5304000000001</v>
      </c>
      <c r="H205" s="45">
        <v>1113</v>
      </c>
      <c r="I205" s="49" t="s">
        <v>272</v>
      </c>
      <c r="J205" s="50">
        <v>7.0000000000000007E-2</v>
      </c>
      <c r="X205" s="45" t="s">
        <v>122</v>
      </c>
      <c r="Y205" s="45" t="s">
        <v>192</v>
      </c>
      <c r="AB205" s="60" t="s">
        <v>193</v>
      </c>
      <c r="AD205" s="60" t="s">
        <v>195</v>
      </c>
      <c r="AE205" s="5"/>
      <c r="AF205" s="5"/>
      <c r="AG205" s="5"/>
      <c r="AH205" s="4"/>
      <c r="AI205" s="5"/>
      <c r="AJ205" s="4"/>
    </row>
    <row r="206" spans="1:218" x14ac:dyDescent="0.25">
      <c r="A206" s="45" t="s">
        <v>7</v>
      </c>
      <c r="B206" s="46">
        <v>-5.2210555555555596</v>
      </c>
      <c r="C206" s="46">
        <v>54.093222222222224</v>
      </c>
      <c r="D206" s="47">
        <v>-37127.689576532925</v>
      </c>
      <c r="E206" s="47">
        <v>6025325.3210802684</v>
      </c>
      <c r="F206" s="48">
        <v>2664653</v>
      </c>
      <c r="G206" s="59">
        <f t="shared" si="39"/>
        <v>3671.2152000000001</v>
      </c>
      <c r="H206" s="45">
        <v>1119</v>
      </c>
      <c r="I206" s="49" t="s">
        <v>272</v>
      </c>
      <c r="J206" s="50">
        <v>0.61</v>
      </c>
      <c r="K206" s="9">
        <v>0.32</v>
      </c>
      <c r="L206" s="9">
        <v>0.34</v>
      </c>
      <c r="M206" s="9">
        <v>0.69</v>
      </c>
      <c r="N206" s="9">
        <v>55.7</v>
      </c>
      <c r="O206" s="9">
        <v>113.1</v>
      </c>
      <c r="P206" s="45">
        <v>0.48</v>
      </c>
      <c r="R206" s="42">
        <v>440</v>
      </c>
      <c r="U206" s="45">
        <v>0.95</v>
      </c>
      <c r="V206" s="45">
        <f>(0.018*R206)- 7.16</f>
        <v>0.7599999999999989</v>
      </c>
      <c r="W206" s="45" t="s">
        <v>157</v>
      </c>
      <c r="X206" s="45" t="s">
        <v>187</v>
      </c>
      <c r="Y206" s="45" t="s">
        <v>192</v>
      </c>
      <c r="AB206" s="60" t="s">
        <v>193</v>
      </c>
      <c r="AD206" s="60" t="s">
        <v>196</v>
      </c>
      <c r="AE206" s="5">
        <f>N206</f>
        <v>55.7</v>
      </c>
      <c r="AF206" s="5">
        <f>(L206*100)/J206</f>
        <v>55.73770491803279</v>
      </c>
      <c r="AG206" s="5">
        <f t="shared" si="35"/>
        <v>55.7</v>
      </c>
      <c r="AH206" s="4">
        <f t="shared" si="33"/>
        <v>66.866746698679478</v>
      </c>
      <c r="AI206" s="5">
        <f>(0.018*R206)-7.16</f>
        <v>0.7599999999999989</v>
      </c>
      <c r="AJ206" s="4">
        <f>AG206+(AG206*((R206-435)/30))</f>
        <v>64.983333333333334</v>
      </c>
    </row>
    <row r="207" spans="1:218" x14ac:dyDescent="0.25">
      <c r="A207" s="45" t="s">
        <v>7</v>
      </c>
      <c r="B207" s="46">
        <v>-5.2210555555555596</v>
      </c>
      <c r="C207" s="46">
        <v>54.093222222222224</v>
      </c>
      <c r="D207" s="47">
        <v>-37127.689576532925</v>
      </c>
      <c r="E207" s="47">
        <v>6025325.3210802684</v>
      </c>
      <c r="F207" s="48">
        <v>2664653</v>
      </c>
      <c r="G207" s="59">
        <f t="shared" si="39"/>
        <v>3671.2152000000001</v>
      </c>
      <c r="H207" s="45">
        <v>1119</v>
      </c>
      <c r="I207" s="49" t="s">
        <v>272</v>
      </c>
      <c r="J207" s="50">
        <v>0.15</v>
      </c>
      <c r="X207" s="45" t="s">
        <v>122</v>
      </c>
      <c r="Y207" s="45" t="s">
        <v>192</v>
      </c>
      <c r="AB207" s="60" t="s">
        <v>193</v>
      </c>
      <c r="AD207" s="60" t="s">
        <v>196</v>
      </c>
      <c r="AE207" s="5"/>
      <c r="AF207" s="5"/>
      <c r="AG207" s="5"/>
      <c r="AH207" s="4"/>
      <c r="AI207" s="5"/>
      <c r="AJ207" s="4"/>
    </row>
    <row r="208" spans="1:218" x14ac:dyDescent="0.25">
      <c r="A208" s="45" t="s">
        <v>7</v>
      </c>
      <c r="B208" s="46">
        <v>-5.2210555555555596</v>
      </c>
      <c r="C208" s="46">
        <v>54.093222222222224</v>
      </c>
      <c r="D208" s="47">
        <v>-37127.689576532925</v>
      </c>
      <c r="E208" s="47">
        <v>6025325.3210802684</v>
      </c>
      <c r="F208" s="48">
        <v>2664653</v>
      </c>
      <c r="G208" s="59">
        <f t="shared" si="39"/>
        <v>3772.92</v>
      </c>
      <c r="H208" s="45">
        <v>1150</v>
      </c>
      <c r="I208" s="49" t="s">
        <v>272</v>
      </c>
      <c r="J208" s="50">
        <v>0.09</v>
      </c>
      <c r="W208" s="45" t="s">
        <v>157</v>
      </c>
      <c r="X208" s="45" t="s">
        <v>122</v>
      </c>
      <c r="Y208" s="45" t="s">
        <v>192</v>
      </c>
      <c r="AB208" s="60" t="s">
        <v>193</v>
      </c>
      <c r="AD208" s="60" t="s">
        <v>197</v>
      </c>
      <c r="AE208" s="5"/>
      <c r="AF208" s="5"/>
      <c r="AG208" s="5"/>
      <c r="AH208" s="4"/>
      <c r="AI208" s="5"/>
      <c r="AJ208" s="4"/>
    </row>
    <row r="209" spans="1:218" x14ac:dyDescent="0.25">
      <c r="A209" s="45" t="s">
        <v>7</v>
      </c>
      <c r="B209" s="46">
        <v>-5.2210555555555596</v>
      </c>
      <c r="C209" s="46">
        <v>54.093222222222224</v>
      </c>
      <c r="D209" s="47">
        <v>-37127.689576532925</v>
      </c>
      <c r="E209" s="47">
        <v>6025325.3210802684</v>
      </c>
      <c r="F209" s="48">
        <v>2664653</v>
      </c>
      <c r="G209" s="59">
        <f t="shared" si="39"/>
        <v>3936.96</v>
      </c>
      <c r="H209" s="45">
        <v>1200</v>
      </c>
      <c r="I209" s="49" t="s">
        <v>272</v>
      </c>
      <c r="J209" s="50">
        <v>7.0000000000000007E-2</v>
      </c>
      <c r="W209" s="45" t="s">
        <v>157</v>
      </c>
      <c r="X209" s="45" t="s">
        <v>122</v>
      </c>
      <c r="Y209" s="45" t="s">
        <v>192</v>
      </c>
      <c r="AB209" s="60" t="s">
        <v>193</v>
      </c>
      <c r="AD209" s="60" t="s">
        <v>198</v>
      </c>
      <c r="AE209" s="5"/>
      <c r="AF209" s="5"/>
      <c r="AG209" s="5"/>
      <c r="AH209" s="4"/>
      <c r="AI209" s="5"/>
      <c r="AJ209" s="4"/>
    </row>
    <row r="210" spans="1:218" x14ac:dyDescent="0.25">
      <c r="A210" s="45" t="s">
        <v>7</v>
      </c>
      <c r="B210" s="46">
        <v>-5.2210555555555596</v>
      </c>
      <c r="C210" s="46">
        <v>54.093222222222224</v>
      </c>
      <c r="D210" s="47">
        <v>-37127.689576532925</v>
      </c>
      <c r="E210" s="47">
        <v>6025325.3210802684</v>
      </c>
      <c r="F210" s="48">
        <v>2664653</v>
      </c>
      <c r="G210" s="59">
        <f t="shared" si="39"/>
        <v>4101</v>
      </c>
      <c r="H210" s="45">
        <v>1250</v>
      </c>
      <c r="I210" s="49" t="s">
        <v>272</v>
      </c>
      <c r="J210" s="50">
        <v>0.12</v>
      </c>
      <c r="W210" s="45" t="s">
        <v>157</v>
      </c>
      <c r="X210" s="45" t="s">
        <v>122</v>
      </c>
      <c r="Y210" s="45" t="s">
        <v>192</v>
      </c>
      <c r="AB210" s="60" t="s">
        <v>193</v>
      </c>
      <c r="AD210" s="60" t="s">
        <v>199</v>
      </c>
      <c r="AE210" s="5"/>
      <c r="AF210" s="5"/>
      <c r="AG210" s="5"/>
      <c r="AH210" s="4"/>
      <c r="AI210" s="5"/>
      <c r="AJ210" s="4"/>
    </row>
    <row r="211" spans="1:218" x14ac:dyDescent="0.25">
      <c r="A211" s="45" t="s">
        <v>7</v>
      </c>
      <c r="B211" s="46">
        <v>-5.2210555555555596</v>
      </c>
      <c r="C211" s="46">
        <v>54.093222222222224</v>
      </c>
      <c r="D211" s="47">
        <v>-37127.689576532925</v>
      </c>
      <c r="E211" s="47">
        <v>6025325.3210802684</v>
      </c>
      <c r="F211" s="48">
        <v>2664653</v>
      </c>
      <c r="G211" s="59">
        <f t="shared" si="39"/>
        <v>4265.04</v>
      </c>
      <c r="H211" s="45">
        <v>1300</v>
      </c>
      <c r="I211" s="49" t="s">
        <v>272</v>
      </c>
      <c r="J211" s="50">
        <v>0.11</v>
      </c>
      <c r="U211" s="45">
        <v>1.37</v>
      </c>
      <c r="W211" s="45" t="s">
        <v>157</v>
      </c>
      <c r="X211" s="45" t="s">
        <v>122</v>
      </c>
      <c r="Y211" s="45" t="s">
        <v>192</v>
      </c>
      <c r="AB211" s="60" t="s">
        <v>193</v>
      </c>
      <c r="AD211" s="60" t="s">
        <v>200</v>
      </c>
      <c r="AE211" s="5"/>
      <c r="AF211" s="5"/>
      <c r="AG211" s="5"/>
      <c r="AH211" s="4"/>
      <c r="AI211" s="5"/>
      <c r="AJ211" s="4"/>
    </row>
    <row r="212" spans="1:218" x14ac:dyDescent="0.25">
      <c r="A212" s="45" t="s">
        <v>7</v>
      </c>
      <c r="B212" s="46">
        <v>-5.2210555555555596</v>
      </c>
      <c r="C212" s="46">
        <v>54.093222222222224</v>
      </c>
      <c r="D212" s="47">
        <v>-37127.689576532925</v>
      </c>
      <c r="E212" s="47">
        <v>6025325.3210802684</v>
      </c>
      <c r="F212" s="48">
        <v>2664653</v>
      </c>
      <c r="G212" s="59">
        <f t="shared" si="39"/>
        <v>4429.08</v>
      </c>
      <c r="H212" s="45">
        <v>1350</v>
      </c>
      <c r="I212" s="49" t="s">
        <v>272</v>
      </c>
      <c r="J212" s="50">
        <v>0.13</v>
      </c>
      <c r="W212" s="45" t="s">
        <v>157</v>
      </c>
      <c r="X212" s="45" t="s">
        <v>191</v>
      </c>
      <c r="Y212" s="45" t="s">
        <v>192</v>
      </c>
      <c r="AB212" s="60" t="s">
        <v>193</v>
      </c>
      <c r="AD212" s="60" t="s">
        <v>201</v>
      </c>
      <c r="AE212" s="5"/>
      <c r="AF212" s="5"/>
      <c r="AG212" s="5"/>
      <c r="AH212" s="4"/>
      <c r="AI212" s="5"/>
      <c r="AJ212" s="4"/>
    </row>
    <row r="213" spans="1:218" x14ac:dyDescent="0.25">
      <c r="A213" s="45" t="s">
        <v>7</v>
      </c>
      <c r="B213" s="46">
        <v>-5.2210555555555596</v>
      </c>
      <c r="C213" s="46">
        <v>54.093222222222224</v>
      </c>
      <c r="D213" s="47">
        <v>-37127.689576532925</v>
      </c>
      <c r="E213" s="47">
        <v>6025325.3210802684</v>
      </c>
      <c r="F213" s="48">
        <v>2664653</v>
      </c>
      <c r="G213" s="59">
        <f t="shared" si="39"/>
        <v>4593.12</v>
      </c>
      <c r="H213" s="45">
        <v>1400</v>
      </c>
      <c r="I213" s="49" t="s">
        <v>272</v>
      </c>
      <c r="J213" s="50">
        <v>0.12</v>
      </c>
      <c r="U213" s="45">
        <v>1.68</v>
      </c>
      <c r="W213" s="45" t="s">
        <v>157</v>
      </c>
      <c r="X213" s="45" t="s">
        <v>122</v>
      </c>
      <c r="Y213" s="45" t="s">
        <v>192</v>
      </c>
      <c r="AB213" s="60" t="s">
        <v>193</v>
      </c>
      <c r="AD213" s="60" t="s">
        <v>202</v>
      </c>
      <c r="AE213" s="5"/>
      <c r="AF213" s="5"/>
      <c r="AG213" s="5"/>
      <c r="AH213" s="4"/>
      <c r="AI213" s="5"/>
      <c r="AJ213" s="4"/>
    </row>
    <row r="214" spans="1:218" x14ac:dyDescent="0.25">
      <c r="A214" s="45" t="s">
        <v>7</v>
      </c>
      <c r="B214" s="46">
        <v>-5.2210555555555596</v>
      </c>
      <c r="C214" s="46">
        <v>54.093222222222224</v>
      </c>
      <c r="D214" s="47">
        <v>-37127.689576532925</v>
      </c>
      <c r="E214" s="47">
        <v>6025325.3210802684</v>
      </c>
      <c r="F214" s="48">
        <v>2664653</v>
      </c>
      <c r="G214" s="59">
        <f t="shared" si="39"/>
        <v>4757.16</v>
      </c>
      <c r="H214" s="45">
        <v>1450</v>
      </c>
      <c r="I214" s="49" t="s">
        <v>272</v>
      </c>
      <c r="J214" s="50">
        <v>0.14000000000000001</v>
      </c>
      <c r="X214" s="45" t="s">
        <v>122</v>
      </c>
      <c r="Y214" s="45" t="s">
        <v>192</v>
      </c>
      <c r="AB214" s="60" t="s">
        <v>193</v>
      </c>
      <c r="AD214" s="60" t="s">
        <v>203</v>
      </c>
      <c r="AE214" s="5"/>
      <c r="AF214" s="5"/>
      <c r="AG214" s="5"/>
      <c r="AH214" s="4"/>
      <c r="AI214" s="5"/>
      <c r="AJ214" s="4"/>
    </row>
    <row r="215" spans="1:218" s="17" customFormat="1" ht="15.75" thickBot="1" x14ac:dyDescent="0.3">
      <c r="A215" s="51" t="s">
        <v>7</v>
      </c>
      <c r="B215" s="52">
        <v>-5.2210555555555596</v>
      </c>
      <c r="C215" s="52">
        <v>54.093222222222224</v>
      </c>
      <c r="D215" s="53">
        <v>-37127.689576532925</v>
      </c>
      <c r="E215" s="53">
        <v>6025325.3210802684</v>
      </c>
      <c r="F215" s="54">
        <v>2664653</v>
      </c>
      <c r="G215" s="59">
        <f t="shared" si="39"/>
        <v>4757.16</v>
      </c>
      <c r="H215" s="51">
        <v>1450</v>
      </c>
      <c r="I215" s="55" t="s">
        <v>272</v>
      </c>
      <c r="J215" s="56">
        <v>0.15</v>
      </c>
      <c r="P215" s="51"/>
      <c r="Q215" s="51"/>
      <c r="R215" s="86"/>
      <c r="S215" s="87"/>
      <c r="T215" s="87"/>
      <c r="U215" s="51"/>
      <c r="V215" s="51"/>
      <c r="W215" s="51"/>
      <c r="X215" s="51"/>
      <c r="Y215" s="51"/>
      <c r="Z215" s="51"/>
      <c r="AA215" s="51"/>
      <c r="AB215" s="87" t="s">
        <v>193</v>
      </c>
      <c r="AC215" s="87"/>
      <c r="AD215" s="87" t="s">
        <v>203</v>
      </c>
      <c r="AE215" s="8"/>
      <c r="AF215" s="8"/>
      <c r="AG215" s="8"/>
      <c r="AH215" s="7"/>
      <c r="AI215" s="8"/>
      <c r="AJ215" s="7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  <c r="BP215" s="51"/>
      <c r="BQ215" s="51"/>
      <c r="BR215" s="51"/>
      <c r="BS215" s="51"/>
      <c r="BT215" s="51"/>
      <c r="BU215" s="51"/>
      <c r="BV215" s="51"/>
      <c r="BW215" s="51"/>
      <c r="BX215" s="51"/>
      <c r="BY215" s="51"/>
      <c r="BZ215" s="51"/>
      <c r="CA215" s="51"/>
      <c r="CB215" s="51"/>
      <c r="CC215" s="51"/>
      <c r="CD215" s="51"/>
      <c r="CE215" s="51"/>
      <c r="CF215" s="51"/>
      <c r="CG215" s="51"/>
      <c r="CH215" s="51"/>
      <c r="CI215" s="51"/>
      <c r="CJ215" s="51"/>
      <c r="CK215" s="51"/>
      <c r="CL215" s="51"/>
      <c r="CM215" s="51"/>
      <c r="CN215" s="51"/>
      <c r="CO215" s="51"/>
      <c r="CP215" s="51"/>
      <c r="CQ215" s="51"/>
      <c r="CR215" s="51"/>
      <c r="CS215" s="51"/>
      <c r="CT215" s="51"/>
      <c r="CU215" s="51"/>
      <c r="CV215" s="51"/>
      <c r="CW215" s="51"/>
      <c r="CX215" s="51"/>
      <c r="CY215" s="51"/>
      <c r="CZ215" s="51"/>
      <c r="DA215" s="51"/>
      <c r="DB215" s="51"/>
      <c r="DC215" s="51"/>
      <c r="DD215" s="51"/>
      <c r="DE215" s="51"/>
      <c r="DF215" s="51"/>
      <c r="DG215" s="51"/>
      <c r="DH215" s="51"/>
      <c r="DI215" s="51"/>
      <c r="DJ215" s="51"/>
      <c r="DK215" s="51"/>
      <c r="DL215" s="51"/>
      <c r="DM215" s="51"/>
      <c r="DN215" s="51"/>
      <c r="DO215" s="51"/>
      <c r="DP215" s="51"/>
      <c r="DQ215" s="51"/>
      <c r="DR215" s="51"/>
      <c r="DS215" s="51"/>
      <c r="DT215" s="51"/>
      <c r="DU215" s="51"/>
      <c r="DV215" s="51"/>
      <c r="DW215" s="51"/>
      <c r="DX215" s="51"/>
      <c r="DY215" s="51"/>
      <c r="DZ215" s="51"/>
      <c r="EA215" s="51"/>
      <c r="EB215" s="51"/>
      <c r="EC215" s="51"/>
      <c r="ED215" s="51"/>
      <c r="EE215" s="51"/>
      <c r="EF215" s="51"/>
      <c r="EG215" s="51"/>
      <c r="EH215" s="51"/>
      <c r="EI215" s="51"/>
      <c r="EJ215" s="51"/>
      <c r="EK215" s="51"/>
      <c r="EL215" s="51"/>
      <c r="EM215" s="51"/>
      <c r="EN215" s="51"/>
      <c r="EO215" s="51"/>
      <c r="EP215" s="51"/>
      <c r="EQ215" s="51"/>
      <c r="ER215" s="51"/>
      <c r="ES215" s="51"/>
      <c r="ET215" s="51"/>
      <c r="EU215" s="51"/>
      <c r="EV215" s="51"/>
      <c r="EW215" s="51"/>
      <c r="EX215" s="51"/>
      <c r="EY215" s="51"/>
      <c r="EZ215" s="51"/>
      <c r="FA215" s="51"/>
      <c r="FB215" s="51"/>
      <c r="FC215" s="51"/>
      <c r="FD215" s="51"/>
      <c r="FE215" s="51"/>
      <c r="FF215" s="51"/>
      <c r="FG215" s="51"/>
      <c r="FH215" s="51"/>
      <c r="FI215" s="51"/>
      <c r="FJ215" s="51"/>
      <c r="FK215" s="51"/>
      <c r="FL215" s="51"/>
      <c r="FM215" s="51"/>
      <c r="FN215" s="51"/>
      <c r="FO215" s="51"/>
      <c r="FP215" s="51"/>
      <c r="FQ215" s="51"/>
      <c r="FR215" s="51"/>
      <c r="FS215" s="51"/>
      <c r="FT215" s="51"/>
      <c r="FU215" s="51"/>
      <c r="FV215" s="51"/>
      <c r="FW215" s="51"/>
      <c r="FX215" s="51"/>
      <c r="FY215" s="51"/>
      <c r="FZ215" s="51"/>
      <c r="GA215" s="51"/>
      <c r="GB215" s="51"/>
      <c r="GC215" s="51"/>
      <c r="GD215" s="51"/>
      <c r="GE215" s="51"/>
      <c r="GF215" s="51"/>
      <c r="GG215" s="51"/>
      <c r="GH215" s="51"/>
      <c r="GI215" s="51"/>
      <c r="GJ215" s="51"/>
      <c r="GK215" s="51"/>
      <c r="GL215" s="51"/>
      <c r="GM215" s="51"/>
      <c r="GN215" s="51"/>
      <c r="GO215" s="51"/>
      <c r="GP215" s="51"/>
      <c r="GQ215" s="51"/>
      <c r="GR215" s="51"/>
      <c r="GS215" s="51"/>
      <c r="GT215" s="51"/>
      <c r="GU215" s="51"/>
      <c r="GV215" s="51"/>
      <c r="GW215" s="51"/>
      <c r="GX215" s="51"/>
      <c r="GY215" s="51"/>
      <c r="GZ215" s="51"/>
      <c r="HA215" s="51"/>
      <c r="HB215" s="51"/>
      <c r="HC215" s="51"/>
      <c r="HD215" s="51"/>
      <c r="HE215" s="51"/>
      <c r="HF215" s="51"/>
      <c r="HG215" s="51"/>
      <c r="HH215" s="51"/>
      <c r="HI215" s="51"/>
      <c r="HJ215" s="51"/>
    </row>
    <row r="216" spans="1:218" x14ac:dyDescent="0.25">
      <c r="A216" s="60" t="s">
        <v>12</v>
      </c>
      <c r="B216" s="46">
        <v>-3.6906111111111102</v>
      </c>
      <c r="C216" s="46">
        <v>54.100361111111113</v>
      </c>
      <c r="D216" s="47">
        <v>62779.640717986622</v>
      </c>
      <c r="E216" s="47">
        <v>6015535.1862946926</v>
      </c>
      <c r="F216" s="48">
        <v>1487770</v>
      </c>
      <c r="G216" s="60">
        <v>5190</v>
      </c>
      <c r="H216" s="61">
        <f t="shared" ref="H216:H279" si="40">G216*0.3048</f>
        <v>1581.912</v>
      </c>
      <c r="I216" s="57" t="s">
        <v>277</v>
      </c>
      <c r="J216" s="50">
        <v>1.22</v>
      </c>
      <c r="K216" s="22"/>
      <c r="L216" s="22"/>
      <c r="M216" s="45"/>
      <c r="N216" s="23"/>
      <c r="O216" s="45"/>
      <c r="P216" s="45">
        <v>0.74</v>
      </c>
      <c r="R216" s="42">
        <v>392</v>
      </c>
      <c r="V216" s="45">
        <f>(0.018*R216)- 7.16</f>
        <v>-0.10400000000000098</v>
      </c>
      <c r="X216" s="45" t="s">
        <v>67</v>
      </c>
      <c r="AB216" s="60" t="s">
        <v>204</v>
      </c>
      <c r="AC216" s="91" t="s">
        <v>181</v>
      </c>
      <c r="AD216" s="60" t="s">
        <v>205</v>
      </c>
      <c r="AE216" s="5">
        <f t="shared" ref="AE216:AE247" si="41">N216</f>
        <v>0</v>
      </c>
      <c r="AF216" s="5"/>
      <c r="AG216" s="5"/>
      <c r="AH216" s="5">
        <f t="shared" ref="AH216:AH266" si="42">AG216*(1000/833)</f>
        <v>0</v>
      </c>
      <c r="AI216" s="5">
        <f>(0.018*R216)-7.16</f>
        <v>-0.10400000000000098</v>
      </c>
      <c r="AJ216" s="5">
        <f>AG216+(AG216*((R216-435)/30))</f>
        <v>0</v>
      </c>
    </row>
    <row r="217" spans="1:218" s="15" customFormat="1" x14ac:dyDescent="0.25">
      <c r="A217" s="60" t="s">
        <v>12</v>
      </c>
      <c r="B217" s="46">
        <v>-3.6906111111111102</v>
      </c>
      <c r="C217" s="46">
        <v>54.100361111111113</v>
      </c>
      <c r="D217" s="47">
        <v>62779.640717986622</v>
      </c>
      <c r="E217" s="47">
        <v>6015535.1862946926</v>
      </c>
      <c r="F217" s="48">
        <v>1487770</v>
      </c>
      <c r="G217" s="60">
        <v>5290</v>
      </c>
      <c r="H217" s="61">
        <f t="shared" si="40"/>
        <v>1612.3920000000001</v>
      </c>
      <c r="I217" s="57" t="s">
        <v>277</v>
      </c>
      <c r="J217" s="50">
        <v>1.1499999999999999</v>
      </c>
      <c r="K217" s="22">
        <f t="shared" ref="K217:K241" si="43">(P217*L217)/(1-P217)</f>
        <v>8.6754385964912278E-2</v>
      </c>
      <c r="L217" s="24">
        <f>(N217*J217)/100</f>
        <v>0.115</v>
      </c>
      <c r="M217" s="45"/>
      <c r="N217" s="23">
        <v>10</v>
      </c>
      <c r="O217" s="45"/>
      <c r="P217" s="45">
        <v>0.43</v>
      </c>
      <c r="Q217" s="45"/>
      <c r="R217" s="42"/>
      <c r="S217" s="60"/>
      <c r="T217" s="60"/>
      <c r="U217" s="45"/>
      <c r="V217" s="45"/>
      <c r="W217" s="45"/>
      <c r="X217" s="45" t="s">
        <v>67</v>
      </c>
      <c r="Y217" s="45"/>
      <c r="Z217" s="45"/>
      <c r="AA217" s="45"/>
      <c r="AB217" s="60" t="s">
        <v>204</v>
      </c>
      <c r="AC217" s="91" t="s">
        <v>181</v>
      </c>
      <c r="AD217" s="60" t="s">
        <v>206</v>
      </c>
      <c r="AE217" s="5">
        <f t="shared" si="41"/>
        <v>10</v>
      </c>
      <c r="AF217" s="5"/>
      <c r="AG217" s="5">
        <f t="shared" si="35"/>
        <v>10</v>
      </c>
      <c r="AH217" s="5">
        <f t="shared" si="42"/>
        <v>12.004801920768307</v>
      </c>
      <c r="AI217" s="5"/>
      <c r="AJ217" s="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  <c r="CE217" s="45"/>
      <c r="CF217" s="45"/>
      <c r="CG217" s="45"/>
      <c r="CH217" s="45"/>
      <c r="CI217" s="45"/>
      <c r="CJ217" s="45"/>
      <c r="CK217" s="45"/>
      <c r="CL217" s="45"/>
      <c r="CM217" s="45"/>
      <c r="CN217" s="45"/>
      <c r="CO217" s="45"/>
      <c r="CP217" s="45"/>
      <c r="CQ217" s="45"/>
      <c r="CR217" s="45"/>
      <c r="CS217" s="45"/>
      <c r="CT217" s="45"/>
      <c r="CU217" s="45"/>
      <c r="CV217" s="45"/>
      <c r="CW217" s="45"/>
      <c r="CX217" s="45"/>
      <c r="CY217" s="45"/>
      <c r="CZ217" s="45"/>
      <c r="DA217" s="45"/>
      <c r="DB217" s="45"/>
      <c r="DC217" s="45"/>
      <c r="DD217" s="45"/>
      <c r="DE217" s="45"/>
      <c r="DF217" s="45"/>
      <c r="DG217" s="45"/>
      <c r="DH217" s="45"/>
      <c r="DI217" s="45"/>
      <c r="DJ217" s="45"/>
      <c r="DK217" s="45"/>
      <c r="DL217" s="45"/>
      <c r="DM217" s="45"/>
      <c r="DN217" s="45"/>
      <c r="DO217" s="45"/>
      <c r="DP217" s="45"/>
      <c r="DQ217" s="45"/>
      <c r="DR217" s="45"/>
      <c r="DS217" s="45"/>
      <c r="DT217" s="45"/>
      <c r="DU217" s="45"/>
      <c r="DV217" s="45"/>
      <c r="DW217" s="45"/>
      <c r="DX217" s="45"/>
      <c r="DY217" s="45"/>
      <c r="DZ217" s="45"/>
      <c r="EA217" s="45"/>
      <c r="EB217" s="45"/>
      <c r="EC217" s="45"/>
      <c r="ED217" s="45"/>
      <c r="EE217" s="45"/>
      <c r="EF217" s="45"/>
      <c r="EG217" s="45"/>
      <c r="EH217" s="45"/>
      <c r="EI217" s="45"/>
      <c r="EJ217" s="45"/>
      <c r="EK217" s="45"/>
      <c r="EL217" s="45"/>
      <c r="EM217" s="45"/>
      <c r="EN217" s="45"/>
      <c r="EO217" s="45"/>
      <c r="EP217" s="45"/>
      <c r="EQ217" s="45"/>
      <c r="ER217" s="45"/>
      <c r="ES217" s="45"/>
      <c r="ET217" s="45"/>
      <c r="EU217" s="45"/>
      <c r="EV217" s="45"/>
      <c r="EW217" s="45"/>
      <c r="EX217" s="45"/>
      <c r="EY217" s="45"/>
      <c r="EZ217" s="45"/>
      <c r="FA217" s="45"/>
      <c r="FB217" s="45"/>
      <c r="FC217" s="45"/>
      <c r="FD217" s="45"/>
      <c r="FE217" s="45"/>
      <c r="FF217" s="45"/>
      <c r="FG217" s="45"/>
      <c r="FH217" s="45"/>
      <c r="FI217" s="45"/>
      <c r="FJ217" s="45"/>
      <c r="FK217" s="45"/>
      <c r="FL217" s="45"/>
      <c r="FM217" s="45"/>
      <c r="FN217" s="45"/>
      <c r="FO217" s="45"/>
      <c r="FP217" s="45"/>
      <c r="FQ217" s="45"/>
      <c r="FR217" s="45"/>
      <c r="FS217" s="45"/>
      <c r="FT217" s="45"/>
      <c r="FU217" s="45"/>
      <c r="FV217" s="45"/>
      <c r="FW217" s="45"/>
      <c r="FX217" s="45"/>
      <c r="FY217" s="45"/>
      <c r="FZ217" s="45"/>
      <c r="GA217" s="45"/>
      <c r="GB217" s="45"/>
      <c r="GC217" s="45"/>
      <c r="GD217" s="45"/>
      <c r="GE217" s="45"/>
      <c r="GF217" s="45"/>
      <c r="GG217" s="45"/>
      <c r="GH217" s="45"/>
      <c r="GI217" s="45"/>
      <c r="GJ217" s="45"/>
      <c r="GK217" s="45"/>
      <c r="GL217" s="45"/>
      <c r="GM217" s="45"/>
      <c r="GN217" s="45"/>
      <c r="GO217" s="45"/>
      <c r="GP217" s="45"/>
      <c r="GQ217" s="45"/>
      <c r="GR217" s="45"/>
      <c r="GS217" s="45"/>
      <c r="GT217" s="45"/>
      <c r="GU217" s="45"/>
      <c r="GV217" s="45"/>
      <c r="GW217" s="45"/>
      <c r="GX217" s="45"/>
      <c r="GY217" s="45"/>
      <c r="GZ217" s="45"/>
      <c r="HA217" s="45"/>
      <c r="HB217" s="45"/>
      <c r="HC217" s="45"/>
      <c r="HD217" s="45"/>
      <c r="HE217" s="45"/>
      <c r="HF217" s="45"/>
      <c r="HG217" s="45"/>
      <c r="HH217" s="45"/>
      <c r="HI217" s="45"/>
      <c r="HJ217" s="45"/>
    </row>
    <row r="218" spans="1:218" s="15" customFormat="1" x14ac:dyDescent="0.25">
      <c r="A218" s="60" t="s">
        <v>12</v>
      </c>
      <c r="B218" s="46">
        <v>-3.6906111111111102</v>
      </c>
      <c r="C218" s="46">
        <v>54.100361111111113</v>
      </c>
      <c r="D218" s="47">
        <v>62779.640717986622</v>
      </c>
      <c r="E218" s="47">
        <v>6015535.1862946926</v>
      </c>
      <c r="F218" s="48">
        <v>1487770</v>
      </c>
      <c r="G218" s="60">
        <v>5290</v>
      </c>
      <c r="H218" s="61">
        <f t="shared" si="40"/>
        <v>1612.3920000000001</v>
      </c>
      <c r="I218" s="57" t="s">
        <v>277</v>
      </c>
      <c r="J218" s="50">
        <v>0.14000000000000001</v>
      </c>
      <c r="K218" s="22">
        <f t="shared" si="43"/>
        <v>4.3999999999999997E-2</v>
      </c>
      <c r="L218" s="24">
        <f>(N218*J218)/100</f>
        <v>5.6000000000000008E-2</v>
      </c>
      <c r="M218" s="45"/>
      <c r="N218" s="23">
        <v>40</v>
      </c>
      <c r="O218" s="45"/>
      <c r="P218" s="45">
        <v>0.44</v>
      </c>
      <c r="Q218" s="45"/>
      <c r="R218" s="42"/>
      <c r="S218" s="60"/>
      <c r="T218" s="60"/>
      <c r="U218" s="45"/>
      <c r="V218" s="45"/>
      <c r="W218" s="45"/>
      <c r="X218" s="45" t="s">
        <v>67</v>
      </c>
      <c r="Y218" s="45"/>
      <c r="Z218" s="45"/>
      <c r="AA218" s="45"/>
      <c r="AB218" s="60" t="s">
        <v>204</v>
      </c>
      <c r="AC218" s="91" t="s">
        <v>181</v>
      </c>
      <c r="AD218" s="60" t="s">
        <v>206</v>
      </c>
      <c r="AE218" s="5">
        <f t="shared" si="41"/>
        <v>40</v>
      </c>
      <c r="AF218" s="5"/>
      <c r="AG218" s="5">
        <f t="shared" si="35"/>
        <v>40</v>
      </c>
      <c r="AH218" s="5">
        <f t="shared" si="42"/>
        <v>48.019207683073226</v>
      </c>
      <c r="AI218" s="5"/>
      <c r="AJ218" s="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  <c r="CE218" s="45"/>
      <c r="CF218" s="45"/>
      <c r="CG218" s="45"/>
      <c r="CH218" s="45"/>
      <c r="CI218" s="45"/>
      <c r="CJ218" s="45"/>
      <c r="CK218" s="45"/>
      <c r="CL218" s="45"/>
      <c r="CM218" s="45"/>
      <c r="CN218" s="45"/>
      <c r="CO218" s="45"/>
      <c r="CP218" s="45"/>
      <c r="CQ218" s="45"/>
      <c r="CR218" s="45"/>
      <c r="CS218" s="45"/>
      <c r="CT218" s="45"/>
      <c r="CU218" s="45"/>
      <c r="CV218" s="45"/>
      <c r="CW218" s="45"/>
      <c r="CX218" s="45"/>
      <c r="CY218" s="45"/>
      <c r="CZ218" s="45"/>
      <c r="DA218" s="45"/>
      <c r="DB218" s="45"/>
      <c r="DC218" s="45"/>
      <c r="DD218" s="45"/>
      <c r="DE218" s="45"/>
      <c r="DF218" s="45"/>
      <c r="DG218" s="45"/>
      <c r="DH218" s="45"/>
      <c r="DI218" s="45"/>
      <c r="DJ218" s="45"/>
      <c r="DK218" s="45"/>
      <c r="DL218" s="45"/>
      <c r="DM218" s="45"/>
      <c r="DN218" s="45"/>
      <c r="DO218" s="45"/>
      <c r="DP218" s="45"/>
      <c r="DQ218" s="45"/>
      <c r="DR218" s="45"/>
      <c r="DS218" s="45"/>
      <c r="DT218" s="45"/>
      <c r="DU218" s="45"/>
      <c r="DV218" s="45"/>
      <c r="DW218" s="45"/>
      <c r="DX218" s="45"/>
      <c r="DY218" s="45"/>
      <c r="DZ218" s="45"/>
      <c r="EA218" s="45"/>
      <c r="EB218" s="45"/>
      <c r="EC218" s="45"/>
      <c r="ED218" s="45"/>
      <c r="EE218" s="45"/>
      <c r="EF218" s="45"/>
      <c r="EG218" s="45"/>
      <c r="EH218" s="45"/>
      <c r="EI218" s="45"/>
      <c r="EJ218" s="45"/>
      <c r="EK218" s="45"/>
      <c r="EL218" s="45"/>
      <c r="EM218" s="45"/>
      <c r="EN218" s="45"/>
      <c r="EO218" s="45"/>
      <c r="EP218" s="45"/>
      <c r="EQ218" s="45"/>
      <c r="ER218" s="45"/>
      <c r="ES218" s="45"/>
      <c r="ET218" s="45"/>
      <c r="EU218" s="45"/>
      <c r="EV218" s="45"/>
      <c r="EW218" s="45"/>
      <c r="EX218" s="45"/>
      <c r="EY218" s="45"/>
      <c r="EZ218" s="45"/>
      <c r="FA218" s="45"/>
      <c r="FB218" s="45"/>
      <c r="FC218" s="45"/>
      <c r="FD218" s="45"/>
      <c r="FE218" s="45"/>
      <c r="FF218" s="45"/>
      <c r="FG218" s="45"/>
      <c r="FH218" s="45"/>
      <c r="FI218" s="45"/>
      <c r="FJ218" s="45"/>
      <c r="FK218" s="45"/>
      <c r="FL218" s="45"/>
      <c r="FM218" s="45"/>
      <c r="FN218" s="45"/>
      <c r="FO218" s="45"/>
      <c r="FP218" s="45"/>
      <c r="FQ218" s="45"/>
      <c r="FR218" s="45"/>
      <c r="FS218" s="45"/>
      <c r="FT218" s="45"/>
      <c r="FU218" s="45"/>
      <c r="FV218" s="45"/>
      <c r="FW218" s="45"/>
      <c r="FX218" s="45"/>
      <c r="FY218" s="45"/>
      <c r="FZ218" s="45"/>
      <c r="GA218" s="45"/>
      <c r="GB218" s="45"/>
      <c r="GC218" s="45"/>
      <c r="GD218" s="45"/>
      <c r="GE218" s="45"/>
      <c r="GF218" s="45"/>
      <c r="GG218" s="45"/>
      <c r="GH218" s="45"/>
      <c r="GI218" s="45"/>
      <c r="GJ218" s="45"/>
      <c r="GK218" s="45"/>
      <c r="GL218" s="45"/>
      <c r="GM218" s="45"/>
      <c r="GN218" s="45"/>
      <c r="GO218" s="45"/>
      <c r="GP218" s="45"/>
      <c r="GQ218" s="45"/>
      <c r="GR218" s="45"/>
      <c r="GS218" s="45"/>
      <c r="GT218" s="45"/>
      <c r="GU218" s="45"/>
      <c r="GV218" s="45"/>
      <c r="GW218" s="45"/>
      <c r="GX218" s="45"/>
      <c r="GY218" s="45"/>
      <c r="GZ218" s="45"/>
      <c r="HA218" s="45"/>
      <c r="HB218" s="45"/>
      <c r="HC218" s="45"/>
      <c r="HD218" s="45"/>
      <c r="HE218" s="45"/>
      <c r="HF218" s="45"/>
      <c r="HG218" s="45"/>
      <c r="HH218" s="45"/>
      <c r="HI218" s="45"/>
      <c r="HJ218" s="45"/>
    </row>
    <row r="219" spans="1:218" x14ac:dyDescent="0.25">
      <c r="A219" s="60" t="s">
        <v>12</v>
      </c>
      <c r="B219" s="46">
        <v>-3.6906111111111102</v>
      </c>
      <c r="C219" s="46">
        <v>54.100361111111113</v>
      </c>
      <c r="D219" s="47">
        <v>62779.640717986622</v>
      </c>
      <c r="E219" s="47">
        <v>6015535.1862946926</v>
      </c>
      <c r="F219" s="48">
        <v>1487770</v>
      </c>
      <c r="G219" s="60">
        <v>5390</v>
      </c>
      <c r="H219" s="61">
        <f t="shared" si="40"/>
        <v>1642.8720000000001</v>
      </c>
      <c r="I219" s="57" t="s">
        <v>277</v>
      </c>
      <c r="J219" s="50">
        <v>0.83</v>
      </c>
      <c r="K219" s="22">
        <f t="shared" si="43"/>
        <v>6.0103448275862052E-2</v>
      </c>
      <c r="L219" s="24">
        <f>(N219*J219)/100</f>
        <v>8.299999999999999E-2</v>
      </c>
      <c r="M219" s="45"/>
      <c r="N219" s="23">
        <v>10</v>
      </c>
      <c r="O219" s="45"/>
      <c r="P219" s="45">
        <v>0.42</v>
      </c>
      <c r="X219" s="45" t="s">
        <v>67</v>
      </c>
      <c r="AB219" s="60" t="s">
        <v>204</v>
      </c>
      <c r="AC219" s="91" t="s">
        <v>181</v>
      </c>
      <c r="AD219" s="60" t="s">
        <v>207</v>
      </c>
      <c r="AE219" s="5">
        <f t="shared" si="41"/>
        <v>10</v>
      </c>
      <c r="AF219" s="5"/>
      <c r="AG219" s="5">
        <f t="shared" si="35"/>
        <v>10</v>
      </c>
      <c r="AH219" s="5">
        <f t="shared" si="42"/>
        <v>12.004801920768307</v>
      </c>
      <c r="AI219" s="5"/>
      <c r="AJ219" s="5"/>
    </row>
    <row r="220" spans="1:218" x14ac:dyDescent="0.25">
      <c r="A220" s="60" t="s">
        <v>12</v>
      </c>
      <c r="B220" s="46">
        <v>-3.6906111111111102</v>
      </c>
      <c r="C220" s="46">
        <v>54.100361111111113</v>
      </c>
      <c r="D220" s="47">
        <v>62779.640717986622</v>
      </c>
      <c r="E220" s="47">
        <v>6015535.1862946926</v>
      </c>
      <c r="F220" s="48">
        <v>1487770</v>
      </c>
      <c r="G220" s="60">
        <v>5490</v>
      </c>
      <c r="H220" s="61">
        <f t="shared" si="40"/>
        <v>1673.3520000000001</v>
      </c>
      <c r="I220" s="57" t="s">
        <v>277</v>
      </c>
      <c r="J220" s="50">
        <v>0.95</v>
      </c>
      <c r="K220" s="22">
        <f t="shared" si="43"/>
        <v>6.6016949152542359E-2</v>
      </c>
      <c r="L220" s="24">
        <f>(N220*J220)/100</f>
        <v>9.5000000000000001E-2</v>
      </c>
      <c r="M220" s="45"/>
      <c r="N220" s="23">
        <v>10</v>
      </c>
      <c r="O220" s="45"/>
      <c r="P220" s="45">
        <v>0.41</v>
      </c>
      <c r="X220" s="45" t="s">
        <v>67</v>
      </c>
      <c r="AB220" s="60" t="s">
        <v>204</v>
      </c>
      <c r="AC220" s="91" t="s">
        <v>181</v>
      </c>
      <c r="AD220" s="60" t="s">
        <v>208</v>
      </c>
      <c r="AE220" s="5">
        <f t="shared" si="41"/>
        <v>10</v>
      </c>
      <c r="AF220" s="5"/>
      <c r="AG220" s="5">
        <f t="shared" si="35"/>
        <v>10</v>
      </c>
      <c r="AH220" s="5">
        <f t="shared" si="42"/>
        <v>12.004801920768307</v>
      </c>
      <c r="AI220" s="5"/>
      <c r="AJ220" s="5"/>
    </row>
    <row r="221" spans="1:218" s="15" customFormat="1" x14ac:dyDescent="0.25">
      <c r="A221" s="60" t="s">
        <v>12</v>
      </c>
      <c r="B221" s="46">
        <v>-3.6906111111111102</v>
      </c>
      <c r="C221" s="46">
        <v>54.100361111111113</v>
      </c>
      <c r="D221" s="47">
        <v>62779.640717986622</v>
      </c>
      <c r="E221" s="47">
        <v>6015535.1862946926</v>
      </c>
      <c r="F221" s="48">
        <v>1487770</v>
      </c>
      <c r="G221" s="60">
        <v>5590</v>
      </c>
      <c r="H221" s="61">
        <f t="shared" si="40"/>
        <v>1703.8320000000001</v>
      </c>
      <c r="I221" s="57" t="s">
        <v>277</v>
      </c>
      <c r="J221" s="50">
        <v>0.08</v>
      </c>
      <c r="K221" s="22">
        <f t="shared" si="43"/>
        <v>1.6E-2</v>
      </c>
      <c r="L221" s="24">
        <f t="shared" ref="L221:L261" si="44">(N221*J221)/100</f>
        <v>4.8000000000000001E-2</v>
      </c>
      <c r="M221" s="45"/>
      <c r="N221" s="23">
        <v>60</v>
      </c>
      <c r="O221" s="45"/>
      <c r="P221" s="45">
        <v>0.25</v>
      </c>
      <c r="Q221" s="45"/>
      <c r="R221" s="42"/>
      <c r="S221" s="60"/>
      <c r="T221" s="60"/>
      <c r="U221" s="45"/>
      <c r="V221" s="45"/>
      <c r="W221" s="45"/>
      <c r="X221" s="45" t="s">
        <v>70</v>
      </c>
      <c r="Y221" s="45"/>
      <c r="Z221" s="45"/>
      <c r="AA221" s="45"/>
      <c r="AB221" s="60" t="s">
        <v>204</v>
      </c>
      <c r="AC221" s="91" t="s">
        <v>181</v>
      </c>
      <c r="AD221" s="60" t="s">
        <v>209</v>
      </c>
      <c r="AE221" s="5">
        <f t="shared" si="41"/>
        <v>60</v>
      </c>
      <c r="AF221" s="5"/>
      <c r="AG221" s="5">
        <f t="shared" ref="AG221:AG282" si="45">AE221</f>
        <v>60</v>
      </c>
      <c r="AH221" s="5">
        <f t="shared" si="42"/>
        <v>72.028811524609836</v>
      </c>
      <c r="AI221" s="5"/>
      <c r="AJ221" s="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  <c r="CE221" s="45"/>
      <c r="CF221" s="45"/>
      <c r="CG221" s="45"/>
      <c r="CH221" s="45"/>
      <c r="CI221" s="45"/>
      <c r="CJ221" s="45"/>
      <c r="CK221" s="45"/>
      <c r="CL221" s="45"/>
      <c r="CM221" s="45"/>
      <c r="CN221" s="45"/>
      <c r="CO221" s="45"/>
      <c r="CP221" s="45"/>
      <c r="CQ221" s="45"/>
      <c r="CR221" s="45"/>
      <c r="CS221" s="45"/>
      <c r="CT221" s="45"/>
      <c r="CU221" s="45"/>
      <c r="CV221" s="45"/>
      <c r="CW221" s="45"/>
      <c r="CX221" s="45"/>
      <c r="CY221" s="45"/>
      <c r="CZ221" s="45"/>
      <c r="DA221" s="45"/>
      <c r="DB221" s="45"/>
      <c r="DC221" s="45"/>
      <c r="DD221" s="45"/>
      <c r="DE221" s="45"/>
      <c r="DF221" s="45"/>
      <c r="DG221" s="45"/>
      <c r="DH221" s="45"/>
      <c r="DI221" s="45"/>
      <c r="DJ221" s="45"/>
      <c r="DK221" s="45"/>
      <c r="DL221" s="45"/>
      <c r="DM221" s="45"/>
      <c r="DN221" s="45"/>
      <c r="DO221" s="45"/>
      <c r="DP221" s="45"/>
      <c r="DQ221" s="45"/>
      <c r="DR221" s="45"/>
      <c r="DS221" s="45"/>
      <c r="DT221" s="45"/>
      <c r="DU221" s="45"/>
      <c r="DV221" s="45"/>
      <c r="DW221" s="45"/>
      <c r="DX221" s="45"/>
      <c r="DY221" s="45"/>
      <c r="DZ221" s="45"/>
      <c r="EA221" s="45"/>
      <c r="EB221" s="45"/>
      <c r="EC221" s="45"/>
      <c r="ED221" s="45"/>
      <c r="EE221" s="45"/>
      <c r="EF221" s="45"/>
      <c r="EG221" s="45"/>
      <c r="EH221" s="45"/>
      <c r="EI221" s="45"/>
      <c r="EJ221" s="45"/>
      <c r="EK221" s="45"/>
      <c r="EL221" s="45"/>
      <c r="EM221" s="45"/>
      <c r="EN221" s="45"/>
      <c r="EO221" s="45"/>
      <c r="EP221" s="45"/>
      <c r="EQ221" s="45"/>
      <c r="ER221" s="45"/>
      <c r="ES221" s="45"/>
      <c r="ET221" s="45"/>
      <c r="EU221" s="45"/>
      <c r="EV221" s="45"/>
      <c r="EW221" s="45"/>
      <c r="EX221" s="45"/>
      <c r="EY221" s="45"/>
      <c r="EZ221" s="45"/>
      <c r="FA221" s="45"/>
      <c r="FB221" s="45"/>
      <c r="FC221" s="45"/>
      <c r="FD221" s="45"/>
      <c r="FE221" s="45"/>
      <c r="FF221" s="45"/>
      <c r="FG221" s="45"/>
      <c r="FH221" s="45"/>
      <c r="FI221" s="45"/>
      <c r="FJ221" s="45"/>
      <c r="FK221" s="45"/>
      <c r="FL221" s="45"/>
      <c r="FM221" s="45"/>
      <c r="FN221" s="45"/>
      <c r="FO221" s="45"/>
      <c r="FP221" s="45"/>
      <c r="FQ221" s="45"/>
      <c r="FR221" s="45"/>
      <c r="FS221" s="45"/>
      <c r="FT221" s="45"/>
      <c r="FU221" s="45"/>
      <c r="FV221" s="45"/>
      <c r="FW221" s="45"/>
      <c r="FX221" s="45"/>
      <c r="FY221" s="45"/>
      <c r="FZ221" s="45"/>
      <c r="GA221" s="45"/>
      <c r="GB221" s="45"/>
      <c r="GC221" s="45"/>
      <c r="GD221" s="45"/>
      <c r="GE221" s="45"/>
      <c r="GF221" s="45"/>
      <c r="GG221" s="45"/>
      <c r="GH221" s="45"/>
      <c r="GI221" s="45"/>
      <c r="GJ221" s="45"/>
      <c r="GK221" s="45"/>
      <c r="GL221" s="45"/>
      <c r="GM221" s="45"/>
      <c r="GN221" s="45"/>
      <c r="GO221" s="45"/>
      <c r="GP221" s="45"/>
      <c r="GQ221" s="45"/>
      <c r="GR221" s="45"/>
      <c r="GS221" s="45"/>
      <c r="GT221" s="45"/>
      <c r="GU221" s="45"/>
      <c r="GV221" s="45"/>
      <c r="GW221" s="45"/>
      <c r="GX221" s="45"/>
      <c r="GY221" s="45"/>
      <c r="GZ221" s="45"/>
      <c r="HA221" s="45"/>
      <c r="HB221" s="45"/>
      <c r="HC221" s="45"/>
      <c r="HD221" s="45"/>
      <c r="HE221" s="45"/>
      <c r="HF221" s="45"/>
      <c r="HG221" s="45"/>
      <c r="HH221" s="45"/>
      <c r="HI221" s="45"/>
      <c r="HJ221" s="45"/>
    </row>
    <row r="222" spans="1:218" s="15" customFormat="1" x14ac:dyDescent="0.25">
      <c r="A222" s="60" t="s">
        <v>12</v>
      </c>
      <c r="B222" s="46">
        <v>-3.6906111111111102</v>
      </c>
      <c r="C222" s="46">
        <v>54.100361111111113</v>
      </c>
      <c r="D222" s="47">
        <v>62779.640717986622</v>
      </c>
      <c r="E222" s="47">
        <v>6015535.1862946926</v>
      </c>
      <c r="F222" s="48">
        <v>1487770</v>
      </c>
      <c r="G222" s="60">
        <v>5690</v>
      </c>
      <c r="H222" s="61">
        <f t="shared" si="40"/>
        <v>1734.3120000000001</v>
      </c>
      <c r="I222" s="57" t="s">
        <v>277</v>
      </c>
      <c r="J222" s="50">
        <v>0.09</v>
      </c>
      <c r="K222" s="22">
        <f t="shared" si="43"/>
        <v>4.7999999999999994E-2</v>
      </c>
      <c r="L222" s="24">
        <f t="shared" si="44"/>
        <v>2.6999999999999996E-2</v>
      </c>
      <c r="M222" s="45"/>
      <c r="N222" s="23">
        <v>30</v>
      </c>
      <c r="O222" s="45"/>
      <c r="P222" s="45">
        <v>0.64</v>
      </c>
      <c r="Q222" s="45"/>
      <c r="R222" s="42"/>
      <c r="S222" s="60"/>
      <c r="T222" s="60"/>
      <c r="U222" s="45"/>
      <c r="V222" s="45"/>
      <c r="W222" s="45"/>
      <c r="X222" s="45" t="s">
        <v>70</v>
      </c>
      <c r="Y222" s="45"/>
      <c r="Z222" s="45"/>
      <c r="AA222" s="45"/>
      <c r="AB222" s="60" t="s">
        <v>204</v>
      </c>
      <c r="AC222" s="91" t="s">
        <v>181</v>
      </c>
      <c r="AD222" s="60" t="s">
        <v>210</v>
      </c>
      <c r="AE222" s="5">
        <f t="shared" si="41"/>
        <v>30</v>
      </c>
      <c r="AF222" s="5"/>
      <c r="AG222" s="5">
        <f t="shared" si="45"/>
        <v>30</v>
      </c>
      <c r="AH222" s="5">
        <f t="shared" si="42"/>
        <v>36.014405762304918</v>
      </c>
      <c r="AI222" s="5"/>
      <c r="AJ222" s="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5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5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5"/>
      <c r="EY222" s="45"/>
      <c r="EZ222" s="45"/>
      <c r="FA222" s="45"/>
      <c r="FB222" s="45"/>
      <c r="FC222" s="45"/>
      <c r="FD222" s="45"/>
      <c r="FE222" s="45"/>
      <c r="FF222" s="45"/>
      <c r="FG222" s="45"/>
      <c r="FH222" s="45"/>
      <c r="FI222" s="45"/>
      <c r="FJ222" s="45"/>
      <c r="FK222" s="45"/>
      <c r="FL222" s="45"/>
      <c r="FM222" s="45"/>
      <c r="FN222" s="45"/>
      <c r="FO222" s="45"/>
      <c r="FP222" s="45"/>
      <c r="FQ222" s="45"/>
      <c r="FR222" s="45"/>
      <c r="FS222" s="45"/>
      <c r="FT222" s="45"/>
      <c r="FU222" s="45"/>
      <c r="FV222" s="45"/>
      <c r="FW222" s="45"/>
      <c r="FX222" s="45"/>
      <c r="FY222" s="45"/>
      <c r="FZ222" s="45"/>
      <c r="GA222" s="45"/>
      <c r="GB222" s="45"/>
      <c r="GC222" s="45"/>
      <c r="GD222" s="45"/>
      <c r="GE222" s="45"/>
      <c r="GF222" s="45"/>
      <c r="GG222" s="45"/>
      <c r="GH222" s="45"/>
      <c r="GI222" s="45"/>
      <c r="GJ222" s="45"/>
      <c r="GK222" s="45"/>
      <c r="GL222" s="45"/>
      <c r="GM222" s="45"/>
      <c r="GN222" s="45"/>
      <c r="GO222" s="45"/>
      <c r="GP222" s="45"/>
      <c r="GQ222" s="45"/>
      <c r="GR222" s="45"/>
      <c r="GS222" s="45"/>
      <c r="GT222" s="45"/>
      <c r="GU222" s="45"/>
      <c r="GV222" s="45"/>
      <c r="GW222" s="45"/>
      <c r="GX222" s="45"/>
      <c r="GY222" s="45"/>
      <c r="GZ222" s="45"/>
      <c r="HA222" s="45"/>
      <c r="HB222" s="45"/>
      <c r="HC222" s="45"/>
      <c r="HD222" s="45"/>
      <c r="HE222" s="45"/>
      <c r="HF222" s="45"/>
      <c r="HG222" s="45"/>
      <c r="HH222" s="45"/>
      <c r="HI222" s="45"/>
      <c r="HJ222" s="45"/>
    </row>
    <row r="223" spans="1:218" x14ac:dyDescent="0.25">
      <c r="A223" s="60" t="s">
        <v>12</v>
      </c>
      <c r="B223" s="46">
        <v>-3.6906111111111102</v>
      </c>
      <c r="C223" s="46">
        <v>54.100361111111113</v>
      </c>
      <c r="D223" s="47">
        <v>62779.640717986622</v>
      </c>
      <c r="E223" s="47">
        <v>6015535.1862946926</v>
      </c>
      <c r="F223" s="48">
        <v>1487770</v>
      </c>
      <c r="G223" s="60">
        <v>5790</v>
      </c>
      <c r="H223" s="61">
        <f t="shared" si="40"/>
        <v>1764.7920000000001</v>
      </c>
      <c r="I223" s="57" t="s">
        <v>277</v>
      </c>
      <c r="J223" s="50">
        <v>0.08</v>
      </c>
      <c r="K223" s="22">
        <f t="shared" si="43"/>
        <v>1.4337662337662338E-2</v>
      </c>
      <c r="L223" s="24">
        <f t="shared" si="44"/>
        <v>4.8000000000000001E-2</v>
      </c>
      <c r="M223" s="45"/>
      <c r="N223" s="23">
        <v>60</v>
      </c>
      <c r="O223" s="45"/>
      <c r="P223" s="45">
        <v>0.23</v>
      </c>
      <c r="X223" s="45" t="s">
        <v>70</v>
      </c>
      <c r="AB223" s="60" t="s">
        <v>204</v>
      </c>
      <c r="AC223" s="91" t="s">
        <v>181</v>
      </c>
      <c r="AD223" s="60" t="s">
        <v>211</v>
      </c>
      <c r="AE223" s="5">
        <f t="shared" si="41"/>
        <v>60</v>
      </c>
      <c r="AF223" s="5"/>
      <c r="AG223" s="5">
        <f t="shared" si="45"/>
        <v>60</v>
      </c>
      <c r="AH223" s="5">
        <f t="shared" si="42"/>
        <v>72.028811524609836</v>
      </c>
      <c r="AI223" s="5"/>
      <c r="AJ223" s="5"/>
    </row>
    <row r="224" spans="1:218" x14ac:dyDescent="0.25">
      <c r="A224" s="60" t="s">
        <v>12</v>
      </c>
      <c r="B224" s="46">
        <v>-3.6906111111111102</v>
      </c>
      <c r="C224" s="46">
        <v>54.100361111111113</v>
      </c>
      <c r="D224" s="47">
        <v>62779.640717986622</v>
      </c>
      <c r="E224" s="47">
        <v>6015535.1862946926</v>
      </c>
      <c r="F224" s="48">
        <v>1487770</v>
      </c>
      <c r="G224" s="60">
        <v>5890</v>
      </c>
      <c r="H224" s="61">
        <f t="shared" si="40"/>
        <v>1795.2720000000002</v>
      </c>
      <c r="I224" s="57" t="s">
        <v>277</v>
      </c>
      <c r="J224" s="50">
        <v>0.94</v>
      </c>
      <c r="K224" s="22">
        <f t="shared" si="43"/>
        <v>2.8077922077922073E-2</v>
      </c>
      <c r="L224" s="24">
        <f t="shared" si="44"/>
        <v>9.3999999999999986E-2</v>
      </c>
      <c r="M224" s="45"/>
      <c r="N224" s="23">
        <v>10</v>
      </c>
      <c r="O224" s="45"/>
      <c r="P224" s="45">
        <v>0.23</v>
      </c>
      <c r="X224" s="45" t="s">
        <v>67</v>
      </c>
      <c r="AB224" s="60" t="s">
        <v>204</v>
      </c>
      <c r="AC224" s="91" t="s">
        <v>181</v>
      </c>
      <c r="AD224" s="60" t="s">
        <v>212</v>
      </c>
      <c r="AE224" s="5">
        <f t="shared" si="41"/>
        <v>10</v>
      </c>
      <c r="AF224" s="5"/>
      <c r="AG224" s="5">
        <f t="shared" si="45"/>
        <v>10</v>
      </c>
      <c r="AH224" s="5">
        <f t="shared" si="42"/>
        <v>12.004801920768307</v>
      </c>
      <c r="AI224" s="5"/>
      <c r="AJ224" s="5"/>
    </row>
    <row r="225" spans="1:218" x14ac:dyDescent="0.25">
      <c r="A225" s="60" t="s">
        <v>12</v>
      </c>
      <c r="B225" s="46">
        <v>-3.6906111111111102</v>
      </c>
      <c r="C225" s="46">
        <v>54.100361111111113</v>
      </c>
      <c r="D225" s="47">
        <v>62779.640717986622</v>
      </c>
      <c r="E225" s="47">
        <v>6015535.1862946926</v>
      </c>
      <c r="F225" s="48">
        <v>1487770</v>
      </c>
      <c r="G225" s="60">
        <v>5890</v>
      </c>
      <c r="H225" s="61">
        <f t="shared" si="40"/>
        <v>1795.2720000000002</v>
      </c>
      <c r="I225" s="57" t="s">
        <v>277</v>
      </c>
      <c r="J225" s="50">
        <v>0.1</v>
      </c>
      <c r="K225" s="22">
        <f t="shared" si="43"/>
        <v>2.3456790123456792E-2</v>
      </c>
      <c r="L225" s="24">
        <f t="shared" si="44"/>
        <v>0.1</v>
      </c>
      <c r="M225" s="45"/>
      <c r="N225" s="23">
        <v>100</v>
      </c>
      <c r="O225" s="45"/>
      <c r="P225" s="45">
        <v>0.19</v>
      </c>
      <c r="X225" s="45" t="s">
        <v>67</v>
      </c>
      <c r="AB225" s="60" t="s">
        <v>204</v>
      </c>
      <c r="AC225" s="91" t="s">
        <v>181</v>
      </c>
      <c r="AD225" s="60" t="s">
        <v>212</v>
      </c>
      <c r="AE225" s="5">
        <f t="shared" si="41"/>
        <v>100</v>
      </c>
      <c r="AF225" s="5"/>
      <c r="AG225" s="5">
        <f t="shared" si="45"/>
        <v>100</v>
      </c>
      <c r="AH225" s="5">
        <f t="shared" si="42"/>
        <v>120.04801920768307</v>
      </c>
      <c r="AI225" s="5"/>
      <c r="AJ225" s="5"/>
    </row>
    <row r="226" spans="1:218" s="15" customFormat="1" x14ac:dyDescent="0.25">
      <c r="A226" s="60" t="s">
        <v>12</v>
      </c>
      <c r="B226" s="46">
        <v>-3.6906111111111102</v>
      </c>
      <c r="C226" s="46">
        <v>54.100361111111113</v>
      </c>
      <c r="D226" s="47">
        <v>62779.640717986622</v>
      </c>
      <c r="E226" s="47">
        <v>6015535.1862946926</v>
      </c>
      <c r="F226" s="48">
        <v>1487770</v>
      </c>
      <c r="G226" s="60">
        <v>5990</v>
      </c>
      <c r="H226" s="61">
        <f t="shared" si="40"/>
        <v>1825.7520000000002</v>
      </c>
      <c r="I226" s="57" t="s">
        <v>277</v>
      </c>
      <c r="J226" s="50">
        <v>0.96</v>
      </c>
      <c r="K226" s="22">
        <f t="shared" si="43"/>
        <v>9.2235294117647054E-2</v>
      </c>
      <c r="L226" s="24">
        <f t="shared" si="44"/>
        <v>9.6000000000000002E-2</v>
      </c>
      <c r="M226" s="45"/>
      <c r="N226" s="23">
        <v>10</v>
      </c>
      <c r="O226" s="45"/>
      <c r="P226" s="45">
        <v>0.49</v>
      </c>
      <c r="Q226" s="45"/>
      <c r="R226" s="42"/>
      <c r="S226" s="60"/>
      <c r="T226" s="60"/>
      <c r="U226" s="45"/>
      <c r="V226" s="45"/>
      <c r="W226" s="45"/>
      <c r="X226" s="45" t="s">
        <v>67</v>
      </c>
      <c r="Y226" s="45"/>
      <c r="Z226" s="45"/>
      <c r="AA226" s="45"/>
      <c r="AB226" s="60" t="s">
        <v>204</v>
      </c>
      <c r="AC226" s="91" t="s">
        <v>181</v>
      </c>
      <c r="AD226" s="60" t="s">
        <v>213</v>
      </c>
      <c r="AE226" s="5">
        <f t="shared" si="41"/>
        <v>10</v>
      </c>
      <c r="AF226" s="5"/>
      <c r="AG226" s="5">
        <f t="shared" si="45"/>
        <v>10</v>
      </c>
      <c r="AH226" s="5">
        <f t="shared" si="42"/>
        <v>12.004801920768307</v>
      </c>
      <c r="AI226" s="5"/>
      <c r="AJ226" s="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  <c r="CE226" s="45"/>
      <c r="CF226" s="45"/>
      <c r="CG226" s="45"/>
      <c r="CH226" s="45"/>
      <c r="CI226" s="45"/>
      <c r="CJ226" s="45"/>
      <c r="CK226" s="45"/>
      <c r="CL226" s="45"/>
      <c r="CM226" s="45"/>
      <c r="CN226" s="45"/>
      <c r="CO226" s="45"/>
      <c r="CP226" s="45"/>
      <c r="CQ226" s="45"/>
      <c r="CR226" s="45"/>
      <c r="CS226" s="45"/>
      <c r="CT226" s="45"/>
      <c r="CU226" s="45"/>
      <c r="CV226" s="45"/>
      <c r="CW226" s="45"/>
      <c r="CX226" s="45"/>
      <c r="CY226" s="45"/>
      <c r="CZ226" s="45"/>
      <c r="DA226" s="45"/>
      <c r="DB226" s="45"/>
      <c r="DC226" s="45"/>
      <c r="DD226" s="45"/>
      <c r="DE226" s="45"/>
      <c r="DF226" s="45"/>
      <c r="DG226" s="45"/>
      <c r="DH226" s="45"/>
      <c r="DI226" s="45"/>
      <c r="DJ226" s="45"/>
      <c r="DK226" s="45"/>
      <c r="DL226" s="45"/>
      <c r="DM226" s="45"/>
      <c r="DN226" s="45"/>
      <c r="DO226" s="45"/>
      <c r="DP226" s="45"/>
      <c r="DQ226" s="45"/>
      <c r="DR226" s="45"/>
      <c r="DS226" s="45"/>
      <c r="DT226" s="45"/>
      <c r="DU226" s="45"/>
      <c r="DV226" s="45"/>
      <c r="DW226" s="45"/>
      <c r="DX226" s="45"/>
      <c r="DY226" s="45"/>
      <c r="DZ226" s="45"/>
      <c r="EA226" s="45"/>
      <c r="EB226" s="45"/>
      <c r="EC226" s="45"/>
      <c r="ED226" s="45"/>
      <c r="EE226" s="45"/>
      <c r="EF226" s="45"/>
      <c r="EG226" s="45"/>
      <c r="EH226" s="45"/>
      <c r="EI226" s="45"/>
      <c r="EJ226" s="45"/>
      <c r="EK226" s="45"/>
      <c r="EL226" s="45"/>
      <c r="EM226" s="45"/>
      <c r="EN226" s="45"/>
      <c r="EO226" s="45"/>
      <c r="EP226" s="45"/>
      <c r="EQ226" s="45"/>
      <c r="ER226" s="45"/>
      <c r="ES226" s="45"/>
      <c r="ET226" s="45"/>
      <c r="EU226" s="45"/>
      <c r="EV226" s="45"/>
      <c r="EW226" s="45"/>
      <c r="EX226" s="45"/>
      <c r="EY226" s="45"/>
      <c r="EZ226" s="45"/>
      <c r="FA226" s="45"/>
      <c r="FB226" s="45"/>
      <c r="FC226" s="45"/>
      <c r="FD226" s="45"/>
      <c r="FE226" s="45"/>
      <c r="FF226" s="45"/>
      <c r="FG226" s="45"/>
      <c r="FH226" s="45"/>
      <c r="FI226" s="45"/>
      <c r="FJ226" s="45"/>
      <c r="FK226" s="45"/>
      <c r="FL226" s="45"/>
      <c r="FM226" s="45"/>
      <c r="FN226" s="45"/>
      <c r="FO226" s="45"/>
      <c r="FP226" s="45"/>
      <c r="FQ226" s="45"/>
      <c r="FR226" s="45"/>
      <c r="FS226" s="45"/>
      <c r="FT226" s="45"/>
      <c r="FU226" s="45"/>
      <c r="FV226" s="45"/>
      <c r="FW226" s="45"/>
      <c r="FX226" s="45"/>
      <c r="FY226" s="45"/>
      <c r="FZ226" s="45"/>
      <c r="GA226" s="45"/>
      <c r="GB226" s="45"/>
      <c r="GC226" s="45"/>
      <c r="GD226" s="45"/>
      <c r="GE226" s="45"/>
      <c r="GF226" s="45"/>
      <c r="GG226" s="45"/>
      <c r="GH226" s="45"/>
      <c r="GI226" s="45"/>
      <c r="GJ226" s="45"/>
      <c r="GK226" s="45"/>
      <c r="GL226" s="45"/>
      <c r="GM226" s="45"/>
      <c r="GN226" s="45"/>
      <c r="GO226" s="45"/>
      <c r="GP226" s="45"/>
      <c r="GQ226" s="45"/>
      <c r="GR226" s="45"/>
      <c r="GS226" s="45"/>
      <c r="GT226" s="45"/>
      <c r="GU226" s="45"/>
      <c r="GV226" s="45"/>
      <c r="GW226" s="45"/>
      <c r="GX226" s="45"/>
      <c r="GY226" s="45"/>
      <c r="GZ226" s="45"/>
      <c r="HA226" s="45"/>
      <c r="HB226" s="45"/>
      <c r="HC226" s="45"/>
      <c r="HD226" s="45"/>
      <c r="HE226" s="45"/>
      <c r="HF226" s="45"/>
      <c r="HG226" s="45"/>
      <c r="HH226" s="45"/>
      <c r="HI226" s="45"/>
      <c r="HJ226" s="45"/>
    </row>
    <row r="227" spans="1:218" s="15" customFormat="1" x14ac:dyDescent="0.25">
      <c r="A227" s="60" t="s">
        <v>12</v>
      </c>
      <c r="B227" s="46">
        <v>-3.6906111111111102</v>
      </c>
      <c r="C227" s="46">
        <v>54.100361111111113</v>
      </c>
      <c r="D227" s="47">
        <v>62779.640717986622</v>
      </c>
      <c r="E227" s="47">
        <v>6015535.1862946926</v>
      </c>
      <c r="F227" s="48">
        <v>1487770</v>
      </c>
      <c r="G227" s="60">
        <v>5990</v>
      </c>
      <c r="H227" s="61">
        <f t="shared" si="40"/>
        <v>1825.7520000000002</v>
      </c>
      <c r="I227" s="57" t="s">
        <v>277</v>
      </c>
      <c r="J227" s="50">
        <v>0.1</v>
      </c>
      <c r="K227" s="22">
        <f t="shared" si="43"/>
        <v>3.9512195121951213E-2</v>
      </c>
      <c r="L227" s="24">
        <f t="shared" si="44"/>
        <v>0.18</v>
      </c>
      <c r="M227" s="45"/>
      <c r="N227" s="23">
        <v>180</v>
      </c>
      <c r="O227" s="45"/>
      <c r="P227" s="45">
        <v>0.18</v>
      </c>
      <c r="Q227" s="45"/>
      <c r="R227" s="42"/>
      <c r="S227" s="60"/>
      <c r="T227" s="60"/>
      <c r="U227" s="45"/>
      <c r="V227" s="45"/>
      <c r="W227" s="45"/>
      <c r="X227" s="45" t="s">
        <v>70</v>
      </c>
      <c r="Y227" s="45"/>
      <c r="Z227" s="45"/>
      <c r="AA227" s="45"/>
      <c r="AB227" s="60" t="s">
        <v>204</v>
      </c>
      <c r="AC227" s="91" t="s">
        <v>181</v>
      </c>
      <c r="AD227" s="60" t="s">
        <v>213</v>
      </c>
      <c r="AE227" s="5">
        <f t="shared" si="41"/>
        <v>180</v>
      </c>
      <c r="AF227" s="5"/>
      <c r="AG227" s="5">
        <f t="shared" si="45"/>
        <v>180</v>
      </c>
      <c r="AH227" s="5">
        <f t="shared" si="42"/>
        <v>216.08643457382951</v>
      </c>
      <c r="AI227" s="5"/>
      <c r="AJ227" s="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  <c r="CE227" s="45"/>
      <c r="CF227" s="45"/>
      <c r="CG227" s="45"/>
      <c r="CH227" s="45"/>
      <c r="CI227" s="45"/>
      <c r="CJ227" s="45"/>
      <c r="CK227" s="45"/>
      <c r="CL227" s="45"/>
      <c r="CM227" s="45"/>
      <c r="CN227" s="45"/>
      <c r="CO227" s="45"/>
      <c r="CP227" s="45"/>
      <c r="CQ227" s="45"/>
      <c r="CR227" s="45"/>
      <c r="CS227" s="45"/>
      <c r="CT227" s="45"/>
      <c r="CU227" s="45"/>
      <c r="CV227" s="45"/>
      <c r="CW227" s="45"/>
      <c r="CX227" s="45"/>
      <c r="CY227" s="45"/>
      <c r="CZ227" s="45"/>
      <c r="DA227" s="45"/>
      <c r="DB227" s="45"/>
      <c r="DC227" s="45"/>
      <c r="DD227" s="45"/>
      <c r="DE227" s="45"/>
      <c r="DF227" s="45"/>
      <c r="DG227" s="45"/>
      <c r="DH227" s="45"/>
      <c r="DI227" s="45"/>
      <c r="DJ227" s="45"/>
      <c r="DK227" s="45"/>
      <c r="DL227" s="45"/>
      <c r="DM227" s="45"/>
      <c r="DN227" s="45"/>
      <c r="DO227" s="45"/>
      <c r="DP227" s="45"/>
      <c r="DQ227" s="45"/>
      <c r="DR227" s="45"/>
      <c r="DS227" s="45"/>
      <c r="DT227" s="45"/>
      <c r="DU227" s="45"/>
      <c r="DV227" s="45"/>
      <c r="DW227" s="45"/>
      <c r="DX227" s="45"/>
      <c r="DY227" s="45"/>
      <c r="DZ227" s="45"/>
      <c r="EA227" s="45"/>
      <c r="EB227" s="45"/>
      <c r="EC227" s="45"/>
      <c r="ED227" s="45"/>
      <c r="EE227" s="45"/>
      <c r="EF227" s="45"/>
      <c r="EG227" s="45"/>
      <c r="EH227" s="45"/>
      <c r="EI227" s="45"/>
      <c r="EJ227" s="45"/>
      <c r="EK227" s="45"/>
      <c r="EL227" s="45"/>
      <c r="EM227" s="45"/>
      <c r="EN227" s="45"/>
      <c r="EO227" s="45"/>
      <c r="EP227" s="45"/>
      <c r="EQ227" s="45"/>
      <c r="ER227" s="45"/>
      <c r="ES227" s="45"/>
      <c r="ET227" s="45"/>
      <c r="EU227" s="45"/>
      <c r="EV227" s="45"/>
      <c r="EW227" s="45"/>
      <c r="EX227" s="45"/>
      <c r="EY227" s="45"/>
      <c r="EZ227" s="45"/>
      <c r="FA227" s="45"/>
      <c r="FB227" s="45"/>
      <c r="FC227" s="45"/>
      <c r="FD227" s="45"/>
      <c r="FE227" s="45"/>
      <c r="FF227" s="45"/>
      <c r="FG227" s="45"/>
      <c r="FH227" s="45"/>
      <c r="FI227" s="45"/>
      <c r="FJ227" s="45"/>
      <c r="FK227" s="45"/>
      <c r="FL227" s="45"/>
      <c r="FM227" s="45"/>
      <c r="FN227" s="45"/>
      <c r="FO227" s="45"/>
      <c r="FP227" s="45"/>
      <c r="FQ227" s="45"/>
      <c r="FR227" s="45"/>
      <c r="FS227" s="45"/>
      <c r="FT227" s="45"/>
      <c r="FU227" s="45"/>
      <c r="FV227" s="45"/>
      <c r="FW227" s="45"/>
      <c r="FX227" s="45"/>
      <c r="FY227" s="45"/>
      <c r="FZ227" s="45"/>
      <c r="GA227" s="45"/>
      <c r="GB227" s="45"/>
      <c r="GC227" s="45"/>
      <c r="GD227" s="45"/>
      <c r="GE227" s="45"/>
      <c r="GF227" s="45"/>
      <c r="GG227" s="45"/>
      <c r="GH227" s="45"/>
      <c r="GI227" s="45"/>
      <c r="GJ227" s="45"/>
      <c r="GK227" s="45"/>
      <c r="GL227" s="45"/>
      <c r="GM227" s="45"/>
      <c r="GN227" s="45"/>
      <c r="GO227" s="45"/>
      <c r="GP227" s="45"/>
      <c r="GQ227" s="45"/>
      <c r="GR227" s="45"/>
      <c r="GS227" s="45"/>
      <c r="GT227" s="45"/>
      <c r="GU227" s="45"/>
      <c r="GV227" s="45"/>
      <c r="GW227" s="45"/>
      <c r="GX227" s="45"/>
      <c r="GY227" s="45"/>
      <c r="GZ227" s="45"/>
      <c r="HA227" s="45"/>
      <c r="HB227" s="45"/>
      <c r="HC227" s="45"/>
      <c r="HD227" s="45"/>
      <c r="HE227" s="45"/>
      <c r="HF227" s="45"/>
      <c r="HG227" s="45"/>
      <c r="HH227" s="45"/>
      <c r="HI227" s="45"/>
      <c r="HJ227" s="45"/>
    </row>
    <row r="228" spans="1:218" s="25" customFormat="1" x14ac:dyDescent="0.25">
      <c r="A228" s="60" t="s">
        <v>12</v>
      </c>
      <c r="B228" s="46">
        <v>-3.6906111111111102</v>
      </c>
      <c r="C228" s="46">
        <v>54.100361111111113</v>
      </c>
      <c r="D228" s="47">
        <v>62779.640717986622</v>
      </c>
      <c r="E228" s="47">
        <v>6015535.1862946926</v>
      </c>
      <c r="F228" s="48">
        <v>1487770</v>
      </c>
      <c r="G228" s="60">
        <v>6090</v>
      </c>
      <c r="H228" s="61">
        <f t="shared" si="40"/>
        <v>1856.2320000000002</v>
      </c>
      <c r="I228" s="57" t="s">
        <v>277</v>
      </c>
      <c r="J228" s="50">
        <v>1.01</v>
      </c>
      <c r="K228" s="22">
        <f t="shared" si="43"/>
        <v>1.9238095238095238E-2</v>
      </c>
      <c r="L228" s="24">
        <f t="shared" si="44"/>
        <v>0.10099999999999999</v>
      </c>
      <c r="M228" s="45"/>
      <c r="N228" s="23">
        <v>10</v>
      </c>
      <c r="O228" s="45"/>
      <c r="P228" s="45">
        <v>0.16</v>
      </c>
      <c r="Q228" s="45"/>
      <c r="R228" s="42"/>
      <c r="S228" s="60"/>
      <c r="T228" s="60"/>
      <c r="U228" s="45"/>
      <c r="V228" s="45"/>
      <c r="W228" s="45"/>
      <c r="X228" s="45" t="s">
        <v>67</v>
      </c>
      <c r="Y228" s="45"/>
      <c r="Z228" s="45"/>
      <c r="AA228" s="45"/>
      <c r="AB228" s="60" t="s">
        <v>204</v>
      </c>
      <c r="AC228" s="91" t="s">
        <v>181</v>
      </c>
      <c r="AD228" s="60" t="s">
        <v>214</v>
      </c>
      <c r="AE228" s="5">
        <f t="shared" si="41"/>
        <v>10</v>
      </c>
      <c r="AF228" s="5"/>
      <c r="AG228" s="5">
        <f t="shared" si="45"/>
        <v>10</v>
      </c>
      <c r="AH228" s="5">
        <f t="shared" si="42"/>
        <v>12.004801920768307</v>
      </c>
      <c r="AI228" s="5"/>
      <c r="AJ228" s="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5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5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5"/>
      <c r="EY228" s="45"/>
      <c r="EZ228" s="45"/>
      <c r="FA228" s="45"/>
      <c r="FB228" s="45"/>
      <c r="FC228" s="45"/>
      <c r="FD228" s="45"/>
      <c r="FE228" s="45"/>
      <c r="FF228" s="45"/>
      <c r="FG228" s="45"/>
      <c r="FH228" s="45"/>
      <c r="FI228" s="45"/>
      <c r="FJ228" s="45"/>
      <c r="FK228" s="45"/>
      <c r="FL228" s="45"/>
      <c r="FM228" s="45"/>
      <c r="FN228" s="45"/>
      <c r="FO228" s="45"/>
      <c r="FP228" s="45"/>
      <c r="FQ228" s="45"/>
      <c r="FR228" s="45"/>
      <c r="FS228" s="45"/>
      <c r="FT228" s="45"/>
      <c r="FU228" s="45"/>
      <c r="FV228" s="45"/>
      <c r="FW228" s="45"/>
      <c r="FX228" s="45"/>
      <c r="FY228" s="45"/>
      <c r="FZ228" s="45"/>
      <c r="GA228" s="45"/>
      <c r="GB228" s="45"/>
      <c r="GC228" s="45"/>
      <c r="GD228" s="45"/>
      <c r="GE228" s="45"/>
      <c r="GF228" s="45"/>
      <c r="GG228" s="45"/>
      <c r="GH228" s="45"/>
      <c r="GI228" s="45"/>
      <c r="GJ228" s="45"/>
      <c r="GK228" s="45"/>
      <c r="GL228" s="45"/>
      <c r="GM228" s="45"/>
      <c r="GN228" s="45"/>
      <c r="GO228" s="45"/>
      <c r="GP228" s="45"/>
      <c r="GQ228" s="45"/>
      <c r="GR228" s="45"/>
      <c r="GS228" s="45"/>
      <c r="GT228" s="45"/>
      <c r="GU228" s="45"/>
      <c r="GV228" s="45"/>
      <c r="GW228" s="45"/>
      <c r="GX228" s="45"/>
      <c r="GY228" s="45"/>
      <c r="GZ228" s="45"/>
      <c r="HA228" s="45"/>
      <c r="HB228" s="45"/>
      <c r="HC228" s="45"/>
      <c r="HD228" s="45"/>
      <c r="HE228" s="45"/>
      <c r="HF228" s="45"/>
      <c r="HG228" s="45"/>
      <c r="HH228" s="45"/>
      <c r="HI228" s="45"/>
      <c r="HJ228" s="45"/>
    </row>
    <row r="229" spans="1:218" s="25" customFormat="1" x14ac:dyDescent="0.25">
      <c r="A229" s="60" t="s">
        <v>12</v>
      </c>
      <c r="B229" s="46">
        <v>-3.6906111111111102</v>
      </c>
      <c r="C229" s="46">
        <v>54.100361111111113</v>
      </c>
      <c r="D229" s="47">
        <v>62779.640717986622</v>
      </c>
      <c r="E229" s="47">
        <v>6015535.1862946926</v>
      </c>
      <c r="F229" s="48">
        <v>1487770</v>
      </c>
      <c r="G229" s="60">
        <v>6090</v>
      </c>
      <c r="H229" s="61">
        <f t="shared" si="40"/>
        <v>1856.2320000000002</v>
      </c>
      <c r="I229" s="57" t="s">
        <v>277</v>
      </c>
      <c r="J229" s="50">
        <v>0.14000000000000001</v>
      </c>
      <c r="K229" s="22">
        <f t="shared" si="43"/>
        <v>0.11173584905660376</v>
      </c>
      <c r="L229" s="24">
        <f t="shared" si="44"/>
        <v>0.126</v>
      </c>
      <c r="M229" s="45"/>
      <c r="N229" s="23">
        <v>90</v>
      </c>
      <c r="O229" s="45"/>
      <c r="P229" s="45">
        <v>0.47</v>
      </c>
      <c r="Q229" s="45"/>
      <c r="R229" s="42"/>
      <c r="S229" s="60"/>
      <c r="T229" s="60"/>
      <c r="U229" s="45"/>
      <c r="V229" s="45"/>
      <c r="W229" s="45"/>
      <c r="X229" s="45" t="s">
        <v>70</v>
      </c>
      <c r="Y229" s="45"/>
      <c r="Z229" s="45"/>
      <c r="AA229" s="45"/>
      <c r="AB229" s="60" t="s">
        <v>204</v>
      </c>
      <c r="AC229" s="91" t="s">
        <v>181</v>
      </c>
      <c r="AD229" s="60" t="s">
        <v>214</v>
      </c>
      <c r="AE229" s="5">
        <f t="shared" si="41"/>
        <v>90</v>
      </c>
      <c r="AF229" s="5"/>
      <c r="AG229" s="5">
        <f t="shared" si="45"/>
        <v>90</v>
      </c>
      <c r="AH229" s="5">
        <f t="shared" si="42"/>
        <v>108.04321728691475</v>
      </c>
      <c r="AI229" s="5"/>
      <c r="AJ229" s="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  <c r="CE229" s="45"/>
      <c r="CF229" s="45"/>
      <c r="CG229" s="45"/>
      <c r="CH229" s="45"/>
      <c r="CI229" s="45"/>
      <c r="CJ229" s="45"/>
      <c r="CK229" s="45"/>
      <c r="CL229" s="45"/>
      <c r="CM229" s="45"/>
      <c r="CN229" s="45"/>
      <c r="CO229" s="45"/>
      <c r="CP229" s="45"/>
      <c r="CQ229" s="45"/>
      <c r="CR229" s="45"/>
      <c r="CS229" s="45"/>
      <c r="CT229" s="45"/>
      <c r="CU229" s="45"/>
      <c r="CV229" s="45"/>
      <c r="CW229" s="45"/>
      <c r="CX229" s="45"/>
      <c r="CY229" s="45"/>
      <c r="CZ229" s="45"/>
      <c r="DA229" s="45"/>
      <c r="DB229" s="45"/>
      <c r="DC229" s="45"/>
      <c r="DD229" s="45"/>
      <c r="DE229" s="45"/>
      <c r="DF229" s="45"/>
      <c r="DG229" s="45"/>
      <c r="DH229" s="45"/>
      <c r="DI229" s="45"/>
      <c r="DJ229" s="45"/>
      <c r="DK229" s="45"/>
      <c r="DL229" s="45"/>
      <c r="DM229" s="45"/>
      <c r="DN229" s="45"/>
      <c r="DO229" s="45"/>
      <c r="DP229" s="45"/>
      <c r="DQ229" s="45"/>
      <c r="DR229" s="45"/>
      <c r="DS229" s="45"/>
      <c r="DT229" s="45"/>
      <c r="DU229" s="45"/>
      <c r="DV229" s="45"/>
      <c r="DW229" s="45"/>
      <c r="DX229" s="45"/>
      <c r="DY229" s="45"/>
      <c r="DZ229" s="45"/>
      <c r="EA229" s="45"/>
      <c r="EB229" s="45"/>
      <c r="EC229" s="45"/>
      <c r="ED229" s="45"/>
      <c r="EE229" s="45"/>
      <c r="EF229" s="45"/>
      <c r="EG229" s="45"/>
      <c r="EH229" s="45"/>
      <c r="EI229" s="45"/>
      <c r="EJ229" s="45"/>
      <c r="EK229" s="45"/>
      <c r="EL229" s="45"/>
      <c r="EM229" s="45"/>
      <c r="EN229" s="45"/>
      <c r="EO229" s="45"/>
      <c r="EP229" s="45"/>
      <c r="EQ229" s="45"/>
      <c r="ER229" s="45"/>
      <c r="ES229" s="45"/>
      <c r="ET229" s="45"/>
      <c r="EU229" s="45"/>
      <c r="EV229" s="45"/>
      <c r="EW229" s="45"/>
      <c r="EX229" s="45"/>
      <c r="EY229" s="45"/>
      <c r="EZ229" s="45"/>
      <c r="FA229" s="45"/>
      <c r="FB229" s="45"/>
      <c r="FC229" s="45"/>
      <c r="FD229" s="45"/>
      <c r="FE229" s="45"/>
      <c r="FF229" s="45"/>
      <c r="FG229" s="45"/>
      <c r="FH229" s="45"/>
      <c r="FI229" s="45"/>
      <c r="FJ229" s="45"/>
      <c r="FK229" s="45"/>
      <c r="FL229" s="45"/>
      <c r="FM229" s="45"/>
      <c r="FN229" s="45"/>
      <c r="FO229" s="45"/>
      <c r="FP229" s="45"/>
      <c r="FQ229" s="45"/>
      <c r="FR229" s="45"/>
      <c r="FS229" s="45"/>
      <c r="FT229" s="45"/>
      <c r="FU229" s="45"/>
      <c r="FV229" s="45"/>
      <c r="FW229" s="45"/>
      <c r="FX229" s="45"/>
      <c r="FY229" s="45"/>
      <c r="FZ229" s="45"/>
      <c r="GA229" s="45"/>
      <c r="GB229" s="45"/>
      <c r="GC229" s="45"/>
      <c r="GD229" s="45"/>
      <c r="GE229" s="45"/>
      <c r="GF229" s="45"/>
      <c r="GG229" s="45"/>
      <c r="GH229" s="45"/>
      <c r="GI229" s="45"/>
      <c r="GJ229" s="45"/>
      <c r="GK229" s="45"/>
      <c r="GL229" s="45"/>
      <c r="GM229" s="45"/>
      <c r="GN229" s="45"/>
      <c r="GO229" s="45"/>
      <c r="GP229" s="45"/>
      <c r="GQ229" s="45"/>
      <c r="GR229" s="45"/>
      <c r="GS229" s="45"/>
      <c r="GT229" s="45"/>
      <c r="GU229" s="45"/>
      <c r="GV229" s="45"/>
      <c r="GW229" s="45"/>
      <c r="GX229" s="45"/>
      <c r="GY229" s="45"/>
      <c r="GZ229" s="45"/>
      <c r="HA229" s="45"/>
      <c r="HB229" s="45"/>
      <c r="HC229" s="45"/>
      <c r="HD229" s="45"/>
      <c r="HE229" s="45"/>
      <c r="HF229" s="45"/>
      <c r="HG229" s="45"/>
      <c r="HH229" s="45"/>
      <c r="HI229" s="45"/>
      <c r="HJ229" s="45"/>
    </row>
    <row r="230" spans="1:218" s="15" customFormat="1" x14ac:dyDescent="0.25">
      <c r="A230" s="60" t="s">
        <v>12</v>
      </c>
      <c r="B230" s="46">
        <v>-3.6906111111111102</v>
      </c>
      <c r="C230" s="46">
        <v>54.100361111111113</v>
      </c>
      <c r="D230" s="47">
        <v>62779.640717986622</v>
      </c>
      <c r="E230" s="47">
        <v>6015535.1862946926</v>
      </c>
      <c r="F230" s="48">
        <v>1487770</v>
      </c>
      <c r="G230" s="60">
        <v>6190</v>
      </c>
      <c r="H230" s="61">
        <f t="shared" si="40"/>
        <v>1886.712</v>
      </c>
      <c r="I230" s="57" t="s">
        <v>277</v>
      </c>
      <c r="J230" s="50">
        <v>1.33</v>
      </c>
      <c r="K230" s="22">
        <f t="shared" si="43"/>
        <v>6.5507462686567181E-2</v>
      </c>
      <c r="L230" s="24">
        <f t="shared" si="44"/>
        <v>0.13300000000000001</v>
      </c>
      <c r="M230" s="45"/>
      <c r="N230" s="23">
        <v>10</v>
      </c>
      <c r="O230" s="45"/>
      <c r="P230" s="45">
        <v>0.33</v>
      </c>
      <c r="Q230" s="45"/>
      <c r="R230" s="42">
        <v>535</v>
      </c>
      <c r="S230" s="60"/>
      <c r="T230" s="60"/>
      <c r="U230" s="45"/>
      <c r="V230" s="45">
        <f>(0.018*R230)- 7.16</f>
        <v>2.4699999999999989</v>
      </c>
      <c r="W230" s="45"/>
      <c r="X230" s="45" t="s">
        <v>67</v>
      </c>
      <c r="Y230" s="45"/>
      <c r="Z230" s="45"/>
      <c r="AA230" s="45"/>
      <c r="AB230" s="60" t="s">
        <v>204</v>
      </c>
      <c r="AC230" s="91" t="s">
        <v>181</v>
      </c>
      <c r="AD230" s="60" t="s">
        <v>215</v>
      </c>
      <c r="AE230" s="5">
        <f t="shared" si="41"/>
        <v>10</v>
      </c>
      <c r="AF230" s="5"/>
      <c r="AG230" s="5">
        <f t="shared" si="45"/>
        <v>10</v>
      </c>
      <c r="AH230" s="5">
        <f t="shared" si="42"/>
        <v>12.004801920768307</v>
      </c>
      <c r="AI230" s="5">
        <f>(0.018*R230)-7.16</f>
        <v>2.4699999999999989</v>
      </c>
      <c r="AJ230" s="5">
        <f>AG230+(AG230*((R230-435)/30))</f>
        <v>43.333333333333336</v>
      </c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  <c r="CE230" s="45"/>
      <c r="CF230" s="45"/>
      <c r="CG230" s="45"/>
      <c r="CH230" s="45"/>
      <c r="CI230" s="45"/>
      <c r="CJ230" s="45"/>
      <c r="CK230" s="45"/>
      <c r="CL230" s="45"/>
      <c r="CM230" s="45"/>
      <c r="CN230" s="45"/>
      <c r="CO230" s="45"/>
      <c r="CP230" s="45"/>
      <c r="CQ230" s="45"/>
      <c r="CR230" s="45"/>
      <c r="CS230" s="45"/>
      <c r="CT230" s="45"/>
      <c r="CU230" s="45"/>
      <c r="CV230" s="45"/>
      <c r="CW230" s="45"/>
      <c r="CX230" s="45"/>
      <c r="CY230" s="45"/>
      <c r="CZ230" s="45"/>
      <c r="DA230" s="45"/>
      <c r="DB230" s="45"/>
      <c r="DC230" s="45"/>
      <c r="DD230" s="45"/>
      <c r="DE230" s="45"/>
      <c r="DF230" s="45"/>
      <c r="DG230" s="45"/>
      <c r="DH230" s="45"/>
      <c r="DI230" s="45"/>
      <c r="DJ230" s="45"/>
      <c r="DK230" s="45"/>
      <c r="DL230" s="45"/>
      <c r="DM230" s="45"/>
      <c r="DN230" s="45"/>
      <c r="DO230" s="45"/>
      <c r="DP230" s="45"/>
      <c r="DQ230" s="45"/>
      <c r="DR230" s="45"/>
      <c r="DS230" s="45"/>
      <c r="DT230" s="45"/>
      <c r="DU230" s="45"/>
      <c r="DV230" s="45"/>
      <c r="DW230" s="45"/>
      <c r="DX230" s="45"/>
      <c r="DY230" s="45"/>
      <c r="DZ230" s="45"/>
      <c r="EA230" s="45"/>
      <c r="EB230" s="45"/>
      <c r="EC230" s="45"/>
      <c r="ED230" s="45"/>
      <c r="EE230" s="45"/>
      <c r="EF230" s="45"/>
      <c r="EG230" s="45"/>
      <c r="EH230" s="45"/>
      <c r="EI230" s="45"/>
      <c r="EJ230" s="45"/>
      <c r="EK230" s="45"/>
      <c r="EL230" s="45"/>
      <c r="EM230" s="45"/>
      <c r="EN230" s="45"/>
      <c r="EO230" s="45"/>
      <c r="EP230" s="45"/>
      <c r="EQ230" s="45"/>
      <c r="ER230" s="45"/>
      <c r="ES230" s="45"/>
      <c r="ET230" s="45"/>
      <c r="EU230" s="45"/>
      <c r="EV230" s="45"/>
      <c r="EW230" s="45"/>
      <c r="EX230" s="45"/>
      <c r="EY230" s="45"/>
      <c r="EZ230" s="45"/>
      <c r="FA230" s="45"/>
      <c r="FB230" s="45"/>
      <c r="FC230" s="45"/>
      <c r="FD230" s="45"/>
      <c r="FE230" s="45"/>
      <c r="FF230" s="45"/>
      <c r="FG230" s="45"/>
      <c r="FH230" s="45"/>
      <c r="FI230" s="45"/>
      <c r="FJ230" s="45"/>
      <c r="FK230" s="45"/>
      <c r="FL230" s="45"/>
      <c r="FM230" s="45"/>
      <c r="FN230" s="45"/>
      <c r="FO230" s="45"/>
      <c r="FP230" s="45"/>
      <c r="FQ230" s="45"/>
      <c r="FR230" s="45"/>
      <c r="FS230" s="45"/>
      <c r="FT230" s="45"/>
      <c r="FU230" s="45"/>
      <c r="FV230" s="45"/>
      <c r="FW230" s="45"/>
      <c r="FX230" s="45"/>
      <c r="FY230" s="45"/>
      <c r="FZ230" s="45"/>
      <c r="GA230" s="45"/>
      <c r="GB230" s="45"/>
      <c r="GC230" s="45"/>
      <c r="GD230" s="45"/>
      <c r="GE230" s="45"/>
      <c r="GF230" s="45"/>
      <c r="GG230" s="45"/>
      <c r="GH230" s="45"/>
      <c r="GI230" s="45"/>
      <c r="GJ230" s="45"/>
      <c r="GK230" s="45"/>
      <c r="GL230" s="45"/>
      <c r="GM230" s="45"/>
      <c r="GN230" s="45"/>
      <c r="GO230" s="45"/>
      <c r="GP230" s="45"/>
      <c r="GQ230" s="45"/>
      <c r="GR230" s="45"/>
      <c r="GS230" s="45"/>
      <c r="GT230" s="45"/>
      <c r="GU230" s="45"/>
      <c r="GV230" s="45"/>
      <c r="GW230" s="45"/>
      <c r="GX230" s="45"/>
      <c r="GY230" s="45"/>
      <c r="GZ230" s="45"/>
      <c r="HA230" s="45"/>
      <c r="HB230" s="45"/>
      <c r="HC230" s="45"/>
      <c r="HD230" s="45"/>
      <c r="HE230" s="45"/>
      <c r="HF230" s="45"/>
      <c r="HG230" s="45"/>
      <c r="HH230" s="45"/>
      <c r="HI230" s="45"/>
      <c r="HJ230" s="45"/>
    </row>
    <row r="231" spans="1:218" s="15" customFormat="1" x14ac:dyDescent="0.25">
      <c r="A231" s="60" t="s">
        <v>12</v>
      </c>
      <c r="B231" s="46">
        <v>-3.6906111111111102</v>
      </c>
      <c r="C231" s="46">
        <v>54.100361111111113</v>
      </c>
      <c r="D231" s="47">
        <v>62779.640717986622</v>
      </c>
      <c r="E231" s="47">
        <v>6015535.1862946926</v>
      </c>
      <c r="F231" s="48">
        <v>1487770</v>
      </c>
      <c r="G231" s="60">
        <v>6190</v>
      </c>
      <c r="H231" s="61">
        <f t="shared" si="40"/>
        <v>1886.712</v>
      </c>
      <c r="I231" s="57" t="s">
        <v>277</v>
      </c>
      <c r="J231" s="50">
        <v>0.11</v>
      </c>
      <c r="K231" s="22">
        <f t="shared" si="43"/>
        <v>5.9597014925373143E-2</v>
      </c>
      <c r="L231" s="24">
        <f t="shared" si="44"/>
        <v>0.121</v>
      </c>
      <c r="M231" s="45"/>
      <c r="N231" s="23">
        <v>110</v>
      </c>
      <c r="O231" s="45"/>
      <c r="P231" s="45">
        <v>0.33</v>
      </c>
      <c r="Q231" s="45"/>
      <c r="R231" s="42"/>
      <c r="S231" s="60"/>
      <c r="T231" s="60"/>
      <c r="U231" s="45"/>
      <c r="V231" s="45"/>
      <c r="W231" s="45"/>
      <c r="X231" s="45" t="s">
        <v>70</v>
      </c>
      <c r="Y231" s="45"/>
      <c r="Z231" s="45"/>
      <c r="AA231" s="45"/>
      <c r="AB231" s="60" t="s">
        <v>204</v>
      </c>
      <c r="AC231" s="91" t="s">
        <v>181</v>
      </c>
      <c r="AD231" s="60" t="s">
        <v>215</v>
      </c>
      <c r="AE231" s="5">
        <f t="shared" si="41"/>
        <v>110</v>
      </c>
      <c r="AF231" s="5"/>
      <c r="AG231" s="5">
        <f t="shared" si="45"/>
        <v>110</v>
      </c>
      <c r="AH231" s="5">
        <f t="shared" si="42"/>
        <v>132.05282112845137</v>
      </c>
      <c r="AI231" s="5"/>
      <c r="AJ231" s="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5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5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5"/>
      <c r="EY231" s="45"/>
      <c r="EZ231" s="45"/>
      <c r="FA231" s="45"/>
      <c r="FB231" s="45"/>
      <c r="FC231" s="45"/>
      <c r="FD231" s="45"/>
      <c r="FE231" s="45"/>
      <c r="FF231" s="45"/>
      <c r="FG231" s="45"/>
      <c r="FH231" s="45"/>
      <c r="FI231" s="45"/>
      <c r="FJ231" s="45"/>
      <c r="FK231" s="45"/>
      <c r="FL231" s="45"/>
      <c r="FM231" s="45"/>
      <c r="FN231" s="45"/>
      <c r="FO231" s="45"/>
      <c r="FP231" s="45"/>
      <c r="FQ231" s="45"/>
      <c r="FR231" s="45"/>
      <c r="FS231" s="45"/>
      <c r="FT231" s="45"/>
      <c r="FU231" s="45"/>
      <c r="FV231" s="45"/>
      <c r="FW231" s="45"/>
      <c r="FX231" s="45"/>
      <c r="FY231" s="45"/>
      <c r="FZ231" s="45"/>
      <c r="GA231" s="45"/>
      <c r="GB231" s="45"/>
      <c r="GC231" s="45"/>
      <c r="GD231" s="45"/>
      <c r="GE231" s="45"/>
      <c r="GF231" s="45"/>
      <c r="GG231" s="45"/>
      <c r="GH231" s="45"/>
      <c r="GI231" s="45"/>
      <c r="GJ231" s="45"/>
      <c r="GK231" s="45"/>
      <c r="GL231" s="45"/>
      <c r="GM231" s="45"/>
      <c r="GN231" s="45"/>
      <c r="GO231" s="45"/>
      <c r="GP231" s="45"/>
      <c r="GQ231" s="45"/>
      <c r="GR231" s="45"/>
      <c r="GS231" s="45"/>
      <c r="GT231" s="45"/>
      <c r="GU231" s="45"/>
      <c r="GV231" s="45"/>
      <c r="GW231" s="45"/>
      <c r="GX231" s="45"/>
      <c r="GY231" s="45"/>
      <c r="GZ231" s="45"/>
      <c r="HA231" s="45"/>
      <c r="HB231" s="45"/>
      <c r="HC231" s="45"/>
      <c r="HD231" s="45"/>
      <c r="HE231" s="45"/>
      <c r="HF231" s="45"/>
      <c r="HG231" s="45"/>
      <c r="HH231" s="45"/>
      <c r="HI231" s="45"/>
      <c r="HJ231" s="45"/>
    </row>
    <row r="232" spans="1:218" s="25" customFormat="1" x14ac:dyDescent="0.25">
      <c r="A232" s="60" t="s">
        <v>12</v>
      </c>
      <c r="B232" s="46">
        <v>-3.6906111111111102</v>
      </c>
      <c r="C232" s="46">
        <v>54.100361111111113</v>
      </c>
      <c r="D232" s="47">
        <v>62779.640717986622</v>
      </c>
      <c r="E232" s="47">
        <v>6015535.1862946926</v>
      </c>
      <c r="F232" s="48">
        <v>1487770</v>
      </c>
      <c r="G232" s="60">
        <v>6290</v>
      </c>
      <c r="H232" s="61">
        <f t="shared" si="40"/>
        <v>1917.192</v>
      </c>
      <c r="I232" s="57" t="s">
        <v>277</v>
      </c>
      <c r="J232" s="50">
        <v>0.94</v>
      </c>
      <c r="K232" s="22">
        <f t="shared" si="43"/>
        <v>0.10966666666666668</v>
      </c>
      <c r="L232" s="24">
        <f t="shared" si="44"/>
        <v>0.28199999999999997</v>
      </c>
      <c r="M232" s="45"/>
      <c r="N232" s="23">
        <v>30</v>
      </c>
      <c r="O232" s="45"/>
      <c r="P232" s="45">
        <v>0.28000000000000003</v>
      </c>
      <c r="Q232" s="45"/>
      <c r="R232" s="42"/>
      <c r="S232" s="60"/>
      <c r="T232" s="60"/>
      <c r="U232" s="45"/>
      <c r="V232" s="45"/>
      <c r="W232" s="45"/>
      <c r="X232" s="45" t="s">
        <v>216</v>
      </c>
      <c r="Y232" s="45"/>
      <c r="Z232" s="45"/>
      <c r="AA232" s="45"/>
      <c r="AB232" s="60" t="s">
        <v>204</v>
      </c>
      <c r="AC232" s="91" t="s">
        <v>181</v>
      </c>
      <c r="AD232" s="60" t="s">
        <v>217</v>
      </c>
      <c r="AE232" s="5">
        <f t="shared" si="41"/>
        <v>30</v>
      </c>
      <c r="AF232" s="5"/>
      <c r="AG232" s="5">
        <f t="shared" si="45"/>
        <v>30</v>
      </c>
      <c r="AH232" s="5">
        <f t="shared" si="42"/>
        <v>36.014405762304918</v>
      </c>
      <c r="AI232" s="5"/>
      <c r="AJ232" s="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  <c r="CE232" s="45"/>
      <c r="CF232" s="45"/>
      <c r="CG232" s="45"/>
      <c r="CH232" s="45"/>
      <c r="CI232" s="45"/>
      <c r="CJ232" s="45"/>
      <c r="CK232" s="45"/>
      <c r="CL232" s="45"/>
      <c r="CM232" s="45"/>
      <c r="CN232" s="45"/>
      <c r="CO232" s="45"/>
      <c r="CP232" s="45"/>
      <c r="CQ232" s="45"/>
      <c r="CR232" s="45"/>
      <c r="CS232" s="45"/>
      <c r="CT232" s="45"/>
      <c r="CU232" s="45"/>
      <c r="CV232" s="45"/>
      <c r="CW232" s="45"/>
      <c r="CX232" s="45"/>
      <c r="CY232" s="45"/>
      <c r="CZ232" s="45"/>
      <c r="DA232" s="45"/>
      <c r="DB232" s="45"/>
      <c r="DC232" s="45"/>
      <c r="DD232" s="45"/>
      <c r="DE232" s="45"/>
      <c r="DF232" s="45"/>
      <c r="DG232" s="45"/>
      <c r="DH232" s="45"/>
      <c r="DI232" s="45"/>
      <c r="DJ232" s="45"/>
      <c r="DK232" s="45"/>
      <c r="DL232" s="45"/>
      <c r="DM232" s="45"/>
      <c r="DN232" s="45"/>
      <c r="DO232" s="45"/>
      <c r="DP232" s="45"/>
      <c r="DQ232" s="45"/>
      <c r="DR232" s="45"/>
      <c r="DS232" s="45"/>
      <c r="DT232" s="45"/>
      <c r="DU232" s="45"/>
      <c r="DV232" s="45"/>
      <c r="DW232" s="45"/>
      <c r="DX232" s="45"/>
      <c r="DY232" s="45"/>
      <c r="DZ232" s="45"/>
      <c r="EA232" s="45"/>
      <c r="EB232" s="45"/>
      <c r="EC232" s="45"/>
      <c r="ED232" s="45"/>
      <c r="EE232" s="45"/>
      <c r="EF232" s="45"/>
      <c r="EG232" s="45"/>
      <c r="EH232" s="45"/>
      <c r="EI232" s="45"/>
      <c r="EJ232" s="45"/>
      <c r="EK232" s="45"/>
      <c r="EL232" s="45"/>
      <c r="EM232" s="45"/>
      <c r="EN232" s="45"/>
      <c r="EO232" s="45"/>
      <c r="EP232" s="45"/>
      <c r="EQ232" s="45"/>
      <c r="ER232" s="45"/>
      <c r="ES232" s="45"/>
      <c r="ET232" s="45"/>
      <c r="EU232" s="45"/>
      <c r="EV232" s="45"/>
      <c r="EW232" s="45"/>
      <c r="EX232" s="45"/>
      <c r="EY232" s="45"/>
      <c r="EZ232" s="45"/>
      <c r="FA232" s="45"/>
      <c r="FB232" s="45"/>
      <c r="FC232" s="45"/>
      <c r="FD232" s="45"/>
      <c r="FE232" s="45"/>
      <c r="FF232" s="45"/>
      <c r="FG232" s="45"/>
      <c r="FH232" s="45"/>
      <c r="FI232" s="45"/>
      <c r="FJ232" s="45"/>
      <c r="FK232" s="45"/>
      <c r="FL232" s="45"/>
      <c r="FM232" s="45"/>
      <c r="FN232" s="45"/>
      <c r="FO232" s="45"/>
      <c r="FP232" s="45"/>
      <c r="FQ232" s="45"/>
      <c r="FR232" s="45"/>
      <c r="FS232" s="45"/>
      <c r="FT232" s="45"/>
      <c r="FU232" s="45"/>
      <c r="FV232" s="45"/>
      <c r="FW232" s="45"/>
      <c r="FX232" s="45"/>
      <c r="FY232" s="45"/>
      <c r="FZ232" s="45"/>
      <c r="GA232" s="45"/>
      <c r="GB232" s="45"/>
      <c r="GC232" s="45"/>
      <c r="GD232" s="45"/>
      <c r="GE232" s="45"/>
      <c r="GF232" s="45"/>
      <c r="GG232" s="45"/>
      <c r="GH232" s="45"/>
      <c r="GI232" s="45"/>
      <c r="GJ232" s="45"/>
      <c r="GK232" s="45"/>
      <c r="GL232" s="45"/>
      <c r="GM232" s="45"/>
      <c r="GN232" s="45"/>
      <c r="GO232" s="45"/>
      <c r="GP232" s="45"/>
      <c r="GQ232" s="45"/>
      <c r="GR232" s="45"/>
      <c r="GS232" s="45"/>
      <c r="GT232" s="45"/>
      <c r="GU232" s="45"/>
      <c r="GV232" s="45"/>
      <c r="GW232" s="45"/>
      <c r="GX232" s="45"/>
      <c r="GY232" s="45"/>
      <c r="GZ232" s="45"/>
      <c r="HA232" s="45"/>
      <c r="HB232" s="45"/>
      <c r="HC232" s="45"/>
      <c r="HD232" s="45"/>
      <c r="HE232" s="45"/>
      <c r="HF232" s="45"/>
      <c r="HG232" s="45"/>
      <c r="HH232" s="45"/>
      <c r="HI232" s="45"/>
      <c r="HJ232" s="45"/>
    </row>
    <row r="233" spans="1:218" s="25" customFormat="1" x14ac:dyDescent="0.25">
      <c r="A233" s="60" t="s">
        <v>12</v>
      </c>
      <c r="B233" s="46">
        <v>-3.6906111111111102</v>
      </c>
      <c r="C233" s="46">
        <v>54.100361111111113</v>
      </c>
      <c r="D233" s="47">
        <v>62779.640717986622</v>
      </c>
      <c r="E233" s="47">
        <v>6015535.1862946926</v>
      </c>
      <c r="F233" s="48">
        <v>1487770</v>
      </c>
      <c r="G233" s="60">
        <v>6290</v>
      </c>
      <c r="H233" s="61">
        <f t="shared" si="40"/>
        <v>1917.192</v>
      </c>
      <c r="I233" s="57" t="s">
        <v>277</v>
      </c>
      <c r="J233" s="50">
        <v>0.12</v>
      </c>
      <c r="K233" s="22">
        <f t="shared" si="43"/>
        <v>2.8975609756097559E-2</v>
      </c>
      <c r="L233" s="24">
        <f t="shared" si="44"/>
        <v>0.13200000000000001</v>
      </c>
      <c r="M233" s="45"/>
      <c r="N233" s="23">
        <v>110</v>
      </c>
      <c r="O233" s="45"/>
      <c r="P233" s="45">
        <v>0.18</v>
      </c>
      <c r="Q233" s="45"/>
      <c r="R233" s="42"/>
      <c r="S233" s="60"/>
      <c r="T233" s="60"/>
      <c r="U233" s="45"/>
      <c r="V233" s="45"/>
      <c r="W233" s="45"/>
      <c r="X233" s="45" t="s">
        <v>70</v>
      </c>
      <c r="Y233" s="45"/>
      <c r="Z233" s="45"/>
      <c r="AA233" s="45"/>
      <c r="AB233" s="60" t="s">
        <v>204</v>
      </c>
      <c r="AC233" s="91" t="s">
        <v>181</v>
      </c>
      <c r="AD233" s="60" t="s">
        <v>217</v>
      </c>
      <c r="AE233" s="5">
        <f t="shared" si="41"/>
        <v>110</v>
      </c>
      <c r="AF233" s="5"/>
      <c r="AG233" s="5">
        <f t="shared" si="45"/>
        <v>110</v>
      </c>
      <c r="AH233" s="5">
        <f t="shared" si="42"/>
        <v>132.05282112845137</v>
      </c>
      <c r="AI233" s="5"/>
      <c r="AJ233" s="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  <c r="CE233" s="45"/>
      <c r="CF233" s="45"/>
      <c r="CG233" s="45"/>
      <c r="CH233" s="45"/>
      <c r="CI233" s="45"/>
      <c r="CJ233" s="45"/>
      <c r="CK233" s="45"/>
      <c r="CL233" s="45"/>
      <c r="CM233" s="45"/>
      <c r="CN233" s="45"/>
      <c r="CO233" s="45"/>
      <c r="CP233" s="45"/>
      <c r="CQ233" s="45"/>
      <c r="CR233" s="45"/>
      <c r="CS233" s="45"/>
      <c r="CT233" s="45"/>
      <c r="CU233" s="45"/>
      <c r="CV233" s="45"/>
      <c r="CW233" s="45"/>
      <c r="CX233" s="45"/>
      <c r="CY233" s="45"/>
      <c r="CZ233" s="45"/>
      <c r="DA233" s="45"/>
      <c r="DB233" s="45"/>
      <c r="DC233" s="45"/>
      <c r="DD233" s="45"/>
      <c r="DE233" s="45"/>
      <c r="DF233" s="45"/>
      <c r="DG233" s="45"/>
      <c r="DH233" s="45"/>
      <c r="DI233" s="45"/>
      <c r="DJ233" s="45"/>
      <c r="DK233" s="45"/>
      <c r="DL233" s="45"/>
      <c r="DM233" s="45"/>
      <c r="DN233" s="45"/>
      <c r="DO233" s="45"/>
      <c r="DP233" s="45"/>
      <c r="DQ233" s="45"/>
      <c r="DR233" s="45"/>
      <c r="DS233" s="45"/>
      <c r="DT233" s="45"/>
      <c r="DU233" s="45"/>
      <c r="DV233" s="45"/>
      <c r="DW233" s="45"/>
      <c r="DX233" s="45"/>
      <c r="DY233" s="45"/>
      <c r="DZ233" s="45"/>
      <c r="EA233" s="45"/>
      <c r="EB233" s="45"/>
      <c r="EC233" s="45"/>
      <c r="ED233" s="45"/>
      <c r="EE233" s="45"/>
      <c r="EF233" s="45"/>
      <c r="EG233" s="45"/>
      <c r="EH233" s="45"/>
      <c r="EI233" s="45"/>
      <c r="EJ233" s="45"/>
      <c r="EK233" s="45"/>
      <c r="EL233" s="45"/>
      <c r="EM233" s="45"/>
      <c r="EN233" s="45"/>
      <c r="EO233" s="45"/>
      <c r="EP233" s="45"/>
      <c r="EQ233" s="45"/>
      <c r="ER233" s="45"/>
      <c r="ES233" s="45"/>
      <c r="ET233" s="45"/>
      <c r="EU233" s="45"/>
      <c r="EV233" s="45"/>
      <c r="EW233" s="45"/>
      <c r="EX233" s="45"/>
      <c r="EY233" s="45"/>
      <c r="EZ233" s="45"/>
      <c r="FA233" s="45"/>
      <c r="FB233" s="45"/>
      <c r="FC233" s="45"/>
      <c r="FD233" s="45"/>
      <c r="FE233" s="45"/>
      <c r="FF233" s="45"/>
      <c r="FG233" s="45"/>
      <c r="FH233" s="45"/>
      <c r="FI233" s="45"/>
      <c r="FJ233" s="45"/>
      <c r="FK233" s="45"/>
      <c r="FL233" s="45"/>
      <c r="FM233" s="45"/>
      <c r="FN233" s="45"/>
      <c r="FO233" s="45"/>
      <c r="FP233" s="45"/>
      <c r="FQ233" s="45"/>
      <c r="FR233" s="45"/>
      <c r="FS233" s="45"/>
      <c r="FT233" s="45"/>
      <c r="FU233" s="45"/>
      <c r="FV233" s="45"/>
      <c r="FW233" s="45"/>
      <c r="FX233" s="45"/>
      <c r="FY233" s="45"/>
      <c r="FZ233" s="45"/>
      <c r="GA233" s="45"/>
      <c r="GB233" s="45"/>
      <c r="GC233" s="45"/>
      <c r="GD233" s="45"/>
      <c r="GE233" s="45"/>
      <c r="GF233" s="45"/>
      <c r="GG233" s="45"/>
      <c r="GH233" s="45"/>
      <c r="GI233" s="45"/>
      <c r="GJ233" s="45"/>
      <c r="GK233" s="45"/>
      <c r="GL233" s="45"/>
      <c r="GM233" s="45"/>
      <c r="GN233" s="45"/>
      <c r="GO233" s="45"/>
      <c r="GP233" s="45"/>
      <c r="GQ233" s="45"/>
      <c r="GR233" s="45"/>
      <c r="GS233" s="45"/>
      <c r="GT233" s="45"/>
      <c r="GU233" s="45"/>
      <c r="GV233" s="45"/>
      <c r="GW233" s="45"/>
      <c r="GX233" s="45"/>
      <c r="GY233" s="45"/>
      <c r="GZ233" s="45"/>
      <c r="HA233" s="45"/>
      <c r="HB233" s="45"/>
      <c r="HC233" s="45"/>
      <c r="HD233" s="45"/>
      <c r="HE233" s="45"/>
      <c r="HF233" s="45"/>
      <c r="HG233" s="45"/>
      <c r="HH233" s="45"/>
      <c r="HI233" s="45"/>
      <c r="HJ233" s="45"/>
    </row>
    <row r="234" spans="1:218" x14ac:dyDescent="0.25">
      <c r="A234" s="60" t="s">
        <v>12</v>
      </c>
      <c r="B234" s="46">
        <v>-3.6906111111111102</v>
      </c>
      <c r="C234" s="46">
        <v>54.100361111111113</v>
      </c>
      <c r="D234" s="47">
        <v>62779.640717986622</v>
      </c>
      <c r="E234" s="47">
        <v>6015535.1862946926</v>
      </c>
      <c r="F234" s="48">
        <v>1487770</v>
      </c>
      <c r="G234" s="60">
        <v>6390</v>
      </c>
      <c r="H234" s="61">
        <f t="shared" si="40"/>
        <v>1947.672</v>
      </c>
      <c r="I234" s="57" t="s">
        <v>277</v>
      </c>
      <c r="J234" s="50">
        <v>0.9</v>
      </c>
      <c r="K234" s="22">
        <f t="shared" si="43"/>
        <v>0.10124999999999999</v>
      </c>
      <c r="L234" s="24">
        <f t="shared" si="44"/>
        <v>0.18</v>
      </c>
      <c r="M234" s="45"/>
      <c r="N234" s="23">
        <v>20</v>
      </c>
      <c r="O234" s="45"/>
      <c r="P234" s="45">
        <v>0.36</v>
      </c>
      <c r="X234" s="45" t="s">
        <v>216</v>
      </c>
      <c r="AB234" s="60" t="s">
        <v>204</v>
      </c>
      <c r="AC234" s="91" t="s">
        <v>181</v>
      </c>
      <c r="AD234" s="60" t="s">
        <v>218</v>
      </c>
      <c r="AE234" s="5">
        <f t="shared" si="41"/>
        <v>20</v>
      </c>
      <c r="AF234" s="5"/>
      <c r="AG234" s="5">
        <f t="shared" si="45"/>
        <v>20</v>
      </c>
      <c r="AH234" s="5">
        <f t="shared" si="42"/>
        <v>24.009603841536613</v>
      </c>
      <c r="AI234" s="5"/>
      <c r="AJ234" s="5"/>
    </row>
    <row r="235" spans="1:218" x14ac:dyDescent="0.25">
      <c r="A235" s="60" t="s">
        <v>12</v>
      </c>
      <c r="B235" s="46">
        <v>-3.6906111111111102</v>
      </c>
      <c r="C235" s="46">
        <v>54.100361111111113</v>
      </c>
      <c r="D235" s="47">
        <v>62779.640717986622</v>
      </c>
      <c r="E235" s="47">
        <v>6015535.1862946926</v>
      </c>
      <c r="F235" s="48">
        <v>1487770</v>
      </c>
      <c r="G235" s="60">
        <v>6490</v>
      </c>
      <c r="H235" s="61">
        <f t="shared" si="40"/>
        <v>1978.152</v>
      </c>
      <c r="I235" s="57" t="s">
        <v>277</v>
      </c>
      <c r="J235" s="50">
        <v>0.97</v>
      </c>
      <c r="K235" s="22">
        <f t="shared" si="43"/>
        <v>2.8988505747126435E-2</v>
      </c>
      <c r="L235" s="24">
        <f t="shared" si="44"/>
        <v>0.19399999999999998</v>
      </c>
      <c r="M235" s="45"/>
      <c r="N235" s="23">
        <v>20</v>
      </c>
      <c r="O235" s="45"/>
      <c r="P235" s="45">
        <v>0.13</v>
      </c>
      <c r="X235" s="45" t="s">
        <v>216</v>
      </c>
      <c r="AB235" s="60" t="s">
        <v>204</v>
      </c>
      <c r="AC235" s="91" t="s">
        <v>181</v>
      </c>
      <c r="AD235" s="60" t="s">
        <v>219</v>
      </c>
      <c r="AE235" s="5">
        <f t="shared" si="41"/>
        <v>20</v>
      </c>
      <c r="AF235" s="5"/>
      <c r="AG235" s="5">
        <f t="shared" si="45"/>
        <v>20</v>
      </c>
      <c r="AH235" s="5">
        <f t="shared" si="42"/>
        <v>24.009603841536613</v>
      </c>
      <c r="AI235" s="5"/>
      <c r="AJ235" s="5"/>
    </row>
    <row r="236" spans="1:218" x14ac:dyDescent="0.25">
      <c r="A236" s="60" t="s">
        <v>12</v>
      </c>
      <c r="B236" s="46">
        <v>-3.6906111111111102</v>
      </c>
      <c r="C236" s="46">
        <v>54.100361111111113</v>
      </c>
      <c r="D236" s="47">
        <v>62779.640717986622</v>
      </c>
      <c r="E236" s="47">
        <v>6015535.1862946926</v>
      </c>
      <c r="F236" s="48">
        <v>1487770</v>
      </c>
      <c r="G236" s="60">
        <v>6590</v>
      </c>
      <c r="H236" s="61">
        <f t="shared" si="40"/>
        <v>2008.6320000000001</v>
      </c>
      <c r="I236" s="57" t="s">
        <v>277</v>
      </c>
      <c r="J236" s="50">
        <v>0.69</v>
      </c>
      <c r="K236" s="22">
        <f t="shared" si="43"/>
        <v>3.652941176470588E-2</v>
      </c>
      <c r="L236" s="24">
        <f t="shared" si="44"/>
        <v>0.20699999999999999</v>
      </c>
      <c r="M236" s="45"/>
      <c r="N236" s="23">
        <v>30</v>
      </c>
      <c r="O236" s="45"/>
      <c r="P236" s="45">
        <v>0.15</v>
      </c>
      <c r="X236" s="45" t="s">
        <v>216</v>
      </c>
      <c r="AB236" s="60" t="s">
        <v>204</v>
      </c>
      <c r="AC236" s="91" t="s">
        <v>181</v>
      </c>
      <c r="AD236" s="60" t="s">
        <v>220</v>
      </c>
      <c r="AE236" s="5">
        <f t="shared" si="41"/>
        <v>30</v>
      </c>
      <c r="AF236" s="5"/>
      <c r="AG236" s="5">
        <f t="shared" si="45"/>
        <v>30</v>
      </c>
      <c r="AH236" s="5">
        <f t="shared" si="42"/>
        <v>36.014405762304918</v>
      </c>
      <c r="AI236" s="5"/>
      <c r="AJ236" s="5"/>
    </row>
    <row r="237" spans="1:218" x14ac:dyDescent="0.25">
      <c r="A237" s="60" t="s">
        <v>12</v>
      </c>
      <c r="B237" s="46">
        <v>-3.6906111111111102</v>
      </c>
      <c r="C237" s="46">
        <v>54.100361111111113</v>
      </c>
      <c r="D237" s="47">
        <v>62779.640717986622</v>
      </c>
      <c r="E237" s="47">
        <v>6015535.1862946926</v>
      </c>
      <c r="F237" s="48">
        <v>1487770</v>
      </c>
      <c r="G237" s="60">
        <v>6690</v>
      </c>
      <c r="H237" s="61">
        <f t="shared" si="40"/>
        <v>2039.1120000000001</v>
      </c>
      <c r="I237" s="57" t="s">
        <v>277</v>
      </c>
      <c r="J237" s="50">
        <v>0.99</v>
      </c>
      <c r="K237" s="22">
        <f t="shared" si="43"/>
        <v>0.1162857142857143</v>
      </c>
      <c r="L237" s="24">
        <f t="shared" si="44"/>
        <v>0.19800000000000001</v>
      </c>
      <c r="M237" s="45"/>
      <c r="N237" s="23">
        <v>20</v>
      </c>
      <c r="O237" s="45"/>
      <c r="P237" s="45">
        <v>0.37</v>
      </c>
      <c r="X237" s="45" t="s">
        <v>216</v>
      </c>
      <c r="AB237" s="60" t="s">
        <v>204</v>
      </c>
      <c r="AC237" s="91" t="s">
        <v>181</v>
      </c>
      <c r="AD237" s="60" t="s">
        <v>221</v>
      </c>
      <c r="AE237" s="5">
        <f t="shared" si="41"/>
        <v>20</v>
      </c>
      <c r="AF237" s="5"/>
      <c r="AG237" s="5">
        <f t="shared" si="45"/>
        <v>20</v>
      </c>
      <c r="AH237" s="5">
        <f t="shared" si="42"/>
        <v>24.009603841536613</v>
      </c>
      <c r="AI237" s="5"/>
      <c r="AJ237" s="5"/>
    </row>
    <row r="238" spans="1:218" x14ac:dyDescent="0.25">
      <c r="A238" s="60" t="s">
        <v>12</v>
      </c>
      <c r="B238" s="46">
        <v>-3.6906111111111102</v>
      </c>
      <c r="C238" s="46">
        <v>54.100361111111113</v>
      </c>
      <c r="D238" s="47">
        <v>62779.640717986622</v>
      </c>
      <c r="E238" s="47">
        <v>6015535.1862946926</v>
      </c>
      <c r="F238" s="48">
        <v>1487770</v>
      </c>
      <c r="G238" s="60">
        <v>6790</v>
      </c>
      <c r="H238" s="61">
        <f t="shared" si="40"/>
        <v>2069.5920000000001</v>
      </c>
      <c r="I238" s="57" t="s">
        <v>277</v>
      </c>
      <c r="J238" s="50">
        <v>0.98</v>
      </c>
      <c r="K238" s="22">
        <f t="shared" si="43"/>
        <v>3.624657534246576E-2</v>
      </c>
      <c r="L238" s="24">
        <f t="shared" si="44"/>
        <v>9.8000000000000004E-2</v>
      </c>
      <c r="M238" s="45"/>
      <c r="N238" s="23">
        <v>10</v>
      </c>
      <c r="O238" s="45"/>
      <c r="P238" s="45">
        <v>0.27</v>
      </c>
      <c r="X238" s="45" t="s">
        <v>216</v>
      </c>
      <c r="AB238" s="60" t="s">
        <v>204</v>
      </c>
      <c r="AC238" s="91" t="s">
        <v>181</v>
      </c>
      <c r="AD238" s="60" t="s">
        <v>222</v>
      </c>
      <c r="AE238" s="5">
        <f t="shared" si="41"/>
        <v>10</v>
      </c>
      <c r="AF238" s="5"/>
      <c r="AG238" s="5">
        <f t="shared" si="45"/>
        <v>10</v>
      </c>
      <c r="AH238" s="5">
        <f t="shared" si="42"/>
        <v>12.004801920768307</v>
      </c>
      <c r="AI238" s="5"/>
      <c r="AJ238" s="5"/>
    </row>
    <row r="239" spans="1:218" x14ac:dyDescent="0.25">
      <c r="A239" s="60" t="s">
        <v>12</v>
      </c>
      <c r="B239" s="46">
        <v>-3.6906111111111102</v>
      </c>
      <c r="C239" s="46">
        <v>54.100361111111113</v>
      </c>
      <c r="D239" s="47">
        <v>62779.640717986622</v>
      </c>
      <c r="E239" s="47">
        <v>6015535.1862946926</v>
      </c>
      <c r="F239" s="48">
        <v>1487770</v>
      </c>
      <c r="G239" s="60">
        <v>6890</v>
      </c>
      <c r="H239" s="61">
        <f t="shared" si="40"/>
        <v>2100.0720000000001</v>
      </c>
      <c r="I239" s="57" t="s">
        <v>277</v>
      </c>
      <c r="J239" s="50">
        <v>0.7</v>
      </c>
      <c r="K239" s="22">
        <f t="shared" si="43"/>
        <v>3.2941176470588245E-2</v>
      </c>
      <c r="L239" s="24">
        <f t="shared" si="44"/>
        <v>7.0000000000000007E-2</v>
      </c>
      <c r="M239" s="45"/>
      <c r="N239" s="23">
        <v>10</v>
      </c>
      <c r="O239" s="45"/>
      <c r="P239" s="45">
        <v>0.32</v>
      </c>
      <c r="X239" s="45" t="s">
        <v>216</v>
      </c>
      <c r="AB239" s="60" t="s">
        <v>204</v>
      </c>
      <c r="AC239" s="91" t="s">
        <v>181</v>
      </c>
      <c r="AD239" s="60" t="s">
        <v>223</v>
      </c>
      <c r="AE239" s="5">
        <f t="shared" si="41"/>
        <v>10</v>
      </c>
      <c r="AF239" s="5"/>
      <c r="AG239" s="5">
        <f t="shared" si="45"/>
        <v>10</v>
      </c>
      <c r="AH239" s="5">
        <f t="shared" si="42"/>
        <v>12.004801920768307</v>
      </c>
      <c r="AI239" s="5"/>
      <c r="AJ239" s="5"/>
    </row>
    <row r="240" spans="1:218" x14ac:dyDescent="0.25">
      <c r="A240" s="60" t="s">
        <v>12</v>
      </c>
      <c r="B240" s="46">
        <v>-3.6906111111111102</v>
      </c>
      <c r="C240" s="46">
        <v>54.100361111111113</v>
      </c>
      <c r="D240" s="47">
        <v>62779.640717986622</v>
      </c>
      <c r="E240" s="47">
        <v>6015535.1862946926</v>
      </c>
      <c r="F240" s="48">
        <v>1487770</v>
      </c>
      <c r="G240" s="60">
        <v>6990</v>
      </c>
      <c r="H240" s="61">
        <f t="shared" si="40"/>
        <v>2130.5520000000001</v>
      </c>
      <c r="I240" s="57" t="s">
        <v>277</v>
      </c>
      <c r="J240" s="50">
        <v>0.93</v>
      </c>
      <c r="K240" s="22">
        <f t="shared" si="43"/>
        <v>5.7000000000000009E-2</v>
      </c>
      <c r="L240" s="24">
        <f t="shared" si="44"/>
        <v>9.3000000000000013E-2</v>
      </c>
      <c r="M240" s="45"/>
      <c r="N240" s="23">
        <v>10</v>
      </c>
      <c r="O240" s="45"/>
      <c r="P240" s="45">
        <v>0.38</v>
      </c>
      <c r="X240" s="45" t="s">
        <v>216</v>
      </c>
      <c r="AB240" s="60" t="s">
        <v>204</v>
      </c>
      <c r="AC240" s="91" t="s">
        <v>181</v>
      </c>
      <c r="AD240" s="60" t="s">
        <v>224</v>
      </c>
      <c r="AE240" s="5">
        <f t="shared" si="41"/>
        <v>10</v>
      </c>
      <c r="AF240" s="5"/>
      <c r="AG240" s="5">
        <f t="shared" si="45"/>
        <v>10</v>
      </c>
      <c r="AH240" s="5">
        <f t="shared" si="42"/>
        <v>12.004801920768307</v>
      </c>
      <c r="AI240" s="5"/>
      <c r="AJ240" s="5"/>
    </row>
    <row r="241" spans="1:218" x14ac:dyDescent="0.25">
      <c r="A241" s="60" t="s">
        <v>12</v>
      </c>
      <c r="B241" s="46">
        <v>-3.6906111111111102</v>
      </c>
      <c r="C241" s="46">
        <v>54.100361111111113</v>
      </c>
      <c r="D241" s="47">
        <v>62779.640717986622</v>
      </c>
      <c r="E241" s="47">
        <v>6015535.1862946926</v>
      </c>
      <c r="F241" s="48">
        <v>1487770</v>
      </c>
      <c r="G241" s="60">
        <v>7090</v>
      </c>
      <c r="H241" s="61">
        <f t="shared" si="40"/>
        <v>2161.0320000000002</v>
      </c>
      <c r="I241" s="57" t="s">
        <v>277</v>
      </c>
      <c r="J241" s="50">
        <v>0.83</v>
      </c>
      <c r="K241" s="22">
        <f t="shared" si="43"/>
        <v>4.8746031746031745E-2</v>
      </c>
      <c r="L241" s="24">
        <f t="shared" si="44"/>
        <v>8.299999999999999E-2</v>
      </c>
      <c r="M241" s="45"/>
      <c r="N241" s="23">
        <v>10</v>
      </c>
      <c r="O241" s="45"/>
      <c r="P241" s="45">
        <v>0.37</v>
      </c>
      <c r="X241" s="45" t="s">
        <v>216</v>
      </c>
      <c r="AB241" s="60" t="s">
        <v>204</v>
      </c>
      <c r="AC241" s="91" t="s">
        <v>181</v>
      </c>
      <c r="AD241" s="60" t="s">
        <v>225</v>
      </c>
      <c r="AE241" s="5">
        <f t="shared" si="41"/>
        <v>10</v>
      </c>
      <c r="AF241" s="5"/>
      <c r="AG241" s="5">
        <f t="shared" si="45"/>
        <v>10</v>
      </c>
      <c r="AH241" s="5">
        <f t="shared" si="42"/>
        <v>12.004801920768307</v>
      </c>
      <c r="AI241" s="5"/>
      <c r="AJ241" s="5"/>
    </row>
    <row r="242" spans="1:218" x14ac:dyDescent="0.25">
      <c r="A242" s="60" t="s">
        <v>12</v>
      </c>
      <c r="B242" s="46">
        <v>-3.6906111111111102</v>
      </c>
      <c r="C242" s="46">
        <v>54.100361111111113</v>
      </c>
      <c r="D242" s="47">
        <v>62779.640717986622</v>
      </c>
      <c r="E242" s="47">
        <v>6015535.1862946926</v>
      </c>
      <c r="F242" s="48">
        <v>1487770</v>
      </c>
      <c r="G242" s="60">
        <v>7190</v>
      </c>
      <c r="H242" s="61">
        <f t="shared" si="40"/>
        <v>2191.5120000000002</v>
      </c>
      <c r="I242" s="57" t="s">
        <v>277</v>
      </c>
      <c r="J242" s="50">
        <v>1.1499999999999999</v>
      </c>
      <c r="M242" s="45"/>
      <c r="O242" s="45"/>
      <c r="P242" s="45">
        <v>0.53</v>
      </c>
      <c r="R242" s="42">
        <v>426</v>
      </c>
      <c r="V242" s="45">
        <f>(0.018*R242)- 7.16</f>
        <v>0.50799999999999912</v>
      </c>
      <c r="X242" s="45" t="s">
        <v>216</v>
      </c>
      <c r="AB242" s="60" t="s">
        <v>204</v>
      </c>
      <c r="AC242" s="91" t="s">
        <v>181</v>
      </c>
      <c r="AD242" s="60" t="s">
        <v>226</v>
      </c>
      <c r="AE242" s="5">
        <f t="shared" si="41"/>
        <v>0</v>
      </c>
      <c r="AF242" s="5"/>
      <c r="AG242" s="5"/>
      <c r="AH242" s="5">
        <f t="shared" si="42"/>
        <v>0</v>
      </c>
      <c r="AI242" s="5">
        <f>(0.018*R242)-7.16</f>
        <v>0.50799999999999912</v>
      </c>
      <c r="AJ242" s="5">
        <f>AG242+(AG242*((R242-435)/30))</f>
        <v>0</v>
      </c>
    </row>
    <row r="243" spans="1:218" x14ac:dyDescent="0.25">
      <c r="A243" s="60" t="s">
        <v>12</v>
      </c>
      <c r="B243" s="46">
        <v>-3.6906111111111102</v>
      </c>
      <c r="C243" s="46">
        <v>54.100361111111113</v>
      </c>
      <c r="D243" s="47">
        <v>62779.640717986622</v>
      </c>
      <c r="E243" s="47">
        <v>6015535.1862946926</v>
      </c>
      <c r="F243" s="48">
        <v>1487770</v>
      </c>
      <c r="G243" s="60">
        <v>7290</v>
      </c>
      <c r="H243" s="61">
        <f t="shared" si="40"/>
        <v>2221.9920000000002</v>
      </c>
      <c r="I243" s="57" t="s">
        <v>277</v>
      </c>
      <c r="J243" s="50">
        <v>0.83</v>
      </c>
      <c r="K243" s="22">
        <f>(P243*L243)/(1-P243)</f>
        <v>2.1652173913043478E-2</v>
      </c>
      <c r="L243" s="24">
        <f t="shared" si="44"/>
        <v>0.249</v>
      </c>
      <c r="M243" s="45"/>
      <c r="N243" s="23">
        <v>30</v>
      </c>
      <c r="O243" s="45"/>
      <c r="P243" s="45">
        <v>0.08</v>
      </c>
      <c r="X243" s="45" t="s">
        <v>216</v>
      </c>
      <c r="AB243" s="60" t="s">
        <v>204</v>
      </c>
      <c r="AC243" s="91" t="s">
        <v>181</v>
      </c>
      <c r="AD243" s="60" t="s">
        <v>227</v>
      </c>
      <c r="AE243" s="5">
        <f t="shared" si="41"/>
        <v>30</v>
      </c>
      <c r="AF243" s="5"/>
      <c r="AG243" s="5">
        <f t="shared" si="45"/>
        <v>30</v>
      </c>
      <c r="AH243" s="5">
        <f t="shared" si="42"/>
        <v>36.014405762304918</v>
      </c>
      <c r="AI243" s="5"/>
      <c r="AJ243" s="5"/>
    </row>
    <row r="244" spans="1:218" x14ac:dyDescent="0.25">
      <c r="A244" s="60" t="s">
        <v>12</v>
      </c>
      <c r="B244" s="46">
        <v>-3.6906111111111102</v>
      </c>
      <c r="C244" s="46">
        <v>54.100361111111113</v>
      </c>
      <c r="D244" s="47">
        <v>62779.640717986622</v>
      </c>
      <c r="E244" s="47">
        <v>6015535.1862946926</v>
      </c>
      <c r="F244" s="48">
        <v>1487770</v>
      </c>
      <c r="G244" s="60">
        <v>7490</v>
      </c>
      <c r="H244" s="61">
        <f t="shared" si="40"/>
        <v>2282.9520000000002</v>
      </c>
      <c r="I244" s="57" t="s">
        <v>277</v>
      </c>
      <c r="J244" s="50">
        <v>0.38</v>
      </c>
      <c r="K244" s="22">
        <f>(P244*L244)/(1-P244)</f>
        <v>4.8857142857142863E-2</v>
      </c>
      <c r="L244" s="24">
        <f t="shared" si="44"/>
        <v>0.114</v>
      </c>
      <c r="M244" s="45"/>
      <c r="N244" s="23">
        <v>30</v>
      </c>
      <c r="O244" s="45"/>
      <c r="P244" s="45">
        <v>0.3</v>
      </c>
      <c r="X244" s="45" t="s">
        <v>216</v>
      </c>
      <c r="AB244" s="60" t="s">
        <v>204</v>
      </c>
      <c r="AC244" s="91" t="s">
        <v>181</v>
      </c>
      <c r="AD244" s="60" t="s">
        <v>228</v>
      </c>
      <c r="AE244" s="5">
        <f t="shared" si="41"/>
        <v>30</v>
      </c>
      <c r="AF244" s="5"/>
      <c r="AG244" s="5">
        <f t="shared" si="45"/>
        <v>30</v>
      </c>
      <c r="AH244" s="5">
        <f t="shared" si="42"/>
        <v>36.014405762304918</v>
      </c>
      <c r="AI244" s="5"/>
      <c r="AJ244" s="5"/>
    </row>
    <row r="245" spans="1:218" x14ac:dyDescent="0.25">
      <c r="A245" s="60" t="s">
        <v>12</v>
      </c>
      <c r="B245" s="46">
        <v>-3.6906111111111102</v>
      </c>
      <c r="C245" s="46">
        <v>54.100361111111113</v>
      </c>
      <c r="D245" s="47">
        <v>62779.640717986622</v>
      </c>
      <c r="E245" s="47">
        <v>6015535.1862946926</v>
      </c>
      <c r="F245" s="48">
        <v>1487770</v>
      </c>
      <c r="G245" s="60">
        <v>7590</v>
      </c>
      <c r="H245" s="61">
        <f t="shared" si="40"/>
        <v>2313.4320000000002</v>
      </c>
      <c r="I245" s="57" t="s">
        <v>277</v>
      </c>
      <c r="J245" s="50">
        <v>1.19</v>
      </c>
      <c r="M245" s="45"/>
      <c r="O245" s="45"/>
      <c r="P245" s="45">
        <v>0.43</v>
      </c>
      <c r="R245" s="42">
        <v>523</v>
      </c>
      <c r="V245" s="45">
        <f>(0.018*R245)- 7.16</f>
        <v>2.2539999999999996</v>
      </c>
      <c r="AB245" s="60" t="s">
        <v>204</v>
      </c>
      <c r="AC245" s="91" t="s">
        <v>181</v>
      </c>
      <c r="AE245" s="5">
        <f t="shared" si="41"/>
        <v>0</v>
      </c>
      <c r="AF245" s="5"/>
      <c r="AG245" s="5"/>
      <c r="AH245" s="5">
        <f t="shared" si="42"/>
        <v>0</v>
      </c>
      <c r="AI245" s="5">
        <f>(0.018*R245)-7.16</f>
        <v>2.2539999999999996</v>
      </c>
      <c r="AJ245" s="5">
        <f>AG245+(AG245*((R245-435)/30))</f>
        <v>0</v>
      </c>
    </row>
    <row r="246" spans="1:218" x14ac:dyDescent="0.25">
      <c r="A246" s="60" t="s">
        <v>12</v>
      </c>
      <c r="B246" s="46">
        <v>-3.6906111111111102</v>
      </c>
      <c r="C246" s="46">
        <v>54.100361111111113</v>
      </c>
      <c r="D246" s="47">
        <v>62779.640717986622</v>
      </c>
      <c r="E246" s="47">
        <v>6015535.1862946926</v>
      </c>
      <c r="F246" s="48">
        <v>1487770</v>
      </c>
      <c r="G246" s="60">
        <v>7690</v>
      </c>
      <c r="H246" s="61">
        <f t="shared" si="40"/>
        <v>2343.9120000000003</v>
      </c>
      <c r="I246" s="57" t="s">
        <v>277</v>
      </c>
      <c r="J246" s="50">
        <v>0.95</v>
      </c>
      <c r="K246" s="22">
        <f t="shared" ref="K246:K259" si="46">(P246*L246)/(1-P246)</f>
        <v>1.9457831325301208E-2</v>
      </c>
      <c r="L246" s="24">
        <f t="shared" si="44"/>
        <v>9.5000000000000001E-2</v>
      </c>
      <c r="M246" s="45"/>
      <c r="N246" s="23">
        <v>10</v>
      </c>
      <c r="O246" s="45"/>
      <c r="P246" s="45">
        <v>0.17</v>
      </c>
      <c r="X246" s="45" t="s">
        <v>216</v>
      </c>
      <c r="AB246" s="60" t="s">
        <v>204</v>
      </c>
      <c r="AC246" s="91" t="s">
        <v>181</v>
      </c>
      <c r="AD246" s="60" t="s">
        <v>229</v>
      </c>
      <c r="AE246" s="5">
        <f t="shared" si="41"/>
        <v>10</v>
      </c>
      <c r="AF246" s="5"/>
      <c r="AG246" s="5">
        <f t="shared" si="45"/>
        <v>10</v>
      </c>
      <c r="AH246" s="5">
        <f t="shared" si="42"/>
        <v>12.004801920768307</v>
      </c>
      <c r="AI246" s="5"/>
      <c r="AJ246" s="5"/>
    </row>
    <row r="247" spans="1:218" x14ac:dyDescent="0.25">
      <c r="A247" s="60" t="s">
        <v>12</v>
      </c>
      <c r="B247" s="46">
        <v>-3.6906111111111102</v>
      </c>
      <c r="C247" s="46">
        <v>54.100361111111113</v>
      </c>
      <c r="D247" s="47">
        <v>62779.640717986622</v>
      </c>
      <c r="E247" s="47">
        <v>6015535.1862946926</v>
      </c>
      <c r="F247" s="48">
        <v>1487770</v>
      </c>
      <c r="G247" s="60">
        <v>7790</v>
      </c>
      <c r="H247" s="61">
        <f t="shared" si="40"/>
        <v>2374.3920000000003</v>
      </c>
      <c r="I247" s="57" t="s">
        <v>277</v>
      </c>
      <c r="J247" s="50">
        <v>1</v>
      </c>
      <c r="K247" s="22">
        <f t="shared" si="46"/>
        <v>8.6956521739130436E-3</v>
      </c>
      <c r="L247" s="24">
        <f t="shared" si="44"/>
        <v>0.1</v>
      </c>
      <c r="M247" s="45"/>
      <c r="N247" s="23">
        <v>10</v>
      </c>
      <c r="O247" s="45"/>
      <c r="P247" s="45">
        <v>0.08</v>
      </c>
      <c r="R247" s="42">
        <v>452</v>
      </c>
      <c r="V247" s="45">
        <f>(0.018*R247)- 7.16</f>
        <v>0.97599999999999909</v>
      </c>
      <c r="AB247" s="60" t="s">
        <v>204</v>
      </c>
      <c r="AC247" s="91" t="s">
        <v>181</v>
      </c>
      <c r="AE247" s="5">
        <f t="shared" si="41"/>
        <v>10</v>
      </c>
      <c r="AF247" s="5"/>
      <c r="AG247" s="5">
        <f t="shared" si="45"/>
        <v>10</v>
      </c>
      <c r="AH247" s="5">
        <f t="shared" si="42"/>
        <v>12.004801920768307</v>
      </c>
      <c r="AI247" s="5">
        <f>(0.018*R247)-7.16</f>
        <v>0.97599999999999909</v>
      </c>
      <c r="AJ247" s="5">
        <f>AG247+(AG247*((R247-435)/30))</f>
        <v>15.666666666666666</v>
      </c>
    </row>
    <row r="248" spans="1:218" x14ac:dyDescent="0.25">
      <c r="A248" s="60" t="s">
        <v>12</v>
      </c>
      <c r="B248" s="46">
        <v>-3.6906111111111102</v>
      </c>
      <c r="C248" s="46">
        <v>54.100361111111113</v>
      </c>
      <c r="D248" s="47">
        <v>62779.640717986622</v>
      </c>
      <c r="E248" s="47">
        <v>6015535.1862946926</v>
      </c>
      <c r="F248" s="48">
        <v>1487770</v>
      </c>
      <c r="G248" s="60">
        <v>7890</v>
      </c>
      <c r="H248" s="61">
        <f t="shared" si="40"/>
        <v>2404.8720000000003</v>
      </c>
      <c r="I248" s="57" t="s">
        <v>277</v>
      </c>
      <c r="J248" s="50">
        <v>0.63</v>
      </c>
      <c r="K248" s="22">
        <f t="shared" si="46"/>
        <v>1.776923076923077E-2</v>
      </c>
      <c r="L248" s="24">
        <f t="shared" si="44"/>
        <v>6.3E-2</v>
      </c>
      <c r="M248" s="45"/>
      <c r="N248" s="23">
        <v>10</v>
      </c>
      <c r="O248" s="45"/>
      <c r="P248" s="45">
        <v>0.22</v>
      </c>
      <c r="X248" s="45" t="s">
        <v>216</v>
      </c>
      <c r="AB248" s="60" t="s">
        <v>204</v>
      </c>
      <c r="AC248" s="91" t="s">
        <v>181</v>
      </c>
      <c r="AD248" s="60" t="s">
        <v>230</v>
      </c>
      <c r="AE248" s="5">
        <f t="shared" ref="AE248:AE283" si="47">N248</f>
        <v>10</v>
      </c>
      <c r="AF248" s="5"/>
      <c r="AG248" s="5">
        <f t="shared" si="45"/>
        <v>10</v>
      </c>
      <c r="AH248" s="5">
        <f t="shared" si="42"/>
        <v>12.004801920768307</v>
      </c>
      <c r="AI248" s="5"/>
      <c r="AJ248" s="5"/>
    </row>
    <row r="249" spans="1:218" x14ac:dyDescent="0.25">
      <c r="A249" s="60" t="s">
        <v>12</v>
      </c>
      <c r="B249" s="46">
        <v>-3.6906111111111102</v>
      </c>
      <c r="C249" s="46">
        <v>54.100361111111113</v>
      </c>
      <c r="D249" s="47">
        <v>62779.640717986622</v>
      </c>
      <c r="E249" s="47">
        <v>6015535.1862946926</v>
      </c>
      <c r="F249" s="48">
        <v>1487770</v>
      </c>
      <c r="G249" s="60">
        <v>7990</v>
      </c>
      <c r="H249" s="61">
        <f t="shared" si="40"/>
        <v>2435.3520000000003</v>
      </c>
      <c r="I249" s="57" t="s">
        <v>277</v>
      </c>
      <c r="J249" s="50">
        <v>0.53</v>
      </c>
      <c r="K249" s="22">
        <f t="shared" si="46"/>
        <v>5.8888888888888897E-3</v>
      </c>
      <c r="L249" s="24">
        <f t="shared" si="44"/>
        <v>5.3000000000000005E-2</v>
      </c>
      <c r="M249" s="45"/>
      <c r="N249" s="23">
        <v>10</v>
      </c>
      <c r="O249" s="45"/>
      <c r="P249" s="45">
        <v>0.1</v>
      </c>
      <c r="X249" s="45" t="s">
        <v>216</v>
      </c>
      <c r="AB249" s="60" t="s">
        <v>204</v>
      </c>
      <c r="AC249" s="91" t="s">
        <v>181</v>
      </c>
      <c r="AD249" s="60" t="s">
        <v>231</v>
      </c>
      <c r="AE249" s="5">
        <f t="shared" si="47"/>
        <v>10</v>
      </c>
      <c r="AF249" s="5"/>
      <c r="AG249" s="5">
        <f t="shared" si="45"/>
        <v>10</v>
      </c>
      <c r="AH249" s="5">
        <f t="shared" si="42"/>
        <v>12.004801920768307</v>
      </c>
      <c r="AI249" s="5"/>
      <c r="AJ249" s="5"/>
    </row>
    <row r="250" spans="1:218" x14ac:dyDescent="0.25">
      <c r="A250" s="60" t="s">
        <v>12</v>
      </c>
      <c r="B250" s="46">
        <v>-3.6906111111111102</v>
      </c>
      <c r="C250" s="46">
        <v>54.100361111111113</v>
      </c>
      <c r="D250" s="47">
        <v>62779.640717986622</v>
      </c>
      <c r="E250" s="47">
        <v>6015535.1862946926</v>
      </c>
      <c r="F250" s="48">
        <v>1487770</v>
      </c>
      <c r="G250" s="60">
        <v>8090</v>
      </c>
      <c r="H250" s="61">
        <f t="shared" si="40"/>
        <v>2465.8320000000003</v>
      </c>
      <c r="I250" s="57" t="s">
        <v>277</v>
      </c>
      <c r="J250" s="50">
        <v>1.33</v>
      </c>
      <c r="K250" s="22">
        <f t="shared" si="46"/>
        <v>0.1045</v>
      </c>
      <c r="L250" s="24">
        <f t="shared" si="44"/>
        <v>0.13300000000000001</v>
      </c>
      <c r="M250" s="45"/>
      <c r="N250" s="23">
        <v>10</v>
      </c>
      <c r="O250" s="45"/>
      <c r="P250" s="45">
        <v>0.44</v>
      </c>
      <c r="R250" s="42">
        <v>422</v>
      </c>
      <c r="V250" s="45">
        <f>(0.018*R250)- 7.16</f>
        <v>0.43599999999999905</v>
      </c>
      <c r="X250" s="45" t="s">
        <v>216</v>
      </c>
      <c r="AB250" s="60" t="s">
        <v>204</v>
      </c>
      <c r="AC250" s="91" t="s">
        <v>181</v>
      </c>
      <c r="AD250" s="60" t="s">
        <v>232</v>
      </c>
      <c r="AE250" s="5">
        <f t="shared" si="47"/>
        <v>10</v>
      </c>
      <c r="AF250" s="5"/>
      <c r="AG250" s="5">
        <f t="shared" si="45"/>
        <v>10</v>
      </c>
      <c r="AH250" s="5">
        <f t="shared" si="42"/>
        <v>12.004801920768307</v>
      </c>
      <c r="AI250" s="5">
        <f>(0.018*R250)-7.16</f>
        <v>0.43599999999999905</v>
      </c>
      <c r="AJ250" s="5">
        <f>AG250+(AG250*((R250-435)/30))</f>
        <v>5.6666666666666661</v>
      </c>
    </row>
    <row r="251" spans="1:218" x14ac:dyDescent="0.25">
      <c r="A251" s="60" t="s">
        <v>12</v>
      </c>
      <c r="B251" s="46">
        <v>-3.6906111111111102</v>
      </c>
      <c r="C251" s="46">
        <v>54.100361111111113</v>
      </c>
      <c r="D251" s="47">
        <v>62779.640717986622</v>
      </c>
      <c r="E251" s="47">
        <v>6015535.1862946926</v>
      </c>
      <c r="F251" s="48">
        <v>1487770</v>
      </c>
      <c r="G251" s="60">
        <v>8190</v>
      </c>
      <c r="H251" s="61">
        <f t="shared" si="40"/>
        <v>2496.3120000000004</v>
      </c>
      <c r="I251" s="57" t="s">
        <v>277</v>
      </c>
      <c r="J251" s="50">
        <v>0.51</v>
      </c>
      <c r="K251" s="22">
        <f t="shared" si="46"/>
        <v>2.239024390243902E-2</v>
      </c>
      <c r="L251" s="24">
        <f t="shared" si="44"/>
        <v>0.10199999999999999</v>
      </c>
      <c r="M251" s="45"/>
      <c r="N251" s="23">
        <v>20</v>
      </c>
      <c r="O251" s="45"/>
      <c r="P251" s="45">
        <v>0.18</v>
      </c>
      <c r="AB251" s="60" t="s">
        <v>204</v>
      </c>
      <c r="AC251" s="91" t="s">
        <v>181</v>
      </c>
      <c r="AD251" s="60" t="s">
        <v>266</v>
      </c>
      <c r="AE251" s="5">
        <f t="shared" si="47"/>
        <v>20</v>
      </c>
      <c r="AF251" s="5"/>
      <c r="AG251" s="5">
        <f t="shared" si="45"/>
        <v>20</v>
      </c>
      <c r="AH251" s="5">
        <f t="shared" si="42"/>
        <v>24.009603841536613</v>
      </c>
      <c r="AI251" s="5"/>
      <c r="AJ251" s="5"/>
    </row>
    <row r="252" spans="1:218" x14ac:dyDescent="0.25">
      <c r="A252" s="60" t="s">
        <v>12</v>
      </c>
      <c r="B252" s="46">
        <v>-3.6906111111111102</v>
      </c>
      <c r="C252" s="46">
        <v>54.100361111111113</v>
      </c>
      <c r="D252" s="47">
        <v>62779.640717986622</v>
      </c>
      <c r="E252" s="47">
        <v>6015535.1862946926</v>
      </c>
      <c r="F252" s="48">
        <v>1487770</v>
      </c>
      <c r="G252" s="60">
        <v>8290</v>
      </c>
      <c r="H252" s="61">
        <f t="shared" si="40"/>
        <v>2526.7919999999999</v>
      </c>
      <c r="I252" s="57" t="s">
        <v>277</v>
      </c>
      <c r="J252" s="50">
        <v>0.86</v>
      </c>
      <c r="K252" s="22">
        <f t="shared" si="46"/>
        <v>2.4256410256410253E-2</v>
      </c>
      <c r="L252" s="24">
        <f t="shared" si="44"/>
        <v>8.5999999999999993E-2</v>
      </c>
      <c r="M252" s="45"/>
      <c r="N252" s="23">
        <v>10</v>
      </c>
      <c r="O252" s="45"/>
      <c r="P252" s="45">
        <v>0.22</v>
      </c>
      <c r="X252" s="45" t="s">
        <v>216</v>
      </c>
      <c r="AB252" s="60" t="s">
        <v>204</v>
      </c>
      <c r="AC252" s="91" t="s">
        <v>181</v>
      </c>
      <c r="AD252" s="60" t="s">
        <v>233</v>
      </c>
      <c r="AE252" s="5">
        <f t="shared" si="47"/>
        <v>10</v>
      </c>
      <c r="AF252" s="5"/>
      <c r="AG252" s="5">
        <f t="shared" si="45"/>
        <v>10</v>
      </c>
      <c r="AH252" s="5">
        <f t="shared" si="42"/>
        <v>12.004801920768307</v>
      </c>
      <c r="AI252" s="5"/>
      <c r="AJ252" s="5"/>
    </row>
    <row r="253" spans="1:218" x14ac:dyDescent="0.25">
      <c r="A253" s="60" t="s">
        <v>12</v>
      </c>
      <c r="B253" s="46">
        <v>-3.6906111111111102</v>
      </c>
      <c r="C253" s="46">
        <v>54.100361111111113</v>
      </c>
      <c r="D253" s="47">
        <v>62779.640717986622</v>
      </c>
      <c r="E253" s="47">
        <v>6015535.1862946926</v>
      </c>
      <c r="F253" s="48">
        <v>1487770</v>
      </c>
      <c r="G253" s="60">
        <v>8390</v>
      </c>
      <c r="H253" s="61">
        <f t="shared" si="40"/>
        <v>2557.2719999999999</v>
      </c>
      <c r="I253" s="57" t="s">
        <v>277</v>
      </c>
      <c r="J253" s="50">
        <v>0.62</v>
      </c>
      <c r="K253" s="22">
        <f t="shared" si="46"/>
        <v>1.3609756097560974E-2</v>
      </c>
      <c r="L253" s="24">
        <f t="shared" si="44"/>
        <v>6.2E-2</v>
      </c>
      <c r="M253" s="45"/>
      <c r="N253" s="23">
        <v>10</v>
      </c>
      <c r="O253" s="45"/>
      <c r="P253" s="45">
        <v>0.18</v>
      </c>
      <c r="X253" s="45" t="s">
        <v>216</v>
      </c>
      <c r="AB253" s="60" t="s">
        <v>204</v>
      </c>
      <c r="AC253" s="91" t="s">
        <v>181</v>
      </c>
      <c r="AD253" s="60" t="s">
        <v>234</v>
      </c>
      <c r="AE253" s="5">
        <f t="shared" si="47"/>
        <v>10</v>
      </c>
      <c r="AF253" s="5"/>
      <c r="AG253" s="5">
        <f t="shared" si="45"/>
        <v>10</v>
      </c>
      <c r="AH253" s="5">
        <f t="shared" si="42"/>
        <v>12.004801920768307</v>
      </c>
      <c r="AI253" s="5"/>
      <c r="AJ253" s="5"/>
    </row>
    <row r="254" spans="1:218" s="15" customFormat="1" x14ac:dyDescent="0.25">
      <c r="A254" s="60" t="s">
        <v>12</v>
      </c>
      <c r="B254" s="46">
        <v>-3.6906111111111102</v>
      </c>
      <c r="C254" s="46">
        <v>54.100361111111113</v>
      </c>
      <c r="D254" s="47">
        <v>62779.640717986622</v>
      </c>
      <c r="E254" s="47">
        <v>6015535.1862946926</v>
      </c>
      <c r="F254" s="48">
        <v>1487770</v>
      </c>
      <c r="G254" s="60">
        <v>8490</v>
      </c>
      <c r="H254" s="61">
        <f t="shared" si="40"/>
        <v>2587.752</v>
      </c>
      <c r="I254" s="57" t="s">
        <v>277</v>
      </c>
      <c r="J254" s="50">
        <v>0.7</v>
      </c>
      <c r="K254" s="22">
        <f t="shared" si="46"/>
        <v>2.8591549295774652E-2</v>
      </c>
      <c r="L254" s="24">
        <f t="shared" si="44"/>
        <v>7.0000000000000007E-2</v>
      </c>
      <c r="M254" s="45"/>
      <c r="N254" s="23">
        <v>10</v>
      </c>
      <c r="O254" s="45"/>
      <c r="P254" s="45">
        <v>0.28999999999999998</v>
      </c>
      <c r="Q254" s="45"/>
      <c r="R254" s="42"/>
      <c r="S254" s="60"/>
      <c r="T254" s="60"/>
      <c r="U254" s="45"/>
      <c r="V254" s="45"/>
      <c r="W254" s="45"/>
      <c r="X254" s="45" t="s">
        <v>216</v>
      </c>
      <c r="Y254" s="45"/>
      <c r="Z254" s="45"/>
      <c r="AA254" s="45"/>
      <c r="AB254" s="60" t="s">
        <v>204</v>
      </c>
      <c r="AC254" s="91" t="s">
        <v>181</v>
      </c>
      <c r="AD254" s="60" t="s">
        <v>235</v>
      </c>
      <c r="AE254" s="5">
        <f t="shared" si="47"/>
        <v>10</v>
      </c>
      <c r="AF254" s="5"/>
      <c r="AG254" s="5">
        <f t="shared" si="45"/>
        <v>10</v>
      </c>
      <c r="AH254" s="5">
        <f t="shared" si="42"/>
        <v>12.004801920768307</v>
      </c>
      <c r="AI254" s="5"/>
      <c r="AJ254" s="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5"/>
      <c r="DS254" s="45"/>
      <c r="DT254" s="45"/>
      <c r="DU254" s="45"/>
      <c r="DV254" s="45"/>
      <c r="DW254" s="45"/>
      <c r="DX254" s="45"/>
      <c r="DY254" s="45"/>
      <c r="DZ254" s="45"/>
      <c r="EA254" s="45"/>
      <c r="EB254" s="45"/>
      <c r="EC254" s="45"/>
      <c r="ED254" s="45"/>
      <c r="EE254" s="45"/>
      <c r="EF254" s="45"/>
      <c r="EG254" s="45"/>
      <c r="EH254" s="45"/>
      <c r="EI254" s="45"/>
      <c r="EJ254" s="45"/>
      <c r="EK254" s="45"/>
      <c r="EL254" s="45"/>
      <c r="EM254" s="45"/>
      <c r="EN254" s="45"/>
      <c r="EO254" s="45"/>
      <c r="EP254" s="45"/>
      <c r="EQ254" s="45"/>
      <c r="ER254" s="45"/>
      <c r="ES254" s="45"/>
      <c r="ET254" s="45"/>
      <c r="EU254" s="45"/>
      <c r="EV254" s="45"/>
      <c r="EW254" s="45"/>
      <c r="EX254" s="45"/>
      <c r="EY254" s="45"/>
      <c r="EZ254" s="45"/>
      <c r="FA254" s="45"/>
      <c r="FB254" s="45"/>
      <c r="FC254" s="45"/>
      <c r="FD254" s="45"/>
      <c r="FE254" s="45"/>
      <c r="FF254" s="45"/>
      <c r="FG254" s="45"/>
      <c r="FH254" s="45"/>
      <c r="FI254" s="45"/>
      <c r="FJ254" s="45"/>
      <c r="FK254" s="45"/>
      <c r="FL254" s="45"/>
      <c r="FM254" s="45"/>
      <c r="FN254" s="45"/>
      <c r="FO254" s="45"/>
      <c r="FP254" s="45"/>
      <c r="FQ254" s="45"/>
      <c r="FR254" s="45"/>
      <c r="FS254" s="45"/>
      <c r="FT254" s="45"/>
      <c r="FU254" s="45"/>
      <c r="FV254" s="45"/>
      <c r="FW254" s="45"/>
      <c r="FX254" s="45"/>
      <c r="FY254" s="45"/>
      <c r="FZ254" s="45"/>
      <c r="GA254" s="45"/>
      <c r="GB254" s="45"/>
      <c r="GC254" s="45"/>
      <c r="GD254" s="45"/>
      <c r="GE254" s="45"/>
      <c r="GF254" s="45"/>
      <c r="GG254" s="45"/>
      <c r="GH254" s="45"/>
      <c r="GI254" s="45"/>
      <c r="GJ254" s="45"/>
      <c r="GK254" s="45"/>
      <c r="GL254" s="45"/>
      <c r="GM254" s="45"/>
      <c r="GN254" s="45"/>
      <c r="GO254" s="45"/>
      <c r="GP254" s="45"/>
      <c r="GQ254" s="45"/>
      <c r="GR254" s="45"/>
      <c r="GS254" s="45"/>
      <c r="GT254" s="45"/>
      <c r="GU254" s="45"/>
      <c r="GV254" s="45"/>
      <c r="GW254" s="45"/>
      <c r="GX254" s="45"/>
      <c r="GY254" s="45"/>
      <c r="GZ254" s="45"/>
      <c r="HA254" s="45"/>
      <c r="HB254" s="45"/>
      <c r="HC254" s="45"/>
      <c r="HD254" s="45"/>
      <c r="HE254" s="45"/>
      <c r="HF254" s="45"/>
      <c r="HG254" s="45"/>
      <c r="HH254" s="45"/>
      <c r="HI254" s="45"/>
      <c r="HJ254" s="45"/>
    </row>
    <row r="255" spans="1:218" s="15" customFormat="1" x14ac:dyDescent="0.25">
      <c r="A255" s="60" t="s">
        <v>12</v>
      </c>
      <c r="B255" s="46">
        <v>-3.6906111111111102</v>
      </c>
      <c r="C255" s="46">
        <v>54.100361111111113</v>
      </c>
      <c r="D255" s="47">
        <v>62779.640717986622</v>
      </c>
      <c r="E255" s="47">
        <v>6015535.1862946926</v>
      </c>
      <c r="F255" s="48">
        <v>1487770</v>
      </c>
      <c r="G255" s="60">
        <v>8490</v>
      </c>
      <c r="H255" s="61">
        <f t="shared" si="40"/>
        <v>2587.752</v>
      </c>
      <c r="I255" s="57" t="s">
        <v>277</v>
      </c>
      <c r="J255" s="50">
        <v>0.1</v>
      </c>
      <c r="K255" s="22">
        <f t="shared" si="46"/>
        <v>0.02</v>
      </c>
      <c r="L255" s="24">
        <f t="shared" si="44"/>
        <v>0.03</v>
      </c>
      <c r="M255" s="45"/>
      <c r="N255" s="23">
        <v>30</v>
      </c>
      <c r="O255" s="45"/>
      <c r="P255" s="45">
        <v>0.4</v>
      </c>
      <c r="Q255" s="45"/>
      <c r="R255" s="42"/>
      <c r="S255" s="60"/>
      <c r="T255" s="60"/>
      <c r="U255" s="45"/>
      <c r="V255" s="45"/>
      <c r="W255" s="45"/>
      <c r="X255" s="45" t="s">
        <v>48</v>
      </c>
      <c r="Y255" s="45"/>
      <c r="Z255" s="45"/>
      <c r="AA255" s="45"/>
      <c r="AB255" s="60" t="s">
        <v>204</v>
      </c>
      <c r="AC255" s="91" t="s">
        <v>181</v>
      </c>
      <c r="AD255" s="60" t="s">
        <v>235</v>
      </c>
      <c r="AE255" s="5">
        <f t="shared" si="47"/>
        <v>30</v>
      </c>
      <c r="AF255" s="5"/>
      <c r="AG255" s="5">
        <f t="shared" si="45"/>
        <v>30</v>
      </c>
      <c r="AH255" s="5">
        <f t="shared" si="42"/>
        <v>36.014405762304918</v>
      </c>
      <c r="AI255" s="5"/>
      <c r="AJ255" s="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  <c r="CE255" s="45"/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  <c r="CR255" s="45"/>
      <c r="CS255" s="45"/>
      <c r="CT255" s="45"/>
      <c r="CU255" s="45"/>
      <c r="CV255" s="45"/>
      <c r="CW255" s="45"/>
      <c r="CX255" s="45"/>
      <c r="CY255" s="45"/>
      <c r="CZ255" s="45"/>
      <c r="DA255" s="45"/>
      <c r="DB255" s="45"/>
      <c r="DC255" s="45"/>
      <c r="DD255" s="45"/>
      <c r="DE255" s="45"/>
      <c r="DF255" s="45"/>
      <c r="DG255" s="45"/>
      <c r="DH255" s="45"/>
      <c r="DI255" s="45"/>
      <c r="DJ255" s="45"/>
      <c r="DK255" s="45"/>
      <c r="DL255" s="45"/>
      <c r="DM255" s="45"/>
      <c r="DN255" s="45"/>
      <c r="DO255" s="45"/>
      <c r="DP255" s="45"/>
      <c r="DQ255" s="45"/>
      <c r="DR255" s="45"/>
      <c r="DS255" s="45"/>
      <c r="DT255" s="45"/>
      <c r="DU255" s="45"/>
      <c r="DV255" s="45"/>
      <c r="DW255" s="45"/>
      <c r="DX255" s="45"/>
      <c r="DY255" s="45"/>
      <c r="DZ255" s="45"/>
      <c r="EA255" s="45"/>
      <c r="EB255" s="45"/>
      <c r="EC255" s="45"/>
      <c r="ED255" s="45"/>
      <c r="EE255" s="45"/>
      <c r="EF255" s="45"/>
      <c r="EG255" s="45"/>
      <c r="EH255" s="45"/>
      <c r="EI255" s="45"/>
      <c r="EJ255" s="45"/>
      <c r="EK255" s="45"/>
      <c r="EL255" s="45"/>
      <c r="EM255" s="45"/>
      <c r="EN255" s="45"/>
      <c r="EO255" s="45"/>
      <c r="EP255" s="45"/>
      <c r="EQ255" s="45"/>
      <c r="ER255" s="45"/>
      <c r="ES255" s="45"/>
      <c r="ET255" s="45"/>
      <c r="EU255" s="45"/>
      <c r="EV255" s="45"/>
      <c r="EW255" s="45"/>
      <c r="EX255" s="45"/>
      <c r="EY255" s="45"/>
      <c r="EZ255" s="45"/>
      <c r="FA255" s="45"/>
      <c r="FB255" s="45"/>
      <c r="FC255" s="45"/>
      <c r="FD255" s="45"/>
      <c r="FE255" s="45"/>
      <c r="FF255" s="45"/>
      <c r="FG255" s="45"/>
      <c r="FH255" s="45"/>
      <c r="FI255" s="45"/>
      <c r="FJ255" s="45"/>
      <c r="FK255" s="45"/>
      <c r="FL255" s="45"/>
      <c r="FM255" s="45"/>
      <c r="FN255" s="45"/>
      <c r="FO255" s="45"/>
      <c r="FP255" s="45"/>
      <c r="FQ255" s="45"/>
      <c r="FR255" s="45"/>
      <c r="FS255" s="45"/>
      <c r="FT255" s="45"/>
      <c r="FU255" s="45"/>
      <c r="FV255" s="45"/>
      <c r="FW255" s="45"/>
      <c r="FX255" s="45"/>
      <c r="FY255" s="45"/>
      <c r="FZ255" s="45"/>
      <c r="GA255" s="45"/>
      <c r="GB255" s="45"/>
      <c r="GC255" s="45"/>
      <c r="GD255" s="45"/>
      <c r="GE255" s="45"/>
      <c r="GF255" s="45"/>
      <c r="GG255" s="45"/>
      <c r="GH255" s="45"/>
      <c r="GI255" s="45"/>
      <c r="GJ255" s="45"/>
      <c r="GK255" s="45"/>
      <c r="GL255" s="45"/>
      <c r="GM255" s="45"/>
      <c r="GN255" s="45"/>
      <c r="GO255" s="45"/>
      <c r="GP255" s="45"/>
      <c r="GQ255" s="45"/>
      <c r="GR255" s="45"/>
      <c r="GS255" s="45"/>
      <c r="GT255" s="45"/>
      <c r="GU255" s="45"/>
      <c r="GV255" s="45"/>
      <c r="GW255" s="45"/>
      <c r="GX255" s="45"/>
      <c r="GY255" s="45"/>
      <c r="GZ255" s="45"/>
      <c r="HA255" s="45"/>
      <c r="HB255" s="45"/>
      <c r="HC255" s="45"/>
      <c r="HD255" s="45"/>
      <c r="HE255" s="45"/>
      <c r="HF255" s="45"/>
      <c r="HG255" s="45"/>
      <c r="HH255" s="45"/>
      <c r="HI255" s="45"/>
      <c r="HJ255" s="45"/>
    </row>
    <row r="256" spans="1:218" x14ac:dyDescent="0.25">
      <c r="A256" s="60" t="s">
        <v>12</v>
      </c>
      <c r="B256" s="46">
        <v>-3.6906111111111102</v>
      </c>
      <c r="C256" s="46">
        <v>54.100361111111113</v>
      </c>
      <c r="D256" s="47">
        <v>62779.640717986622</v>
      </c>
      <c r="E256" s="47">
        <v>6015535.1862946926</v>
      </c>
      <c r="F256" s="48">
        <v>1487770</v>
      </c>
      <c r="G256" s="60">
        <v>8590</v>
      </c>
      <c r="H256" s="61">
        <f t="shared" si="40"/>
        <v>2618.232</v>
      </c>
      <c r="I256" s="57" t="s">
        <v>277</v>
      </c>
      <c r="J256" s="50">
        <v>0.57999999999999996</v>
      </c>
      <c r="K256" s="22">
        <f t="shared" si="46"/>
        <v>6.4444444444444443E-2</v>
      </c>
      <c r="L256" s="24">
        <f t="shared" si="44"/>
        <v>0.57999999999999996</v>
      </c>
      <c r="M256" s="45"/>
      <c r="N256" s="23">
        <v>100</v>
      </c>
      <c r="O256" s="45"/>
      <c r="P256" s="45">
        <v>0.1</v>
      </c>
      <c r="X256" s="45" t="s">
        <v>216</v>
      </c>
      <c r="AB256" s="60" t="s">
        <v>204</v>
      </c>
      <c r="AC256" s="91" t="s">
        <v>181</v>
      </c>
      <c r="AD256" s="60" t="s">
        <v>236</v>
      </c>
      <c r="AE256" s="5">
        <f t="shared" si="47"/>
        <v>100</v>
      </c>
      <c r="AF256" s="5"/>
      <c r="AG256" s="5">
        <f t="shared" si="45"/>
        <v>100</v>
      </c>
      <c r="AH256" s="5">
        <f t="shared" si="42"/>
        <v>120.04801920768307</v>
      </c>
      <c r="AI256" s="5"/>
      <c r="AJ256" s="5"/>
    </row>
    <row r="257" spans="1:218" x14ac:dyDescent="0.25">
      <c r="A257" s="60" t="s">
        <v>12</v>
      </c>
      <c r="B257" s="46">
        <v>-3.6906111111111102</v>
      </c>
      <c r="C257" s="46">
        <v>54.100361111111113</v>
      </c>
      <c r="D257" s="47">
        <v>62779.640717986622</v>
      </c>
      <c r="E257" s="47">
        <v>6015535.1862946926</v>
      </c>
      <c r="F257" s="48">
        <v>1487770</v>
      </c>
      <c r="G257" s="60">
        <v>8590</v>
      </c>
      <c r="H257" s="61">
        <f t="shared" si="40"/>
        <v>2618.232</v>
      </c>
      <c r="I257" s="57" t="s">
        <v>277</v>
      </c>
      <c r="J257" s="50">
        <v>0.54</v>
      </c>
      <c r="K257" s="22">
        <f t="shared" si="46"/>
        <v>2.3142857142857149E-2</v>
      </c>
      <c r="L257" s="24">
        <f t="shared" si="44"/>
        <v>5.4000000000000006E-2</v>
      </c>
      <c r="M257" s="45"/>
      <c r="N257" s="23">
        <v>10</v>
      </c>
      <c r="O257" s="45"/>
      <c r="P257" s="45">
        <v>0.3</v>
      </c>
      <c r="X257" s="45" t="s">
        <v>48</v>
      </c>
      <c r="AB257" s="60" t="s">
        <v>204</v>
      </c>
      <c r="AC257" s="91" t="s">
        <v>181</v>
      </c>
      <c r="AD257" s="60" t="s">
        <v>236</v>
      </c>
      <c r="AE257" s="5">
        <f t="shared" si="47"/>
        <v>10</v>
      </c>
      <c r="AF257" s="5"/>
      <c r="AG257" s="5">
        <f t="shared" si="45"/>
        <v>10</v>
      </c>
      <c r="AH257" s="5">
        <f t="shared" si="42"/>
        <v>12.004801920768307</v>
      </c>
      <c r="AI257" s="5"/>
      <c r="AJ257" s="5"/>
    </row>
    <row r="258" spans="1:218" s="15" customFormat="1" x14ac:dyDescent="0.25">
      <c r="A258" s="60" t="s">
        <v>12</v>
      </c>
      <c r="B258" s="46">
        <v>-3.6906111111111102</v>
      </c>
      <c r="C258" s="46">
        <v>54.100361111111113</v>
      </c>
      <c r="D258" s="47">
        <v>62779.640717986622</v>
      </c>
      <c r="E258" s="47">
        <v>6015535.1862946926</v>
      </c>
      <c r="F258" s="48">
        <v>1487770</v>
      </c>
      <c r="G258" s="60">
        <v>8690</v>
      </c>
      <c r="H258" s="61">
        <f t="shared" si="40"/>
        <v>2648.712</v>
      </c>
      <c r="I258" s="57" t="s">
        <v>277</v>
      </c>
      <c r="J258" s="50">
        <v>0.75</v>
      </c>
      <c r="K258" s="22">
        <f t="shared" si="46"/>
        <v>4.038461538461538E-2</v>
      </c>
      <c r="L258" s="24">
        <f t="shared" si="44"/>
        <v>7.4999999999999997E-2</v>
      </c>
      <c r="M258" s="45"/>
      <c r="N258" s="23">
        <v>10</v>
      </c>
      <c r="O258" s="45"/>
      <c r="P258" s="45">
        <v>0.35</v>
      </c>
      <c r="Q258" s="45"/>
      <c r="R258" s="42"/>
      <c r="S258" s="60"/>
      <c r="T258" s="60"/>
      <c r="U258" s="45"/>
      <c r="V258" s="45"/>
      <c r="W258" s="45"/>
      <c r="X258" s="45" t="s">
        <v>216</v>
      </c>
      <c r="Y258" s="45"/>
      <c r="Z258" s="45"/>
      <c r="AA258" s="45"/>
      <c r="AB258" s="60" t="s">
        <v>204</v>
      </c>
      <c r="AC258" s="91" t="s">
        <v>181</v>
      </c>
      <c r="AD258" s="60" t="s">
        <v>237</v>
      </c>
      <c r="AE258" s="5">
        <f t="shared" si="47"/>
        <v>10</v>
      </c>
      <c r="AF258" s="5"/>
      <c r="AG258" s="5">
        <f t="shared" si="45"/>
        <v>10</v>
      </c>
      <c r="AH258" s="5">
        <f t="shared" si="42"/>
        <v>12.004801920768307</v>
      </c>
      <c r="AI258" s="5"/>
      <c r="AJ258" s="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  <c r="BI258" s="45"/>
      <c r="BJ258" s="45"/>
      <c r="BK258" s="45"/>
      <c r="BL258" s="45"/>
      <c r="BM258" s="45"/>
      <c r="BN258" s="45"/>
      <c r="BO258" s="45"/>
      <c r="BP258" s="45"/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45"/>
      <c r="CB258" s="45"/>
      <c r="CC258" s="45"/>
      <c r="CD258" s="45"/>
      <c r="CE258" s="45"/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  <c r="CR258" s="45"/>
      <c r="CS258" s="45"/>
      <c r="CT258" s="45"/>
      <c r="CU258" s="45"/>
      <c r="CV258" s="45"/>
      <c r="CW258" s="45"/>
      <c r="CX258" s="45"/>
      <c r="CY258" s="45"/>
      <c r="CZ258" s="45"/>
      <c r="DA258" s="45"/>
      <c r="DB258" s="45"/>
      <c r="DC258" s="45"/>
      <c r="DD258" s="45"/>
      <c r="DE258" s="45"/>
      <c r="DF258" s="45"/>
      <c r="DG258" s="45"/>
      <c r="DH258" s="45"/>
      <c r="DI258" s="45"/>
      <c r="DJ258" s="45"/>
      <c r="DK258" s="45"/>
      <c r="DL258" s="45"/>
      <c r="DM258" s="45"/>
      <c r="DN258" s="45"/>
      <c r="DO258" s="45"/>
      <c r="DP258" s="45"/>
      <c r="DQ258" s="45"/>
      <c r="DR258" s="45"/>
      <c r="DS258" s="45"/>
      <c r="DT258" s="45"/>
      <c r="DU258" s="45"/>
      <c r="DV258" s="45"/>
      <c r="DW258" s="45"/>
      <c r="DX258" s="45"/>
      <c r="DY258" s="45"/>
      <c r="DZ258" s="45"/>
      <c r="EA258" s="45"/>
      <c r="EB258" s="45"/>
      <c r="EC258" s="45"/>
      <c r="ED258" s="45"/>
      <c r="EE258" s="45"/>
      <c r="EF258" s="45"/>
      <c r="EG258" s="45"/>
      <c r="EH258" s="45"/>
      <c r="EI258" s="45"/>
      <c r="EJ258" s="45"/>
      <c r="EK258" s="45"/>
      <c r="EL258" s="45"/>
      <c r="EM258" s="45"/>
      <c r="EN258" s="45"/>
      <c r="EO258" s="45"/>
      <c r="EP258" s="45"/>
      <c r="EQ258" s="45"/>
      <c r="ER258" s="45"/>
      <c r="ES258" s="45"/>
      <c r="ET258" s="45"/>
      <c r="EU258" s="45"/>
      <c r="EV258" s="45"/>
      <c r="EW258" s="45"/>
      <c r="EX258" s="45"/>
      <c r="EY258" s="45"/>
      <c r="EZ258" s="45"/>
      <c r="FA258" s="45"/>
      <c r="FB258" s="45"/>
      <c r="FC258" s="45"/>
      <c r="FD258" s="45"/>
      <c r="FE258" s="45"/>
      <c r="FF258" s="45"/>
      <c r="FG258" s="45"/>
      <c r="FH258" s="45"/>
      <c r="FI258" s="45"/>
      <c r="FJ258" s="45"/>
      <c r="FK258" s="45"/>
      <c r="FL258" s="45"/>
      <c r="FM258" s="45"/>
      <c r="FN258" s="45"/>
      <c r="FO258" s="45"/>
      <c r="FP258" s="45"/>
      <c r="FQ258" s="45"/>
      <c r="FR258" s="45"/>
      <c r="FS258" s="45"/>
      <c r="FT258" s="45"/>
      <c r="FU258" s="45"/>
      <c r="FV258" s="45"/>
      <c r="FW258" s="45"/>
      <c r="FX258" s="45"/>
      <c r="FY258" s="45"/>
      <c r="FZ258" s="45"/>
      <c r="GA258" s="45"/>
      <c r="GB258" s="45"/>
      <c r="GC258" s="45"/>
      <c r="GD258" s="45"/>
      <c r="GE258" s="45"/>
      <c r="GF258" s="45"/>
      <c r="GG258" s="45"/>
      <c r="GH258" s="45"/>
      <c r="GI258" s="45"/>
      <c r="GJ258" s="45"/>
      <c r="GK258" s="45"/>
      <c r="GL258" s="45"/>
      <c r="GM258" s="45"/>
      <c r="GN258" s="45"/>
      <c r="GO258" s="45"/>
      <c r="GP258" s="45"/>
      <c r="GQ258" s="45"/>
      <c r="GR258" s="45"/>
      <c r="GS258" s="45"/>
      <c r="GT258" s="45"/>
      <c r="GU258" s="45"/>
      <c r="GV258" s="45"/>
      <c r="GW258" s="45"/>
      <c r="GX258" s="45"/>
      <c r="GY258" s="45"/>
      <c r="GZ258" s="45"/>
      <c r="HA258" s="45"/>
      <c r="HB258" s="45"/>
      <c r="HC258" s="45"/>
      <c r="HD258" s="45"/>
      <c r="HE258" s="45"/>
      <c r="HF258" s="45"/>
      <c r="HG258" s="45"/>
      <c r="HH258" s="45"/>
      <c r="HI258" s="45"/>
      <c r="HJ258" s="45"/>
    </row>
    <row r="259" spans="1:218" s="15" customFormat="1" x14ac:dyDescent="0.25">
      <c r="A259" s="60" t="s">
        <v>12</v>
      </c>
      <c r="B259" s="46">
        <v>-3.6906111111111102</v>
      </c>
      <c r="C259" s="46">
        <v>54.100361111111113</v>
      </c>
      <c r="D259" s="47">
        <v>62779.640717986622</v>
      </c>
      <c r="E259" s="47">
        <v>6015535.1862946926</v>
      </c>
      <c r="F259" s="48">
        <v>1487770</v>
      </c>
      <c r="G259" s="60">
        <v>8690</v>
      </c>
      <c r="H259" s="61">
        <f t="shared" si="40"/>
        <v>2648.712</v>
      </c>
      <c r="I259" s="57" t="s">
        <v>277</v>
      </c>
      <c r="J259" s="50">
        <v>0.14000000000000001</v>
      </c>
      <c r="K259" s="22">
        <f t="shared" si="46"/>
        <v>3.6272727272727276E-2</v>
      </c>
      <c r="L259" s="24">
        <f t="shared" si="44"/>
        <v>0.26600000000000001</v>
      </c>
      <c r="M259" s="45"/>
      <c r="N259" s="23">
        <v>190</v>
      </c>
      <c r="O259" s="45"/>
      <c r="P259" s="45">
        <v>0.12</v>
      </c>
      <c r="Q259" s="45"/>
      <c r="R259" s="42"/>
      <c r="S259" s="60"/>
      <c r="T259" s="60"/>
      <c r="U259" s="45"/>
      <c r="V259" s="45"/>
      <c r="W259" s="45"/>
      <c r="X259" s="45" t="s">
        <v>48</v>
      </c>
      <c r="Y259" s="45"/>
      <c r="Z259" s="45"/>
      <c r="AA259" s="45"/>
      <c r="AB259" s="60" t="s">
        <v>204</v>
      </c>
      <c r="AC259" s="91" t="s">
        <v>181</v>
      </c>
      <c r="AD259" s="60" t="s">
        <v>237</v>
      </c>
      <c r="AE259" s="5">
        <f t="shared" si="47"/>
        <v>190</v>
      </c>
      <c r="AF259" s="5"/>
      <c r="AG259" s="5">
        <f t="shared" si="45"/>
        <v>190</v>
      </c>
      <c r="AH259" s="5">
        <f t="shared" si="42"/>
        <v>228.09123649459784</v>
      </c>
      <c r="AI259" s="5"/>
      <c r="AJ259" s="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  <c r="BM259" s="45"/>
      <c r="BN259" s="45"/>
      <c r="BO259" s="45"/>
      <c r="BP259" s="45"/>
      <c r="BQ259" s="45"/>
      <c r="BR259" s="45"/>
      <c r="BS259" s="45"/>
      <c r="BT259" s="45"/>
      <c r="BU259" s="45"/>
      <c r="BV259" s="45"/>
      <c r="BW259" s="45"/>
      <c r="BX259" s="45"/>
      <c r="BY259" s="45"/>
      <c r="BZ259" s="45"/>
      <c r="CA259" s="45"/>
      <c r="CB259" s="45"/>
      <c r="CC259" s="45"/>
      <c r="CD259" s="45"/>
      <c r="CE259" s="45"/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  <c r="CR259" s="45"/>
      <c r="CS259" s="45"/>
      <c r="CT259" s="45"/>
      <c r="CU259" s="45"/>
      <c r="CV259" s="45"/>
      <c r="CW259" s="45"/>
      <c r="CX259" s="45"/>
      <c r="CY259" s="45"/>
      <c r="CZ259" s="45"/>
      <c r="DA259" s="45"/>
      <c r="DB259" s="45"/>
      <c r="DC259" s="45"/>
      <c r="DD259" s="45"/>
      <c r="DE259" s="45"/>
      <c r="DF259" s="45"/>
      <c r="DG259" s="45"/>
      <c r="DH259" s="45"/>
      <c r="DI259" s="45"/>
      <c r="DJ259" s="45"/>
      <c r="DK259" s="45"/>
      <c r="DL259" s="45"/>
      <c r="DM259" s="45"/>
      <c r="DN259" s="45"/>
      <c r="DO259" s="45"/>
      <c r="DP259" s="45"/>
      <c r="DQ259" s="45"/>
      <c r="DR259" s="45"/>
      <c r="DS259" s="45"/>
      <c r="DT259" s="45"/>
      <c r="DU259" s="45"/>
      <c r="DV259" s="45"/>
      <c r="DW259" s="45"/>
      <c r="DX259" s="45"/>
      <c r="DY259" s="45"/>
      <c r="DZ259" s="45"/>
      <c r="EA259" s="45"/>
      <c r="EB259" s="45"/>
      <c r="EC259" s="45"/>
      <c r="ED259" s="45"/>
      <c r="EE259" s="45"/>
      <c r="EF259" s="45"/>
      <c r="EG259" s="45"/>
      <c r="EH259" s="45"/>
      <c r="EI259" s="45"/>
      <c r="EJ259" s="45"/>
      <c r="EK259" s="45"/>
      <c r="EL259" s="45"/>
      <c r="EM259" s="45"/>
      <c r="EN259" s="45"/>
      <c r="EO259" s="45"/>
      <c r="EP259" s="45"/>
      <c r="EQ259" s="45"/>
      <c r="ER259" s="45"/>
      <c r="ES259" s="45"/>
      <c r="ET259" s="45"/>
      <c r="EU259" s="45"/>
      <c r="EV259" s="45"/>
      <c r="EW259" s="45"/>
      <c r="EX259" s="45"/>
      <c r="EY259" s="45"/>
      <c r="EZ259" s="45"/>
      <c r="FA259" s="45"/>
      <c r="FB259" s="45"/>
      <c r="FC259" s="45"/>
      <c r="FD259" s="45"/>
      <c r="FE259" s="45"/>
      <c r="FF259" s="45"/>
      <c r="FG259" s="45"/>
      <c r="FH259" s="45"/>
      <c r="FI259" s="45"/>
      <c r="FJ259" s="45"/>
      <c r="FK259" s="45"/>
      <c r="FL259" s="45"/>
      <c r="FM259" s="45"/>
      <c r="FN259" s="45"/>
      <c r="FO259" s="45"/>
      <c r="FP259" s="45"/>
      <c r="FQ259" s="45"/>
      <c r="FR259" s="45"/>
      <c r="FS259" s="45"/>
      <c r="FT259" s="45"/>
      <c r="FU259" s="45"/>
      <c r="FV259" s="45"/>
      <c r="FW259" s="45"/>
      <c r="FX259" s="45"/>
      <c r="FY259" s="45"/>
      <c r="FZ259" s="45"/>
      <c r="GA259" s="45"/>
      <c r="GB259" s="45"/>
      <c r="GC259" s="45"/>
      <c r="GD259" s="45"/>
      <c r="GE259" s="45"/>
      <c r="GF259" s="45"/>
      <c r="GG259" s="45"/>
      <c r="GH259" s="45"/>
      <c r="GI259" s="45"/>
      <c r="GJ259" s="45"/>
      <c r="GK259" s="45"/>
      <c r="GL259" s="45"/>
      <c r="GM259" s="45"/>
      <c r="GN259" s="45"/>
      <c r="GO259" s="45"/>
      <c r="GP259" s="45"/>
      <c r="GQ259" s="45"/>
      <c r="GR259" s="45"/>
      <c r="GS259" s="45"/>
      <c r="GT259" s="45"/>
      <c r="GU259" s="45"/>
      <c r="GV259" s="45"/>
      <c r="GW259" s="45"/>
      <c r="GX259" s="45"/>
      <c r="GY259" s="45"/>
      <c r="GZ259" s="45"/>
      <c r="HA259" s="45"/>
      <c r="HB259" s="45"/>
      <c r="HC259" s="45"/>
      <c r="HD259" s="45"/>
      <c r="HE259" s="45"/>
      <c r="HF259" s="45"/>
      <c r="HG259" s="45"/>
      <c r="HH259" s="45"/>
      <c r="HI259" s="45"/>
      <c r="HJ259" s="45"/>
    </row>
    <row r="260" spans="1:218" x14ac:dyDescent="0.25">
      <c r="A260" s="60" t="s">
        <v>12</v>
      </c>
      <c r="B260" s="46">
        <v>-3.6906111111111102</v>
      </c>
      <c r="C260" s="46">
        <v>54.100361111111113</v>
      </c>
      <c r="D260" s="47">
        <v>62779.640717986622</v>
      </c>
      <c r="E260" s="47">
        <v>6015535.1862946926</v>
      </c>
      <c r="F260" s="48">
        <v>1487770</v>
      </c>
      <c r="G260" s="60">
        <v>8790</v>
      </c>
      <c r="H260" s="61">
        <f t="shared" si="40"/>
        <v>2679.192</v>
      </c>
      <c r="I260" s="57" t="s">
        <v>277</v>
      </c>
      <c r="J260" s="50">
        <v>1.29</v>
      </c>
      <c r="M260" s="45"/>
      <c r="O260" s="45"/>
      <c r="P260" s="45">
        <v>0.35</v>
      </c>
      <c r="R260" s="42">
        <v>523</v>
      </c>
      <c r="V260" s="45">
        <f>(0.018*R260)- 7.16</f>
        <v>2.2539999999999996</v>
      </c>
      <c r="X260" s="45" t="s">
        <v>216</v>
      </c>
      <c r="AB260" s="60" t="s">
        <v>204</v>
      </c>
      <c r="AC260" s="91" t="s">
        <v>181</v>
      </c>
      <c r="AD260" s="60" t="s">
        <v>238</v>
      </c>
      <c r="AE260" s="5">
        <f t="shared" si="47"/>
        <v>0</v>
      </c>
      <c r="AF260" s="5"/>
      <c r="AG260" s="5">
        <f t="shared" si="45"/>
        <v>0</v>
      </c>
      <c r="AH260" s="5">
        <f t="shared" si="42"/>
        <v>0</v>
      </c>
      <c r="AI260" s="5">
        <f>(0.018*R260)-7.16</f>
        <v>2.2539999999999996</v>
      </c>
      <c r="AJ260" s="5">
        <f>AG260+(AG260*((R260-435)/30))</f>
        <v>0</v>
      </c>
    </row>
    <row r="261" spans="1:218" x14ac:dyDescent="0.25">
      <c r="A261" s="60" t="s">
        <v>12</v>
      </c>
      <c r="B261" s="46">
        <v>-3.6906111111111102</v>
      </c>
      <c r="C261" s="46">
        <v>54.100361111111113</v>
      </c>
      <c r="D261" s="47">
        <v>62779.640717986622</v>
      </c>
      <c r="E261" s="47">
        <v>6015535.1862946926</v>
      </c>
      <c r="F261" s="48">
        <v>1487770</v>
      </c>
      <c r="G261" s="60">
        <v>8790</v>
      </c>
      <c r="H261" s="61">
        <f t="shared" si="40"/>
        <v>2679.192</v>
      </c>
      <c r="I261" s="57" t="s">
        <v>277</v>
      </c>
      <c r="J261" s="50">
        <v>0.1</v>
      </c>
      <c r="K261" s="22">
        <f>(P261*L261)/(1-P261)</f>
        <v>3.0175438596491223E-2</v>
      </c>
      <c r="L261" s="24">
        <f t="shared" si="44"/>
        <v>0.04</v>
      </c>
      <c r="M261" s="45"/>
      <c r="N261" s="23">
        <v>40</v>
      </c>
      <c r="O261" s="45"/>
      <c r="P261" s="45">
        <v>0.43</v>
      </c>
      <c r="X261" s="45" t="s">
        <v>48</v>
      </c>
      <c r="AB261" s="60" t="s">
        <v>204</v>
      </c>
      <c r="AC261" s="91" t="s">
        <v>181</v>
      </c>
      <c r="AD261" s="60" t="s">
        <v>238</v>
      </c>
      <c r="AE261" s="5">
        <f t="shared" si="47"/>
        <v>40</v>
      </c>
      <c r="AF261" s="5"/>
      <c r="AG261" s="5">
        <f t="shared" si="45"/>
        <v>40</v>
      </c>
      <c r="AH261" s="5">
        <f t="shared" si="42"/>
        <v>48.019207683073226</v>
      </c>
      <c r="AI261" s="5"/>
      <c r="AJ261" s="5"/>
    </row>
    <row r="262" spans="1:218" s="15" customFormat="1" ht="30" x14ac:dyDescent="0.25">
      <c r="A262" s="60" t="s">
        <v>12</v>
      </c>
      <c r="B262" s="46">
        <v>-3.6906111111111102</v>
      </c>
      <c r="C262" s="46">
        <v>54.100361111111113</v>
      </c>
      <c r="D262" s="47">
        <v>62779.640717986622</v>
      </c>
      <c r="E262" s="47">
        <v>6015535.1862946926</v>
      </c>
      <c r="F262" s="48">
        <v>1487770</v>
      </c>
      <c r="G262" s="60">
        <v>8890</v>
      </c>
      <c r="H262" s="61">
        <f t="shared" si="40"/>
        <v>2709.672</v>
      </c>
      <c r="I262" s="57" t="s">
        <v>273</v>
      </c>
      <c r="J262" s="50">
        <v>0.71</v>
      </c>
      <c r="K262" s="20">
        <v>2.8000000000000001E-2</v>
      </c>
      <c r="L262" s="20">
        <v>7.4999999999999997E-2</v>
      </c>
      <c r="M262" s="45"/>
      <c r="N262" s="23">
        <v>10</v>
      </c>
      <c r="O262" s="45"/>
      <c r="P262" s="45">
        <v>0.27</v>
      </c>
      <c r="Q262" s="45"/>
      <c r="R262" s="42"/>
      <c r="S262" s="60"/>
      <c r="T262" s="60"/>
      <c r="U262" s="45"/>
      <c r="V262" s="45"/>
      <c r="W262" s="45"/>
      <c r="X262" s="45" t="s">
        <v>216</v>
      </c>
      <c r="Y262" s="45"/>
      <c r="Z262" s="45"/>
      <c r="AA262" s="45"/>
      <c r="AB262" s="60" t="s">
        <v>204</v>
      </c>
      <c r="AC262" s="91" t="s">
        <v>181</v>
      </c>
      <c r="AD262" s="60" t="s">
        <v>239</v>
      </c>
      <c r="AE262" s="5">
        <f t="shared" si="47"/>
        <v>10</v>
      </c>
      <c r="AF262" s="5"/>
      <c r="AG262" s="5">
        <f t="shared" si="45"/>
        <v>10</v>
      </c>
      <c r="AH262" s="5">
        <f t="shared" si="42"/>
        <v>12.004801920768307</v>
      </c>
      <c r="AI262" s="5"/>
      <c r="AJ262" s="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  <c r="BI262" s="45"/>
      <c r="BJ262" s="45"/>
      <c r="BK262" s="45"/>
      <c r="BL262" s="45"/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  <c r="BZ262" s="45"/>
      <c r="CA262" s="45"/>
      <c r="CB262" s="45"/>
      <c r="CC262" s="45"/>
      <c r="CD262" s="45"/>
      <c r="CE262" s="45"/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  <c r="CR262" s="45"/>
      <c r="CS262" s="45"/>
      <c r="CT262" s="45"/>
      <c r="CU262" s="45"/>
      <c r="CV262" s="45"/>
      <c r="CW262" s="45"/>
      <c r="CX262" s="45"/>
      <c r="CY262" s="45"/>
      <c r="CZ262" s="45"/>
      <c r="DA262" s="45"/>
      <c r="DB262" s="45"/>
      <c r="DC262" s="45"/>
      <c r="DD262" s="45"/>
      <c r="DE262" s="45"/>
      <c r="DF262" s="45"/>
      <c r="DG262" s="45"/>
      <c r="DH262" s="45"/>
      <c r="DI262" s="45"/>
      <c r="DJ262" s="45"/>
      <c r="DK262" s="45"/>
      <c r="DL262" s="45"/>
      <c r="DM262" s="45"/>
      <c r="DN262" s="45"/>
      <c r="DO262" s="45"/>
      <c r="DP262" s="45"/>
      <c r="DQ262" s="45"/>
      <c r="DR262" s="45"/>
      <c r="DS262" s="45"/>
      <c r="DT262" s="45"/>
      <c r="DU262" s="45"/>
      <c r="DV262" s="45"/>
      <c r="DW262" s="45"/>
      <c r="DX262" s="45"/>
      <c r="DY262" s="45"/>
      <c r="DZ262" s="45"/>
      <c r="EA262" s="45"/>
      <c r="EB262" s="45"/>
      <c r="EC262" s="45"/>
      <c r="ED262" s="45"/>
      <c r="EE262" s="45"/>
      <c r="EF262" s="45"/>
      <c r="EG262" s="45"/>
      <c r="EH262" s="45"/>
      <c r="EI262" s="45"/>
      <c r="EJ262" s="45"/>
      <c r="EK262" s="45"/>
      <c r="EL262" s="45"/>
      <c r="EM262" s="45"/>
      <c r="EN262" s="45"/>
      <c r="EO262" s="45"/>
      <c r="EP262" s="45"/>
      <c r="EQ262" s="45"/>
      <c r="ER262" s="45"/>
      <c r="ES262" s="45"/>
      <c r="ET262" s="45"/>
      <c r="EU262" s="45"/>
      <c r="EV262" s="45"/>
      <c r="EW262" s="45"/>
      <c r="EX262" s="45"/>
      <c r="EY262" s="45"/>
      <c r="EZ262" s="45"/>
      <c r="FA262" s="45"/>
      <c r="FB262" s="45"/>
      <c r="FC262" s="45"/>
      <c r="FD262" s="45"/>
      <c r="FE262" s="45"/>
      <c r="FF262" s="45"/>
      <c r="FG262" s="45"/>
      <c r="FH262" s="45"/>
      <c r="FI262" s="45"/>
      <c r="FJ262" s="45"/>
      <c r="FK262" s="45"/>
      <c r="FL262" s="45"/>
      <c r="FM262" s="45"/>
      <c r="FN262" s="45"/>
      <c r="FO262" s="45"/>
      <c r="FP262" s="45"/>
      <c r="FQ262" s="45"/>
      <c r="FR262" s="45"/>
      <c r="FS262" s="45"/>
      <c r="FT262" s="45"/>
      <c r="FU262" s="45"/>
      <c r="FV262" s="45"/>
      <c r="FW262" s="45"/>
      <c r="FX262" s="45"/>
      <c r="FY262" s="45"/>
      <c r="FZ262" s="45"/>
      <c r="GA262" s="45"/>
      <c r="GB262" s="45"/>
      <c r="GC262" s="45"/>
      <c r="GD262" s="45"/>
      <c r="GE262" s="45"/>
      <c r="GF262" s="45"/>
      <c r="GG262" s="45"/>
      <c r="GH262" s="45"/>
      <c r="GI262" s="45"/>
      <c r="GJ262" s="45"/>
      <c r="GK262" s="45"/>
      <c r="GL262" s="45"/>
      <c r="GM262" s="45"/>
      <c r="GN262" s="45"/>
      <c r="GO262" s="45"/>
      <c r="GP262" s="45"/>
      <c r="GQ262" s="45"/>
      <c r="GR262" s="45"/>
      <c r="GS262" s="45"/>
      <c r="GT262" s="45"/>
      <c r="GU262" s="45"/>
      <c r="GV262" s="45"/>
      <c r="GW262" s="45"/>
      <c r="GX262" s="45"/>
      <c r="GY262" s="45"/>
      <c r="GZ262" s="45"/>
      <c r="HA262" s="45"/>
      <c r="HB262" s="45"/>
      <c r="HC262" s="45"/>
      <c r="HD262" s="45"/>
      <c r="HE262" s="45"/>
      <c r="HF262" s="45"/>
      <c r="HG262" s="45"/>
      <c r="HH262" s="45"/>
      <c r="HI262" s="45"/>
      <c r="HJ262" s="45"/>
    </row>
    <row r="263" spans="1:218" s="15" customFormat="1" ht="30" x14ac:dyDescent="0.25">
      <c r="A263" s="60" t="s">
        <v>12</v>
      </c>
      <c r="B263" s="46">
        <v>-3.6906111111111102</v>
      </c>
      <c r="C263" s="46">
        <v>54.100361111111113</v>
      </c>
      <c r="D263" s="47">
        <v>62779.640717986622</v>
      </c>
      <c r="E263" s="47">
        <v>6015535.1862946926</v>
      </c>
      <c r="F263" s="48">
        <v>1487770</v>
      </c>
      <c r="G263" s="60">
        <v>8890</v>
      </c>
      <c r="H263" s="61">
        <f t="shared" si="40"/>
        <v>2709.672</v>
      </c>
      <c r="I263" s="57" t="s">
        <v>273</v>
      </c>
      <c r="J263" s="50">
        <v>0.1</v>
      </c>
      <c r="K263" s="20">
        <v>1.9E-2</v>
      </c>
      <c r="L263" s="20">
        <v>5.5E-2</v>
      </c>
      <c r="M263" s="45"/>
      <c r="N263" s="23">
        <v>60</v>
      </c>
      <c r="O263" s="45"/>
      <c r="P263" s="45">
        <v>0.26</v>
      </c>
      <c r="Q263" s="45"/>
      <c r="R263" s="42"/>
      <c r="S263" s="60"/>
      <c r="T263" s="60"/>
      <c r="U263" s="45"/>
      <c r="V263" s="45"/>
      <c r="W263" s="45"/>
      <c r="X263" s="45" t="s">
        <v>48</v>
      </c>
      <c r="Y263" s="45"/>
      <c r="Z263" s="45"/>
      <c r="AA263" s="45"/>
      <c r="AB263" s="60" t="s">
        <v>204</v>
      </c>
      <c r="AC263" s="91" t="s">
        <v>181</v>
      </c>
      <c r="AD263" s="60" t="s">
        <v>239</v>
      </c>
      <c r="AE263" s="5">
        <f t="shared" si="47"/>
        <v>60</v>
      </c>
      <c r="AF263" s="5"/>
      <c r="AG263" s="5">
        <f t="shared" si="45"/>
        <v>60</v>
      </c>
      <c r="AH263" s="5">
        <f t="shared" si="42"/>
        <v>72.028811524609836</v>
      </c>
      <c r="AI263" s="5"/>
      <c r="AJ263" s="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5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5"/>
      <c r="DS263" s="45"/>
      <c r="DT263" s="45"/>
      <c r="DU263" s="45"/>
      <c r="DV263" s="45"/>
      <c r="DW263" s="45"/>
      <c r="DX263" s="45"/>
      <c r="DY263" s="45"/>
      <c r="DZ263" s="45"/>
      <c r="EA263" s="45"/>
      <c r="EB263" s="45"/>
      <c r="EC263" s="45"/>
      <c r="ED263" s="45"/>
      <c r="EE263" s="45"/>
      <c r="EF263" s="45"/>
      <c r="EG263" s="45"/>
      <c r="EH263" s="45"/>
      <c r="EI263" s="45"/>
      <c r="EJ263" s="45"/>
      <c r="EK263" s="45"/>
      <c r="EL263" s="45"/>
      <c r="EM263" s="45"/>
      <c r="EN263" s="45"/>
      <c r="EO263" s="45"/>
      <c r="EP263" s="45"/>
      <c r="EQ263" s="45"/>
      <c r="ER263" s="45"/>
      <c r="ES263" s="45"/>
      <c r="ET263" s="45"/>
      <c r="EU263" s="45"/>
      <c r="EV263" s="45"/>
      <c r="EW263" s="45"/>
      <c r="EX263" s="45"/>
      <c r="EY263" s="45"/>
      <c r="EZ263" s="45"/>
      <c r="FA263" s="45"/>
      <c r="FB263" s="45"/>
      <c r="FC263" s="45"/>
      <c r="FD263" s="45"/>
      <c r="FE263" s="45"/>
      <c r="FF263" s="45"/>
      <c r="FG263" s="45"/>
      <c r="FH263" s="45"/>
      <c r="FI263" s="45"/>
      <c r="FJ263" s="45"/>
      <c r="FK263" s="45"/>
      <c r="FL263" s="45"/>
      <c r="FM263" s="45"/>
      <c r="FN263" s="45"/>
      <c r="FO263" s="45"/>
      <c r="FP263" s="45"/>
      <c r="FQ263" s="45"/>
      <c r="FR263" s="45"/>
      <c r="FS263" s="45"/>
      <c r="FT263" s="45"/>
      <c r="FU263" s="45"/>
      <c r="FV263" s="45"/>
      <c r="FW263" s="45"/>
      <c r="FX263" s="45"/>
      <c r="FY263" s="45"/>
      <c r="FZ263" s="45"/>
      <c r="GA263" s="45"/>
      <c r="GB263" s="45"/>
      <c r="GC263" s="45"/>
      <c r="GD263" s="45"/>
      <c r="GE263" s="45"/>
      <c r="GF263" s="45"/>
      <c r="GG263" s="45"/>
      <c r="GH263" s="45"/>
      <c r="GI263" s="45"/>
      <c r="GJ263" s="45"/>
      <c r="GK263" s="45"/>
      <c r="GL263" s="45"/>
      <c r="GM263" s="45"/>
      <c r="GN263" s="45"/>
      <c r="GO263" s="45"/>
      <c r="GP263" s="45"/>
      <c r="GQ263" s="45"/>
      <c r="GR263" s="45"/>
      <c r="GS263" s="45"/>
      <c r="GT263" s="45"/>
      <c r="GU263" s="45"/>
      <c r="GV263" s="45"/>
      <c r="GW263" s="45"/>
      <c r="GX263" s="45"/>
      <c r="GY263" s="45"/>
      <c r="GZ263" s="45"/>
      <c r="HA263" s="45"/>
      <c r="HB263" s="45"/>
      <c r="HC263" s="45"/>
      <c r="HD263" s="45"/>
      <c r="HE263" s="45"/>
      <c r="HF263" s="45"/>
      <c r="HG263" s="45"/>
      <c r="HH263" s="45"/>
      <c r="HI263" s="45"/>
      <c r="HJ263" s="45"/>
    </row>
    <row r="264" spans="1:218" x14ac:dyDescent="0.25">
      <c r="A264" s="45" t="s">
        <v>12</v>
      </c>
      <c r="B264" s="46">
        <v>-3.6906111111111102</v>
      </c>
      <c r="C264" s="46">
        <v>54.100361111111113</v>
      </c>
      <c r="D264" s="47">
        <v>62779.640717986622</v>
      </c>
      <c r="E264" s="47">
        <v>6015535.1862946926</v>
      </c>
      <c r="F264" s="48">
        <v>1487770</v>
      </c>
      <c r="G264" s="45">
        <v>8990</v>
      </c>
      <c r="H264" s="49">
        <f t="shared" si="40"/>
        <v>2740.152</v>
      </c>
      <c r="I264" s="49" t="s">
        <v>270</v>
      </c>
      <c r="J264" s="50">
        <v>0.08</v>
      </c>
      <c r="K264" s="20">
        <v>4.2999999999999997E-2</v>
      </c>
      <c r="L264" s="20">
        <v>7.2999999999999995E-2</v>
      </c>
      <c r="M264" s="45"/>
      <c r="N264" s="23">
        <v>90</v>
      </c>
      <c r="O264" s="45"/>
      <c r="P264" s="45">
        <v>0.37</v>
      </c>
      <c r="X264" s="45" t="s">
        <v>48</v>
      </c>
      <c r="AB264" s="60" t="s">
        <v>204</v>
      </c>
      <c r="AC264" s="91" t="s">
        <v>181</v>
      </c>
      <c r="AD264" s="60" t="s">
        <v>240</v>
      </c>
      <c r="AE264" s="5">
        <f t="shared" si="47"/>
        <v>90</v>
      </c>
      <c r="AF264" s="5"/>
      <c r="AG264" s="5">
        <f t="shared" si="45"/>
        <v>90</v>
      </c>
      <c r="AH264" s="5">
        <f t="shared" si="42"/>
        <v>108.04321728691475</v>
      </c>
      <c r="AI264" s="5"/>
      <c r="AJ264" s="5"/>
    </row>
    <row r="265" spans="1:218" x14ac:dyDescent="0.25">
      <c r="A265" s="45" t="s">
        <v>12</v>
      </c>
      <c r="B265" s="46">
        <v>-3.6906111111111102</v>
      </c>
      <c r="C265" s="46">
        <v>54.100361111111113</v>
      </c>
      <c r="D265" s="47">
        <v>62779.640717986622</v>
      </c>
      <c r="E265" s="47">
        <v>6015535.1862946926</v>
      </c>
      <c r="F265" s="48">
        <v>1487770</v>
      </c>
      <c r="G265" s="45">
        <v>9090</v>
      </c>
      <c r="H265" s="49">
        <f t="shared" si="40"/>
        <v>2770.6320000000001</v>
      </c>
      <c r="I265" s="49" t="s">
        <v>270</v>
      </c>
      <c r="J265" s="50">
        <v>0.08</v>
      </c>
      <c r="K265" s="20">
        <v>2.8000000000000001E-2</v>
      </c>
      <c r="L265" s="20">
        <v>6.3E-2</v>
      </c>
      <c r="M265" s="45"/>
      <c r="N265" s="23">
        <v>80</v>
      </c>
      <c r="O265" s="45"/>
      <c r="P265" s="45">
        <v>0.31</v>
      </c>
      <c r="X265" s="45" t="s">
        <v>241</v>
      </c>
      <c r="AB265" s="60" t="s">
        <v>204</v>
      </c>
      <c r="AC265" s="91" t="s">
        <v>181</v>
      </c>
      <c r="AD265" s="60" t="s">
        <v>242</v>
      </c>
      <c r="AE265" s="5">
        <f t="shared" si="47"/>
        <v>80</v>
      </c>
      <c r="AF265" s="5"/>
      <c r="AG265" s="5">
        <f t="shared" si="45"/>
        <v>80</v>
      </c>
      <c r="AH265" s="5">
        <f t="shared" si="42"/>
        <v>96.038415366146452</v>
      </c>
      <c r="AI265" s="5"/>
      <c r="AJ265" s="5"/>
    </row>
    <row r="266" spans="1:218" x14ac:dyDescent="0.25">
      <c r="A266" s="45" t="s">
        <v>12</v>
      </c>
      <c r="B266" s="46">
        <v>-3.6906111111111102</v>
      </c>
      <c r="C266" s="46">
        <v>54.100361111111113</v>
      </c>
      <c r="D266" s="47">
        <v>62779.640717986622</v>
      </c>
      <c r="E266" s="47">
        <v>6015535.1862946926</v>
      </c>
      <c r="F266" s="48">
        <v>1487770</v>
      </c>
      <c r="G266" s="45">
        <v>9190</v>
      </c>
      <c r="H266" s="49">
        <f t="shared" si="40"/>
        <v>2801.1120000000001</v>
      </c>
      <c r="I266" s="49" t="s">
        <v>270</v>
      </c>
      <c r="J266" s="50">
        <v>7.0000000000000007E-2</v>
      </c>
      <c r="K266" s="20">
        <v>1.4999999999999999E-2</v>
      </c>
      <c r="L266" s="20">
        <v>5.1999999999999998E-2</v>
      </c>
      <c r="M266" s="45"/>
      <c r="N266" s="23">
        <v>70</v>
      </c>
      <c r="O266" s="45"/>
      <c r="P266" s="45">
        <v>0.22</v>
      </c>
      <c r="X266" s="45" t="s">
        <v>241</v>
      </c>
      <c r="AB266" s="60" t="s">
        <v>204</v>
      </c>
      <c r="AC266" s="91" t="s">
        <v>181</v>
      </c>
      <c r="AD266" s="60" t="s">
        <v>243</v>
      </c>
      <c r="AE266" s="5">
        <f t="shared" si="47"/>
        <v>70</v>
      </c>
      <c r="AF266" s="5"/>
      <c r="AG266" s="5">
        <f t="shared" si="45"/>
        <v>70</v>
      </c>
      <c r="AH266" s="5">
        <f t="shared" si="42"/>
        <v>84.033613445378151</v>
      </c>
      <c r="AI266" s="5"/>
      <c r="AJ266" s="5"/>
    </row>
    <row r="267" spans="1:218" s="15" customFormat="1" x14ac:dyDescent="0.25">
      <c r="A267" s="45" t="s">
        <v>12</v>
      </c>
      <c r="B267" s="46">
        <v>-3.6906111111111102</v>
      </c>
      <c r="C267" s="46">
        <v>54.100361111111113</v>
      </c>
      <c r="D267" s="47">
        <v>62779.640717986622</v>
      </c>
      <c r="E267" s="47">
        <v>6015535.1862946926</v>
      </c>
      <c r="F267" s="48">
        <v>1487770</v>
      </c>
      <c r="G267" s="45">
        <v>9290</v>
      </c>
      <c r="H267" s="49">
        <f t="shared" si="40"/>
        <v>2831.5920000000001</v>
      </c>
      <c r="I267" s="49" t="s">
        <v>270</v>
      </c>
      <c r="J267" s="50">
        <v>0.08</v>
      </c>
      <c r="K267" s="20">
        <v>2.1000000000000001E-2</v>
      </c>
      <c r="L267" s="20">
        <v>8.3000000000000004E-2</v>
      </c>
      <c r="M267" s="45"/>
      <c r="N267" s="23">
        <v>100</v>
      </c>
      <c r="O267" s="45"/>
      <c r="P267" s="45">
        <v>0.2</v>
      </c>
      <c r="Q267" s="45"/>
      <c r="R267" s="42"/>
      <c r="S267" s="60"/>
      <c r="T267" s="60"/>
      <c r="U267" s="45"/>
      <c r="V267" s="45"/>
      <c r="W267" s="45"/>
      <c r="X267" s="45" t="s">
        <v>241</v>
      </c>
      <c r="Y267" s="45"/>
      <c r="Z267" s="45"/>
      <c r="AA267" s="45"/>
      <c r="AB267" s="60" t="s">
        <v>204</v>
      </c>
      <c r="AC267" s="91" t="s">
        <v>181</v>
      </c>
      <c r="AD267" s="60" t="s">
        <v>244</v>
      </c>
      <c r="AE267" s="5">
        <f t="shared" si="47"/>
        <v>100</v>
      </c>
      <c r="AF267" s="5"/>
      <c r="AG267" s="5">
        <f t="shared" si="45"/>
        <v>100</v>
      </c>
      <c r="AH267" s="5">
        <f t="shared" ref="AH267:AH322" si="48">AG267*(1000/833)</f>
        <v>120.04801920768307</v>
      </c>
      <c r="AI267" s="5"/>
      <c r="AJ267" s="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  <c r="BH267" s="45"/>
      <c r="BI267" s="45"/>
      <c r="BJ267" s="45"/>
      <c r="BK267" s="45"/>
      <c r="BL267" s="45"/>
      <c r="BM267" s="45"/>
      <c r="BN267" s="45"/>
      <c r="BO267" s="45"/>
      <c r="BP267" s="45"/>
      <c r="BQ267" s="45"/>
      <c r="BR267" s="45"/>
      <c r="BS267" s="45"/>
      <c r="BT267" s="45"/>
      <c r="BU267" s="45"/>
      <c r="BV267" s="45"/>
      <c r="BW267" s="45"/>
      <c r="BX267" s="45"/>
      <c r="BY267" s="45"/>
      <c r="BZ267" s="45"/>
      <c r="CA267" s="45"/>
      <c r="CB267" s="45"/>
      <c r="CC267" s="45"/>
      <c r="CD267" s="45"/>
      <c r="CE267" s="45"/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  <c r="CR267" s="45"/>
      <c r="CS267" s="45"/>
      <c r="CT267" s="45"/>
      <c r="CU267" s="45"/>
      <c r="CV267" s="45"/>
      <c r="CW267" s="45"/>
      <c r="CX267" s="45"/>
      <c r="CY267" s="45"/>
      <c r="CZ267" s="45"/>
      <c r="DA267" s="45"/>
      <c r="DB267" s="45"/>
      <c r="DC267" s="45"/>
      <c r="DD267" s="45"/>
      <c r="DE267" s="45"/>
      <c r="DF267" s="45"/>
      <c r="DG267" s="45"/>
      <c r="DH267" s="45"/>
      <c r="DI267" s="45"/>
      <c r="DJ267" s="45"/>
      <c r="DK267" s="45"/>
      <c r="DL267" s="45"/>
      <c r="DM267" s="45"/>
      <c r="DN267" s="45"/>
      <c r="DO267" s="45"/>
      <c r="DP267" s="45"/>
      <c r="DQ267" s="45"/>
      <c r="DR267" s="45"/>
      <c r="DS267" s="45"/>
      <c r="DT267" s="45"/>
      <c r="DU267" s="45"/>
      <c r="DV267" s="45"/>
      <c r="DW267" s="45"/>
      <c r="DX267" s="45"/>
      <c r="DY267" s="45"/>
      <c r="DZ267" s="45"/>
      <c r="EA267" s="45"/>
      <c r="EB267" s="45"/>
      <c r="EC267" s="45"/>
      <c r="ED267" s="45"/>
      <c r="EE267" s="45"/>
      <c r="EF267" s="45"/>
      <c r="EG267" s="45"/>
      <c r="EH267" s="45"/>
      <c r="EI267" s="45"/>
      <c r="EJ267" s="45"/>
      <c r="EK267" s="45"/>
      <c r="EL267" s="45"/>
      <c r="EM267" s="45"/>
      <c r="EN267" s="45"/>
      <c r="EO267" s="45"/>
      <c r="EP267" s="45"/>
      <c r="EQ267" s="45"/>
      <c r="ER267" s="45"/>
      <c r="ES267" s="45"/>
      <c r="ET267" s="45"/>
      <c r="EU267" s="45"/>
      <c r="EV267" s="45"/>
      <c r="EW267" s="45"/>
      <c r="EX267" s="45"/>
      <c r="EY267" s="45"/>
      <c r="EZ267" s="45"/>
      <c r="FA267" s="45"/>
      <c r="FB267" s="45"/>
      <c r="FC267" s="45"/>
      <c r="FD267" s="45"/>
      <c r="FE267" s="45"/>
      <c r="FF267" s="45"/>
      <c r="FG267" s="45"/>
      <c r="FH267" s="45"/>
      <c r="FI267" s="45"/>
      <c r="FJ267" s="45"/>
      <c r="FK267" s="45"/>
      <c r="FL267" s="45"/>
      <c r="FM267" s="45"/>
      <c r="FN267" s="45"/>
      <c r="FO267" s="45"/>
      <c r="FP267" s="45"/>
      <c r="FQ267" s="45"/>
      <c r="FR267" s="45"/>
      <c r="FS267" s="45"/>
      <c r="FT267" s="45"/>
      <c r="FU267" s="45"/>
      <c r="FV267" s="45"/>
      <c r="FW267" s="45"/>
      <c r="FX267" s="45"/>
      <c r="FY267" s="45"/>
      <c r="FZ267" s="45"/>
      <c r="GA267" s="45"/>
      <c r="GB267" s="45"/>
      <c r="GC267" s="45"/>
      <c r="GD267" s="45"/>
      <c r="GE267" s="45"/>
      <c r="GF267" s="45"/>
      <c r="GG267" s="45"/>
      <c r="GH267" s="45"/>
      <c r="GI267" s="45"/>
      <c r="GJ267" s="45"/>
      <c r="GK267" s="45"/>
      <c r="GL267" s="45"/>
      <c r="GM267" s="45"/>
      <c r="GN267" s="45"/>
      <c r="GO267" s="45"/>
      <c r="GP267" s="45"/>
      <c r="GQ267" s="45"/>
      <c r="GR267" s="45"/>
      <c r="GS267" s="45"/>
      <c r="GT267" s="45"/>
      <c r="GU267" s="45"/>
      <c r="GV267" s="45"/>
      <c r="GW267" s="45"/>
      <c r="GX267" s="45"/>
      <c r="GY267" s="45"/>
      <c r="GZ267" s="45"/>
      <c r="HA267" s="45"/>
      <c r="HB267" s="45"/>
      <c r="HC267" s="45"/>
      <c r="HD267" s="45"/>
      <c r="HE267" s="45"/>
      <c r="HF267" s="45"/>
      <c r="HG267" s="45"/>
      <c r="HH267" s="45"/>
      <c r="HI267" s="45"/>
      <c r="HJ267" s="45"/>
    </row>
    <row r="268" spans="1:218" s="15" customFormat="1" x14ac:dyDescent="0.25">
      <c r="A268" s="45" t="s">
        <v>12</v>
      </c>
      <c r="B268" s="46">
        <v>-3.6906111111111102</v>
      </c>
      <c r="C268" s="46">
        <v>54.100361111111113</v>
      </c>
      <c r="D268" s="47">
        <v>62779.640717986622</v>
      </c>
      <c r="E268" s="47">
        <v>6015535.1862946926</v>
      </c>
      <c r="F268" s="48">
        <v>1487770</v>
      </c>
      <c r="G268" s="45">
        <v>9290</v>
      </c>
      <c r="H268" s="49">
        <f t="shared" si="40"/>
        <v>2831.5920000000001</v>
      </c>
      <c r="I268" s="49" t="s">
        <v>270</v>
      </c>
      <c r="J268" s="50">
        <v>0.81</v>
      </c>
      <c r="K268" s="20">
        <v>4.2999999999999997E-2</v>
      </c>
      <c r="L268" s="20">
        <v>9.6000000000000002E-2</v>
      </c>
      <c r="M268" s="45"/>
      <c r="N268" s="23">
        <v>10</v>
      </c>
      <c r="O268" s="45"/>
      <c r="P268" s="45">
        <v>0.31</v>
      </c>
      <c r="Q268" s="45"/>
      <c r="R268" s="42"/>
      <c r="S268" s="60"/>
      <c r="T268" s="60"/>
      <c r="U268" s="45"/>
      <c r="V268" s="45"/>
      <c r="W268" s="45"/>
      <c r="X268" s="45" t="s">
        <v>187</v>
      </c>
      <c r="Y268" s="45"/>
      <c r="Z268" s="45"/>
      <c r="AA268" s="45"/>
      <c r="AB268" s="60" t="s">
        <v>204</v>
      </c>
      <c r="AC268" s="91" t="s">
        <v>181</v>
      </c>
      <c r="AD268" s="60" t="s">
        <v>244</v>
      </c>
      <c r="AE268" s="5">
        <f t="shared" si="47"/>
        <v>10</v>
      </c>
      <c r="AF268" s="5"/>
      <c r="AG268" s="5">
        <f t="shared" si="45"/>
        <v>10</v>
      </c>
      <c r="AH268" s="5">
        <f t="shared" si="48"/>
        <v>12.004801920768307</v>
      </c>
      <c r="AI268" s="5"/>
      <c r="AJ268" s="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45"/>
      <c r="BR268" s="45"/>
      <c r="BS268" s="45"/>
      <c r="BT268" s="45"/>
      <c r="BU268" s="45"/>
      <c r="BV268" s="45"/>
      <c r="BW268" s="45"/>
      <c r="BX268" s="45"/>
      <c r="BY268" s="45"/>
      <c r="BZ268" s="45"/>
      <c r="CA268" s="45"/>
      <c r="CB268" s="45"/>
      <c r="CC268" s="45"/>
      <c r="CD268" s="45"/>
      <c r="CE268" s="45"/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  <c r="CR268" s="45"/>
      <c r="CS268" s="45"/>
      <c r="CT268" s="45"/>
      <c r="CU268" s="45"/>
      <c r="CV268" s="45"/>
      <c r="CW268" s="45"/>
      <c r="CX268" s="45"/>
      <c r="CY268" s="45"/>
      <c r="CZ268" s="45"/>
      <c r="DA268" s="45"/>
      <c r="DB268" s="45"/>
      <c r="DC268" s="45"/>
      <c r="DD268" s="45"/>
      <c r="DE268" s="45"/>
      <c r="DF268" s="45"/>
      <c r="DG268" s="45"/>
      <c r="DH268" s="45"/>
      <c r="DI268" s="45"/>
      <c r="DJ268" s="45"/>
      <c r="DK268" s="45"/>
      <c r="DL268" s="45"/>
      <c r="DM268" s="45"/>
      <c r="DN268" s="45"/>
      <c r="DO268" s="45"/>
      <c r="DP268" s="45"/>
      <c r="DQ268" s="45"/>
      <c r="DR268" s="45"/>
      <c r="DS268" s="45"/>
      <c r="DT268" s="45"/>
      <c r="DU268" s="45"/>
      <c r="DV268" s="45"/>
      <c r="DW268" s="45"/>
      <c r="DX268" s="45"/>
      <c r="DY268" s="45"/>
      <c r="DZ268" s="45"/>
      <c r="EA268" s="45"/>
      <c r="EB268" s="45"/>
      <c r="EC268" s="45"/>
      <c r="ED268" s="45"/>
      <c r="EE268" s="45"/>
      <c r="EF268" s="45"/>
      <c r="EG268" s="45"/>
      <c r="EH268" s="45"/>
      <c r="EI268" s="45"/>
      <c r="EJ268" s="45"/>
      <c r="EK268" s="45"/>
      <c r="EL268" s="45"/>
      <c r="EM268" s="45"/>
      <c r="EN268" s="45"/>
      <c r="EO268" s="45"/>
      <c r="EP268" s="45"/>
      <c r="EQ268" s="45"/>
      <c r="ER268" s="45"/>
      <c r="ES268" s="45"/>
      <c r="ET268" s="45"/>
      <c r="EU268" s="45"/>
      <c r="EV268" s="45"/>
      <c r="EW268" s="45"/>
      <c r="EX268" s="45"/>
      <c r="EY268" s="45"/>
      <c r="EZ268" s="45"/>
      <c r="FA268" s="45"/>
      <c r="FB268" s="45"/>
      <c r="FC268" s="45"/>
      <c r="FD268" s="45"/>
      <c r="FE268" s="45"/>
      <c r="FF268" s="45"/>
      <c r="FG268" s="45"/>
      <c r="FH268" s="45"/>
      <c r="FI268" s="45"/>
      <c r="FJ268" s="45"/>
      <c r="FK268" s="45"/>
      <c r="FL268" s="45"/>
      <c r="FM268" s="45"/>
      <c r="FN268" s="45"/>
      <c r="FO268" s="45"/>
      <c r="FP268" s="45"/>
      <c r="FQ268" s="45"/>
      <c r="FR268" s="45"/>
      <c r="FS268" s="45"/>
      <c r="FT268" s="45"/>
      <c r="FU268" s="45"/>
      <c r="FV268" s="45"/>
      <c r="FW268" s="45"/>
      <c r="FX268" s="45"/>
      <c r="FY268" s="45"/>
      <c r="FZ268" s="45"/>
      <c r="GA268" s="45"/>
      <c r="GB268" s="45"/>
      <c r="GC268" s="45"/>
      <c r="GD268" s="45"/>
      <c r="GE268" s="45"/>
      <c r="GF268" s="45"/>
      <c r="GG268" s="45"/>
      <c r="GH268" s="45"/>
      <c r="GI268" s="45"/>
      <c r="GJ268" s="45"/>
      <c r="GK268" s="45"/>
      <c r="GL268" s="45"/>
      <c r="GM268" s="45"/>
      <c r="GN268" s="45"/>
      <c r="GO268" s="45"/>
      <c r="GP268" s="45"/>
      <c r="GQ268" s="45"/>
      <c r="GR268" s="45"/>
      <c r="GS268" s="45"/>
      <c r="GT268" s="45"/>
      <c r="GU268" s="45"/>
      <c r="GV268" s="45"/>
      <c r="GW268" s="45"/>
      <c r="GX268" s="45"/>
      <c r="GY268" s="45"/>
      <c r="GZ268" s="45"/>
      <c r="HA268" s="45"/>
      <c r="HB268" s="45"/>
      <c r="HC268" s="45"/>
      <c r="HD268" s="45"/>
      <c r="HE268" s="45"/>
      <c r="HF268" s="45"/>
      <c r="HG268" s="45"/>
      <c r="HH268" s="45"/>
      <c r="HI268" s="45"/>
      <c r="HJ268" s="45"/>
    </row>
    <row r="269" spans="1:218" s="25" customFormat="1" x14ac:dyDescent="0.25">
      <c r="A269" s="45" t="s">
        <v>12</v>
      </c>
      <c r="B269" s="46">
        <v>-3.6906111111111102</v>
      </c>
      <c r="C269" s="46">
        <v>54.100361111111113</v>
      </c>
      <c r="D269" s="47">
        <v>62779.640717986622</v>
      </c>
      <c r="E269" s="47">
        <v>6015535.1862946926</v>
      </c>
      <c r="F269" s="48">
        <v>1487770</v>
      </c>
      <c r="G269" s="45">
        <v>9390</v>
      </c>
      <c r="H269" s="49">
        <f t="shared" si="40"/>
        <v>2862.0720000000001</v>
      </c>
      <c r="I269" s="49" t="s">
        <v>270</v>
      </c>
      <c r="J269" s="50">
        <v>0.2</v>
      </c>
      <c r="K269" s="20">
        <v>2.7E-2</v>
      </c>
      <c r="L269" s="20">
        <v>6.8000000000000005E-2</v>
      </c>
      <c r="M269" s="45"/>
      <c r="N269" s="23">
        <v>30</v>
      </c>
      <c r="O269" s="45"/>
      <c r="P269" s="45">
        <v>0.28000000000000003</v>
      </c>
      <c r="Q269" s="45"/>
      <c r="R269" s="42"/>
      <c r="S269" s="60"/>
      <c r="T269" s="60"/>
      <c r="U269" s="45"/>
      <c r="V269" s="45"/>
      <c r="W269" s="45"/>
      <c r="X269" s="45" t="s">
        <v>241</v>
      </c>
      <c r="Y269" s="45"/>
      <c r="Z269" s="45"/>
      <c r="AA269" s="45"/>
      <c r="AB269" s="60" t="s">
        <v>204</v>
      </c>
      <c r="AC269" s="91" t="s">
        <v>181</v>
      </c>
      <c r="AD269" s="60" t="s">
        <v>245</v>
      </c>
      <c r="AE269" s="5">
        <f t="shared" si="47"/>
        <v>30</v>
      </c>
      <c r="AF269" s="5"/>
      <c r="AG269" s="5">
        <f t="shared" si="45"/>
        <v>30</v>
      </c>
      <c r="AH269" s="5">
        <f t="shared" si="48"/>
        <v>36.014405762304918</v>
      </c>
      <c r="AI269" s="5"/>
      <c r="AJ269" s="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5"/>
      <c r="DS269" s="45"/>
      <c r="DT269" s="45"/>
      <c r="DU269" s="45"/>
      <c r="DV269" s="45"/>
      <c r="DW269" s="45"/>
      <c r="DX269" s="45"/>
      <c r="DY269" s="45"/>
      <c r="DZ269" s="45"/>
      <c r="EA269" s="45"/>
      <c r="EB269" s="45"/>
      <c r="EC269" s="45"/>
      <c r="ED269" s="45"/>
      <c r="EE269" s="45"/>
      <c r="EF269" s="45"/>
      <c r="EG269" s="45"/>
      <c r="EH269" s="45"/>
      <c r="EI269" s="45"/>
      <c r="EJ269" s="45"/>
      <c r="EK269" s="45"/>
      <c r="EL269" s="45"/>
      <c r="EM269" s="45"/>
      <c r="EN269" s="45"/>
      <c r="EO269" s="45"/>
      <c r="EP269" s="45"/>
      <c r="EQ269" s="45"/>
      <c r="ER269" s="45"/>
      <c r="ES269" s="45"/>
      <c r="ET269" s="45"/>
      <c r="EU269" s="45"/>
      <c r="EV269" s="45"/>
      <c r="EW269" s="45"/>
      <c r="EX269" s="45"/>
      <c r="EY269" s="45"/>
      <c r="EZ269" s="45"/>
      <c r="FA269" s="45"/>
      <c r="FB269" s="45"/>
      <c r="FC269" s="45"/>
      <c r="FD269" s="45"/>
      <c r="FE269" s="45"/>
      <c r="FF269" s="45"/>
      <c r="FG269" s="45"/>
      <c r="FH269" s="45"/>
      <c r="FI269" s="45"/>
      <c r="FJ269" s="45"/>
      <c r="FK269" s="45"/>
      <c r="FL269" s="45"/>
      <c r="FM269" s="45"/>
      <c r="FN269" s="45"/>
      <c r="FO269" s="45"/>
      <c r="FP269" s="45"/>
      <c r="FQ269" s="45"/>
      <c r="FR269" s="45"/>
      <c r="FS269" s="45"/>
      <c r="FT269" s="45"/>
      <c r="FU269" s="45"/>
      <c r="FV269" s="45"/>
      <c r="FW269" s="45"/>
      <c r="FX269" s="45"/>
      <c r="FY269" s="45"/>
      <c r="FZ269" s="45"/>
      <c r="GA269" s="45"/>
      <c r="GB269" s="45"/>
      <c r="GC269" s="45"/>
      <c r="GD269" s="45"/>
      <c r="GE269" s="45"/>
      <c r="GF269" s="45"/>
      <c r="GG269" s="45"/>
      <c r="GH269" s="45"/>
      <c r="GI269" s="45"/>
      <c r="GJ269" s="45"/>
      <c r="GK269" s="45"/>
      <c r="GL269" s="45"/>
      <c r="GM269" s="45"/>
      <c r="GN269" s="45"/>
      <c r="GO269" s="45"/>
      <c r="GP269" s="45"/>
      <c r="GQ269" s="45"/>
      <c r="GR269" s="45"/>
      <c r="GS269" s="45"/>
      <c r="GT269" s="45"/>
      <c r="GU269" s="45"/>
      <c r="GV269" s="45"/>
      <c r="GW269" s="45"/>
      <c r="GX269" s="45"/>
      <c r="GY269" s="45"/>
      <c r="GZ269" s="45"/>
      <c r="HA269" s="45"/>
      <c r="HB269" s="45"/>
      <c r="HC269" s="45"/>
      <c r="HD269" s="45"/>
      <c r="HE269" s="45"/>
      <c r="HF269" s="45"/>
      <c r="HG269" s="45"/>
      <c r="HH269" s="45"/>
      <c r="HI269" s="45"/>
      <c r="HJ269" s="45"/>
    </row>
    <row r="270" spans="1:218" s="25" customFormat="1" x14ac:dyDescent="0.25">
      <c r="A270" s="45" t="s">
        <v>12</v>
      </c>
      <c r="B270" s="46">
        <v>-3.6906111111111102</v>
      </c>
      <c r="C270" s="46">
        <v>54.100361111111113</v>
      </c>
      <c r="D270" s="47">
        <v>62779.640717986622</v>
      </c>
      <c r="E270" s="47">
        <v>6015535.1862946926</v>
      </c>
      <c r="F270" s="48">
        <v>1487770</v>
      </c>
      <c r="G270" s="45">
        <v>9390</v>
      </c>
      <c r="H270" s="49">
        <f t="shared" si="40"/>
        <v>2862.0720000000001</v>
      </c>
      <c r="I270" s="49" t="s">
        <v>270</v>
      </c>
      <c r="J270" s="50">
        <v>0.5</v>
      </c>
      <c r="K270" s="20">
        <v>3.2000000000000001E-2</v>
      </c>
      <c r="L270" s="20">
        <v>0.13600000000000001</v>
      </c>
      <c r="M270" s="45"/>
      <c r="N270" s="23">
        <v>30</v>
      </c>
      <c r="O270" s="45"/>
      <c r="P270" s="45">
        <v>0.19</v>
      </c>
      <c r="Q270" s="45"/>
      <c r="R270" s="42"/>
      <c r="S270" s="60"/>
      <c r="T270" s="60"/>
      <c r="U270" s="45"/>
      <c r="V270" s="45"/>
      <c r="W270" s="45"/>
      <c r="X270" s="45" t="s">
        <v>187</v>
      </c>
      <c r="Y270" s="45"/>
      <c r="Z270" s="45"/>
      <c r="AA270" s="45"/>
      <c r="AB270" s="60" t="s">
        <v>204</v>
      </c>
      <c r="AC270" s="91" t="s">
        <v>181</v>
      </c>
      <c r="AD270" s="60" t="s">
        <v>245</v>
      </c>
      <c r="AE270" s="5">
        <f t="shared" si="47"/>
        <v>30</v>
      </c>
      <c r="AF270" s="5"/>
      <c r="AG270" s="5">
        <f t="shared" si="45"/>
        <v>30</v>
      </c>
      <c r="AH270" s="5">
        <f t="shared" si="48"/>
        <v>36.014405762304918</v>
      </c>
      <c r="AI270" s="5"/>
      <c r="AJ270" s="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45"/>
      <c r="BR270" s="45"/>
      <c r="BS270" s="45"/>
      <c r="BT270" s="45"/>
      <c r="BU270" s="45"/>
      <c r="BV270" s="45"/>
      <c r="BW270" s="45"/>
      <c r="BX270" s="45"/>
      <c r="BY270" s="45"/>
      <c r="BZ270" s="45"/>
      <c r="CA270" s="45"/>
      <c r="CB270" s="45"/>
      <c r="CC270" s="45"/>
      <c r="CD270" s="45"/>
      <c r="CE270" s="45"/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  <c r="CR270" s="45"/>
      <c r="CS270" s="45"/>
      <c r="CT270" s="45"/>
      <c r="CU270" s="45"/>
      <c r="CV270" s="45"/>
      <c r="CW270" s="45"/>
      <c r="CX270" s="45"/>
      <c r="CY270" s="45"/>
      <c r="CZ270" s="45"/>
      <c r="DA270" s="45"/>
      <c r="DB270" s="45"/>
      <c r="DC270" s="45"/>
      <c r="DD270" s="45"/>
      <c r="DE270" s="45"/>
      <c r="DF270" s="45"/>
      <c r="DG270" s="45"/>
      <c r="DH270" s="45"/>
      <c r="DI270" s="45"/>
      <c r="DJ270" s="45"/>
      <c r="DK270" s="45"/>
      <c r="DL270" s="45"/>
      <c r="DM270" s="45"/>
      <c r="DN270" s="45"/>
      <c r="DO270" s="45"/>
      <c r="DP270" s="45"/>
      <c r="DQ270" s="45"/>
      <c r="DR270" s="45"/>
      <c r="DS270" s="45"/>
      <c r="DT270" s="45"/>
      <c r="DU270" s="45"/>
      <c r="DV270" s="45"/>
      <c r="DW270" s="45"/>
      <c r="DX270" s="45"/>
      <c r="DY270" s="45"/>
      <c r="DZ270" s="45"/>
      <c r="EA270" s="45"/>
      <c r="EB270" s="45"/>
      <c r="EC270" s="45"/>
      <c r="ED270" s="45"/>
      <c r="EE270" s="45"/>
      <c r="EF270" s="45"/>
      <c r="EG270" s="45"/>
      <c r="EH270" s="45"/>
      <c r="EI270" s="45"/>
      <c r="EJ270" s="45"/>
      <c r="EK270" s="45"/>
      <c r="EL270" s="45"/>
      <c r="EM270" s="45"/>
      <c r="EN270" s="45"/>
      <c r="EO270" s="45"/>
      <c r="EP270" s="45"/>
      <c r="EQ270" s="45"/>
      <c r="ER270" s="45"/>
      <c r="ES270" s="45"/>
      <c r="ET270" s="45"/>
      <c r="EU270" s="45"/>
      <c r="EV270" s="45"/>
      <c r="EW270" s="45"/>
      <c r="EX270" s="45"/>
      <c r="EY270" s="45"/>
      <c r="EZ270" s="45"/>
      <c r="FA270" s="45"/>
      <c r="FB270" s="45"/>
      <c r="FC270" s="45"/>
      <c r="FD270" s="45"/>
      <c r="FE270" s="45"/>
      <c r="FF270" s="45"/>
      <c r="FG270" s="45"/>
      <c r="FH270" s="45"/>
      <c r="FI270" s="45"/>
      <c r="FJ270" s="45"/>
      <c r="FK270" s="45"/>
      <c r="FL270" s="45"/>
      <c r="FM270" s="45"/>
      <c r="FN270" s="45"/>
      <c r="FO270" s="45"/>
      <c r="FP270" s="45"/>
      <c r="FQ270" s="45"/>
      <c r="FR270" s="45"/>
      <c r="FS270" s="45"/>
      <c r="FT270" s="45"/>
      <c r="FU270" s="45"/>
      <c r="FV270" s="45"/>
      <c r="FW270" s="45"/>
      <c r="FX270" s="45"/>
      <c r="FY270" s="45"/>
      <c r="FZ270" s="45"/>
      <c r="GA270" s="45"/>
      <c r="GB270" s="45"/>
      <c r="GC270" s="45"/>
      <c r="GD270" s="45"/>
      <c r="GE270" s="45"/>
      <c r="GF270" s="45"/>
      <c r="GG270" s="45"/>
      <c r="GH270" s="45"/>
      <c r="GI270" s="45"/>
      <c r="GJ270" s="45"/>
      <c r="GK270" s="45"/>
      <c r="GL270" s="45"/>
      <c r="GM270" s="45"/>
      <c r="GN270" s="45"/>
      <c r="GO270" s="45"/>
      <c r="GP270" s="45"/>
      <c r="GQ270" s="45"/>
      <c r="GR270" s="45"/>
      <c r="GS270" s="45"/>
      <c r="GT270" s="45"/>
      <c r="GU270" s="45"/>
      <c r="GV270" s="45"/>
      <c r="GW270" s="45"/>
      <c r="GX270" s="45"/>
      <c r="GY270" s="45"/>
      <c r="GZ270" s="45"/>
      <c r="HA270" s="45"/>
      <c r="HB270" s="45"/>
      <c r="HC270" s="45"/>
      <c r="HD270" s="45"/>
      <c r="HE270" s="45"/>
      <c r="HF270" s="45"/>
      <c r="HG270" s="45"/>
      <c r="HH270" s="45"/>
      <c r="HI270" s="45"/>
      <c r="HJ270" s="45"/>
    </row>
    <row r="271" spans="1:218" s="15" customFormat="1" x14ac:dyDescent="0.25">
      <c r="A271" s="45" t="s">
        <v>12</v>
      </c>
      <c r="B271" s="46">
        <v>-3.6906111111111102</v>
      </c>
      <c r="C271" s="46">
        <v>54.100361111111113</v>
      </c>
      <c r="D271" s="47">
        <v>62779.640717986622</v>
      </c>
      <c r="E271" s="47">
        <v>6015535.1862946926</v>
      </c>
      <c r="F271" s="48">
        <v>1487770</v>
      </c>
      <c r="G271" s="45">
        <v>9470</v>
      </c>
      <c r="H271" s="49">
        <f t="shared" si="40"/>
        <v>2886.4560000000001</v>
      </c>
      <c r="I271" s="49" t="s">
        <v>270</v>
      </c>
      <c r="J271" s="50">
        <v>0.2</v>
      </c>
      <c r="K271" s="20">
        <v>2.8000000000000001E-2</v>
      </c>
      <c r="L271" s="20">
        <v>0.34</v>
      </c>
      <c r="M271" s="45"/>
      <c r="N271" s="23">
        <v>20</v>
      </c>
      <c r="O271" s="45"/>
      <c r="P271" s="45">
        <v>0.45</v>
      </c>
      <c r="Q271" s="45"/>
      <c r="R271" s="42"/>
      <c r="S271" s="60"/>
      <c r="T271" s="60"/>
      <c r="U271" s="45"/>
      <c r="V271" s="45"/>
      <c r="W271" s="45"/>
      <c r="X271" s="45" t="s">
        <v>241</v>
      </c>
      <c r="Y271" s="45"/>
      <c r="Z271" s="45"/>
      <c r="AA271" s="45"/>
      <c r="AB271" s="60" t="s">
        <v>204</v>
      </c>
      <c r="AC271" s="91" t="s">
        <v>181</v>
      </c>
      <c r="AD271" s="60" t="s">
        <v>246</v>
      </c>
      <c r="AE271" s="5">
        <f t="shared" si="47"/>
        <v>20</v>
      </c>
      <c r="AF271" s="5"/>
      <c r="AG271" s="5">
        <f t="shared" si="45"/>
        <v>20</v>
      </c>
      <c r="AH271" s="5">
        <f t="shared" si="48"/>
        <v>24.009603841536613</v>
      </c>
      <c r="AI271" s="5"/>
      <c r="AJ271" s="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  <c r="BH271" s="45"/>
      <c r="BI271" s="45"/>
      <c r="BJ271" s="45"/>
      <c r="BK271" s="45"/>
      <c r="BL271" s="45"/>
      <c r="BM271" s="45"/>
      <c r="BN271" s="45"/>
      <c r="BO271" s="45"/>
      <c r="BP271" s="45"/>
      <c r="BQ271" s="45"/>
      <c r="BR271" s="45"/>
      <c r="BS271" s="45"/>
      <c r="BT271" s="45"/>
      <c r="BU271" s="45"/>
      <c r="BV271" s="45"/>
      <c r="BW271" s="45"/>
      <c r="BX271" s="45"/>
      <c r="BY271" s="45"/>
      <c r="BZ271" s="45"/>
      <c r="CA271" s="45"/>
      <c r="CB271" s="45"/>
      <c r="CC271" s="45"/>
      <c r="CD271" s="45"/>
      <c r="CE271" s="45"/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  <c r="CR271" s="45"/>
      <c r="CS271" s="45"/>
      <c r="CT271" s="45"/>
      <c r="CU271" s="45"/>
      <c r="CV271" s="45"/>
      <c r="CW271" s="45"/>
      <c r="CX271" s="45"/>
      <c r="CY271" s="45"/>
      <c r="CZ271" s="45"/>
      <c r="DA271" s="45"/>
      <c r="DB271" s="45"/>
      <c r="DC271" s="45"/>
      <c r="DD271" s="45"/>
      <c r="DE271" s="45"/>
      <c r="DF271" s="45"/>
      <c r="DG271" s="45"/>
      <c r="DH271" s="45"/>
      <c r="DI271" s="45"/>
      <c r="DJ271" s="45"/>
      <c r="DK271" s="45"/>
      <c r="DL271" s="45"/>
      <c r="DM271" s="45"/>
      <c r="DN271" s="45"/>
      <c r="DO271" s="45"/>
      <c r="DP271" s="45"/>
      <c r="DQ271" s="45"/>
      <c r="DR271" s="45"/>
      <c r="DS271" s="45"/>
      <c r="DT271" s="45"/>
      <c r="DU271" s="45"/>
      <c r="DV271" s="45"/>
      <c r="DW271" s="45"/>
      <c r="DX271" s="45"/>
      <c r="DY271" s="45"/>
      <c r="DZ271" s="45"/>
      <c r="EA271" s="45"/>
      <c r="EB271" s="45"/>
      <c r="EC271" s="45"/>
      <c r="ED271" s="45"/>
      <c r="EE271" s="45"/>
      <c r="EF271" s="45"/>
      <c r="EG271" s="45"/>
      <c r="EH271" s="45"/>
      <c r="EI271" s="45"/>
      <c r="EJ271" s="45"/>
      <c r="EK271" s="45"/>
      <c r="EL271" s="45"/>
      <c r="EM271" s="45"/>
      <c r="EN271" s="45"/>
      <c r="EO271" s="45"/>
      <c r="EP271" s="45"/>
      <c r="EQ271" s="45"/>
      <c r="ER271" s="45"/>
      <c r="ES271" s="45"/>
      <c r="ET271" s="45"/>
      <c r="EU271" s="45"/>
      <c r="EV271" s="45"/>
      <c r="EW271" s="45"/>
      <c r="EX271" s="45"/>
      <c r="EY271" s="45"/>
      <c r="EZ271" s="45"/>
      <c r="FA271" s="45"/>
      <c r="FB271" s="45"/>
      <c r="FC271" s="45"/>
      <c r="FD271" s="45"/>
      <c r="FE271" s="45"/>
      <c r="FF271" s="45"/>
      <c r="FG271" s="45"/>
      <c r="FH271" s="45"/>
      <c r="FI271" s="45"/>
      <c r="FJ271" s="45"/>
      <c r="FK271" s="45"/>
      <c r="FL271" s="45"/>
      <c r="FM271" s="45"/>
      <c r="FN271" s="45"/>
      <c r="FO271" s="45"/>
      <c r="FP271" s="45"/>
      <c r="FQ271" s="45"/>
      <c r="FR271" s="45"/>
      <c r="FS271" s="45"/>
      <c r="FT271" s="45"/>
      <c r="FU271" s="45"/>
      <c r="FV271" s="45"/>
      <c r="FW271" s="45"/>
      <c r="FX271" s="45"/>
      <c r="FY271" s="45"/>
      <c r="FZ271" s="45"/>
      <c r="GA271" s="45"/>
      <c r="GB271" s="45"/>
      <c r="GC271" s="45"/>
      <c r="GD271" s="45"/>
      <c r="GE271" s="45"/>
      <c r="GF271" s="45"/>
      <c r="GG271" s="45"/>
      <c r="GH271" s="45"/>
      <c r="GI271" s="45"/>
      <c r="GJ271" s="45"/>
      <c r="GK271" s="45"/>
      <c r="GL271" s="45"/>
      <c r="GM271" s="45"/>
      <c r="GN271" s="45"/>
      <c r="GO271" s="45"/>
      <c r="GP271" s="45"/>
      <c r="GQ271" s="45"/>
      <c r="GR271" s="45"/>
      <c r="GS271" s="45"/>
      <c r="GT271" s="45"/>
      <c r="GU271" s="45"/>
      <c r="GV271" s="45"/>
      <c r="GW271" s="45"/>
      <c r="GX271" s="45"/>
      <c r="GY271" s="45"/>
      <c r="GZ271" s="45"/>
      <c r="HA271" s="45"/>
      <c r="HB271" s="45"/>
      <c r="HC271" s="45"/>
      <c r="HD271" s="45"/>
      <c r="HE271" s="45"/>
      <c r="HF271" s="45"/>
      <c r="HG271" s="45"/>
      <c r="HH271" s="45"/>
      <c r="HI271" s="45"/>
      <c r="HJ271" s="45"/>
    </row>
    <row r="272" spans="1:218" s="15" customFormat="1" x14ac:dyDescent="0.25">
      <c r="A272" s="45" t="s">
        <v>12</v>
      </c>
      <c r="B272" s="46">
        <v>-3.6906111111111102</v>
      </c>
      <c r="C272" s="46">
        <v>54.100361111111113</v>
      </c>
      <c r="D272" s="47">
        <v>62779.640717986622</v>
      </c>
      <c r="E272" s="47">
        <v>6015535.1862946926</v>
      </c>
      <c r="F272" s="48">
        <v>1487770</v>
      </c>
      <c r="G272" s="45">
        <v>9470</v>
      </c>
      <c r="H272" s="49">
        <f t="shared" si="40"/>
        <v>2886.4560000000001</v>
      </c>
      <c r="I272" s="49" t="s">
        <v>270</v>
      </c>
      <c r="J272" s="50">
        <v>0.24</v>
      </c>
      <c r="K272" s="20">
        <v>3.7999999999999999E-2</v>
      </c>
      <c r="L272" s="20">
        <v>0.08</v>
      </c>
      <c r="M272" s="45"/>
      <c r="N272" s="23">
        <v>30</v>
      </c>
      <c r="O272" s="45"/>
      <c r="P272" s="45">
        <v>0.32</v>
      </c>
      <c r="Q272" s="45"/>
      <c r="R272" s="42"/>
      <c r="S272" s="60"/>
      <c r="T272" s="60"/>
      <c r="U272" s="45"/>
      <c r="V272" s="45"/>
      <c r="W272" s="45"/>
      <c r="X272" s="45" t="s">
        <v>187</v>
      </c>
      <c r="Y272" s="45"/>
      <c r="Z272" s="45"/>
      <c r="AA272" s="45"/>
      <c r="AB272" s="60" t="s">
        <v>204</v>
      </c>
      <c r="AC272" s="91" t="s">
        <v>181</v>
      </c>
      <c r="AD272" s="60" t="s">
        <v>246</v>
      </c>
      <c r="AE272" s="5">
        <f t="shared" si="47"/>
        <v>30</v>
      </c>
      <c r="AF272" s="5"/>
      <c r="AG272" s="5">
        <f t="shared" si="45"/>
        <v>30</v>
      </c>
      <c r="AH272" s="5">
        <f t="shared" si="48"/>
        <v>36.014405762304918</v>
      </c>
      <c r="AI272" s="5"/>
      <c r="AJ272" s="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5"/>
      <c r="DS272" s="45"/>
      <c r="DT272" s="45"/>
      <c r="DU272" s="45"/>
      <c r="DV272" s="45"/>
      <c r="DW272" s="45"/>
      <c r="DX272" s="45"/>
      <c r="DY272" s="45"/>
      <c r="DZ272" s="45"/>
      <c r="EA272" s="45"/>
      <c r="EB272" s="45"/>
      <c r="EC272" s="45"/>
      <c r="ED272" s="45"/>
      <c r="EE272" s="45"/>
      <c r="EF272" s="45"/>
      <c r="EG272" s="45"/>
      <c r="EH272" s="45"/>
      <c r="EI272" s="45"/>
      <c r="EJ272" s="45"/>
      <c r="EK272" s="45"/>
      <c r="EL272" s="45"/>
      <c r="EM272" s="45"/>
      <c r="EN272" s="45"/>
      <c r="EO272" s="45"/>
      <c r="EP272" s="45"/>
      <c r="EQ272" s="45"/>
      <c r="ER272" s="45"/>
      <c r="ES272" s="45"/>
      <c r="ET272" s="45"/>
      <c r="EU272" s="45"/>
      <c r="EV272" s="45"/>
      <c r="EW272" s="45"/>
      <c r="EX272" s="45"/>
      <c r="EY272" s="45"/>
      <c r="EZ272" s="45"/>
      <c r="FA272" s="45"/>
      <c r="FB272" s="45"/>
      <c r="FC272" s="45"/>
      <c r="FD272" s="45"/>
      <c r="FE272" s="45"/>
      <c r="FF272" s="45"/>
      <c r="FG272" s="45"/>
      <c r="FH272" s="45"/>
      <c r="FI272" s="45"/>
      <c r="FJ272" s="45"/>
      <c r="FK272" s="45"/>
      <c r="FL272" s="45"/>
      <c r="FM272" s="45"/>
      <c r="FN272" s="45"/>
      <c r="FO272" s="45"/>
      <c r="FP272" s="45"/>
      <c r="FQ272" s="45"/>
      <c r="FR272" s="45"/>
      <c r="FS272" s="45"/>
      <c r="FT272" s="45"/>
      <c r="FU272" s="45"/>
      <c r="FV272" s="45"/>
      <c r="FW272" s="45"/>
      <c r="FX272" s="45"/>
      <c r="FY272" s="45"/>
      <c r="FZ272" s="45"/>
      <c r="GA272" s="45"/>
      <c r="GB272" s="45"/>
      <c r="GC272" s="45"/>
      <c r="GD272" s="45"/>
      <c r="GE272" s="45"/>
      <c r="GF272" s="45"/>
      <c r="GG272" s="45"/>
      <c r="GH272" s="45"/>
      <c r="GI272" s="45"/>
      <c r="GJ272" s="45"/>
      <c r="GK272" s="45"/>
      <c r="GL272" s="45"/>
      <c r="GM272" s="45"/>
      <c r="GN272" s="45"/>
      <c r="GO272" s="45"/>
      <c r="GP272" s="45"/>
      <c r="GQ272" s="45"/>
      <c r="GR272" s="45"/>
      <c r="GS272" s="45"/>
      <c r="GT272" s="45"/>
      <c r="GU272" s="45"/>
      <c r="GV272" s="45"/>
      <c r="GW272" s="45"/>
      <c r="GX272" s="45"/>
      <c r="GY272" s="45"/>
      <c r="GZ272" s="45"/>
      <c r="HA272" s="45"/>
      <c r="HB272" s="45"/>
      <c r="HC272" s="45"/>
      <c r="HD272" s="45"/>
      <c r="HE272" s="45"/>
      <c r="HF272" s="45"/>
      <c r="HG272" s="45"/>
      <c r="HH272" s="45"/>
      <c r="HI272" s="45"/>
      <c r="HJ272" s="45"/>
    </row>
    <row r="273" spans="1:218" s="25" customFormat="1" x14ac:dyDescent="0.25">
      <c r="A273" s="45" t="s">
        <v>12</v>
      </c>
      <c r="B273" s="46">
        <v>-3.6906111111111102</v>
      </c>
      <c r="C273" s="46">
        <v>54.100361111111113</v>
      </c>
      <c r="D273" s="47">
        <v>62779.640717986622</v>
      </c>
      <c r="E273" s="47">
        <v>6015535.1862946926</v>
      </c>
      <c r="F273" s="48">
        <v>1487770</v>
      </c>
      <c r="G273" s="45">
        <v>9550</v>
      </c>
      <c r="H273" s="49">
        <f t="shared" si="40"/>
        <v>2910.84</v>
      </c>
      <c r="I273" s="49" t="s">
        <v>270</v>
      </c>
      <c r="J273" s="50">
        <v>0.61</v>
      </c>
      <c r="K273" s="20">
        <v>9.7000000000000003E-2</v>
      </c>
      <c r="L273" s="20">
        <v>0.24299999999999999</v>
      </c>
      <c r="M273" s="45"/>
      <c r="N273" s="23">
        <v>40</v>
      </c>
      <c r="O273" s="45"/>
      <c r="P273" s="45">
        <v>0.28999999999999998</v>
      </c>
      <c r="Q273" s="45"/>
      <c r="R273" s="42"/>
      <c r="S273" s="60"/>
      <c r="T273" s="60"/>
      <c r="U273" s="45"/>
      <c r="V273" s="45"/>
      <c r="W273" s="45"/>
      <c r="X273" s="45" t="s">
        <v>216</v>
      </c>
      <c r="Y273" s="45"/>
      <c r="Z273" s="45"/>
      <c r="AA273" s="45"/>
      <c r="AB273" s="60" t="s">
        <v>204</v>
      </c>
      <c r="AC273" s="91" t="s">
        <v>181</v>
      </c>
      <c r="AD273" s="60" t="s">
        <v>247</v>
      </c>
      <c r="AE273" s="5">
        <f t="shared" si="47"/>
        <v>40</v>
      </c>
      <c r="AF273" s="5"/>
      <c r="AG273" s="5">
        <f t="shared" si="45"/>
        <v>40</v>
      </c>
      <c r="AH273" s="5">
        <f t="shared" si="48"/>
        <v>48.019207683073226</v>
      </c>
      <c r="AI273" s="5"/>
      <c r="AJ273" s="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  <c r="BH273" s="45"/>
      <c r="BI273" s="45"/>
      <c r="BJ273" s="45"/>
      <c r="BK273" s="45"/>
      <c r="BL273" s="45"/>
      <c r="BM273" s="45"/>
      <c r="BN273" s="45"/>
      <c r="BO273" s="45"/>
      <c r="BP273" s="45"/>
      <c r="BQ273" s="45"/>
      <c r="BR273" s="45"/>
      <c r="BS273" s="45"/>
      <c r="BT273" s="45"/>
      <c r="BU273" s="45"/>
      <c r="BV273" s="45"/>
      <c r="BW273" s="45"/>
      <c r="BX273" s="45"/>
      <c r="BY273" s="45"/>
      <c r="BZ273" s="45"/>
      <c r="CA273" s="45"/>
      <c r="CB273" s="45"/>
      <c r="CC273" s="45"/>
      <c r="CD273" s="45"/>
      <c r="CE273" s="45"/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  <c r="CR273" s="45"/>
      <c r="CS273" s="45"/>
      <c r="CT273" s="45"/>
      <c r="CU273" s="45"/>
      <c r="CV273" s="45"/>
      <c r="CW273" s="45"/>
      <c r="CX273" s="45"/>
      <c r="CY273" s="45"/>
      <c r="CZ273" s="45"/>
      <c r="DA273" s="45"/>
      <c r="DB273" s="45"/>
      <c r="DC273" s="45"/>
      <c r="DD273" s="45"/>
      <c r="DE273" s="45"/>
      <c r="DF273" s="45"/>
      <c r="DG273" s="45"/>
      <c r="DH273" s="45"/>
      <c r="DI273" s="45"/>
      <c r="DJ273" s="45"/>
      <c r="DK273" s="45"/>
      <c r="DL273" s="45"/>
      <c r="DM273" s="45"/>
      <c r="DN273" s="45"/>
      <c r="DO273" s="45"/>
      <c r="DP273" s="45"/>
      <c r="DQ273" s="45"/>
      <c r="DR273" s="45"/>
      <c r="DS273" s="45"/>
      <c r="DT273" s="45"/>
      <c r="DU273" s="45"/>
      <c r="DV273" s="45"/>
      <c r="DW273" s="45"/>
      <c r="DX273" s="45"/>
      <c r="DY273" s="45"/>
      <c r="DZ273" s="45"/>
      <c r="EA273" s="45"/>
      <c r="EB273" s="45"/>
      <c r="EC273" s="45"/>
      <c r="ED273" s="45"/>
      <c r="EE273" s="45"/>
      <c r="EF273" s="45"/>
      <c r="EG273" s="45"/>
      <c r="EH273" s="45"/>
      <c r="EI273" s="45"/>
      <c r="EJ273" s="45"/>
      <c r="EK273" s="45"/>
      <c r="EL273" s="45"/>
      <c r="EM273" s="45"/>
      <c r="EN273" s="45"/>
      <c r="EO273" s="45"/>
      <c r="EP273" s="45"/>
      <c r="EQ273" s="45"/>
      <c r="ER273" s="45"/>
      <c r="ES273" s="45"/>
      <c r="ET273" s="45"/>
      <c r="EU273" s="45"/>
      <c r="EV273" s="45"/>
      <c r="EW273" s="45"/>
      <c r="EX273" s="45"/>
      <c r="EY273" s="45"/>
      <c r="EZ273" s="45"/>
      <c r="FA273" s="45"/>
      <c r="FB273" s="45"/>
      <c r="FC273" s="45"/>
      <c r="FD273" s="45"/>
      <c r="FE273" s="45"/>
      <c r="FF273" s="45"/>
      <c r="FG273" s="45"/>
      <c r="FH273" s="45"/>
      <c r="FI273" s="45"/>
      <c r="FJ273" s="45"/>
      <c r="FK273" s="45"/>
      <c r="FL273" s="45"/>
      <c r="FM273" s="45"/>
      <c r="FN273" s="45"/>
      <c r="FO273" s="45"/>
      <c r="FP273" s="45"/>
      <c r="FQ273" s="45"/>
      <c r="FR273" s="45"/>
      <c r="FS273" s="45"/>
      <c r="FT273" s="45"/>
      <c r="FU273" s="45"/>
      <c r="FV273" s="45"/>
      <c r="FW273" s="45"/>
      <c r="FX273" s="45"/>
      <c r="FY273" s="45"/>
      <c r="FZ273" s="45"/>
      <c r="GA273" s="45"/>
      <c r="GB273" s="45"/>
      <c r="GC273" s="45"/>
      <c r="GD273" s="45"/>
      <c r="GE273" s="45"/>
      <c r="GF273" s="45"/>
      <c r="GG273" s="45"/>
      <c r="GH273" s="45"/>
      <c r="GI273" s="45"/>
      <c r="GJ273" s="45"/>
      <c r="GK273" s="45"/>
      <c r="GL273" s="45"/>
      <c r="GM273" s="45"/>
      <c r="GN273" s="45"/>
      <c r="GO273" s="45"/>
      <c r="GP273" s="45"/>
      <c r="GQ273" s="45"/>
      <c r="GR273" s="45"/>
      <c r="GS273" s="45"/>
      <c r="GT273" s="45"/>
      <c r="GU273" s="45"/>
      <c r="GV273" s="45"/>
      <c r="GW273" s="45"/>
      <c r="GX273" s="45"/>
      <c r="GY273" s="45"/>
      <c r="GZ273" s="45"/>
      <c r="HA273" s="45"/>
      <c r="HB273" s="45"/>
      <c r="HC273" s="45"/>
      <c r="HD273" s="45"/>
      <c r="HE273" s="45"/>
      <c r="HF273" s="45"/>
      <c r="HG273" s="45"/>
      <c r="HH273" s="45"/>
      <c r="HI273" s="45"/>
      <c r="HJ273" s="45"/>
    </row>
    <row r="274" spans="1:218" s="25" customFormat="1" x14ac:dyDescent="0.25">
      <c r="A274" s="45" t="s">
        <v>12</v>
      </c>
      <c r="B274" s="46">
        <v>-3.6906111111111102</v>
      </c>
      <c r="C274" s="46">
        <v>54.100361111111113</v>
      </c>
      <c r="D274" s="47">
        <v>62779.640717986622</v>
      </c>
      <c r="E274" s="47">
        <v>6015535.1862946926</v>
      </c>
      <c r="F274" s="48">
        <v>1487770</v>
      </c>
      <c r="G274" s="45">
        <v>9550</v>
      </c>
      <c r="H274" s="49">
        <f t="shared" si="40"/>
        <v>2910.84</v>
      </c>
      <c r="I274" s="49" t="s">
        <v>270</v>
      </c>
      <c r="J274" s="50">
        <v>0.12</v>
      </c>
      <c r="K274" s="20">
        <v>2.3E-2</v>
      </c>
      <c r="L274" s="20">
        <v>0.128</v>
      </c>
      <c r="M274" s="45"/>
      <c r="N274" s="23">
        <v>110</v>
      </c>
      <c r="O274" s="45"/>
      <c r="P274" s="45">
        <v>0.15</v>
      </c>
      <c r="Q274" s="45"/>
      <c r="R274" s="42"/>
      <c r="S274" s="60"/>
      <c r="T274" s="60"/>
      <c r="U274" s="45"/>
      <c r="V274" s="45"/>
      <c r="W274" s="45"/>
      <c r="X274" s="45" t="s">
        <v>241</v>
      </c>
      <c r="Y274" s="45"/>
      <c r="Z274" s="45"/>
      <c r="AA274" s="45"/>
      <c r="AB274" s="60" t="s">
        <v>204</v>
      </c>
      <c r="AC274" s="91" t="s">
        <v>181</v>
      </c>
      <c r="AD274" s="60" t="s">
        <v>247</v>
      </c>
      <c r="AE274" s="5">
        <f t="shared" si="47"/>
        <v>110</v>
      </c>
      <c r="AF274" s="5"/>
      <c r="AG274" s="5">
        <f t="shared" si="45"/>
        <v>110</v>
      </c>
      <c r="AH274" s="5">
        <f t="shared" si="48"/>
        <v>132.05282112845137</v>
      </c>
      <c r="AI274" s="5"/>
      <c r="AJ274" s="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  <c r="CR274" s="45"/>
      <c r="CS274" s="45"/>
      <c r="CT274" s="45"/>
      <c r="CU274" s="45"/>
      <c r="CV274" s="45"/>
      <c r="CW274" s="45"/>
      <c r="CX274" s="45"/>
      <c r="CY274" s="45"/>
      <c r="CZ274" s="45"/>
      <c r="DA274" s="45"/>
      <c r="DB274" s="45"/>
      <c r="DC274" s="45"/>
      <c r="DD274" s="45"/>
      <c r="DE274" s="45"/>
      <c r="DF274" s="45"/>
      <c r="DG274" s="45"/>
      <c r="DH274" s="45"/>
      <c r="DI274" s="45"/>
      <c r="DJ274" s="45"/>
      <c r="DK274" s="45"/>
      <c r="DL274" s="45"/>
      <c r="DM274" s="45"/>
      <c r="DN274" s="45"/>
      <c r="DO274" s="45"/>
      <c r="DP274" s="45"/>
      <c r="DQ274" s="45"/>
      <c r="DR274" s="45"/>
      <c r="DS274" s="45"/>
      <c r="DT274" s="45"/>
      <c r="DU274" s="45"/>
      <c r="DV274" s="45"/>
      <c r="DW274" s="45"/>
      <c r="DX274" s="45"/>
      <c r="DY274" s="45"/>
      <c r="DZ274" s="45"/>
      <c r="EA274" s="45"/>
      <c r="EB274" s="45"/>
      <c r="EC274" s="45"/>
      <c r="ED274" s="45"/>
      <c r="EE274" s="45"/>
      <c r="EF274" s="45"/>
      <c r="EG274" s="45"/>
      <c r="EH274" s="45"/>
      <c r="EI274" s="45"/>
      <c r="EJ274" s="45"/>
      <c r="EK274" s="45"/>
      <c r="EL274" s="45"/>
      <c r="EM274" s="45"/>
      <c r="EN274" s="45"/>
      <c r="EO274" s="45"/>
      <c r="EP274" s="45"/>
      <c r="EQ274" s="45"/>
      <c r="ER274" s="45"/>
      <c r="ES274" s="45"/>
      <c r="ET274" s="45"/>
      <c r="EU274" s="45"/>
      <c r="EV274" s="45"/>
      <c r="EW274" s="45"/>
      <c r="EX274" s="45"/>
      <c r="EY274" s="45"/>
      <c r="EZ274" s="45"/>
      <c r="FA274" s="45"/>
      <c r="FB274" s="45"/>
      <c r="FC274" s="45"/>
      <c r="FD274" s="45"/>
      <c r="FE274" s="45"/>
      <c r="FF274" s="45"/>
      <c r="FG274" s="45"/>
      <c r="FH274" s="45"/>
      <c r="FI274" s="45"/>
      <c r="FJ274" s="45"/>
      <c r="FK274" s="45"/>
      <c r="FL274" s="45"/>
      <c r="FM274" s="45"/>
      <c r="FN274" s="45"/>
      <c r="FO274" s="45"/>
      <c r="FP274" s="45"/>
      <c r="FQ274" s="45"/>
      <c r="FR274" s="45"/>
      <c r="FS274" s="45"/>
      <c r="FT274" s="45"/>
      <c r="FU274" s="45"/>
      <c r="FV274" s="45"/>
      <c r="FW274" s="45"/>
      <c r="FX274" s="45"/>
      <c r="FY274" s="45"/>
      <c r="FZ274" s="45"/>
      <c r="GA274" s="45"/>
      <c r="GB274" s="45"/>
      <c r="GC274" s="45"/>
      <c r="GD274" s="45"/>
      <c r="GE274" s="45"/>
      <c r="GF274" s="45"/>
      <c r="GG274" s="45"/>
      <c r="GH274" s="45"/>
      <c r="GI274" s="45"/>
      <c r="GJ274" s="45"/>
      <c r="GK274" s="45"/>
      <c r="GL274" s="45"/>
      <c r="GM274" s="45"/>
      <c r="GN274" s="45"/>
      <c r="GO274" s="45"/>
      <c r="GP274" s="45"/>
      <c r="GQ274" s="45"/>
      <c r="GR274" s="45"/>
      <c r="GS274" s="45"/>
      <c r="GT274" s="45"/>
      <c r="GU274" s="45"/>
      <c r="GV274" s="45"/>
      <c r="GW274" s="45"/>
      <c r="GX274" s="45"/>
      <c r="GY274" s="45"/>
      <c r="GZ274" s="45"/>
      <c r="HA274" s="45"/>
      <c r="HB274" s="45"/>
      <c r="HC274" s="45"/>
      <c r="HD274" s="45"/>
      <c r="HE274" s="45"/>
      <c r="HF274" s="45"/>
      <c r="HG274" s="45"/>
      <c r="HH274" s="45"/>
      <c r="HI274" s="45"/>
      <c r="HJ274" s="45"/>
    </row>
    <row r="275" spans="1:218" s="25" customFormat="1" x14ac:dyDescent="0.25">
      <c r="A275" s="45" t="s">
        <v>12</v>
      </c>
      <c r="B275" s="46">
        <v>-3.6906111111111102</v>
      </c>
      <c r="C275" s="46">
        <v>54.100361111111113</v>
      </c>
      <c r="D275" s="47">
        <v>62779.640717986622</v>
      </c>
      <c r="E275" s="47">
        <v>6015535.1862946926</v>
      </c>
      <c r="F275" s="48">
        <v>1487770</v>
      </c>
      <c r="G275" s="45">
        <v>9550</v>
      </c>
      <c r="H275" s="49">
        <f t="shared" si="40"/>
        <v>2910.84</v>
      </c>
      <c r="I275" s="49" t="s">
        <v>270</v>
      </c>
      <c r="J275" s="50">
        <v>1.38</v>
      </c>
      <c r="K275" s="20"/>
      <c r="L275" s="20"/>
      <c r="M275" s="45"/>
      <c r="N275" s="23">
        <v>20</v>
      </c>
      <c r="O275" s="45"/>
      <c r="P275" s="45">
        <v>0.4</v>
      </c>
      <c r="Q275" s="45"/>
      <c r="R275" s="42">
        <v>519</v>
      </c>
      <c r="S275" s="60"/>
      <c r="T275" s="60"/>
      <c r="U275" s="45"/>
      <c r="V275" s="45">
        <f>(0.018*R275)- 7.16</f>
        <v>2.1819999999999986</v>
      </c>
      <c r="W275" s="45"/>
      <c r="X275" s="45" t="s">
        <v>48</v>
      </c>
      <c r="Y275" s="45"/>
      <c r="Z275" s="45"/>
      <c r="AA275" s="45"/>
      <c r="AB275" s="60" t="s">
        <v>204</v>
      </c>
      <c r="AC275" s="91" t="s">
        <v>181</v>
      </c>
      <c r="AD275" s="60" t="s">
        <v>247</v>
      </c>
      <c r="AE275" s="5">
        <f t="shared" si="47"/>
        <v>20</v>
      </c>
      <c r="AF275" s="5"/>
      <c r="AG275" s="5">
        <f t="shared" si="45"/>
        <v>20</v>
      </c>
      <c r="AH275" s="5">
        <f t="shared" si="48"/>
        <v>24.009603841536613</v>
      </c>
      <c r="AI275" s="5">
        <f>(0.018*R275)-7.16</f>
        <v>2.1819999999999986</v>
      </c>
      <c r="AJ275" s="5">
        <f>AG275+(AG275*((R275-435)/30))</f>
        <v>76</v>
      </c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5"/>
      <c r="DS275" s="45"/>
      <c r="DT275" s="45"/>
      <c r="DU275" s="45"/>
      <c r="DV275" s="45"/>
      <c r="DW275" s="45"/>
      <c r="DX275" s="45"/>
      <c r="DY275" s="45"/>
      <c r="DZ275" s="45"/>
      <c r="EA275" s="45"/>
      <c r="EB275" s="45"/>
      <c r="EC275" s="45"/>
      <c r="ED275" s="45"/>
      <c r="EE275" s="45"/>
      <c r="EF275" s="45"/>
      <c r="EG275" s="45"/>
      <c r="EH275" s="45"/>
      <c r="EI275" s="45"/>
      <c r="EJ275" s="45"/>
      <c r="EK275" s="45"/>
      <c r="EL275" s="45"/>
      <c r="EM275" s="45"/>
      <c r="EN275" s="45"/>
      <c r="EO275" s="45"/>
      <c r="EP275" s="45"/>
      <c r="EQ275" s="45"/>
      <c r="ER275" s="45"/>
      <c r="ES275" s="45"/>
      <c r="ET275" s="45"/>
      <c r="EU275" s="45"/>
      <c r="EV275" s="45"/>
      <c r="EW275" s="45"/>
      <c r="EX275" s="45"/>
      <c r="EY275" s="45"/>
      <c r="EZ275" s="45"/>
      <c r="FA275" s="45"/>
      <c r="FB275" s="45"/>
      <c r="FC275" s="45"/>
      <c r="FD275" s="45"/>
      <c r="FE275" s="45"/>
      <c r="FF275" s="45"/>
      <c r="FG275" s="45"/>
      <c r="FH275" s="45"/>
      <c r="FI275" s="45"/>
      <c r="FJ275" s="45"/>
      <c r="FK275" s="45"/>
      <c r="FL275" s="45"/>
      <c r="FM275" s="45"/>
      <c r="FN275" s="45"/>
      <c r="FO275" s="45"/>
      <c r="FP275" s="45"/>
      <c r="FQ275" s="45"/>
      <c r="FR275" s="45"/>
      <c r="FS275" s="45"/>
      <c r="FT275" s="45"/>
      <c r="FU275" s="45"/>
      <c r="FV275" s="45"/>
      <c r="FW275" s="45"/>
      <c r="FX275" s="45"/>
      <c r="FY275" s="45"/>
      <c r="FZ275" s="45"/>
      <c r="GA275" s="45"/>
      <c r="GB275" s="45"/>
      <c r="GC275" s="45"/>
      <c r="GD275" s="45"/>
      <c r="GE275" s="45"/>
      <c r="GF275" s="45"/>
      <c r="GG275" s="45"/>
      <c r="GH275" s="45"/>
      <c r="GI275" s="45"/>
      <c r="GJ275" s="45"/>
      <c r="GK275" s="45"/>
      <c r="GL275" s="45"/>
      <c r="GM275" s="45"/>
      <c r="GN275" s="45"/>
      <c r="GO275" s="45"/>
      <c r="GP275" s="45"/>
      <c r="GQ275" s="45"/>
      <c r="GR275" s="45"/>
      <c r="GS275" s="45"/>
      <c r="GT275" s="45"/>
      <c r="GU275" s="45"/>
      <c r="GV275" s="45"/>
      <c r="GW275" s="45"/>
      <c r="GX275" s="45"/>
      <c r="GY275" s="45"/>
      <c r="GZ275" s="45"/>
      <c r="HA275" s="45"/>
      <c r="HB275" s="45"/>
      <c r="HC275" s="45"/>
      <c r="HD275" s="45"/>
      <c r="HE275" s="45"/>
      <c r="HF275" s="45"/>
      <c r="HG275" s="45"/>
      <c r="HH275" s="45"/>
      <c r="HI275" s="45"/>
      <c r="HJ275" s="45"/>
    </row>
    <row r="276" spans="1:218" s="25" customFormat="1" x14ac:dyDescent="0.25">
      <c r="A276" s="45" t="s">
        <v>12</v>
      </c>
      <c r="B276" s="46">
        <v>-3.6906111111111102</v>
      </c>
      <c r="C276" s="46">
        <v>54.100361111111113</v>
      </c>
      <c r="D276" s="47">
        <v>62779.640717986622</v>
      </c>
      <c r="E276" s="47">
        <v>6015535.1862946926</v>
      </c>
      <c r="F276" s="48">
        <v>1487770</v>
      </c>
      <c r="G276" s="45">
        <v>9550</v>
      </c>
      <c r="H276" s="49">
        <f t="shared" si="40"/>
        <v>2910.84</v>
      </c>
      <c r="I276" s="49" t="s">
        <v>270</v>
      </c>
      <c r="J276" s="50">
        <v>0.35</v>
      </c>
      <c r="K276" s="20">
        <v>6.9000000000000006E-2</v>
      </c>
      <c r="L276" s="20">
        <v>0.14299999999999999</v>
      </c>
      <c r="M276" s="45"/>
      <c r="N276" s="23">
        <v>40</v>
      </c>
      <c r="O276" s="45"/>
      <c r="P276" s="45">
        <v>0.33</v>
      </c>
      <c r="Q276" s="45"/>
      <c r="R276" s="42"/>
      <c r="S276" s="60"/>
      <c r="T276" s="60"/>
      <c r="U276" s="45"/>
      <c r="V276" s="45"/>
      <c r="W276" s="45"/>
      <c r="X276" s="45" t="s">
        <v>176</v>
      </c>
      <c r="Y276" s="45"/>
      <c r="Z276" s="45"/>
      <c r="AA276" s="45"/>
      <c r="AB276" s="60" t="s">
        <v>204</v>
      </c>
      <c r="AC276" s="91" t="s">
        <v>181</v>
      </c>
      <c r="AD276" s="60" t="s">
        <v>247</v>
      </c>
      <c r="AE276" s="5">
        <f t="shared" si="47"/>
        <v>40</v>
      </c>
      <c r="AF276" s="5"/>
      <c r="AG276" s="5">
        <f t="shared" si="45"/>
        <v>40</v>
      </c>
      <c r="AH276" s="5">
        <f t="shared" si="48"/>
        <v>48.019207683073226</v>
      </c>
      <c r="AI276" s="5"/>
      <c r="AJ276" s="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5"/>
      <c r="BI276" s="45"/>
      <c r="BJ276" s="45"/>
      <c r="BK276" s="45"/>
      <c r="BL276" s="45"/>
      <c r="BM276" s="45"/>
      <c r="BN276" s="45"/>
      <c r="BO276" s="45"/>
      <c r="BP276" s="45"/>
      <c r="BQ276" s="45"/>
      <c r="BR276" s="45"/>
      <c r="BS276" s="45"/>
      <c r="BT276" s="45"/>
      <c r="BU276" s="45"/>
      <c r="BV276" s="45"/>
      <c r="BW276" s="45"/>
      <c r="BX276" s="45"/>
      <c r="BY276" s="45"/>
      <c r="BZ276" s="45"/>
      <c r="CA276" s="45"/>
      <c r="CB276" s="45"/>
      <c r="CC276" s="45"/>
      <c r="CD276" s="45"/>
      <c r="CE276" s="45"/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  <c r="CR276" s="45"/>
      <c r="CS276" s="45"/>
      <c r="CT276" s="45"/>
      <c r="CU276" s="45"/>
      <c r="CV276" s="45"/>
      <c r="CW276" s="45"/>
      <c r="CX276" s="45"/>
      <c r="CY276" s="45"/>
      <c r="CZ276" s="45"/>
      <c r="DA276" s="45"/>
      <c r="DB276" s="45"/>
      <c r="DC276" s="45"/>
      <c r="DD276" s="45"/>
      <c r="DE276" s="45"/>
      <c r="DF276" s="45"/>
      <c r="DG276" s="45"/>
      <c r="DH276" s="45"/>
      <c r="DI276" s="45"/>
      <c r="DJ276" s="45"/>
      <c r="DK276" s="45"/>
      <c r="DL276" s="45"/>
      <c r="DM276" s="45"/>
      <c r="DN276" s="45"/>
      <c r="DO276" s="45"/>
      <c r="DP276" s="45"/>
      <c r="DQ276" s="45"/>
      <c r="DR276" s="45"/>
      <c r="DS276" s="45"/>
      <c r="DT276" s="45"/>
      <c r="DU276" s="45"/>
      <c r="DV276" s="45"/>
      <c r="DW276" s="45"/>
      <c r="DX276" s="45"/>
      <c r="DY276" s="45"/>
      <c r="DZ276" s="45"/>
      <c r="EA276" s="45"/>
      <c r="EB276" s="45"/>
      <c r="EC276" s="45"/>
      <c r="ED276" s="45"/>
      <c r="EE276" s="45"/>
      <c r="EF276" s="45"/>
      <c r="EG276" s="45"/>
      <c r="EH276" s="45"/>
      <c r="EI276" s="45"/>
      <c r="EJ276" s="45"/>
      <c r="EK276" s="45"/>
      <c r="EL276" s="45"/>
      <c r="EM276" s="45"/>
      <c r="EN276" s="45"/>
      <c r="EO276" s="45"/>
      <c r="EP276" s="45"/>
      <c r="EQ276" s="45"/>
      <c r="ER276" s="45"/>
      <c r="ES276" s="45"/>
      <c r="ET276" s="45"/>
      <c r="EU276" s="45"/>
      <c r="EV276" s="45"/>
      <c r="EW276" s="45"/>
      <c r="EX276" s="45"/>
      <c r="EY276" s="45"/>
      <c r="EZ276" s="45"/>
      <c r="FA276" s="45"/>
      <c r="FB276" s="45"/>
      <c r="FC276" s="45"/>
      <c r="FD276" s="45"/>
      <c r="FE276" s="45"/>
      <c r="FF276" s="45"/>
      <c r="FG276" s="45"/>
      <c r="FH276" s="45"/>
      <c r="FI276" s="45"/>
      <c r="FJ276" s="45"/>
      <c r="FK276" s="45"/>
      <c r="FL276" s="45"/>
      <c r="FM276" s="45"/>
      <c r="FN276" s="45"/>
      <c r="FO276" s="45"/>
      <c r="FP276" s="45"/>
      <c r="FQ276" s="45"/>
      <c r="FR276" s="45"/>
      <c r="FS276" s="45"/>
      <c r="FT276" s="45"/>
      <c r="FU276" s="45"/>
      <c r="FV276" s="45"/>
      <c r="FW276" s="45"/>
      <c r="FX276" s="45"/>
      <c r="FY276" s="45"/>
      <c r="FZ276" s="45"/>
      <c r="GA276" s="45"/>
      <c r="GB276" s="45"/>
      <c r="GC276" s="45"/>
      <c r="GD276" s="45"/>
      <c r="GE276" s="45"/>
      <c r="GF276" s="45"/>
      <c r="GG276" s="45"/>
      <c r="GH276" s="45"/>
      <c r="GI276" s="45"/>
      <c r="GJ276" s="45"/>
      <c r="GK276" s="45"/>
      <c r="GL276" s="45"/>
      <c r="GM276" s="45"/>
      <c r="GN276" s="45"/>
      <c r="GO276" s="45"/>
      <c r="GP276" s="45"/>
      <c r="GQ276" s="45"/>
      <c r="GR276" s="45"/>
      <c r="GS276" s="45"/>
      <c r="GT276" s="45"/>
      <c r="GU276" s="45"/>
      <c r="GV276" s="45"/>
      <c r="GW276" s="45"/>
      <c r="GX276" s="45"/>
      <c r="GY276" s="45"/>
      <c r="GZ276" s="45"/>
      <c r="HA276" s="45"/>
      <c r="HB276" s="45"/>
      <c r="HC276" s="45"/>
      <c r="HD276" s="45"/>
      <c r="HE276" s="45"/>
      <c r="HF276" s="45"/>
      <c r="HG276" s="45"/>
      <c r="HH276" s="45"/>
      <c r="HI276" s="45"/>
      <c r="HJ276" s="45"/>
    </row>
    <row r="277" spans="1:218" s="25" customFormat="1" x14ac:dyDescent="0.25">
      <c r="A277" s="45" t="s">
        <v>12</v>
      </c>
      <c r="B277" s="46">
        <v>-3.6906111111111102</v>
      </c>
      <c r="C277" s="46">
        <v>54.100361111111113</v>
      </c>
      <c r="D277" s="47">
        <v>62779.640717986622</v>
      </c>
      <c r="E277" s="47">
        <v>6015535.1862946926</v>
      </c>
      <c r="F277" s="48">
        <v>1487770</v>
      </c>
      <c r="G277" s="45">
        <v>9550</v>
      </c>
      <c r="H277" s="49">
        <f t="shared" si="40"/>
        <v>2910.84</v>
      </c>
      <c r="I277" s="49" t="s">
        <v>270</v>
      </c>
      <c r="J277" s="50">
        <v>0.21</v>
      </c>
      <c r="K277" s="20">
        <v>2.4E-2</v>
      </c>
      <c r="L277" s="20">
        <v>4.8000000000000001E-2</v>
      </c>
      <c r="M277" s="45"/>
      <c r="N277" s="23">
        <v>20</v>
      </c>
      <c r="O277" s="45"/>
      <c r="P277" s="45">
        <v>0.33</v>
      </c>
      <c r="Q277" s="45"/>
      <c r="R277" s="42"/>
      <c r="S277" s="60"/>
      <c r="T277" s="60"/>
      <c r="U277" s="45"/>
      <c r="V277" s="45"/>
      <c r="W277" s="45"/>
      <c r="X277" s="45" t="s">
        <v>81</v>
      </c>
      <c r="Y277" s="45"/>
      <c r="Z277" s="45"/>
      <c r="AA277" s="45"/>
      <c r="AB277" s="60" t="s">
        <v>204</v>
      </c>
      <c r="AC277" s="91" t="s">
        <v>181</v>
      </c>
      <c r="AD277" s="60" t="s">
        <v>247</v>
      </c>
      <c r="AE277" s="5">
        <f t="shared" si="47"/>
        <v>20</v>
      </c>
      <c r="AF277" s="5"/>
      <c r="AG277" s="5">
        <f t="shared" si="45"/>
        <v>20</v>
      </c>
      <c r="AH277" s="5">
        <f t="shared" si="48"/>
        <v>24.009603841536613</v>
      </c>
      <c r="AI277" s="5"/>
      <c r="AJ277" s="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5"/>
      <c r="BF277" s="45"/>
      <c r="BG277" s="45"/>
      <c r="BH277" s="45"/>
      <c r="BI277" s="45"/>
      <c r="BJ277" s="45"/>
      <c r="BK277" s="45"/>
      <c r="BL277" s="45"/>
      <c r="BM277" s="45"/>
      <c r="BN277" s="45"/>
      <c r="BO277" s="45"/>
      <c r="BP277" s="45"/>
      <c r="BQ277" s="45"/>
      <c r="BR277" s="45"/>
      <c r="BS277" s="45"/>
      <c r="BT277" s="45"/>
      <c r="BU277" s="45"/>
      <c r="BV277" s="45"/>
      <c r="BW277" s="45"/>
      <c r="BX277" s="45"/>
      <c r="BY277" s="45"/>
      <c r="BZ277" s="45"/>
      <c r="CA277" s="45"/>
      <c r="CB277" s="45"/>
      <c r="CC277" s="45"/>
      <c r="CD277" s="45"/>
      <c r="CE277" s="45"/>
      <c r="CF277" s="45"/>
      <c r="CG277" s="45"/>
      <c r="CH277" s="45"/>
      <c r="CI277" s="45"/>
      <c r="CJ277" s="45"/>
      <c r="CK277" s="45"/>
      <c r="CL277" s="45"/>
      <c r="CM277" s="45"/>
      <c r="CN277" s="45"/>
      <c r="CO277" s="45"/>
      <c r="CP277" s="45"/>
      <c r="CQ277" s="45"/>
      <c r="CR277" s="45"/>
      <c r="CS277" s="45"/>
      <c r="CT277" s="45"/>
      <c r="CU277" s="45"/>
      <c r="CV277" s="45"/>
      <c r="CW277" s="45"/>
      <c r="CX277" s="45"/>
      <c r="CY277" s="45"/>
      <c r="CZ277" s="45"/>
      <c r="DA277" s="45"/>
      <c r="DB277" s="45"/>
      <c r="DC277" s="45"/>
      <c r="DD277" s="45"/>
      <c r="DE277" s="45"/>
      <c r="DF277" s="45"/>
      <c r="DG277" s="45"/>
      <c r="DH277" s="45"/>
      <c r="DI277" s="45"/>
      <c r="DJ277" s="45"/>
      <c r="DK277" s="45"/>
      <c r="DL277" s="45"/>
      <c r="DM277" s="45"/>
      <c r="DN277" s="45"/>
      <c r="DO277" s="45"/>
      <c r="DP277" s="45"/>
      <c r="DQ277" s="45"/>
      <c r="DR277" s="45"/>
      <c r="DS277" s="45"/>
      <c r="DT277" s="45"/>
      <c r="DU277" s="45"/>
      <c r="DV277" s="45"/>
      <c r="DW277" s="45"/>
      <c r="DX277" s="45"/>
      <c r="DY277" s="45"/>
      <c r="DZ277" s="45"/>
      <c r="EA277" s="45"/>
      <c r="EB277" s="45"/>
      <c r="EC277" s="45"/>
      <c r="ED277" s="45"/>
      <c r="EE277" s="45"/>
      <c r="EF277" s="45"/>
      <c r="EG277" s="45"/>
      <c r="EH277" s="45"/>
      <c r="EI277" s="45"/>
      <c r="EJ277" s="45"/>
      <c r="EK277" s="45"/>
      <c r="EL277" s="45"/>
      <c r="EM277" s="45"/>
      <c r="EN277" s="45"/>
      <c r="EO277" s="45"/>
      <c r="EP277" s="45"/>
      <c r="EQ277" s="45"/>
      <c r="ER277" s="45"/>
      <c r="ES277" s="45"/>
      <c r="ET277" s="45"/>
      <c r="EU277" s="45"/>
      <c r="EV277" s="45"/>
      <c r="EW277" s="45"/>
      <c r="EX277" s="45"/>
      <c r="EY277" s="45"/>
      <c r="EZ277" s="45"/>
      <c r="FA277" s="45"/>
      <c r="FB277" s="45"/>
      <c r="FC277" s="45"/>
      <c r="FD277" s="45"/>
      <c r="FE277" s="45"/>
      <c r="FF277" s="45"/>
      <c r="FG277" s="45"/>
      <c r="FH277" s="45"/>
      <c r="FI277" s="45"/>
      <c r="FJ277" s="45"/>
      <c r="FK277" s="45"/>
      <c r="FL277" s="45"/>
      <c r="FM277" s="45"/>
      <c r="FN277" s="45"/>
      <c r="FO277" s="45"/>
      <c r="FP277" s="45"/>
      <c r="FQ277" s="45"/>
      <c r="FR277" s="45"/>
      <c r="FS277" s="45"/>
      <c r="FT277" s="45"/>
      <c r="FU277" s="45"/>
      <c r="FV277" s="45"/>
      <c r="FW277" s="45"/>
      <c r="FX277" s="45"/>
      <c r="FY277" s="45"/>
      <c r="FZ277" s="45"/>
      <c r="GA277" s="45"/>
      <c r="GB277" s="45"/>
      <c r="GC277" s="45"/>
      <c r="GD277" s="45"/>
      <c r="GE277" s="45"/>
      <c r="GF277" s="45"/>
      <c r="GG277" s="45"/>
      <c r="GH277" s="45"/>
      <c r="GI277" s="45"/>
      <c r="GJ277" s="45"/>
      <c r="GK277" s="45"/>
      <c r="GL277" s="45"/>
      <c r="GM277" s="45"/>
      <c r="GN277" s="45"/>
      <c r="GO277" s="45"/>
      <c r="GP277" s="45"/>
      <c r="GQ277" s="45"/>
      <c r="GR277" s="45"/>
      <c r="GS277" s="45"/>
      <c r="GT277" s="45"/>
      <c r="GU277" s="45"/>
      <c r="GV277" s="45"/>
      <c r="GW277" s="45"/>
      <c r="GX277" s="45"/>
      <c r="GY277" s="45"/>
      <c r="GZ277" s="45"/>
      <c r="HA277" s="45"/>
      <c r="HB277" s="45"/>
      <c r="HC277" s="45"/>
      <c r="HD277" s="45"/>
      <c r="HE277" s="45"/>
      <c r="HF277" s="45"/>
      <c r="HG277" s="45"/>
      <c r="HH277" s="45"/>
      <c r="HI277" s="45"/>
      <c r="HJ277" s="45"/>
    </row>
    <row r="278" spans="1:218" s="15" customFormat="1" x14ac:dyDescent="0.25">
      <c r="A278" s="45" t="s">
        <v>12</v>
      </c>
      <c r="B278" s="46">
        <v>-3.6906111111111102</v>
      </c>
      <c r="C278" s="46">
        <v>54.100361111111113</v>
      </c>
      <c r="D278" s="47">
        <v>62779.640717986622</v>
      </c>
      <c r="E278" s="47">
        <v>6015535.1862946926</v>
      </c>
      <c r="F278" s="48">
        <v>1487770</v>
      </c>
      <c r="G278" s="45">
        <v>9650</v>
      </c>
      <c r="H278" s="49">
        <f t="shared" si="40"/>
        <v>2941.32</v>
      </c>
      <c r="I278" s="109" t="s">
        <v>317</v>
      </c>
      <c r="J278" s="50">
        <v>0.09</v>
      </c>
      <c r="K278" s="20">
        <v>1.4999999999999999E-2</v>
      </c>
      <c r="L278" s="20">
        <v>2.5000000000000001E-2</v>
      </c>
      <c r="M278" s="45"/>
      <c r="N278" s="23">
        <v>30</v>
      </c>
      <c r="O278" s="45"/>
      <c r="P278" s="45">
        <v>0.38</v>
      </c>
      <c r="Q278" s="45"/>
      <c r="R278" s="42"/>
      <c r="S278" s="60"/>
      <c r="T278" s="60"/>
      <c r="U278" s="45"/>
      <c r="V278" s="45"/>
      <c r="W278" s="45"/>
      <c r="X278" s="45" t="s">
        <v>241</v>
      </c>
      <c r="Y278" s="45"/>
      <c r="Z278" s="45"/>
      <c r="AA278" s="45"/>
      <c r="AB278" s="60" t="s">
        <v>204</v>
      </c>
      <c r="AC278" s="91" t="s">
        <v>181</v>
      </c>
      <c r="AD278" s="60" t="s">
        <v>249</v>
      </c>
      <c r="AE278" s="5">
        <f t="shared" si="47"/>
        <v>30</v>
      </c>
      <c r="AF278" s="5"/>
      <c r="AG278" s="5">
        <f t="shared" si="45"/>
        <v>30</v>
      </c>
      <c r="AH278" s="5">
        <f t="shared" si="48"/>
        <v>36.014405762304918</v>
      </c>
      <c r="AI278" s="5"/>
      <c r="AJ278" s="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5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5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5"/>
      <c r="DS278" s="45"/>
      <c r="DT278" s="45"/>
      <c r="DU278" s="45"/>
      <c r="DV278" s="45"/>
      <c r="DW278" s="45"/>
      <c r="DX278" s="45"/>
      <c r="DY278" s="45"/>
      <c r="DZ278" s="45"/>
      <c r="EA278" s="45"/>
      <c r="EB278" s="45"/>
      <c r="EC278" s="45"/>
      <c r="ED278" s="45"/>
      <c r="EE278" s="45"/>
      <c r="EF278" s="45"/>
      <c r="EG278" s="45"/>
      <c r="EH278" s="45"/>
      <c r="EI278" s="45"/>
      <c r="EJ278" s="45"/>
      <c r="EK278" s="45"/>
      <c r="EL278" s="45"/>
      <c r="EM278" s="45"/>
      <c r="EN278" s="45"/>
      <c r="EO278" s="45"/>
      <c r="EP278" s="45"/>
      <c r="EQ278" s="45"/>
      <c r="ER278" s="45"/>
      <c r="ES278" s="45"/>
      <c r="ET278" s="45"/>
      <c r="EU278" s="45"/>
      <c r="EV278" s="45"/>
      <c r="EW278" s="45"/>
      <c r="EX278" s="45"/>
      <c r="EY278" s="45"/>
      <c r="EZ278" s="45"/>
      <c r="FA278" s="45"/>
      <c r="FB278" s="45"/>
      <c r="FC278" s="45"/>
      <c r="FD278" s="45"/>
      <c r="FE278" s="45"/>
      <c r="FF278" s="45"/>
      <c r="FG278" s="45"/>
      <c r="FH278" s="45"/>
      <c r="FI278" s="45"/>
      <c r="FJ278" s="45"/>
      <c r="FK278" s="45"/>
      <c r="FL278" s="45"/>
      <c r="FM278" s="45"/>
      <c r="FN278" s="45"/>
      <c r="FO278" s="45"/>
      <c r="FP278" s="45"/>
      <c r="FQ278" s="45"/>
      <c r="FR278" s="45"/>
      <c r="FS278" s="45"/>
      <c r="FT278" s="45"/>
      <c r="FU278" s="45"/>
      <c r="FV278" s="45"/>
      <c r="FW278" s="45"/>
      <c r="FX278" s="45"/>
      <c r="FY278" s="45"/>
      <c r="FZ278" s="45"/>
      <c r="GA278" s="45"/>
      <c r="GB278" s="45"/>
      <c r="GC278" s="45"/>
      <c r="GD278" s="45"/>
      <c r="GE278" s="45"/>
      <c r="GF278" s="45"/>
      <c r="GG278" s="45"/>
      <c r="GH278" s="45"/>
      <c r="GI278" s="45"/>
      <c r="GJ278" s="45"/>
      <c r="GK278" s="45"/>
      <c r="GL278" s="45"/>
      <c r="GM278" s="45"/>
      <c r="GN278" s="45"/>
      <c r="GO278" s="45"/>
      <c r="GP278" s="45"/>
      <c r="GQ278" s="45"/>
      <c r="GR278" s="45"/>
      <c r="GS278" s="45"/>
      <c r="GT278" s="45"/>
      <c r="GU278" s="45"/>
      <c r="GV278" s="45"/>
      <c r="GW278" s="45"/>
      <c r="GX278" s="45"/>
      <c r="GY278" s="45"/>
      <c r="GZ278" s="45"/>
      <c r="HA278" s="45"/>
      <c r="HB278" s="45"/>
      <c r="HC278" s="45"/>
      <c r="HD278" s="45"/>
      <c r="HE278" s="45"/>
      <c r="HF278" s="45"/>
      <c r="HG278" s="45"/>
      <c r="HH278" s="45"/>
      <c r="HI278" s="45"/>
      <c r="HJ278" s="45"/>
    </row>
    <row r="279" spans="1:218" s="15" customFormat="1" x14ac:dyDescent="0.25">
      <c r="A279" s="45" t="s">
        <v>12</v>
      </c>
      <c r="B279" s="46">
        <v>-3.6906111111111102</v>
      </c>
      <c r="C279" s="46">
        <v>54.100361111111113</v>
      </c>
      <c r="D279" s="47">
        <v>62779.640717986622</v>
      </c>
      <c r="E279" s="47">
        <v>6015535.1862946926</v>
      </c>
      <c r="F279" s="48">
        <v>1487770</v>
      </c>
      <c r="G279" s="45">
        <v>9650</v>
      </c>
      <c r="H279" s="49">
        <f t="shared" si="40"/>
        <v>2941.32</v>
      </c>
      <c r="I279" s="109" t="s">
        <v>317</v>
      </c>
      <c r="J279" s="50">
        <v>0.19</v>
      </c>
      <c r="K279" s="20">
        <v>0.02</v>
      </c>
      <c r="L279" s="20">
        <v>6.7000000000000004E-2</v>
      </c>
      <c r="M279" s="45"/>
      <c r="N279" s="23">
        <v>40</v>
      </c>
      <c r="O279" s="45"/>
      <c r="P279" s="45">
        <v>0.23</v>
      </c>
      <c r="Q279" s="45"/>
      <c r="R279" s="42"/>
      <c r="S279" s="60"/>
      <c r="T279" s="60"/>
      <c r="U279" s="45"/>
      <c r="V279" s="45"/>
      <c r="W279" s="45"/>
      <c r="X279" s="45" t="s">
        <v>248</v>
      </c>
      <c r="Y279" s="45"/>
      <c r="Z279" s="45"/>
      <c r="AA279" s="45"/>
      <c r="AB279" s="60" t="s">
        <v>204</v>
      </c>
      <c r="AC279" s="91" t="s">
        <v>181</v>
      </c>
      <c r="AD279" s="60" t="s">
        <v>249</v>
      </c>
      <c r="AE279" s="5">
        <f t="shared" si="47"/>
        <v>40</v>
      </c>
      <c r="AF279" s="5"/>
      <c r="AG279" s="5">
        <f t="shared" si="45"/>
        <v>40</v>
      </c>
      <c r="AH279" s="5">
        <f t="shared" si="48"/>
        <v>48.019207683073226</v>
      </c>
      <c r="AI279" s="5"/>
      <c r="AJ279" s="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5"/>
      <c r="BF279" s="45"/>
      <c r="BG279" s="45"/>
      <c r="BH279" s="45"/>
      <c r="BI279" s="45"/>
      <c r="BJ279" s="45"/>
      <c r="BK279" s="45"/>
      <c r="BL279" s="45"/>
      <c r="BM279" s="45"/>
      <c r="BN279" s="45"/>
      <c r="BO279" s="45"/>
      <c r="BP279" s="45"/>
      <c r="BQ279" s="45"/>
      <c r="BR279" s="45"/>
      <c r="BS279" s="45"/>
      <c r="BT279" s="45"/>
      <c r="BU279" s="45"/>
      <c r="BV279" s="45"/>
      <c r="BW279" s="45"/>
      <c r="BX279" s="45"/>
      <c r="BY279" s="45"/>
      <c r="BZ279" s="45"/>
      <c r="CA279" s="45"/>
      <c r="CB279" s="45"/>
      <c r="CC279" s="45"/>
      <c r="CD279" s="45"/>
      <c r="CE279" s="45"/>
      <c r="CF279" s="45"/>
      <c r="CG279" s="45"/>
      <c r="CH279" s="45"/>
      <c r="CI279" s="45"/>
      <c r="CJ279" s="45"/>
      <c r="CK279" s="45"/>
      <c r="CL279" s="45"/>
      <c r="CM279" s="45"/>
      <c r="CN279" s="45"/>
      <c r="CO279" s="45"/>
      <c r="CP279" s="45"/>
      <c r="CQ279" s="45"/>
      <c r="CR279" s="45"/>
      <c r="CS279" s="45"/>
      <c r="CT279" s="45"/>
      <c r="CU279" s="45"/>
      <c r="CV279" s="45"/>
      <c r="CW279" s="45"/>
      <c r="CX279" s="45"/>
      <c r="CY279" s="45"/>
      <c r="CZ279" s="45"/>
      <c r="DA279" s="45"/>
      <c r="DB279" s="45"/>
      <c r="DC279" s="45"/>
      <c r="DD279" s="45"/>
      <c r="DE279" s="45"/>
      <c r="DF279" s="45"/>
      <c r="DG279" s="45"/>
      <c r="DH279" s="45"/>
      <c r="DI279" s="45"/>
      <c r="DJ279" s="45"/>
      <c r="DK279" s="45"/>
      <c r="DL279" s="45"/>
      <c r="DM279" s="45"/>
      <c r="DN279" s="45"/>
      <c r="DO279" s="45"/>
      <c r="DP279" s="45"/>
      <c r="DQ279" s="45"/>
      <c r="DR279" s="45"/>
      <c r="DS279" s="45"/>
      <c r="DT279" s="45"/>
      <c r="DU279" s="45"/>
      <c r="DV279" s="45"/>
      <c r="DW279" s="45"/>
      <c r="DX279" s="45"/>
      <c r="DY279" s="45"/>
      <c r="DZ279" s="45"/>
      <c r="EA279" s="45"/>
      <c r="EB279" s="45"/>
      <c r="EC279" s="45"/>
      <c r="ED279" s="45"/>
      <c r="EE279" s="45"/>
      <c r="EF279" s="45"/>
      <c r="EG279" s="45"/>
      <c r="EH279" s="45"/>
      <c r="EI279" s="45"/>
      <c r="EJ279" s="45"/>
      <c r="EK279" s="45"/>
      <c r="EL279" s="45"/>
      <c r="EM279" s="45"/>
      <c r="EN279" s="45"/>
      <c r="EO279" s="45"/>
      <c r="EP279" s="45"/>
      <c r="EQ279" s="45"/>
      <c r="ER279" s="45"/>
      <c r="ES279" s="45"/>
      <c r="ET279" s="45"/>
      <c r="EU279" s="45"/>
      <c r="EV279" s="45"/>
      <c r="EW279" s="45"/>
      <c r="EX279" s="45"/>
      <c r="EY279" s="45"/>
      <c r="EZ279" s="45"/>
      <c r="FA279" s="45"/>
      <c r="FB279" s="45"/>
      <c r="FC279" s="45"/>
      <c r="FD279" s="45"/>
      <c r="FE279" s="45"/>
      <c r="FF279" s="45"/>
      <c r="FG279" s="45"/>
      <c r="FH279" s="45"/>
      <c r="FI279" s="45"/>
      <c r="FJ279" s="45"/>
      <c r="FK279" s="45"/>
      <c r="FL279" s="45"/>
      <c r="FM279" s="45"/>
      <c r="FN279" s="45"/>
      <c r="FO279" s="45"/>
      <c r="FP279" s="45"/>
      <c r="FQ279" s="45"/>
      <c r="FR279" s="45"/>
      <c r="FS279" s="45"/>
      <c r="FT279" s="45"/>
      <c r="FU279" s="45"/>
      <c r="FV279" s="45"/>
      <c r="FW279" s="45"/>
      <c r="FX279" s="45"/>
      <c r="FY279" s="45"/>
      <c r="FZ279" s="45"/>
      <c r="GA279" s="45"/>
      <c r="GB279" s="45"/>
      <c r="GC279" s="45"/>
      <c r="GD279" s="45"/>
      <c r="GE279" s="45"/>
      <c r="GF279" s="45"/>
      <c r="GG279" s="45"/>
      <c r="GH279" s="45"/>
      <c r="GI279" s="45"/>
      <c r="GJ279" s="45"/>
      <c r="GK279" s="45"/>
      <c r="GL279" s="45"/>
      <c r="GM279" s="45"/>
      <c r="GN279" s="45"/>
      <c r="GO279" s="45"/>
      <c r="GP279" s="45"/>
      <c r="GQ279" s="45"/>
      <c r="GR279" s="45"/>
      <c r="GS279" s="45"/>
      <c r="GT279" s="45"/>
      <c r="GU279" s="45"/>
      <c r="GV279" s="45"/>
      <c r="GW279" s="45"/>
      <c r="GX279" s="45"/>
      <c r="GY279" s="45"/>
      <c r="GZ279" s="45"/>
      <c r="HA279" s="45"/>
      <c r="HB279" s="45"/>
      <c r="HC279" s="45"/>
      <c r="HD279" s="45"/>
      <c r="HE279" s="45"/>
      <c r="HF279" s="45"/>
      <c r="HG279" s="45"/>
      <c r="HH279" s="45"/>
      <c r="HI279" s="45"/>
      <c r="HJ279" s="45"/>
    </row>
    <row r="280" spans="1:218" s="15" customFormat="1" x14ac:dyDescent="0.25">
      <c r="A280" s="45" t="s">
        <v>12</v>
      </c>
      <c r="B280" s="46">
        <v>-3.6906111111111102</v>
      </c>
      <c r="C280" s="46">
        <v>54.100361111111113</v>
      </c>
      <c r="D280" s="47">
        <v>62779.640717986622</v>
      </c>
      <c r="E280" s="47">
        <v>6015535.1862946926</v>
      </c>
      <c r="F280" s="48">
        <v>1487770</v>
      </c>
      <c r="G280" s="45">
        <v>9650</v>
      </c>
      <c r="H280" s="49">
        <f t="shared" ref="H280:H354" si="49">G280*0.3048</f>
        <v>2941.32</v>
      </c>
      <c r="I280" s="109" t="s">
        <v>317</v>
      </c>
      <c r="J280" s="50">
        <v>1.88</v>
      </c>
      <c r="K280" s="20"/>
      <c r="L280" s="20"/>
      <c r="M280" s="45"/>
      <c r="N280" s="23">
        <v>10</v>
      </c>
      <c r="O280" s="45"/>
      <c r="P280" s="45">
        <v>0.44</v>
      </c>
      <c r="Q280" s="45"/>
      <c r="R280" s="42">
        <v>521</v>
      </c>
      <c r="S280" s="60"/>
      <c r="T280" s="60"/>
      <c r="U280" s="45"/>
      <c r="V280" s="45">
        <f>(0.018*R280)- 7.16</f>
        <v>2.218</v>
      </c>
      <c r="W280" s="45"/>
      <c r="X280" s="45" t="s">
        <v>48</v>
      </c>
      <c r="Y280" s="45"/>
      <c r="Z280" s="45"/>
      <c r="AA280" s="45"/>
      <c r="AB280" s="60" t="s">
        <v>204</v>
      </c>
      <c r="AC280" s="91" t="s">
        <v>181</v>
      </c>
      <c r="AD280" s="60" t="s">
        <v>249</v>
      </c>
      <c r="AE280" s="5">
        <f t="shared" si="47"/>
        <v>10</v>
      </c>
      <c r="AF280" s="5"/>
      <c r="AG280" s="5">
        <f t="shared" si="45"/>
        <v>10</v>
      </c>
      <c r="AH280" s="5">
        <f t="shared" si="48"/>
        <v>12.004801920768307</v>
      </c>
      <c r="AI280" s="5">
        <f>(0.018*R280)-7.16</f>
        <v>2.218</v>
      </c>
      <c r="AJ280" s="5">
        <f>AG280+(AG280*((R280-435)/30))</f>
        <v>38.666666666666671</v>
      </c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  <c r="BH280" s="45"/>
      <c r="BI280" s="45"/>
      <c r="BJ280" s="45"/>
      <c r="BK280" s="45"/>
      <c r="BL280" s="45"/>
      <c r="BM280" s="45"/>
      <c r="BN280" s="45"/>
      <c r="BO280" s="45"/>
      <c r="BP280" s="45"/>
      <c r="BQ280" s="45"/>
      <c r="BR280" s="45"/>
      <c r="BS280" s="45"/>
      <c r="BT280" s="45"/>
      <c r="BU280" s="45"/>
      <c r="BV280" s="45"/>
      <c r="BW280" s="45"/>
      <c r="BX280" s="45"/>
      <c r="BY280" s="45"/>
      <c r="BZ280" s="45"/>
      <c r="CA280" s="45"/>
      <c r="CB280" s="45"/>
      <c r="CC280" s="45"/>
      <c r="CD280" s="45"/>
      <c r="CE280" s="45"/>
      <c r="CF280" s="45"/>
      <c r="CG280" s="45"/>
      <c r="CH280" s="45"/>
      <c r="CI280" s="45"/>
      <c r="CJ280" s="45"/>
      <c r="CK280" s="45"/>
      <c r="CL280" s="45"/>
      <c r="CM280" s="45"/>
      <c r="CN280" s="45"/>
      <c r="CO280" s="45"/>
      <c r="CP280" s="45"/>
      <c r="CQ280" s="45"/>
      <c r="CR280" s="45"/>
      <c r="CS280" s="45"/>
      <c r="CT280" s="45"/>
      <c r="CU280" s="45"/>
      <c r="CV280" s="45"/>
      <c r="CW280" s="45"/>
      <c r="CX280" s="45"/>
      <c r="CY280" s="45"/>
      <c r="CZ280" s="45"/>
      <c r="DA280" s="45"/>
      <c r="DB280" s="45"/>
      <c r="DC280" s="45"/>
      <c r="DD280" s="45"/>
      <c r="DE280" s="45"/>
      <c r="DF280" s="45"/>
      <c r="DG280" s="45"/>
      <c r="DH280" s="45"/>
      <c r="DI280" s="45"/>
      <c r="DJ280" s="45"/>
      <c r="DK280" s="45"/>
      <c r="DL280" s="45"/>
      <c r="DM280" s="45"/>
      <c r="DN280" s="45"/>
      <c r="DO280" s="45"/>
      <c r="DP280" s="45"/>
      <c r="DQ280" s="45"/>
      <c r="DR280" s="45"/>
      <c r="DS280" s="45"/>
      <c r="DT280" s="45"/>
      <c r="DU280" s="45"/>
      <c r="DV280" s="45"/>
      <c r="DW280" s="45"/>
      <c r="DX280" s="45"/>
      <c r="DY280" s="45"/>
      <c r="DZ280" s="45"/>
      <c r="EA280" s="45"/>
      <c r="EB280" s="45"/>
      <c r="EC280" s="45"/>
      <c r="ED280" s="45"/>
      <c r="EE280" s="45"/>
      <c r="EF280" s="45"/>
      <c r="EG280" s="45"/>
      <c r="EH280" s="45"/>
      <c r="EI280" s="45"/>
      <c r="EJ280" s="45"/>
      <c r="EK280" s="45"/>
      <c r="EL280" s="45"/>
      <c r="EM280" s="45"/>
      <c r="EN280" s="45"/>
      <c r="EO280" s="45"/>
      <c r="EP280" s="45"/>
      <c r="EQ280" s="45"/>
      <c r="ER280" s="45"/>
      <c r="ES280" s="45"/>
      <c r="ET280" s="45"/>
      <c r="EU280" s="45"/>
      <c r="EV280" s="45"/>
      <c r="EW280" s="45"/>
      <c r="EX280" s="45"/>
      <c r="EY280" s="45"/>
      <c r="EZ280" s="45"/>
      <c r="FA280" s="45"/>
      <c r="FB280" s="45"/>
      <c r="FC280" s="45"/>
      <c r="FD280" s="45"/>
      <c r="FE280" s="45"/>
      <c r="FF280" s="45"/>
      <c r="FG280" s="45"/>
      <c r="FH280" s="45"/>
      <c r="FI280" s="45"/>
      <c r="FJ280" s="45"/>
      <c r="FK280" s="45"/>
      <c r="FL280" s="45"/>
      <c r="FM280" s="45"/>
      <c r="FN280" s="45"/>
      <c r="FO280" s="45"/>
      <c r="FP280" s="45"/>
      <c r="FQ280" s="45"/>
      <c r="FR280" s="45"/>
      <c r="FS280" s="45"/>
      <c r="FT280" s="45"/>
      <c r="FU280" s="45"/>
      <c r="FV280" s="45"/>
      <c r="FW280" s="45"/>
      <c r="FX280" s="45"/>
      <c r="FY280" s="45"/>
      <c r="FZ280" s="45"/>
      <c r="GA280" s="45"/>
      <c r="GB280" s="45"/>
      <c r="GC280" s="45"/>
      <c r="GD280" s="45"/>
      <c r="GE280" s="45"/>
      <c r="GF280" s="45"/>
      <c r="GG280" s="45"/>
      <c r="GH280" s="45"/>
      <c r="GI280" s="45"/>
      <c r="GJ280" s="45"/>
      <c r="GK280" s="45"/>
      <c r="GL280" s="45"/>
      <c r="GM280" s="45"/>
      <c r="GN280" s="45"/>
      <c r="GO280" s="45"/>
      <c r="GP280" s="45"/>
      <c r="GQ280" s="45"/>
      <c r="GR280" s="45"/>
      <c r="GS280" s="45"/>
      <c r="GT280" s="45"/>
      <c r="GU280" s="45"/>
      <c r="GV280" s="45"/>
      <c r="GW280" s="45"/>
      <c r="GX280" s="45"/>
      <c r="GY280" s="45"/>
      <c r="GZ280" s="45"/>
      <c r="HA280" s="45"/>
      <c r="HB280" s="45"/>
      <c r="HC280" s="45"/>
      <c r="HD280" s="45"/>
      <c r="HE280" s="45"/>
      <c r="HF280" s="45"/>
      <c r="HG280" s="45"/>
      <c r="HH280" s="45"/>
      <c r="HI280" s="45"/>
      <c r="HJ280" s="45"/>
    </row>
    <row r="281" spans="1:218" s="15" customFormat="1" x14ac:dyDescent="0.25">
      <c r="A281" s="45" t="s">
        <v>12</v>
      </c>
      <c r="B281" s="46">
        <v>-3.6906111111111102</v>
      </c>
      <c r="C281" s="46">
        <v>54.100361111111113</v>
      </c>
      <c r="D281" s="47">
        <v>62779.640717986622</v>
      </c>
      <c r="E281" s="47">
        <v>6015535.1862946926</v>
      </c>
      <c r="F281" s="48">
        <v>1487770</v>
      </c>
      <c r="G281" s="45">
        <v>9650</v>
      </c>
      <c r="H281" s="49">
        <f t="shared" si="49"/>
        <v>2941.32</v>
      </c>
      <c r="I281" s="109" t="s">
        <v>317</v>
      </c>
      <c r="J281" s="50">
        <v>0.39</v>
      </c>
      <c r="K281" s="20">
        <v>1.7999999999999999E-2</v>
      </c>
      <c r="L281" s="20">
        <v>9.7000000000000003E-2</v>
      </c>
      <c r="M281" s="45"/>
      <c r="N281" s="23">
        <v>20</v>
      </c>
      <c r="O281" s="45"/>
      <c r="P281" s="45">
        <v>0.16</v>
      </c>
      <c r="Q281" s="45"/>
      <c r="R281" s="42"/>
      <c r="S281" s="60"/>
      <c r="T281" s="60"/>
      <c r="U281" s="45"/>
      <c r="V281" s="45"/>
      <c r="W281" s="45"/>
      <c r="X281" s="45" t="s">
        <v>216</v>
      </c>
      <c r="Y281" s="45"/>
      <c r="Z281" s="45"/>
      <c r="AA281" s="45"/>
      <c r="AB281" s="60" t="s">
        <v>204</v>
      </c>
      <c r="AC281" s="91" t="s">
        <v>181</v>
      </c>
      <c r="AD281" s="60" t="s">
        <v>249</v>
      </c>
      <c r="AE281" s="5">
        <f t="shared" si="47"/>
        <v>20</v>
      </c>
      <c r="AF281" s="5"/>
      <c r="AG281" s="5">
        <f t="shared" si="45"/>
        <v>20</v>
      </c>
      <c r="AH281" s="5">
        <f t="shared" si="48"/>
        <v>24.009603841536613</v>
      </c>
      <c r="AI281" s="5"/>
      <c r="AJ281" s="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  <c r="CR281" s="45"/>
      <c r="CS281" s="45"/>
      <c r="CT281" s="45"/>
      <c r="CU281" s="45"/>
      <c r="CV281" s="45"/>
      <c r="CW281" s="45"/>
      <c r="CX281" s="45"/>
      <c r="CY281" s="45"/>
      <c r="CZ281" s="45"/>
      <c r="DA281" s="45"/>
      <c r="DB281" s="45"/>
      <c r="DC281" s="45"/>
      <c r="DD281" s="45"/>
      <c r="DE281" s="45"/>
      <c r="DF281" s="45"/>
      <c r="DG281" s="45"/>
      <c r="DH281" s="45"/>
      <c r="DI281" s="45"/>
      <c r="DJ281" s="45"/>
      <c r="DK281" s="45"/>
      <c r="DL281" s="45"/>
      <c r="DM281" s="45"/>
      <c r="DN281" s="45"/>
      <c r="DO281" s="45"/>
      <c r="DP281" s="45"/>
      <c r="DQ281" s="45"/>
      <c r="DR281" s="45"/>
      <c r="DS281" s="45"/>
      <c r="DT281" s="45"/>
      <c r="DU281" s="45"/>
      <c r="DV281" s="45"/>
      <c r="DW281" s="45"/>
      <c r="DX281" s="45"/>
      <c r="DY281" s="45"/>
      <c r="DZ281" s="45"/>
      <c r="EA281" s="45"/>
      <c r="EB281" s="45"/>
      <c r="EC281" s="45"/>
      <c r="ED281" s="45"/>
      <c r="EE281" s="45"/>
      <c r="EF281" s="45"/>
      <c r="EG281" s="45"/>
      <c r="EH281" s="45"/>
      <c r="EI281" s="45"/>
      <c r="EJ281" s="45"/>
      <c r="EK281" s="45"/>
      <c r="EL281" s="45"/>
      <c r="EM281" s="45"/>
      <c r="EN281" s="45"/>
      <c r="EO281" s="45"/>
      <c r="EP281" s="45"/>
      <c r="EQ281" s="45"/>
      <c r="ER281" s="45"/>
      <c r="ES281" s="45"/>
      <c r="ET281" s="45"/>
      <c r="EU281" s="45"/>
      <c r="EV281" s="45"/>
      <c r="EW281" s="45"/>
      <c r="EX281" s="45"/>
      <c r="EY281" s="45"/>
      <c r="EZ281" s="45"/>
      <c r="FA281" s="45"/>
      <c r="FB281" s="45"/>
      <c r="FC281" s="45"/>
      <c r="FD281" s="45"/>
      <c r="FE281" s="45"/>
      <c r="FF281" s="45"/>
      <c r="FG281" s="45"/>
      <c r="FH281" s="45"/>
      <c r="FI281" s="45"/>
      <c r="FJ281" s="45"/>
      <c r="FK281" s="45"/>
      <c r="FL281" s="45"/>
      <c r="FM281" s="45"/>
      <c r="FN281" s="45"/>
      <c r="FO281" s="45"/>
      <c r="FP281" s="45"/>
      <c r="FQ281" s="45"/>
      <c r="FR281" s="45"/>
      <c r="FS281" s="45"/>
      <c r="FT281" s="45"/>
      <c r="FU281" s="45"/>
      <c r="FV281" s="45"/>
      <c r="FW281" s="45"/>
      <c r="FX281" s="45"/>
      <c r="FY281" s="45"/>
      <c r="FZ281" s="45"/>
      <c r="GA281" s="45"/>
      <c r="GB281" s="45"/>
      <c r="GC281" s="45"/>
      <c r="GD281" s="45"/>
      <c r="GE281" s="45"/>
      <c r="GF281" s="45"/>
      <c r="GG281" s="45"/>
      <c r="GH281" s="45"/>
      <c r="GI281" s="45"/>
      <c r="GJ281" s="45"/>
      <c r="GK281" s="45"/>
      <c r="GL281" s="45"/>
      <c r="GM281" s="45"/>
      <c r="GN281" s="45"/>
      <c r="GO281" s="45"/>
      <c r="GP281" s="45"/>
      <c r="GQ281" s="45"/>
      <c r="GR281" s="45"/>
      <c r="GS281" s="45"/>
      <c r="GT281" s="45"/>
      <c r="GU281" s="45"/>
      <c r="GV281" s="45"/>
      <c r="GW281" s="45"/>
      <c r="GX281" s="45"/>
      <c r="GY281" s="45"/>
      <c r="GZ281" s="45"/>
      <c r="HA281" s="45"/>
      <c r="HB281" s="45"/>
      <c r="HC281" s="45"/>
      <c r="HD281" s="45"/>
      <c r="HE281" s="45"/>
      <c r="HF281" s="45"/>
      <c r="HG281" s="45"/>
      <c r="HH281" s="45"/>
      <c r="HI281" s="45"/>
      <c r="HJ281" s="45"/>
    </row>
    <row r="282" spans="1:218" s="25" customFormat="1" x14ac:dyDescent="0.25">
      <c r="A282" s="45" t="s">
        <v>12</v>
      </c>
      <c r="B282" s="46">
        <v>-3.6906111111111102</v>
      </c>
      <c r="C282" s="46">
        <v>54.100361111111113</v>
      </c>
      <c r="D282" s="47">
        <v>62779.640717986622</v>
      </c>
      <c r="E282" s="47">
        <v>6015535.1862946926</v>
      </c>
      <c r="F282" s="48">
        <v>1487770</v>
      </c>
      <c r="G282" s="45">
        <v>9750</v>
      </c>
      <c r="H282" s="49">
        <f t="shared" si="49"/>
        <v>2971.8</v>
      </c>
      <c r="I282" s="109" t="s">
        <v>317</v>
      </c>
      <c r="J282" s="50">
        <v>0.62</v>
      </c>
      <c r="K282" s="20">
        <v>4.2999999999999997E-2</v>
      </c>
      <c r="L282" s="20">
        <v>0.114</v>
      </c>
      <c r="M282" s="45"/>
      <c r="N282" s="23">
        <v>20</v>
      </c>
      <c r="O282" s="45"/>
      <c r="P282" s="45">
        <v>0.27</v>
      </c>
      <c r="Q282" s="45"/>
      <c r="R282" s="42"/>
      <c r="S282" s="60"/>
      <c r="T282" s="60"/>
      <c r="U282" s="45"/>
      <c r="V282" s="45"/>
      <c r="W282" s="45"/>
      <c r="X282" s="45" t="s">
        <v>248</v>
      </c>
      <c r="Y282" s="45"/>
      <c r="Z282" s="45"/>
      <c r="AA282" s="45"/>
      <c r="AB282" s="60" t="s">
        <v>204</v>
      </c>
      <c r="AC282" s="91" t="s">
        <v>181</v>
      </c>
      <c r="AD282" s="60" t="s">
        <v>250</v>
      </c>
      <c r="AE282" s="5">
        <f t="shared" si="47"/>
        <v>20</v>
      </c>
      <c r="AF282" s="5"/>
      <c r="AG282" s="5">
        <f t="shared" si="45"/>
        <v>20</v>
      </c>
      <c r="AH282" s="5">
        <f t="shared" si="48"/>
        <v>24.009603841536613</v>
      </c>
      <c r="AI282" s="5"/>
      <c r="AJ282" s="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  <c r="BH282" s="45"/>
      <c r="BI282" s="45"/>
      <c r="BJ282" s="45"/>
      <c r="BK282" s="45"/>
      <c r="BL282" s="45"/>
      <c r="BM282" s="45"/>
      <c r="BN282" s="45"/>
      <c r="BO282" s="45"/>
      <c r="BP282" s="45"/>
      <c r="BQ282" s="45"/>
      <c r="BR282" s="45"/>
      <c r="BS282" s="45"/>
      <c r="BT282" s="45"/>
      <c r="BU282" s="45"/>
      <c r="BV282" s="45"/>
      <c r="BW282" s="45"/>
      <c r="BX282" s="45"/>
      <c r="BY282" s="45"/>
      <c r="BZ282" s="45"/>
      <c r="CA282" s="45"/>
      <c r="CB282" s="45"/>
      <c r="CC282" s="45"/>
      <c r="CD282" s="45"/>
      <c r="CE282" s="45"/>
      <c r="CF282" s="45"/>
      <c r="CG282" s="45"/>
      <c r="CH282" s="45"/>
      <c r="CI282" s="45"/>
      <c r="CJ282" s="45"/>
      <c r="CK282" s="45"/>
      <c r="CL282" s="45"/>
      <c r="CM282" s="45"/>
      <c r="CN282" s="45"/>
      <c r="CO282" s="45"/>
      <c r="CP282" s="45"/>
      <c r="CQ282" s="45"/>
      <c r="CR282" s="45"/>
      <c r="CS282" s="45"/>
      <c r="CT282" s="45"/>
      <c r="CU282" s="45"/>
      <c r="CV282" s="45"/>
      <c r="CW282" s="45"/>
      <c r="CX282" s="45"/>
      <c r="CY282" s="45"/>
      <c r="CZ282" s="45"/>
      <c r="DA282" s="45"/>
      <c r="DB282" s="45"/>
      <c r="DC282" s="45"/>
      <c r="DD282" s="45"/>
      <c r="DE282" s="45"/>
      <c r="DF282" s="45"/>
      <c r="DG282" s="45"/>
      <c r="DH282" s="45"/>
      <c r="DI282" s="45"/>
      <c r="DJ282" s="45"/>
      <c r="DK282" s="45"/>
      <c r="DL282" s="45"/>
      <c r="DM282" s="45"/>
      <c r="DN282" s="45"/>
      <c r="DO282" s="45"/>
      <c r="DP282" s="45"/>
      <c r="DQ282" s="45"/>
      <c r="DR282" s="45"/>
      <c r="DS282" s="45"/>
      <c r="DT282" s="45"/>
      <c r="DU282" s="45"/>
      <c r="DV282" s="45"/>
      <c r="DW282" s="45"/>
      <c r="DX282" s="45"/>
      <c r="DY282" s="45"/>
      <c r="DZ282" s="45"/>
      <c r="EA282" s="45"/>
      <c r="EB282" s="45"/>
      <c r="EC282" s="45"/>
      <c r="ED282" s="45"/>
      <c r="EE282" s="45"/>
      <c r="EF282" s="45"/>
      <c r="EG282" s="45"/>
      <c r="EH282" s="45"/>
      <c r="EI282" s="45"/>
      <c r="EJ282" s="45"/>
      <c r="EK282" s="45"/>
      <c r="EL282" s="45"/>
      <c r="EM282" s="45"/>
      <c r="EN282" s="45"/>
      <c r="EO282" s="45"/>
      <c r="EP282" s="45"/>
      <c r="EQ282" s="45"/>
      <c r="ER282" s="45"/>
      <c r="ES282" s="45"/>
      <c r="ET282" s="45"/>
      <c r="EU282" s="45"/>
      <c r="EV282" s="45"/>
      <c r="EW282" s="45"/>
      <c r="EX282" s="45"/>
      <c r="EY282" s="45"/>
      <c r="EZ282" s="45"/>
      <c r="FA282" s="45"/>
      <c r="FB282" s="45"/>
      <c r="FC282" s="45"/>
      <c r="FD282" s="45"/>
      <c r="FE282" s="45"/>
      <c r="FF282" s="45"/>
      <c r="FG282" s="45"/>
      <c r="FH282" s="45"/>
      <c r="FI282" s="45"/>
      <c r="FJ282" s="45"/>
      <c r="FK282" s="45"/>
      <c r="FL282" s="45"/>
      <c r="FM282" s="45"/>
      <c r="FN282" s="45"/>
      <c r="FO282" s="45"/>
      <c r="FP282" s="45"/>
      <c r="FQ282" s="45"/>
      <c r="FR282" s="45"/>
      <c r="FS282" s="45"/>
      <c r="FT282" s="45"/>
      <c r="FU282" s="45"/>
      <c r="FV282" s="45"/>
      <c r="FW282" s="45"/>
      <c r="FX282" s="45"/>
      <c r="FY282" s="45"/>
      <c r="FZ282" s="45"/>
      <c r="GA282" s="45"/>
      <c r="GB282" s="45"/>
      <c r="GC282" s="45"/>
      <c r="GD282" s="45"/>
      <c r="GE282" s="45"/>
      <c r="GF282" s="45"/>
      <c r="GG282" s="45"/>
      <c r="GH282" s="45"/>
      <c r="GI282" s="45"/>
      <c r="GJ282" s="45"/>
      <c r="GK282" s="45"/>
      <c r="GL282" s="45"/>
      <c r="GM282" s="45"/>
      <c r="GN282" s="45"/>
      <c r="GO282" s="45"/>
      <c r="GP282" s="45"/>
      <c r="GQ282" s="45"/>
      <c r="GR282" s="45"/>
      <c r="GS282" s="45"/>
      <c r="GT282" s="45"/>
      <c r="GU282" s="45"/>
      <c r="GV282" s="45"/>
      <c r="GW282" s="45"/>
      <c r="GX282" s="45"/>
      <c r="GY282" s="45"/>
      <c r="GZ282" s="45"/>
      <c r="HA282" s="45"/>
      <c r="HB282" s="45"/>
      <c r="HC282" s="45"/>
      <c r="HD282" s="45"/>
      <c r="HE282" s="45"/>
      <c r="HF282" s="45"/>
      <c r="HG282" s="45"/>
      <c r="HH282" s="45"/>
      <c r="HI282" s="45"/>
      <c r="HJ282" s="45"/>
    </row>
    <row r="283" spans="1:218" s="25" customFormat="1" x14ac:dyDescent="0.25">
      <c r="A283" s="45" t="s">
        <v>12</v>
      </c>
      <c r="B283" s="46">
        <v>-3.6906111111111102</v>
      </c>
      <c r="C283" s="46">
        <v>54.100361111111113</v>
      </c>
      <c r="D283" s="47">
        <v>62779.640717986622</v>
      </c>
      <c r="E283" s="47">
        <v>6015535.1862946926</v>
      </c>
      <c r="F283" s="48">
        <v>1487770</v>
      </c>
      <c r="G283" s="45">
        <v>9750</v>
      </c>
      <c r="H283" s="49">
        <f t="shared" si="49"/>
        <v>2971.8</v>
      </c>
      <c r="I283" s="109" t="s">
        <v>317</v>
      </c>
      <c r="J283" s="50">
        <v>77.3</v>
      </c>
      <c r="K283" s="20"/>
      <c r="L283" s="20"/>
      <c r="M283" s="45"/>
      <c r="N283" s="23">
        <v>0</v>
      </c>
      <c r="O283" s="45"/>
      <c r="P283" s="45">
        <v>0.19</v>
      </c>
      <c r="Q283" s="45"/>
      <c r="R283" s="42">
        <v>518</v>
      </c>
      <c r="S283" s="60"/>
      <c r="T283" s="60"/>
      <c r="U283" s="45"/>
      <c r="V283" s="45">
        <f>(0.018*R283)- 7.16</f>
        <v>2.1639999999999997</v>
      </c>
      <c r="W283" s="45"/>
      <c r="X283" s="45" t="s">
        <v>251</v>
      </c>
      <c r="Y283" s="45"/>
      <c r="Z283" s="45"/>
      <c r="AA283" s="45"/>
      <c r="AB283" s="60" t="s">
        <v>204</v>
      </c>
      <c r="AC283" s="91" t="s">
        <v>181</v>
      </c>
      <c r="AD283" s="60" t="s">
        <v>250</v>
      </c>
      <c r="AE283" s="5">
        <f t="shared" si="47"/>
        <v>0</v>
      </c>
      <c r="AF283" s="5"/>
      <c r="AG283" s="5">
        <f t="shared" ref="AG283" si="50">AE283</f>
        <v>0</v>
      </c>
      <c r="AH283" s="5">
        <f t="shared" si="48"/>
        <v>0</v>
      </c>
      <c r="AI283" s="5">
        <f>(0.018*R283)-7.16</f>
        <v>2.1639999999999997</v>
      </c>
      <c r="AJ283" s="5">
        <f>AG283+(AG283*((R283-435)/30))</f>
        <v>0</v>
      </c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45"/>
      <c r="CB283" s="45"/>
      <c r="CC283" s="45"/>
      <c r="CD283" s="45"/>
      <c r="CE283" s="45"/>
      <c r="CF283" s="45"/>
      <c r="CG283" s="45"/>
      <c r="CH283" s="45"/>
      <c r="CI283" s="45"/>
      <c r="CJ283" s="45"/>
      <c r="CK283" s="45"/>
      <c r="CL283" s="45"/>
      <c r="CM283" s="45"/>
      <c r="CN283" s="45"/>
      <c r="CO283" s="45"/>
      <c r="CP283" s="45"/>
      <c r="CQ283" s="45"/>
      <c r="CR283" s="45"/>
      <c r="CS283" s="45"/>
      <c r="CT283" s="45"/>
      <c r="CU283" s="45"/>
      <c r="CV283" s="45"/>
      <c r="CW283" s="45"/>
      <c r="CX283" s="45"/>
      <c r="CY283" s="45"/>
      <c r="CZ283" s="45"/>
      <c r="DA283" s="45"/>
      <c r="DB283" s="45"/>
      <c r="DC283" s="45"/>
      <c r="DD283" s="45"/>
      <c r="DE283" s="45"/>
      <c r="DF283" s="45"/>
      <c r="DG283" s="45"/>
      <c r="DH283" s="45"/>
      <c r="DI283" s="45"/>
      <c r="DJ283" s="45"/>
      <c r="DK283" s="45"/>
      <c r="DL283" s="45"/>
      <c r="DM283" s="45"/>
      <c r="DN283" s="45"/>
      <c r="DO283" s="45"/>
      <c r="DP283" s="45"/>
      <c r="DQ283" s="45"/>
      <c r="DR283" s="45"/>
      <c r="DS283" s="45"/>
      <c r="DT283" s="45"/>
      <c r="DU283" s="45"/>
      <c r="DV283" s="45"/>
      <c r="DW283" s="45"/>
      <c r="DX283" s="45"/>
      <c r="DY283" s="45"/>
      <c r="DZ283" s="45"/>
      <c r="EA283" s="45"/>
      <c r="EB283" s="45"/>
      <c r="EC283" s="45"/>
      <c r="ED283" s="45"/>
      <c r="EE283" s="45"/>
      <c r="EF283" s="45"/>
      <c r="EG283" s="45"/>
      <c r="EH283" s="45"/>
      <c r="EI283" s="45"/>
      <c r="EJ283" s="45"/>
      <c r="EK283" s="45"/>
      <c r="EL283" s="45"/>
      <c r="EM283" s="45"/>
      <c r="EN283" s="45"/>
      <c r="EO283" s="45"/>
      <c r="EP283" s="45"/>
      <c r="EQ283" s="45"/>
      <c r="ER283" s="45"/>
      <c r="ES283" s="45"/>
      <c r="ET283" s="45"/>
      <c r="EU283" s="45"/>
      <c r="EV283" s="45"/>
      <c r="EW283" s="45"/>
      <c r="EX283" s="45"/>
      <c r="EY283" s="45"/>
      <c r="EZ283" s="45"/>
      <c r="FA283" s="45"/>
      <c r="FB283" s="45"/>
      <c r="FC283" s="45"/>
      <c r="FD283" s="45"/>
      <c r="FE283" s="45"/>
      <c r="FF283" s="45"/>
      <c r="FG283" s="45"/>
      <c r="FH283" s="45"/>
      <c r="FI283" s="45"/>
      <c r="FJ283" s="45"/>
      <c r="FK283" s="45"/>
      <c r="FL283" s="45"/>
      <c r="FM283" s="45"/>
      <c r="FN283" s="45"/>
      <c r="FO283" s="45"/>
      <c r="FP283" s="45"/>
      <c r="FQ283" s="45"/>
      <c r="FR283" s="45"/>
      <c r="FS283" s="45"/>
      <c r="FT283" s="45"/>
      <c r="FU283" s="45"/>
      <c r="FV283" s="45"/>
      <c r="FW283" s="45"/>
      <c r="FX283" s="45"/>
      <c r="FY283" s="45"/>
      <c r="FZ283" s="45"/>
      <c r="GA283" s="45"/>
      <c r="GB283" s="45"/>
      <c r="GC283" s="45"/>
      <c r="GD283" s="45"/>
      <c r="GE283" s="45"/>
      <c r="GF283" s="45"/>
      <c r="GG283" s="45"/>
      <c r="GH283" s="45"/>
      <c r="GI283" s="45"/>
      <c r="GJ283" s="45"/>
      <c r="GK283" s="45"/>
      <c r="GL283" s="45"/>
      <c r="GM283" s="45"/>
      <c r="GN283" s="45"/>
      <c r="GO283" s="45"/>
      <c r="GP283" s="45"/>
      <c r="GQ283" s="45"/>
      <c r="GR283" s="45"/>
      <c r="GS283" s="45"/>
      <c r="GT283" s="45"/>
      <c r="GU283" s="45"/>
      <c r="GV283" s="45"/>
      <c r="GW283" s="45"/>
      <c r="GX283" s="45"/>
      <c r="GY283" s="45"/>
      <c r="GZ283" s="45"/>
      <c r="HA283" s="45"/>
      <c r="HB283" s="45"/>
      <c r="HC283" s="45"/>
      <c r="HD283" s="45"/>
      <c r="HE283" s="45"/>
      <c r="HF283" s="45"/>
      <c r="HG283" s="45"/>
      <c r="HH283" s="45"/>
      <c r="HI283" s="45"/>
      <c r="HJ283" s="45"/>
    </row>
    <row r="284" spans="1:218" s="25" customFormat="1" x14ac:dyDescent="0.25">
      <c r="A284" s="45" t="s">
        <v>12</v>
      </c>
      <c r="B284" s="46">
        <v>-3.6906111111111102</v>
      </c>
      <c r="C284" s="46">
        <v>54.100361111111113</v>
      </c>
      <c r="D284" s="47">
        <v>62779.640717986622</v>
      </c>
      <c r="E284" s="47">
        <v>6015535.1862946926</v>
      </c>
      <c r="F284" s="48">
        <v>1487770</v>
      </c>
      <c r="G284" s="45">
        <v>9750</v>
      </c>
      <c r="H284" s="49">
        <f t="shared" si="49"/>
        <v>2971.8</v>
      </c>
      <c r="I284" s="109" t="s">
        <v>317</v>
      </c>
      <c r="J284" s="50">
        <v>0.34</v>
      </c>
      <c r="K284" s="20"/>
      <c r="L284" s="20"/>
      <c r="M284" s="45"/>
      <c r="N284" s="23"/>
      <c r="O284" s="45"/>
      <c r="P284" s="45"/>
      <c r="Q284" s="45"/>
      <c r="R284" s="42"/>
      <c r="S284" s="60"/>
      <c r="T284" s="60"/>
      <c r="U284" s="45"/>
      <c r="V284" s="45"/>
      <c r="W284" s="45"/>
      <c r="X284" s="45" t="s">
        <v>48</v>
      </c>
      <c r="Y284" s="45"/>
      <c r="Z284" s="45"/>
      <c r="AA284" s="45"/>
      <c r="AB284" s="60" t="s">
        <v>204</v>
      </c>
      <c r="AC284" s="91" t="s">
        <v>181</v>
      </c>
      <c r="AD284" s="60" t="s">
        <v>250</v>
      </c>
      <c r="AE284" s="5"/>
      <c r="AF284" s="5"/>
      <c r="AG284" s="5"/>
      <c r="AH284" s="5"/>
      <c r="AI284" s="5"/>
      <c r="AJ284" s="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  <c r="BH284" s="45"/>
      <c r="BI284" s="45"/>
      <c r="BJ284" s="45"/>
      <c r="BK284" s="45"/>
      <c r="BL284" s="45"/>
      <c r="BM284" s="45"/>
      <c r="BN284" s="45"/>
      <c r="BO284" s="45"/>
      <c r="BP284" s="45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45"/>
      <c r="CB284" s="45"/>
      <c r="CC284" s="45"/>
      <c r="CD284" s="45"/>
      <c r="CE284" s="45"/>
      <c r="CF284" s="45"/>
      <c r="CG284" s="45"/>
      <c r="CH284" s="45"/>
      <c r="CI284" s="45"/>
      <c r="CJ284" s="45"/>
      <c r="CK284" s="45"/>
      <c r="CL284" s="45"/>
      <c r="CM284" s="45"/>
      <c r="CN284" s="45"/>
      <c r="CO284" s="45"/>
      <c r="CP284" s="45"/>
      <c r="CQ284" s="45"/>
      <c r="CR284" s="45"/>
      <c r="CS284" s="45"/>
      <c r="CT284" s="45"/>
      <c r="CU284" s="45"/>
      <c r="CV284" s="45"/>
      <c r="CW284" s="45"/>
      <c r="CX284" s="45"/>
      <c r="CY284" s="45"/>
      <c r="CZ284" s="45"/>
      <c r="DA284" s="45"/>
      <c r="DB284" s="45"/>
      <c r="DC284" s="45"/>
      <c r="DD284" s="45"/>
      <c r="DE284" s="45"/>
      <c r="DF284" s="45"/>
      <c r="DG284" s="45"/>
      <c r="DH284" s="45"/>
      <c r="DI284" s="45"/>
      <c r="DJ284" s="45"/>
      <c r="DK284" s="45"/>
      <c r="DL284" s="45"/>
      <c r="DM284" s="45"/>
      <c r="DN284" s="45"/>
      <c r="DO284" s="45"/>
      <c r="DP284" s="45"/>
      <c r="DQ284" s="45"/>
      <c r="DR284" s="45"/>
      <c r="DS284" s="45"/>
      <c r="DT284" s="45"/>
      <c r="DU284" s="45"/>
      <c r="DV284" s="45"/>
      <c r="DW284" s="45"/>
      <c r="DX284" s="45"/>
      <c r="DY284" s="45"/>
      <c r="DZ284" s="45"/>
      <c r="EA284" s="45"/>
      <c r="EB284" s="45"/>
      <c r="EC284" s="45"/>
      <c r="ED284" s="45"/>
      <c r="EE284" s="45"/>
      <c r="EF284" s="45"/>
      <c r="EG284" s="45"/>
      <c r="EH284" s="45"/>
      <c r="EI284" s="45"/>
      <c r="EJ284" s="45"/>
      <c r="EK284" s="45"/>
      <c r="EL284" s="45"/>
      <c r="EM284" s="45"/>
      <c r="EN284" s="45"/>
      <c r="EO284" s="45"/>
      <c r="EP284" s="45"/>
      <c r="EQ284" s="45"/>
      <c r="ER284" s="45"/>
      <c r="ES284" s="45"/>
      <c r="ET284" s="45"/>
      <c r="EU284" s="45"/>
      <c r="EV284" s="45"/>
      <c r="EW284" s="45"/>
      <c r="EX284" s="45"/>
      <c r="EY284" s="45"/>
      <c r="EZ284" s="45"/>
      <c r="FA284" s="45"/>
      <c r="FB284" s="45"/>
      <c r="FC284" s="45"/>
      <c r="FD284" s="45"/>
      <c r="FE284" s="45"/>
      <c r="FF284" s="45"/>
      <c r="FG284" s="45"/>
      <c r="FH284" s="45"/>
      <c r="FI284" s="45"/>
      <c r="FJ284" s="45"/>
      <c r="FK284" s="45"/>
      <c r="FL284" s="45"/>
      <c r="FM284" s="45"/>
      <c r="FN284" s="45"/>
      <c r="FO284" s="45"/>
      <c r="FP284" s="45"/>
      <c r="FQ284" s="45"/>
      <c r="FR284" s="45"/>
      <c r="FS284" s="45"/>
      <c r="FT284" s="45"/>
      <c r="FU284" s="45"/>
      <c r="FV284" s="45"/>
      <c r="FW284" s="45"/>
      <c r="FX284" s="45"/>
      <c r="FY284" s="45"/>
      <c r="FZ284" s="45"/>
      <c r="GA284" s="45"/>
      <c r="GB284" s="45"/>
      <c r="GC284" s="45"/>
      <c r="GD284" s="45"/>
      <c r="GE284" s="45"/>
      <c r="GF284" s="45"/>
      <c r="GG284" s="45"/>
      <c r="GH284" s="45"/>
      <c r="GI284" s="45"/>
      <c r="GJ284" s="45"/>
      <c r="GK284" s="45"/>
      <c r="GL284" s="45"/>
      <c r="GM284" s="45"/>
      <c r="GN284" s="45"/>
      <c r="GO284" s="45"/>
      <c r="GP284" s="45"/>
      <c r="GQ284" s="45"/>
      <c r="GR284" s="45"/>
      <c r="GS284" s="45"/>
      <c r="GT284" s="45"/>
      <c r="GU284" s="45"/>
      <c r="GV284" s="45"/>
      <c r="GW284" s="45"/>
      <c r="GX284" s="45"/>
      <c r="GY284" s="45"/>
      <c r="GZ284" s="45"/>
      <c r="HA284" s="45"/>
      <c r="HB284" s="45"/>
      <c r="HC284" s="45"/>
      <c r="HD284" s="45"/>
      <c r="HE284" s="45"/>
      <c r="HF284" s="45"/>
      <c r="HG284" s="45"/>
      <c r="HH284" s="45"/>
      <c r="HI284" s="45"/>
      <c r="HJ284" s="45"/>
    </row>
    <row r="285" spans="1:218" s="25" customFormat="1" x14ac:dyDescent="0.25">
      <c r="A285" s="45" t="s">
        <v>12</v>
      </c>
      <c r="B285" s="46">
        <v>-3.6906111111111102</v>
      </c>
      <c r="C285" s="46">
        <v>54.100361111111113</v>
      </c>
      <c r="D285" s="47">
        <v>62779.640717986622</v>
      </c>
      <c r="E285" s="47">
        <v>6015535.1862946926</v>
      </c>
      <c r="F285" s="48">
        <v>1487770</v>
      </c>
      <c r="G285" s="45">
        <v>9750</v>
      </c>
      <c r="H285" s="49">
        <f t="shared" si="49"/>
        <v>2971.8</v>
      </c>
      <c r="I285" s="109" t="s">
        <v>317</v>
      </c>
      <c r="J285" s="50">
        <v>0.08</v>
      </c>
      <c r="K285" s="20"/>
      <c r="L285" s="20"/>
      <c r="M285" s="45"/>
      <c r="N285" s="23"/>
      <c r="O285" s="45"/>
      <c r="P285" s="45"/>
      <c r="Q285" s="45"/>
      <c r="R285" s="42"/>
      <c r="S285" s="60"/>
      <c r="T285" s="60"/>
      <c r="U285" s="45"/>
      <c r="V285" s="45"/>
      <c r="W285" s="45"/>
      <c r="X285" s="45" t="s">
        <v>241</v>
      </c>
      <c r="Y285" s="45"/>
      <c r="Z285" s="45"/>
      <c r="AA285" s="45"/>
      <c r="AB285" s="60" t="s">
        <v>204</v>
      </c>
      <c r="AC285" s="91" t="s">
        <v>181</v>
      </c>
      <c r="AD285" s="60" t="s">
        <v>250</v>
      </c>
      <c r="AE285" s="5"/>
      <c r="AF285" s="5"/>
      <c r="AG285" s="5"/>
      <c r="AH285" s="5"/>
      <c r="AI285" s="5"/>
      <c r="AJ285" s="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5"/>
      <c r="BF285" s="45"/>
      <c r="BG285" s="45"/>
      <c r="BH285" s="45"/>
      <c r="BI285" s="45"/>
      <c r="BJ285" s="45"/>
      <c r="BK285" s="45"/>
      <c r="BL285" s="45"/>
      <c r="BM285" s="45"/>
      <c r="BN285" s="45"/>
      <c r="BO285" s="45"/>
      <c r="BP285" s="45"/>
      <c r="BQ285" s="45"/>
      <c r="BR285" s="45"/>
      <c r="BS285" s="45"/>
      <c r="BT285" s="45"/>
      <c r="BU285" s="45"/>
      <c r="BV285" s="45"/>
      <c r="BW285" s="45"/>
      <c r="BX285" s="45"/>
      <c r="BY285" s="45"/>
      <c r="BZ285" s="45"/>
      <c r="CA285" s="45"/>
      <c r="CB285" s="45"/>
      <c r="CC285" s="45"/>
      <c r="CD285" s="45"/>
      <c r="CE285" s="45"/>
      <c r="CF285" s="45"/>
      <c r="CG285" s="45"/>
      <c r="CH285" s="45"/>
      <c r="CI285" s="45"/>
      <c r="CJ285" s="45"/>
      <c r="CK285" s="45"/>
      <c r="CL285" s="45"/>
      <c r="CM285" s="45"/>
      <c r="CN285" s="45"/>
      <c r="CO285" s="45"/>
      <c r="CP285" s="45"/>
      <c r="CQ285" s="45"/>
      <c r="CR285" s="45"/>
      <c r="CS285" s="45"/>
      <c r="CT285" s="45"/>
      <c r="CU285" s="45"/>
      <c r="CV285" s="45"/>
      <c r="CW285" s="45"/>
      <c r="CX285" s="45"/>
      <c r="CY285" s="45"/>
      <c r="CZ285" s="45"/>
      <c r="DA285" s="45"/>
      <c r="DB285" s="45"/>
      <c r="DC285" s="45"/>
      <c r="DD285" s="45"/>
      <c r="DE285" s="45"/>
      <c r="DF285" s="45"/>
      <c r="DG285" s="45"/>
      <c r="DH285" s="45"/>
      <c r="DI285" s="45"/>
      <c r="DJ285" s="45"/>
      <c r="DK285" s="45"/>
      <c r="DL285" s="45"/>
      <c r="DM285" s="45"/>
      <c r="DN285" s="45"/>
      <c r="DO285" s="45"/>
      <c r="DP285" s="45"/>
      <c r="DQ285" s="45"/>
      <c r="DR285" s="45"/>
      <c r="DS285" s="45"/>
      <c r="DT285" s="45"/>
      <c r="DU285" s="45"/>
      <c r="DV285" s="45"/>
      <c r="DW285" s="45"/>
      <c r="DX285" s="45"/>
      <c r="DY285" s="45"/>
      <c r="DZ285" s="45"/>
      <c r="EA285" s="45"/>
      <c r="EB285" s="45"/>
      <c r="EC285" s="45"/>
      <c r="ED285" s="45"/>
      <c r="EE285" s="45"/>
      <c r="EF285" s="45"/>
      <c r="EG285" s="45"/>
      <c r="EH285" s="45"/>
      <c r="EI285" s="45"/>
      <c r="EJ285" s="45"/>
      <c r="EK285" s="45"/>
      <c r="EL285" s="45"/>
      <c r="EM285" s="45"/>
      <c r="EN285" s="45"/>
      <c r="EO285" s="45"/>
      <c r="EP285" s="45"/>
      <c r="EQ285" s="45"/>
      <c r="ER285" s="45"/>
      <c r="ES285" s="45"/>
      <c r="ET285" s="45"/>
      <c r="EU285" s="45"/>
      <c r="EV285" s="45"/>
      <c r="EW285" s="45"/>
      <c r="EX285" s="45"/>
      <c r="EY285" s="45"/>
      <c r="EZ285" s="45"/>
      <c r="FA285" s="45"/>
      <c r="FB285" s="45"/>
      <c r="FC285" s="45"/>
      <c r="FD285" s="45"/>
      <c r="FE285" s="45"/>
      <c r="FF285" s="45"/>
      <c r="FG285" s="45"/>
      <c r="FH285" s="45"/>
      <c r="FI285" s="45"/>
      <c r="FJ285" s="45"/>
      <c r="FK285" s="45"/>
      <c r="FL285" s="45"/>
      <c r="FM285" s="45"/>
      <c r="FN285" s="45"/>
      <c r="FO285" s="45"/>
      <c r="FP285" s="45"/>
      <c r="FQ285" s="45"/>
      <c r="FR285" s="45"/>
      <c r="FS285" s="45"/>
      <c r="FT285" s="45"/>
      <c r="FU285" s="45"/>
      <c r="FV285" s="45"/>
      <c r="FW285" s="45"/>
      <c r="FX285" s="45"/>
      <c r="FY285" s="45"/>
      <c r="FZ285" s="45"/>
      <c r="GA285" s="45"/>
      <c r="GB285" s="45"/>
      <c r="GC285" s="45"/>
      <c r="GD285" s="45"/>
      <c r="GE285" s="45"/>
      <c r="GF285" s="45"/>
      <c r="GG285" s="45"/>
      <c r="GH285" s="45"/>
      <c r="GI285" s="45"/>
      <c r="GJ285" s="45"/>
      <c r="GK285" s="45"/>
      <c r="GL285" s="45"/>
      <c r="GM285" s="45"/>
      <c r="GN285" s="45"/>
      <c r="GO285" s="45"/>
      <c r="GP285" s="45"/>
      <c r="GQ285" s="45"/>
      <c r="GR285" s="45"/>
      <c r="GS285" s="45"/>
      <c r="GT285" s="45"/>
      <c r="GU285" s="45"/>
      <c r="GV285" s="45"/>
      <c r="GW285" s="45"/>
      <c r="GX285" s="45"/>
      <c r="GY285" s="45"/>
      <c r="GZ285" s="45"/>
      <c r="HA285" s="45"/>
      <c r="HB285" s="45"/>
      <c r="HC285" s="45"/>
      <c r="HD285" s="45"/>
      <c r="HE285" s="45"/>
      <c r="HF285" s="45"/>
      <c r="HG285" s="45"/>
      <c r="HH285" s="45"/>
      <c r="HI285" s="45"/>
      <c r="HJ285" s="45"/>
    </row>
    <row r="286" spans="1:218" s="15" customFormat="1" x14ac:dyDescent="0.25">
      <c r="A286" s="45" t="s">
        <v>12</v>
      </c>
      <c r="B286" s="46">
        <v>-3.6906111111111102</v>
      </c>
      <c r="C286" s="46">
        <v>54.100361111111113</v>
      </c>
      <c r="D286" s="47">
        <v>62779.640717986622</v>
      </c>
      <c r="E286" s="47">
        <v>6015535.1862946926</v>
      </c>
      <c r="F286" s="48">
        <v>1487770</v>
      </c>
      <c r="G286" s="45">
        <v>9850</v>
      </c>
      <c r="H286" s="49">
        <f t="shared" si="49"/>
        <v>3002.28</v>
      </c>
      <c r="I286" s="109" t="s">
        <v>317</v>
      </c>
      <c r="J286" s="50">
        <v>0.41</v>
      </c>
      <c r="K286" s="20"/>
      <c r="L286" s="20"/>
      <c r="M286" s="45"/>
      <c r="N286" s="23"/>
      <c r="O286" s="45"/>
      <c r="P286" s="45"/>
      <c r="Q286" s="45"/>
      <c r="R286" s="42"/>
      <c r="S286" s="60"/>
      <c r="T286" s="60"/>
      <c r="U286" s="45"/>
      <c r="V286" s="45"/>
      <c r="W286" s="45"/>
      <c r="X286" s="45" t="s">
        <v>176</v>
      </c>
      <c r="Y286" s="45"/>
      <c r="Z286" s="45"/>
      <c r="AA286" s="45"/>
      <c r="AB286" s="60" t="s">
        <v>204</v>
      </c>
      <c r="AC286" s="91" t="s">
        <v>181</v>
      </c>
      <c r="AD286" s="60" t="s">
        <v>252</v>
      </c>
      <c r="AE286" s="5"/>
      <c r="AF286" s="5"/>
      <c r="AG286" s="5"/>
      <c r="AH286" s="5"/>
      <c r="AI286" s="5"/>
      <c r="AJ286" s="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  <c r="CR286" s="45"/>
      <c r="CS286" s="45"/>
      <c r="CT286" s="45"/>
      <c r="CU286" s="45"/>
      <c r="CV286" s="45"/>
      <c r="CW286" s="45"/>
      <c r="CX286" s="45"/>
      <c r="CY286" s="45"/>
      <c r="CZ286" s="45"/>
      <c r="DA286" s="45"/>
      <c r="DB286" s="45"/>
      <c r="DC286" s="45"/>
      <c r="DD286" s="45"/>
      <c r="DE286" s="45"/>
      <c r="DF286" s="45"/>
      <c r="DG286" s="45"/>
      <c r="DH286" s="45"/>
      <c r="DI286" s="45"/>
      <c r="DJ286" s="45"/>
      <c r="DK286" s="45"/>
      <c r="DL286" s="45"/>
      <c r="DM286" s="45"/>
      <c r="DN286" s="45"/>
      <c r="DO286" s="45"/>
      <c r="DP286" s="45"/>
      <c r="DQ286" s="45"/>
      <c r="DR286" s="45"/>
      <c r="DS286" s="45"/>
      <c r="DT286" s="45"/>
      <c r="DU286" s="45"/>
      <c r="DV286" s="45"/>
      <c r="DW286" s="45"/>
      <c r="DX286" s="45"/>
      <c r="DY286" s="45"/>
      <c r="DZ286" s="45"/>
      <c r="EA286" s="45"/>
      <c r="EB286" s="45"/>
      <c r="EC286" s="45"/>
      <c r="ED286" s="45"/>
      <c r="EE286" s="45"/>
      <c r="EF286" s="45"/>
      <c r="EG286" s="45"/>
      <c r="EH286" s="45"/>
      <c r="EI286" s="45"/>
      <c r="EJ286" s="45"/>
      <c r="EK286" s="45"/>
      <c r="EL286" s="45"/>
      <c r="EM286" s="45"/>
      <c r="EN286" s="45"/>
      <c r="EO286" s="45"/>
      <c r="EP286" s="45"/>
      <c r="EQ286" s="45"/>
      <c r="ER286" s="45"/>
      <c r="ES286" s="45"/>
      <c r="ET286" s="45"/>
      <c r="EU286" s="45"/>
      <c r="EV286" s="45"/>
      <c r="EW286" s="45"/>
      <c r="EX286" s="45"/>
      <c r="EY286" s="45"/>
      <c r="EZ286" s="45"/>
      <c r="FA286" s="45"/>
      <c r="FB286" s="45"/>
      <c r="FC286" s="45"/>
      <c r="FD286" s="45"/>
      <c r="FE286" s="45"/>
      <c r="FF286" s="45"/>
      <c r="FG286" s="45"/>
      <c r="FH286" s="45"/>
      <c r="FI286" s="45"/>
      <c r="FJ286" s="45"/>
      <c r="FK286" s="45"/>
      <c r="FL286" s="45"/>
      <c r="FM286" s="45"/>
      <c r="FN286" s="45"/>
      <c r="FO286" s="45"/>
      <c r="FP286" s="45"/>
      <c r="FQ286" s="45"/>
      <c r="FR286" s="45"/>
      <c r="FS286" s="45"/>
      <c r="FT286" s="45"/>
      <c r="FU286" s="45"/>
      <c r="FV286" s="45"/>
      <c r="FW286" s="45"/>
      <c r="FX286" s="45"/>
      <c r="FY286" s="45"/>
      <c r="FZ286" s="45"/>
      <c r="GA286" s="45"/>
      <c r="GB286" s="45"/>
      <c r="GC286" s="45"/>
      <c r="GD286" s="45"/>
      <c r="GE286" s="45"/>
      <c r="GF286" s="45"/>
      <c r="GG286" s="45"/>
      <c r="GH286" s="45"/>
      <c r="GI286" s="45"/>
      <c r="GJ286" s="45"/>
      <c r="GK286" s="45"/>
      <c r="GL286" s="45"/>
      <c r="GM286" s="45"/>
      <c r="GN286" s="45"/>
      <c r="GO286" s="45"/>
      <c r="GP286" s="45"/>
      <c r="GQ286" s="45"/>
      <c r="GR286" s="45"/>
      <c r="GS286" s="45"/>
      <c r="GT286" s="45"/>
      <c r="GU286" s="45"/>
      <c r="GV286" s="45"/>
      <c r="GW286" s="45"/>
      <c r="GX286" s="45"/>
      <c r="GY286" s="45"/>
      <c r="GZ286" s="45"/>
      <c r="HA286" s="45"/>
      <c r="HB286" s="45"/>
      <c r="HC286" s="45"/>
      <c r="HD286" s="45"/>
      <c r="HE286" s="45"/>
      <c r="HF286" s="45"/>
      <c r="HG286" s="45"/>
      <c r="HH286" s="45"/>
      <c r="HI286" s="45"/>
      <c r="HJ286" s="45"/>
    </row>
    <row r="287" spans="1:218" s="15" customFormat="1" x14ac:dyDescent="0.25">
      <c r="A287" s="45" t="s">
        <v>12</v>
      </c>
      <c r="B287" s="46">
        <v>-3.6906111111111102</v>
      </c>
      <c r="C287" s="46">
        <v>54.100361111111113</v>
      </c>
      <c r="D287" s="47">
        <v>62779.640717986622</v>
      </c>
      <c r="E287" s="47">
        <v>6015535.1862946926</v>
      </c>
      <c r="F287" s="48">
        <v>1487770</v>
      </c>
      <c r="G287" s="45">
        <v>9850</v>
      </c>
      <c r="H287" s="49">
        <f t="shared" si="49"/>
        <v>3002.28</v>
      </c>
      <c r="I287" s="109" t="s">
        <v>317</v>
      </c>
      <c r="J287" s="50">
        <v>60.4</v>
      </c>
      <c r="K287" s="20"/>
      <c r="L287" s="20"/>
      <c r="M287" s="45"/>
      <c r="N287" s="23"/>
      <c r="O287" s="45"/>
      <c r="P287" s="45"/>
      <c r="Q287" s="45"/>
      <c r="R287" s="42"/>
      <c r="S287" s="60"/>
      <c r="T287" s="60"/>
      <c r="U287" s="45"/>
      <c r="V287" s="45"/>
      <c r="W287" s="45"/>
      <c r="X287" s="45" t="s">
        <v>251</v>
      </c>
      <c r="Y287" s="45"/>
      <c r="Z287" s="45"/>
      <c r="AA287" s="45"/>
      <c r="AB287" s="60" t="s">
        <v>204</v>
      </c>
      <c r="AC287" s="91" t="s">
        <v>181</v>
      </c>
      <c r="AD287" s="60" t="s">
        <v>252</v>
      </c>
      <c r="AE287" s="5"/>
      <c r="AF287" s="5"/>
      <c r="AG287" s="5"/>
      <c r="AH287" s="5"/>
      <c r="AI287" s="5"/>
      <c r="AJ287" s="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  <c r="CR287" s="45"/>
      <c r="CS287" s="45"/>
      <c r="CT287" s="45"/>
      <c r="CU287" s="45"/>
      <c r="CV287" s="45"/>
      <c r="CW287" s="45"/>
      <c r="CX287" s="45"/>
      <c r="CY287" s="45"/>
      <c r="CZ287" s="45"/>
      <c r="DA287" s="45"/>
      <c r="DB287" s="45"/>
      <c r="DC287" s="45"/>
      <c r="DD287" s="45"/>
      <c r="DE287" s="45"/>
      <c r="DF287" s="45"/>
      <c r="DG287" s="45"/>
      <c r="DH287" s="45"/>
      <c r="DI287" s="45"/>
      <c r="DJ287" s="45"/>
      <c r="DK287" s="45"/>
      <c r="DL287" s="45"/>
      <c r="DM287" s="45"/>
      <c r="DN287" s="45"/>
      <c r="DO287" s="45"/>
      <c r="DP287" s="45"/>
      <c r="DQ287" s="45"/>
      <c r="DR287" s="45"/>
      <c r="DS287" s="45"/>
      <c r="DT287" s="45"/>
      <c r="DU287" s="45"/>
      <c r="DV287" s="45"/>
      <c r="DW287" s="45"/>
      <c r="DX287" s="45"/>
      <c r="DY287" s="45"/>
      <c r="DZ287" s="45"/>
      <c r="EA287" s="45"/>
      <c r="EB287" s="45"/>
      <c r="EC287" s="45"/>
      <c r="ED287" s="45"/>
      <c r="EE287" s="45"/>
      <c r="EF287" s="45"/>
      <c r="EG287" s="45"/>
      <c r="EH287" s="45"/>
      <c r="EI287" s="45"/>
      <c r="EJ287" s="45"/>
      <c r="EK287" s="45"/>
      <c r="EL287" s="45"/>
      <c r="EM287" s="45"/>
      <c r="EN287" s="45"/>
      <c r="EO287" s="45"/>
      <c r="EP287" s="45"/>
      <c r="EQ287" s="45"/>
      <c r="ER287" s="45"/>
      <c r="ES287" s="45"/>
      <c r="ET287" s="45"/>
      <c r="EU287" s="45"/>
      <c r="EV287" s="45"/>
      <c r="EW287" s="45"/>
      <c r="EX287" s="45"/>
      <c r="EY287" s="45"/>
      <c r="EZ287" s="45"/>
      <c r="FA287" s="45"/>
      <c r="FB287" s="45"/>
      <c r="FC287" s="45"/>
      <c r="FD287" s="45"/>
      <c r="FE287" s="45"/>
      <c r="FF287" s="45"/>
      <c r="FG287" s="45"/>
      <c r="FH287" s="45"/>
      <c r="FI287" s="45"/>
      <c r="FJ287" s="45"/>
      <c r="FK287" s="45"/>
      <c r="FL287" s="45"/>
      <c r="FM287" s="45"/>
      <c r="FN287" s="45"/>
      <c r="FO287" s="45"/>
      <c r="FP287" s="45"/>
      <c r="FQ287" s="45"/>
      <c r="FR287" s="45"/>
      <c r="FS287" s="45"/>
      <c r="FT287" s="45"/>
      <c r="FU287" s="45"/>
      <c r="FV287" s="45"/>
      <c r="FW287" s="45"/>
      <c r="FX287" s="45"/>
      <c r="FY287" s="45"/>
      <c r="FZ287" s="45"/>
      <c r="GA287" s="45"/>
      <c r="GB287" s="45"/>
      <c r="GC287" s="45"/>
      <c r="GD287" s="45"/>
      <c r="GE287" s="45"/>
      <c r="GF287" s="45"/>
      <c r="GG287" s="45"/>
      <c r="GH287" s="45"/>
      <c r="GI287" s="45"/>
      <c r="GJ287" s="45"/>
      <c r="GK287" s="45"/>
      <c r="GL287" s="45"/>
      <c r="GM287" s="45"/>
      <c r="GN287" s="45"/>
      <c r="GO287" s="45"/>
      <c r="GP287" s="45"/>
      <c r="GQ287" s="45"/>
      <c r="GR287" s="45"/>
      <c r="GS287" s="45"/>
      <c r="GT287" s="45"/>
      <c r="GU287" s="45"/>
      <c r="GV287" s="45"/>
      <c r="GW287" s="45"/>
      <c r="GX287" s="45"/>
      <c r="GY287" s="45"/>
      <c r="GZ287" s="45"/>
      <c r="HA287" s="45"/>
      <c r="HB287" s="45"/>
      <c r="HC287" s="45"/>
      <c r="HD287" s="45"/>
      <c r="HE287" s="45"/>
      <c r="HF287" s="45"/>
      <c r="HG287" s="45"/>
      <c r="HH287" s="45"/>
      <c r="HI287" s="45"/>
      <c r="HJ287" s="45"/>
    </row>
    <row r="288" spans="1:218" s="15" customFormat="1" x14ac:dyDescent="0.25">
      <c r="A288" s="45" t="s">
        <v>12</v>
      </c>
      <c r="B288" s="46">
        <v>-3.6906111111111102</v>
      </c>
      <c r="C288" s="46">
        <v>54.100361111111113</v>
      </c>
      <c r="D288" s="47">
        <v>62779.640717986622</v>
      </c>
      <c r="E288" s="47">
        <v>6015535.1862946926</v>
      </c>
      <c r="F288" s="48">
        <v>1487770</v>
      </c>
      <c r="G288" s="45">
        <v>9850</v>
      </c>
      <c r="H288" s="49">
        <f t="shared" si="49"/>
        <v>3002.28</v>
      </c>
      <c r="I288" s="109" t="s">
        <v>317</v>
      </c>
      <c r="J288" s="50">
        <v>2.2599999999999998</v>
      </c>
      <c r="K288" s="20"/>
      <c r="L288" s="20"/>
      <c r="M288" s="45"/>
      <c r="N288" s="23"/>
      <c r="O288" s="45"/>
      <c r="P288" s="45"/>
      <c r="Q288" s="45"/>
      <c r="R288" s="42"/>
      <c r="S288" s="60"/>
      <c r="T288" s="60"/>
      <c r="U288" s="45"/>
      <c r="V288" s="45"/>
      <c r="W288" s="45"/>
      <c r="X288" s="45" t="s">
        <v>48</v>
      </c>
      <c r="Y288" s="45"/>
      <c r="Z288" s="45"/>
      <c r="AA288" s="45"/>
      <c r="AB288" s="60" t="s">
        <v>204</v>
      </c>
      <c r="AC288" s="91" t="s">
        <v>181</v>
      </c>
      <c r="AD288" s="60" t="s">
        <v>252</v>
      </c>
      <c r="AE288" s="5"/>
      <c r="AF288" s="5"/>
      <c r="AG288" s="5"/>
      <c r="AH288" s="5"/>
      <c r="AI288" s="5"/>
      <c r="AJ288" s="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/>
      <c r="DB288" s="45"/>
      <c r="DC288" s="45"/>
      <c r="DD288" s="45"/>
      <c r="DE288" s="45"/>
      <c r="DF288" s="45"/>
      <c r="DG288" s="45"/>
      <c r="DH288" s="45"/>
      <c r="DI288" s="45"/>
      <c r="DJ288" s="45"/>
      <c r="DK288" s="45"/>
      <c r="DL288" s="45"/>
      <c r="DM288" s="45"/>
      <c r="DN288" s="45"/>
      <c r="DO288" s="45"/>
      <c r="DP288" s="45"/>
      <c r="DQ288" s="45"/>
      <c r="DR288" s="45"/>
      <c r="DS288" s="45"/>
      <c r="DT288" s="45"/>
      <c r="DU288" s="45"/>
      <c r="DV288" s="45"/>
      <c r="DW288" s="45"/>
      <c r="DX288" s="45"/>
      <c r="DY288" s="45"/>
      <c r="DZ288" s="45"/>
      <c r="EA288" s="45"/>
      <c r="EB288" s="45"/>
      <c r="EC288" s="45"/>
      <c r="ED288" s="45"/>
      <c r="EE288" s="45"/>
      <c r="EF288" s="45"/>
      <c r="EG288" s="45"/>
      <c r="EH288" s="45"/>
      <c r="EI288" s="45"/>
      <c r="EJ288" s="45"/>
      <c r="EK288" s="45"/>
      <c r="EL288" s="45"/>
      <c r="EM288" s="45"/>
      <c r="EN288" s="45"/>
      <c r="EO288" s="45"/>
      <c r="EP288" s="45"/>
      <c r="EQ288" s="45"/>
      <c r="ER288" s="45"/>
      <c r="ES288" s="45"/>
      <c r="ET288" s="45"/>
      <c r="EU288" s="45"/>
      <c r="EV288" s="45"/>
      <c r="EW288" s="45"/>
      <c r="EX288" s="45"/>
      <c r="EY288" s="45"/>
      <c r="EZ288" s="45"/>
      <c r="FA288" s="45"/>
      <c r="FB288" s="45"/>
      <c r="FC288" s="45"/>
      <c r="FD288" s="45"/>
      <c r="FE288" s="45"/>
      <c r="FF288" s="45"/>
      <c r="FG288" s="45"/>
      <c r="FH288" s="45"/>
      <c r="FI288" s="45"/>
      <c r="FJ288" s="45"/>
      <c r="FK288" s="45"/>
      <c r="FL288" s="45"/>
      <c r="FM288" s="45"/>
      <c r="FN288" s="45"/>
      <c r="FO288" s="45"/>
      <c r="FP288" s="45"/>
      <c r="FQ288" s="45"/>
      <c r="FR288" s="45"/>
      <c r="FS288" s="45"/>
      <c r="FT288" s="45"/>
      <c r="FU288" s="45"/>
      <c r="FV288" s="45"/>
      <c r="FW288" s="45"/>
      <c r="FX288" s="45"/>
      <c r="FY288" s="45"/>
      <c r="FZ288" s="45"/>
      <c r="GA288" s="45"/>
      <c r="GB288" s="45"/>
      <c r="GC288" s="45"/>
      <c r="GD288" s="45"/>
      <c r="GE288" s="45"/>
      <c r="GF288" s="45"/>
      <c r="GG288" s="45"/>
      <c r="GH288" s="45"/>
      <c r="GI288" s="45"/>
      <c r="GJ288" s="45"/>
      <c r="GK288" s="45"/>
      <c r="GL288" s="45"/>
      <c r="GM288" s="45"/>
      <c r="GN288" s="45"/>
      <c r="GO288" s="45"/>
      <c r="GP288" s="45"/>
      <c r="GQ288" s="45"/>
      <c r="GR288" s="45"/>
      <c r="GS288" s="45"/>
      <c r="GT288" s="45"/>
      <c r="GU288" s="45"/>
      <c r="GV288" s="45"/>
      <c r="GW288" s="45"/>
      <c r="GX288" s="45"/>
      <c r="GY288" s="45"/>
      <c r="GZ288" s="45"/>
      <c r="HA288" s="45"/>
      <c r="HB288" s="45"/>
      <c r="HC288" s="45"/>
      <c r="HD288" s="45"/>
      <c r="HE288" s="45"/>
      <c r="HF288" s="45"/>
      <c r="HG288" s="45"/>
      <c r="HH288" s="45"/>
      <c r="HI288" s="45"/>
      <c r="HJ288" s="45"/>
    </row>
    <row r="289" spans="1:218" s="25" customFormat="1" x14ac:dyDescent="0.25">
      <c r="A289" s="45" t="s">
        <v>12</v>
      </c>
      <c r="B289" s="46">
        <v>-3.6906111111111102</v>
      </c>
      <c r="C289" s="46">
        <v>54.100361111111113</v>
      </c>
      <c r="D289" s="47">
        <v>62779.640717986622</v>
      </c>
      <c r="E289" s="47">
        <v>6015535.1862946926</v>
      </c>
      <c r="F289" s="48">
        <v>1487770</v>
      </c>
      <c r="G289" s="45">
        <v>9950</v>
      </c>
      <c r="H289" s="49">
        <f t="shared" si="49"/>
        <v>3032.76</v>
      </c>
      <c r="I289" s="109" t="s">
        <v>317</v>
      </c>
      <c r="J289" s="50">
        <v>0.31</v>
      </c>
      <c r="K289" s="20">
        <v>3.9E-2</v>
      </c>
      <c r="L289" s="20">
        <v>3.5999999999999997E-2</v>
      </c>
      <c r="M289" s="45"/>
      <c r="N289" s="23"/>
      <c r="O289" s="45"/>
      <c r="P289" s="45"/>
      <c r="Q289" s="45"/>
      <c r="R289" s="42"/>
      <c r="S289" s="60"/>
      <c r="T289" s="60"/>
      <c r="U289" s="45"/>
      <c r="V289" s="45"/>
      <c r="W289" s="45"/>
      <c r="X289" s="45" t="s">
        <v>176</v>
      </c>
      <c r="Y289" s="45"/>
      <c r="Z289" s="45"/>
      <c r="AA289" s="45"/>
      <c r="AB289" s="60" t="s">
        <v>204</v>
      </c>
      <c r="AC289" s="91" t="s">
        <v>181</v>
      </c>
      <c r="AD289" s="60" t="s">
        <v>253</v>
      </c>
      <c r="AE289" s="5"/>
      <c r="AF289" s="5"/>
      <c r="AG289" s="5"/>
      <c r="AH289" s="5"/>
      <c r="AI289" s="5"/>
      <c r="AJ289" s="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  <c r="CR289" s="45"/>
      <c r="CS289" s="45"/>
      <c r="CT289" s="45"/>
      <c r="CU289" s="45"/>
      <c r="CV289" s="45"/>
      <c r="CW289" s="45"/>
      <c r="CX289" s="45"/>
      <c r="CY289" s="45"/>
      <c r="CZ289" s="45"/>
      <c r="DA289" s="45"/>
      <c r="DB289" s="45"/>
      <c r="DC289" s="45"/>
      <c r="DD289" s="45"/>
      <c r="DE289" s="45"/>
      <c r="DF289" s="45"/>
      <c r="DG289" s="45"/>
      <c r="DH289" s="45"/>
      <c r="DI289" s="45"/>
      <c r="DJ289" s="45"/>
      <c r="DK289" s="45"/>
      <c r="DL289" s="45"/>
      <c r="DM289" s="45"/>
      <c r="DN289" s="45"/>
      <c r="DO289" s="45"/>
      <c r="DP289" s="45"/>
      <c r="DQ289" s="45"/>
      <c r="DR289" s="45"/>
      <c r="DS289" s="45"/>
      <c r="DT289" s="45"/>
      <c r="DU289" s="45"/>
      <c r="DV289" s="45"/>
      <c r="DW289" s="45"/>
      <c r="DX289" s="45"/>
      <c r="DY289" s="45"/>
      <c r="DZ289" s="45"/>
      <c r="EA289" s="45"/>
      <c r="EB289" s="45"/>
      <c r="EC289" s="45"/>
      <c r="ED289" s="45"/>
      <c r="EE289" s="45"/>
      <c r="EF289" s="45"/>
      <c r="EG289" s="45"/>
      <c r="EH289" s="45"/>
      <c r="EI289" s="45"/>
      <c r="EJ289" s="45"/>
      <c r="EK289" s="45"/>
      <c r="EL289" s="45"/>
      <c r="EM289" s="45"/>
      <c r="EN289" s="45"/>
      <c r="EO289" s="45"/>
      <c r="EP289" s="45"/>
      <c r="EQ289" s="45"/>
      <c r="ER289" s="45"/>
      <c r="ES289" s="45"/>
      <c r="ET289" s="45"/>
      <c r="EU289" s="45"/>
      <c r="EV289" s="45"/>
      <c r="EW289" s="45"/>
      <c r="EX289" s="45"/>
      <c r="EY289" s="45"/>
      <c r="EZ289" s="45"/>
      <c r="FA289" s="45"/>
      <c r="FB289" s="45"/>
      <c r="FC289" s="45"/>
      <c r="FD289" s="45"/>
      <c r="FE289" s="45"/>
      <c r="FF289" s="45"/>
      <c r="FG289" s="45"/>
      <c r="FH289" s="45"/>
      <c r="FI289" s="45"/>
      <c r="FJ289" s="45"/>
      <c r="FK289" s="45"/>
      <c r="FL289" s="45"/>
      <c r="FM289" s="45"/>
      <c r="FN289" s="45"/>
      <c r="FO289" s="45"/>
      <c r="FP289" s="45"/>
      <c r="FQ289" s="45"/>
      <c r="FR289" s="45"/>
      <c r="FS289" s="45"/>
      <c r="FT289" s="45"/>
      <c r="FU289" s="45"/>
      <c r="FV289" s="45"/>
      <c r="FW289" s="45"/>
      <c r="FX289" s="45"/>
      <c r="FY289" s="45"/>
      <c r="FZ289" s="45"/>
      <c r="GA289" s="45"/>
      <c r="GB289" s="45"/>
      <c r="GC289" s="45"/>
      <c r="GD289" s="45"/>
      <c r="GE289" s="45"/>
      <c r="GF289" s="45"/>
      <c r="GG289" s="45"/>
      <c r="GH289" s="45"/>
      <c r="GI289" s="45"/>
      <c r="GJ289" s="45"/>
      <c r="GK289" s="45"/>
      <c r="GL289" s="45"/>
      <c r="GM289" s="45"/>
      <c r="GN289" s="45"/>
      <c r="GO289" s="45"/>
      <c r="GP289" s="45"/>
      <c r="GQ289" s="45"/>
      <c r="GR289" s="45"/>
      <c r="GS289" s="45"/>
      <c r="GT289" s="45"/>
      <c r="GU289" s="45"/>
      <c r="GV289" s="45"/>
      <c r="GW289" s="45"/>
      <c r="GX289" s="45"/>
      <c r="GY289" s="45"/>
      <c r="GZ289" s="45"/>
      <c r="HA289" s="45"/>
      <c r="HB289" s="45"/>
      <c r="HC289" s="45"/>
      <c r="HD289" s="45"/>
      <c r="HE289" s="45"/>
      <c r="HF289" s="45"/>
      <c r="HG289" s="45"/>
      <c r="HH289" s="45"/>
      <c r="HI289" s="45"/>
      <c r="HJ289" s="45"/>
    </row>
    <row r="290" spans="1:218" s="25" customFormat="1" x14ac:dyDescent="0.25">
      <c r="A290" s="45" t="s">
        <v>12</v>
      </c>
      <c r="B290" s="46">
        <v>-3.6906111111111102</v>
      </c>
      <c r="C290" s="46">
        <v>54.100361111111113</v>
      </c>
      <c r="D290" s="47">
        <v>62779.640717986622</v>
      </c>
      <c r="E290" s="47">
        <v>6015535.1862946926</v>
      </c>
      <c r="F290" s="48">
        <v>1487770</v>
      </c>
      <c r="G290" s="45">
        <v>9950</v>
      </c>
      <c r="H290" s="49">
        <f t="shared" si="49"/>
        <v>3032.76</v>
      </c>
      <c r="I290" s="109" t="s">
        <v>317</v>
      </c>
      <c r="J290" s="50">
        <v>1.88</v>
      </c>
      <c r="K290" s="20"/>
      <c r="L290" s="20"/>
      <c r="M290" s="45"/>
      <c r="N290" s="23"/>
      <c r="O290" s="45"/>
      <c r="P290" s="45"/>
      <c r="Q290" s="45"/>
      <c r="R290" s="42"/>
      <c r="S290" s="60"/>
      <c r="T290" s="60"/>
      <c r="U290" s="45"/>
      <c r="V290" s="45"/>
      <c r="W290" s="45"/>
      <c r="X290" s="45" t="s">
        <v>48</v>
      </c>
      <c r="Y290" s="45"/>
      <c r="Z290" s="45"/>
      <c r="AA290" s="45"/>
      <c r="AB290" s="60" t="s">
        <v>204</v>
      </c>
      <c r="AC290" s="91" t="s">
        <v>181</v>
      </c>
      <c r="AD290" s="60" t="s">
        <v>253</v>
      </c>
      <c r="AE290" s="5"/>
      <c r="AF290" s="5"/>
      <c r="AG290" s="5"/>
      <c r="AH290" s="5"/>
      <c r="AI290" s="5"/>
      <c r="AJ290" s="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  <c r="DB290" s="45"/>
      <c r="DC290" s="45"/>
      <c r="DD290" s="45"/>
      <c r="DE290" s="45"/>
      <c r="DF290" s="45"/>
      <c r="DG290" s="45"/>
      <c r="DH290" s="45"/>
      <c r="DI290" s="45"/>
      <c r="DJ290" s="45"/>
      <c r="DK290" s="45"/>
      <c r="DL290" s="45"/>
      <c r="DM290" s="45"/>
      <c r="DN290" s="45"/>
      <c r="DO290" s="45"/>
      <c r="DP290" s="45"/>
      <c r="DQ290" s="45"/>
      <c r="DR290" s="45"/>
      <c r="DS290" s="45"/>
      <c r="DT290" s="45"/>
      <c r="DU290" s="45"/>
      <c r="DV290" s="45"/>
      <c r="DW290" s="45"/>
      <c r="DX290" s="45"/>
      <c r="DY290" s="45"/>
      <c r="DZ290" s="45"/>
      <c r="EA290" s="45"/>
      <c r="EB290" s="45"/>
      <c r="EC290" s="45"/>
      <c r="ED290" s="45"/>
      <c r="EE290" s="45"/>
      <c r="EF290" s="45"/>
      <c r="EG290" s="45"/>
      <c r="EH290" s="45"/>
      <c r="EI290" s="45"/>
      <c r="EJ290" s="45"/>
      <c r="EK290" s="45"/>
      <c r="EL290" s="45"/>
      <c r="EM290" s="45"/>
      <c r="EN290" s="45"/>
      <c r="EO290" s="45"/>
      <c r="EP290" s="45"/>
      <c r="EQ290" s="45"/>
      <c r="ER290" s="45"/>
      <c r="ES290" s="45"/>
      <c r="ET290" s="45"/>
      <c r="EU290" s="45"/>
      <c r="EV290" s="45"/>
      <c r="EW290" s="45"/>
      <c r="EX290" s="45"/>
      <c r="EY290" s="45"/>
      <c r="EZ290" s="45"/>
      <c r="FA290" s="45"/>
      <c r="FB290" s="45"/>
      <c r="FC290" s="45"/>
      <c r="FD290" s="45"/>
      <c r="FE290" s="45"/>
      <c r="FF290" s="45"/>
      <c r="FG290" s="45"/>
      <c r="FH290" s="45"/>
      <c r="FI290" s="45"/>
      <c r="FJ290" s="45"/>
      <c r="FK290" s="45"/>
      <c r="FL290" s="45"/>
      <c r="FM290" s="45"/>
      <c r="FN290" s="45"/>
      <c r="FO290" s="45"/>
      <c r="FP290" s="45"/>
      <c r="FQ290" s="45"/>
      <c r="FR290" s="45"/>
      <c r="FS290" s="45"/>
      <c r="FT290" s="45"/>
      <c r="FU290" s="45"/>
      <c r="FV290" s="45"/>
      <c r="FW290" s="45"/>
      <c r="FX290" s="45"/>
      <c r="FY290" s="45"/>
      <c r="FZ290" s="45"/>
      <c r="GA290" s="45"/>
      <c r="GB290" s="45"/>
      <c r="GC290" s="45"/>
      <c r="GD290" s="45"/>
      <c r="GE290" s="45"/>
      <c r="GF290" s="45"/>
      <c r="GG290" s="45"/>
      <c r="GH290" s="45"/>
      <c r="GI290" s="45"/>
      <c r="GJ290" s="45"/>
      <c r="GK290" s="45"/>
      <c r="GL290" s="45"/>
      <c r="GM290" s="45"/>
      <c r="GN290" s="45"/>
      <c r="GO290" s="45"/>
      <c r="GP290" s="45"/>
      <c r="GQ290" s="45"/>
      <c r="GR290" s="45"/>
      <c r="GS290" s="45"/>
      <c r="GT290" s="45"/>
      <c r="GU290" s="45"/>
      <c r="GV290" s="45"/>
      <c r="GW290" s="45"/>
      <c r="GX290" s="45"/>
      <c r="GY290" s="45"/>
      <c r="GZ290" s="45"/>
      <c r="HA290" s="45"/>
      <c r="HB290" s="45"/>
      <c r="HC290" s="45"/>
      <c r="HD290" s="45"/>
      <c r="HE290" s="45"/>
      <c r="HF290" s="45"/>
      <c r="HG290" s="45"/>
      <c r="HH290" s="45"/>
      <c r="HI290" s="45"/>
      <c r="HJ290" s="45"/>
    </row>
    <row r="291" spans="1:218" s="25" customFormat="1" x14ac:dyDescent="0.25">
      <c r="A291" s="45" t="s">
        <v>12</v>
      </c>
      <c r="B291" s="46">
        <v>-3.6906111111111102</v>
      </c>
      <c r="C291" s="46">
        <v>54.100361111111113</v>
      </c>
      <c r="D291" s="47">
        <v>62779.640717986622</v>
      </c>
      <c r="E291" s="47">
        <v>6015535.1862946926</v>
      </c>
      <c r="F291" s="48">
        <v>1487770</v>
      </c>
      <c r="G291" s="45">
        <v>9950</v>
      </c>
      <c r="H291" s="49">
        <f t="shared" si="49"/>
        <v>3032.76</v>
      </c>
      <c r="I291" s="109" t="s">
        <v>317</v>
      </c>
      <c r="J291" s="50">
        <v>5.81</v>
      </c>
      <c r="K291" s="22">
        <f>(P291*L291)/(1-P291)</f>
        <v>0.12753658536585363</v>
      </c>
      <c r="L291" s="24">
        <f t="shared" ref="L291" si="51">(N291*J291)/100</f>
        <v>0.58099999999999996</v>
      </c>
      <c r="M291" s="45"/>
      <c r="N291" s="23">
        <v>10</v>
      </c>
      <c r="O291" s="45"/>
      <c r="P291" s="45">
        <v>0.18</v>
      </c>
      <c r="Q291" s="45"/>
      <c r="R291" s="42"/>
      <c r="S291" s="60"/>
      <c r="T291" s="60"/>
      <c r="U291" s="45"/>
      <c r="V291" s="45"/>
      <c r="W291" s="45"/>
      <c r="X291" s="45" t="s">
        <v>48</v>
      </c>
      <c r="Y291" s="45"/>
      <c r="Z291" s="45"/>
      <c r="AA291" s="45"/>
      <c r="AB291" s="60" t="s">
        <v>204</v>
      </c>
      <c r="AC291" s="91" t="s">
        <v>181</v>
      </c>
      <c r="AD291" s="60" t="s">
        <v>253</v>
      </c>
      <c r="AE291" s="5">
        <f t="shared" ref="AE291:AE322" si="52">N291</f>
        <v>10</v>
      </c>
      <c r="AF291" s="5"/>
      <c r="AG291" s="5">
        <f t="shared" ref="AG291:AG348" si="53">AE291</f>
        <v>10</v>
      </c>
      <c r="AH291" s="5">
        <f t="shared" si="48"/>
        <v>12.004801920768307</v>
      </c>
      <c r="AI291" s="5"/>
      <c r="AJ291" s="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  <c r="CR291" s="45"/>
      <c r="CS291" s="45"/>
      <c r="CT291" s="45"/>
      <c r="CU291" s="45"/>
      <c r="CV291" s="45"/>
      <c r="CW291" s="45"/>
      <c r="CX291" s="45"/>
      <c r="CY291" s="45"/>
      <c r="CZ291" s="45"/>
      <c r="DA291" s="45"/>
      <c r="DB291" s="45"/>
      <c r="DC291" s="45"/>
      <c r="DD291" s="45"/>
      <c r="DE291" s="45"/>
      <c r="DF291" s="45"/>
      <c r="DG291" s="45"/>
      <c r="DH291" s="45"/>
      <c r="DI291" s="45"/>
      <c r="DJ291" s="45"/>
      <c r="DK291" s="45"/>
      <c r="DL291" s="45"/>
      <c r="DM291" s="45"/>
      <c r="DN291" s="45"/>
      <c r="DO291" s="45"/>
      <c r="DP291" s="45"/>
      <c r="DQ291" s="45"/>
      <c r="DR291" s="45"/>
      <c r="DS291" s="45"/>
      <c r="DT291" s="45"/>
      <c r="DU291" s="45"/>
      <c r="DV291" s="45"/>
      <c r="DW291" s="45"/>
      <c r="DX291" s="45"/>
      <c r="DY291" s="45"/>
      <c r="DZ291" s="45"/>
      <c r="EA291" s="45"/>
      <c r="EB291" s="45"/>
      <c r="EC291" s="45"/>
      <c r="ED291" s="45"/>
      <c r="EE291" s="45"/>
      <c r="EF291" s="45"/>
      <c r="EG291" s="45"/>
      <c r="EH291" s="45"/>
      <c r="EI291" s="45"/>
      <c r="EJ291" s="45"/>
      <c r="EK291" s="45"/>
      <c r="EL291" s="45"/>
      <c r="EM291" s="45"/>
      <c r="EN291" s="45"/>
      <c r="EO291" s="45"/>
      <c r="EP291" s="45"/>
      <c r="EQ291" s="45"/>
      <c r="ER291" s="45"/>
      <c r="ES291" s="45"/>
      <c r="ET291" s="45"/>
      <c r="EU291" s="45"/>
      <c r="EV291" s="45"/>
      <c r="EW291" s="45"/>
      <c r="EX291" s="45"/>
      <c r="EY291" s="45"/>
      <c r="EZ291" s="45"/>
      <c r="FA291" s="45"/>
      <c r="FB291" s="45"/>
      <c r="FC291" s="45"/>
      <c r="FD291" s="45"/>
      <c r="FE291" s="45"/>
      <c r="FF291" s="45"/>
      <c r="FG291" s="45"/>
      <c r="FH291" s="45"/>
      <c r="FI291" s="45"/>
      <c r="FJ291" s="45"/>
      <c r="FK291" s="45"/>
      <c r="FL291" s="45"/>
      <c r="FM291" s="45"/>
      <c r="FN291" s="45"/>
      <c r="FO291" s="45"/>
      <c r="FP291" s="45"/>
      <c r="FQ291" s="45"/>
      <c r="FR291" s="45"/>
      <c r="FS291" s="45"/>
      <c r="FT291" s="45"/>
      <c r="FU291" s="45"/>
      <c r="FV291" s="45"/>
      <c r="FW291" s="45"/>
      <c r="FX291" s="45"/>
      <c r="FY291" s="45"/>
      <c r="FZ291" s="45"/>
      <c r="GA291" s="45"/>
      <c r="GB291" s="45"/>
      <c r="GC291" s="45"/>
      <c r="GD291" s="45"/>
      <c r="GE291" s="45"/>
      <c r="GF291" s="45"/>
      <c r="GG291" s="45"/>
      <c r="GH291" s="45"/>
      <c r="GI291" s="45"/>
      <c r="GJ291" s="45"/>
      <c r="GK291" s="45"/>
      <c r="GL291" s="45"/>
      <c r="GM291" s="45"/>
      <c r="GN291" s="45"/>
      <c r="GO291" s="45"/>
      <c r="GP291" s="45"/>
      <c r="GQ291" s="45"/>
      <c r="GR291" s="45"/>
      <c r="GS291" s="45"/>
      <c r="GT291" s="45"/>
      <c r="GU291" s="45"/>
      <c r="GV291" s="45"/>
      <c r="GW291" s="45"/>
      <c r="GX291" s="45"/>
      <c r="GY291" s="45"/>
      <c r="GZ291" s="45"/>
      <c r="HA291" s="45"/>
      <c r="HB291" s="45"/>
      <c r="HC291" s="45"/>
      <c r="HD291" s="45"/>
      <c r="HE291" s="45"/>
      <c r="HF291" s="45"/>
      <c r="HG291" s="45"/>
      <c r="HH291" s="45"/>
      <c r="HI291" s="45"/>
      <c r="HJ291" s="45"/>
    </row>
    <row r="292" spans="1:218" s="25" customFormat="1" x14ac:dyDescent="0.25">
      <c r="A292" s="45" t="s">
        <v>12</v>
      </c>
      <c r="B292" s="46">
        <v>-3.6906111111111102</v>
      </c>
      <c r="C292" s="46">
        <v>54.100361111111113</v>
      </c>
      <c r="D292" s="47">
        <v>62779.640717986622</v>
      </c>
      <c r="E292" s="47">
        <v>6015535.1862946926</v>
      </c>
      <c r="F292" s="48">
        <v>1487770</v>
      </c>
      <c r="G292" s="45">
        <v>9950</v>
      </c>
      <c r="H292" s="49">
        <f t="shared" si="49"/>
        <v>3032.76</v>
      </c>
      <c r="I292" s="109" t="s">
        <v>317</v>
      </c>
      <c r="J292" s="50">
        <v>75</v>
      </c>
      <c r="K292" s="20"/>
      <c r="L292" s="20"/>
      <c r="M292" s="45"/>
      <c r="N292" s="23"/>
      <c r="O292" s="45"/>
      <c r="P292" s="45">
        <v>0.28999999999999998</v>
      </c>
      <c r="Q292" s="45"/>
      <c r="R292" s="42">
        <v>522</v>
      </c>
      <c r="S292" s="60"/>
      <c r="T292" s="60"/>
      <c r="U292" s="45"/>
      <c r="V292" s="45">
        <f>(0.018*R292)- 7.16</f>
        <v>2.2359999999999989</v>
      </c>
      <c r="W292" s="45"/>
      <c r="X292" s="45" t="s">
        <v>251</v>
      </c>
      <c r="Y292" s="45"/>
      <c r="Z292" s="45"/>
      <c r="AA292" s="45"/>
      <c r="AB292" s="60" t="s">
        <v>204</v>
      </c>
      <c r="AC292" s="91" t="s">
        <v>181</v>
      </c>
      <c r="AD292" s="60" t="s">
        <v>253</v>
      </c>
      <c r="AE292" s="5">
        <f t="shared" si="52"/>
        <v>0</v>
      </c>
      <c r="AF292" s="5"/>
      <c r="AG292" s="5">
        <f t="shared" si="53"/>
        <v>0</v>
      </c>
      <c r="AH292" s="5">
        <f t="shared" si="48"/>
        <v>0</v>
      </c>
      <c r="AI292" s="5">
        <f>(0.018*R292)-7.16</f>
        <v>2.2359999999999989</v>
      </c>
      <c r="AJ292" s="5">
        <f>AG292+(AG292*((R292-435)/30))</f>
        <v>0</v>
      </c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  <c r="CR292" s="45"/>
      <c r="CS292" s="45"/>
      <c r="CT292" s="45"/>
      <c r="CU292" s="45"/>
      <c r="CV292" s="45"/>
      <c r="CW292" s="45"/>
      <c r="CX292" s="45"/>
      <c r="CY292" s="45"/>
      <c r="CZ292" s="45"/>
      <c r="DA292" s="45"/>
      <c r="DB292" s="45"/>
      <c r="DC292" s="45"/>
      <c r="DD292" s="45"/>
      <c r="DE292" s="45"/>
      <c r="DF292" s="45"/>
      <c r="DG292" s="45"/>
      <c r="DH292" s="45"/>
      <c r="DI292" s="45"/>
      <c r="DJ292" s="45"/>
      <c r="DK292" s="45"/>
      <c r="DL292" s="45"/>
      <c r="DM292" s="45"/>
      <c r="DN292" s="45"/>
      <c r="DO292" s="45"/>
      <c r="DP292" s="45"/>
      <c r="DQ292" s="45"/>
      <c r="DR292" s="45"/>
      <c r="DS292" s="45"/>
      <c r="DT292" s="45"/>
      <c r="DU292" s="45"/>
      <c r="DV292" s="45"/>
      <c r="DW292" s="45"/>
      <c r="DX292" s="45"/>
      <c r="DY292" s="45"/>
      <c r="DZ292" s="45"/>
      <c r="EA292" s="45"/>
      <c r="EB292" s="45"/>
      <c r="EC292" s="45"/>
      <c r="ED292" s="45"/>
      <c r="EE292" s="45"/>
      <c r="EF292" s="45"/>
      <c r="EG292" s="45"/>
      <c r="EH292" s="45"/>
      <c r="EI292" s="45"/>
      <c r="EJ292" s="45"/>
      <c r="EK292" s="45"/>
      <c r="EL292" s="45"/>
      <c r="EM292" s="45"/>
      <c r="EN292" s="45"/>
      <c r="EO292" s="45"/>
      <c r="EP292" s="45"/>
      <c r="EQ292" s="45"/>
      <c r="ER292" s="45"/>
      <c r="ES292" s="45"/>
      <c r="ET292" s="45"/>
      <c r="EU292" s="45"/>
      <c r="EV292" s="45"/>
      <c r="EW292" s="45"/>
      <c r="EX292" s="45"/>
      <c r="EY292" s="45"/>
      <c r="EZ292" s="45"/>
      <c r="FA292" s="45"/>
      <c r="FB292" s="45"/>
      <c r="FC292" s="45"/>
      <c r="FD292" s="45"/>
      <c r="FE292" s="45"/>
      <c r="FF292" s="45"/>
      <c r="FG292" s="45"/>
      <c r="FH292" s="45"/>
      <c r="FI292" s="45"/>
      <c r="FJ292" s="45"/>
      <c r="FK292" s="45"/>
      <c r="FL292" s="45"/>
      <c r="FM292" s="45"/>
      <c r="FN292" s="45"/>
      <c r="FO292" s="45"/>
      <c r="FP292" s="45"/>
      <c r="FQ292" s="45"/>
      <c r="FR292" s="45"/>
      <c r="FS292" s="45"/>
      <c r="FT292" s="45"/>
      <c r="FU292" s="45"/>
      <c r="FV292" s="45"/>
      <c r="FW292" s="45"/>
      <c r="FX292" s="45"/>
      <c r="FY292" s="45"/>
      <c r="FZ292" s="45"/>
      <c r="GA292" s="45"/>
      <c r="GB292" s="45"/>
      <c r="GC292" s="45"/>
      <c r="GD292" s="45"/>
      <c r="GE292" s="45"/>
      <c r="GF292" s="45"/>
      <c r="GG292" s="45"/>
      <c r="GH292" s="45"/>
      <c r="GI292" s="45"/>
      <c r="GJ292" s="45"/>
      <c r="GK292" s="45"/>
      <c r="GL292" s="45"/>
      <c r="GM292" s="45"/>
      <c r="GN292" s="45"/>
      <c r="GO292" s="45"/>
      <c r="GP292" s="45"/>
      <c r="GQ292" s="45"/>
      <c r="GR292" s="45"/>
      <c r="GS292" s="45"/>
      <c r="GT292" s="45"/>
      <c r="GU292" s="45"/>
      <c r="GV292" s="45"/>
      <c r="GW292" s="45"/>
      <c r="GX292" s="45"/>
      <c r="GY292" s="45"/>
      <c r="GZ292" s="45"/>
      <c r="HA292" s="45"/>
      <c r="HB292" s="45"/>
      <c r="HC292" s="45"/>
      <c r="HD292" s="45"/>
      <c r="HE292" s="45"/>
      <c r="HF292" s="45"/>
      <c r="HG292" s="45"/>
      <c r="HH292" s="45"/>
      <c r="HI292" s="45"/>
      <c r="HJ292" s="45"/>
    </row>
    <row r="293" spans="1:218" s="25" customFormat="1" x14ac:dyDescent="0.25">
      <c r="A293" s="45" t="s">
        <v>12</v>
      </c>
      <c r="B293" s="46">
        <v>-3.6906111111111102</v>
      </c>
      <c r="C293" s="46">
        <v>54.100361111111113</v>
      </c>
      <c r="D293" s="47">
        <v>62779.640717986622</v>
      </c>
      <c r="E293" s="47">
        <v>6015535.1862946926</v>
      </c>
      <c r="F293" s="48">
        <v>1487770</v>
      </c>
      <c r="G293" s="45">
        <v>9950</v>
      </c>
      <c r="H293" s="49">
        <f t="shared" si="49"/>
        <v>3032.76</v>
      </c>
      <c r="I293" s="109" t="s">
        <v>317</v>
      </c>
      <c r="J293" s="50">
        <v>0.84</v>
      </c>
      <c r="K293" s="22">
        <f>(P293*L293)/(1-P293)</f>
        <v>7.2000000000000008E-2</v>
      </c>
      <c r="L293" s="24">
        <f t="shared" ref="L293" si="54">(N293*J293)/100</f>
        <v>0.16800000000000001</v>
      </c>
      <c r="M293" s="45"/>
      <c r="N293" s="23">
        <v>20</v>
      </c>
      <c r="O293" s="45"/>
      <c r="P293" s="45">
        <v>0.3</v>
      </c>
      <c r="Q293" s="45"/>
      <c r="R293" s="42"/>
      <c r="S293" s="60"/>
      <c r="T293" s="60"/>
      <c r="U293" s="45"/>
      <c r="V293" s="45"/>
      <c r="W293" s="45"/>
      <c r="X293" s="45" t="s">
        <v>70</v>
      </c>
      <c r="Y293" s="45"/>
      <c r="Z293" s="45"/>
      <c r="AA293" s="45"/>
      <c r="AB293" s="60" t="s">
        <v>204</v>
      </c>
      <c r="AC293" s="91" t="s">
        <v>181</v>
      </c>
      <c r="AD293" s="60" t="s">
        <v>253</v>
      </c>
      <c r="AE293" s="5">
        <f t="shared" si="52"/>
        <v>20</v>
      </c>
      <c r="AF293" s="5"/>
      <c r="AG293" s="5">
        <f t="shared" si="53"/>
        <v>20</v>
      </c>
      <c r="AH293" s="5">
        <f t="shared" si="48"/>
        <v>24.009603841536613</v>
      </c>
      <c r="AI293" s="5"/>
      <c r="AJ293" s="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  <c r="CR293" s="45"/>
      <c r="CS293" s="45"/>
      <c r="CT293" s="45"/>
      <c r="CU293" s="45"/>
      <c r="CV293" s="45"/>
      <c r="CW293" s="45"/>
      <c r="CX293" s="45"/>
      <c r="CY293" s="45"/>
      <c r="CZ293" s="45"/>
      <c r="DA293" s="45"/>
      <c r="DB293" s="45"/>
      <c r="DC293" s="45"/>
      <c r="DD293" s="45"/>
      <c r="DE293" s="45"/>
      <c r="DF293" s="45"/>
      <c r="DG293" s="45"/>
      <c r="DH293" s="45"/>
      <c r="DI293" s="45"/>
      <c r="DJ293" s="45"/>
      <c r="DK293" s="45"/>
      <c r="DL293" s="45"/>
      <c r="DM293" s="45"/>
      <c r="DN293" s="45"/>
      <c r="DO293" s="45"/>
      <c r="DP293" s="45"/>
      <c r="DQ293" s="45"/>
      <c r="DR293" s="45"/>
      <c r="DS293" s="45"/>
      <c r="DT293" s="45"/>
      <c r="DU293" s="45"/>
      <c r="DV293" s="45"/>
      <c r="DW293" s="45"/>
      <c r="DX293" s="45"/>
      <c r="DY293" s="45"/>
      <c r="DZ293" s="45"/>
      <c r="EA293" s="45"/>
      <c r="EB293" s="45"/>
      <c r="EC293" s="45"/>
      <c r="ED293" s="45"/>
      <c r="EE293" s="45"/>
      <c r="EF293" s="45"/>
      <c r="EG293" s="45"/>
      <c r="EH293" s="45"/>
      <c r="EI293" s="45"/>
      <c r="EJ293" s="45"/>
      <c r="EK293" s="45"/>
      <c r="EL293" s="45"/>
      <c r="EM293" s="45"/>
      <c r="EN293" s="45"/>
      <c r="EO293" s="45"/>
      <c r="EP293" s="45"/>
      <c r="EQ293" s="45"/>
      <c r="ER293" s="45"/>
      <c r="ES293" s="45"/>
      <c r="ET293" s="45"/>
      <c r="EU293" s="45"/>
      <c r="EV293" s="45"/>
      <c r="EW293" s="45"/>
      <c r="EX293" s="45"/>
      <c r="EY293" s="45"/>
      <c r="EZ293" s="45"/>
      <c r="FA293" s="45"/>
      <c r="FB293" s="45"/>
      <c r="FC293" s="45"/>
      <c r="FD293" s="45"/>
      <c r="FE293" s="45"/>
      <c r="FF293" s="45"/>
      <c r="FG293" s="45"/>
      <c r="FH293" s="45"/>
      <c r="FI293" s="45"/>
      <c r="FJ293" s="45"/>
      <c r="FK293" s="45"/>
      <c r="FL293" s="45"/>
      <c r="FM293" s="45"/>
      <c r="FN293" s="45"/>
      <c r="FO293" s="45"/>
      <c r="FP293" s="45"/>
      <c r="FQ293" s="45"/>
      <c r="FR293" s="45"/>
      <c r="FS293" s="45"/>
      <c r="FT293" s="45"/>
      <c r="FU293" s="45"/>
      <c r="FV293" s="45"/>
      <c r="FW293" s="45"/>
      <c r="FX293" s="45"/>
      <c r="FY293" s="45"/>
      <c r="FZ293" s="45"/>
      <c r="GA293" s="45"/>
      <c r="GB293" s="45"/>
      <c r="GC293" s="45"/>
      <c r="GD293" s="45"/>
      <c r="GE293" s="45"/>
      <c r="GF293" s="45"/>
      <c r="GG293" s="45"/>
      <c r="GH293" s="45"/>
      <c r="GI293" s="45"/>
      <c r="GJ293" s="45"/>
      <c r="GK293" s="45"/>
      <c r="GL293" s="45"/>
      <c r="GM293" s="45"/>
      <c r="GN293" s="45"/>
      <c r="GO293" s="45"/>
      <c r="GP293" s="45"/>
      <c r="GQ293" s="45"/>
      <c r="GR293" s="45"/>
      <c r="GS293" s="45"/>
      <c r="GT293" s="45"/>
      <c r="GU293" s="45"/>
      <c r="GV293" s="45"/>
      <c r="GW293" s="45"/>
      <c r="GX293" s="45"/>
      <c r="GY293" s="45"/>
      <c r="GZ293" s="45"/>
      <c r="HA293" s="45"/>
      <c r="HB293" s="45"/>
      <c r="HC293" s="45"/>
      <c r="HD293" s="45"/>
      <c r="HE293" s="45"/>
      <c r="HF293" s="45"/>
      <c r="HG293" s="45"/>
      <c r="HH293" s="45"/>
      <c r="HI293" s="45"/>
      <c r="HJ293" s="45"/>
    </row>
    <row r="294" spans="1:218" s="25" customFormat="1" x14ac:dyDescent="0.25">
      <c r="A294" s="45" t="s">
        <v>12</v>
      </c>
      <c r="B294" s="46">
        <v>-3.6906111111111102</v>
      </c>
      <c r="C294" s="46">
        <v>54.100361111111113</v>
      </c>
      <c r="D294" s="47">
        <v>62779.640717986622</v>
      </c>
      <c r="E294" s="47">
        <v>6015535.1862946926</v>
      </c>
      <c r="F294" s="48">
        <v>1487770</v>
      </c>
      <c r="G294" s="45">
        <v>9950</v>
      </c>
      <c r="H294" s="49">
        <f t="shared" si="49"/>
        <v>3032.76</v>
      </c>
      <c r="I294" s="109" t="s">
        <v>317</v>
      </c>
      <c r="J294" s="50">
        <v>0.31</v>
      </c>
      <c r="K294" s="22">
        <f>(P294*L294)/(1-P294)</f>
        <v>3.3583333333333333E-2</v>
      </c>
      <c r="L294" s="24">
        <f t="shared" ref="L294" si="55">(N294*J294)/100</f>
        <v>3.1E-2</v>
      </c>
      <c r="M294" s="45"/>
      <c r="N294" s="23">
        <v>10</v>
      </c>
      <c r="O294" s="45"/>
      <c r="P294" s="45">
        <v>0.52</v>
      </c>
      <c r="Q294" s="45"/>
      <c r="R294" s="42"/>
      <c r="S294" s="60"/>
      <c r="T294" s="60"/>
      <c r="U294" s="45"/>
      <c r="V294" s="45"/>
      <c r="W294" s="45"/>
      <c r="X294" s="45" t="s">
        <v>241</v>
      </c>
      <c r="Y294" s="45"/>
      <c r="Z294" s="45"/>
      <c r="AA294" s="45"/>
      <c r="AB294" s="60" t="s">
        <v>204</v>
      </c>
      <c r="AC294" s="91" t="s">
        <v>181</v>
      </c>
      <c r="AD294" s="60" t="s">
        <v>253</v>
      </c>
      <c r="AE294" s="5">
        <f t="shared" si="52"/>
        <v>10</v>
      </c>
      <c r="AF294" s="5"/>
      <c r="AG294" s="5">
        <f t="shared" si="53"/>
        <v>10</v>
      </c>
      <c r="AH294" s="5">
        <f t="shared" si="48"/>
        <v>12.004801920768307</v>
      </c>
      <c r="AI294" s="5"/>
      <c r="AJ294" s="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  <c r="CR294" s="45"/>
      <c r="CS294" s="45"/>
      <c r="CT294" s="45"/>
      <c r="CU294" s="45"/>
      <c r="CV294" s="45"/>
      <c r="CW294" s="45"/>
      <c r="CX294" s="45"/>
      <c r="CY294" s="45"/>
      <c r="CZ294" s="45"/>
      <c r="DA294" s="45"/>
      <c r="DB294" s="45"/>
      <c r="DC294" s="45"/>
      <c r="DD294" s="45"/>
      <c r="DE294" s="45"/>
      <c r="DF294" s="45"/>
      <c r="DG294" s="45"/>
      <c r="DH294" s="45"/>
      <c r="DI294" s="45"/>
      <c r="DJ294" s="45"/>
      <c r="DK294" s="45"/>
      <c r="DL294" s="45"/>
      <c r="DM294" s="45"/>
      <c r="DN294" s="45"/>
      <c r="DO294" s="45"/>
      <c r="DP294" s="45"/>
      <c r="DQ294" s="45"/>
      <c r="DR294" s="45"/>
      <c r="DS294" s="45"/>
      <c r="DT294" s="45"/>
      <c r="DU294" s="45"/>
      <c r="DV294" s="45"/>
      <c r="DW294" s="45"/>
      <c r="DX294" s="45"/>
      <c r="DY294" s="45"/>
      <c r="DZ294" s="45"/>
      <c r="EA294" s="45"/>
      <c r="EB294" s="45"/>
      <c r="EC294" s="45"/>
      <c r="ED294" s="45"/>
      <c r="EE294" s="45"/>
      <c r="EF294" s="45"/>
      <c r="EG294" s="45"/>
      <c r="EH294" s="45"/>
      <c r="EI294" s="45"/>
      <c r="EJ294" s="45"/>
      <c r="EK294" s="45"/>
      <c r="EL294" s="45"/>
      <c r="EM294" s="45"/>
      <c r="EN294" s="45"/>
      <c r="EO294" s="45"/>
      <c r="EP294" s="45"/>
      <c r="EQ294" s="45"/>
      <c r="ER294" s="45"/>
      <c r="ES294" s="45"/>
      <c r="ET294" s="45"/>
      <c r="EU294" s="45"/>
      <c r="EV294" s="45"/>
      <c r="EW294" s="45"/>
      <c r="EX294" s="45"/>
      <c r="EY294" s="45"/>
      <c r="EZ294" s="45"/>
      <c r="FA294" s="45"/>
      <c r="FB294" s="45"/>
      <c r="FC294" s="45"/>
      <c r="FD294" s="45"/>
      <c r="FE294" s="45"/>
      <c r="FF294" s="45"/>
      <c r="FG294" s="45"/>
      <c r="FH294" s="45"/>
      <c r="FI294" s="45"/>
      <c r="FJ294" s="45"/>
      <c r="FK294" s="45"/>
      <c r="FL294" s="45"/>
      <c r="FM294" s="45"/>
      <c r="FN294" s="45"/>
      <c r="FO294" s="45"/>
      <c r="FP294" s="45"/>
      <c r="FQ294" s="45"/>
      <c r="FR294" s="45"/>
      <c r="FS294" s="45"/>
      <c r="FT294" s="45"/>
      <c r="FU294" s="45"/>
      <c r="FV294" s="45"/>
      <c r="FW294" s="45"/>
      <c r="FX294" s="45"/>
      <c r="FY294" s="45"/>
      <c r="FZ294" s="45"/>
      <c r="GA294" s="45"/>
      <c r="GB294" s="45"/>
      <c r="GC294" s="45"/>
      <c r="GD294" s="45"/>
      <c r="GE294" s="45"/>
      <c r="GF294" s="45"/>
      <c r="GG294" s="45"/>
      <c r="GH294" s="45"/>
      <c r="GI294" s="45"/>
      <c r="GJ294" s="45"/>
      <c r="GK294" s="45"/>
      <c r="GL294" s="45"/>
      <c r="GM294" s="45"/>
      <c r="GN294" s="45"/>
      <c r="GO294" s="45"/>
      <c r="GP294" s="45"/>
      <c r="GQ294" s="45"/>
      <c r="GR294" s="45"/>
      <c r="GS294" s="45"/>
      <c r="GT294" s="45"/>
      <c r="GU294" s="45"/>
      <c r="GV294" s="45"/>
      <c r="GW294" s="45"/>
      <c r="GX294" s="45"/>
      <c r="GY294" s="45"/>
      <c r="GZ294" s="45"/>
      <c r="HA294" s="45"/>
      <c r="HB294" s="45"/>
      <c r="HC294" s="45"/>
      <c r="HD294" s="45"/>
      <c r="HE294" s="45"/>
      <c r="HF294" s="45"/>
      <c r="HG294" s="45"/>
      <c r="HH294" s="45"/>
      <c r="HI294" s="45"/>
      <c r="HJ294" s="45"/>
    </row>
    <row r="295" spans="1:218" x14ac:dyDescent="0.25">
      <c r="A295" s="45" t="s">
        <v>12</v>
      </c>
      <c r="B295" s="46">
        <v>-3.6906111111111102</v>
      </c>
      <c r="C295" s="46">
        <v>54.100361111111113</v>
      </c>
      <c r="D295" s="47">
        <v>62779.640717986622</v>
      </c>
      <c r="E295" s="47">
        <v>6015535.1862946926</v>
      </c>
      <c r="F295" s="48">
        <v>1487770</v>
      </c>
      <c r="G295" s="45">
        <v>9996</v>
      </c>
      <c r="H295" s="49">
        <f t="shared" si="49"/>
        <v>3046.7808</v>
      </c>
      <c r="I295" s="109" t="s">
        <v>317</v>
      </c>
      <c r="J295" s="50">
        <v>0.2</v>
      </c>
      <c r="K295" s="22">
        <f>(P295*L295)/(1-P295)</f>
        <v>2.1081081081081081E-2</v>
      </c>
      <c r="L295" s="24">
        <f t="shared" ref="L295" si="56">(N295*J295)/100</f>
        <v>0.06</v>
      </c>
      <c r="M295" s="45"/>
      <c r="N295" s="23">
        <v>30</v>
      </c>
      <c r="O295" s="45"/>
      <c r="P295" s="45">
        <v>0.26</v>
      </c>
      <c r="W295" s="45" t="s">
        <v>258</v>
      </c>
      <c r="X295" s="45" t="s">
        <v>254</v>
      </c>
      <c r="AB295" s="60" t="s">
        <v>204</v>
      </c>
      <c r="AC295" s="91" t="s">
        <v>181</v>
      </c>
      <c r="AD295" s="60" t="s">
        <v>255</v>
      </c>
      <c r="AE295" s="5">
        <f t="shared" si="52"/>
        <v>30</v>
      </c>
      <c r="AF295" s="5"/>
      <c r="AG295" s="5">
        <f t="shared" si="53"/>
        <v>30</v>
      </c>
      <c r="AH295" s="5">
        <f t="shared" si="48"/>
        <v>36.014405762304918</v>
      </c>
      <c r="AI295" s="5"/>
      <c r="AJ295" s="5"/>
    </row>
    <row r="296" spans="1:218" x14ac:dyDescent="0.25">
      <c r="A296" s="45" t="s">
        <v>12</v>
      </c>
      <c r="B296" s="46">
        <v>-3.6906111111111102</v>
      </c>
      <c r="C296" s="46">
        <v>54.100361111111113</v>
      </c>
      <c r="D296" s="47">
        <v>62779.640717986622</v>
      </c>
      <c r="E296" s="47">
        <v>6015535.1862946926</v>
      </c>
      <c r="F296" s="48">
        <v>1487770</v>
      </c>
      <c r="G296" s="45">
        <v>10012</v>
      </c>
      <c r="H296" s="49">
        <f t="shared" si="49"/>
        <v>3051.6576</v>
      </c>
      <c r="I296" s="109" t="s">
        <v>317</v>
      </c>
      <c r="J296" s="50">
        <v>0.2</v>
      </c>
      <c r="K296" s="22">
        <f>(P296*L296)/(1-P296)</f>
        <v>3.6774193548387096E-2</v>
      </c>
      <c r="L296" s="24">
        <f t="shared" ref="L296" si="57">(N296*J296)/100</f>
        <v>0.06</v>
      </c>
      <c r="M296" s="45"/>
      <c r="N296" s="23">
        <v>30</v>
      </c>
      <c r="O296" s="45"/>
      <c r="P296" s="45">
        <v>0.38</v>
      </c>
      <c r="W296" s="45" t="s">
        <v>258</v>
      </c>
      <c r="X296" s="45" t="s">
        <v>176</v>
      </c>
      <c r="AB296" s="60" t="s">
        <v>204</v>
      </c>
      <c r="AC296" s="91" t="s">
        <v>181</v>
      </c>
      <c r="AD296" s="60" t="s">
        <v>256</v>
      </c>
      <c r="AE296" s="5">
        <f t="shared" si="52"/>
        <v>30</v>
      </c>
      <c r="AF296" s="5"/>
      <c r="AG296" s="5">
        <f t="shared" si="53"/>
        <v>30</v>
      </c>
      <c r="AH296" s="5">
        <f t="shared" si="48"/>
        <v>36.014405762304918</v>
      </c>
      <c r="AI296" s="5"/>
      <c r="AJ296" s="5"/>
    </row>
    <row r="297" spans="1:218" x14ac:dyDescent="0.25">
      <c r="A297" s="45" t="s">
        <v>12</v>
      </c>
      <c r="B297" s="46">
        <v>-3.6906111111111102</v>
      </c>
      <c r="C297" s="46">
        <v>54.100361111111113</v>
      </c>
      <c r="D297" s="47">
        <v>62779.640717986622</v>
      </c>
      <c r="E297" s="47">
        <v>6015535.1862946926</v>
      </c>
      <c r="F297" s="48">
        <v>1487770</v>
      </c>
      <c r="G297" s="45">
        <v>10022</v>
      </c>
      <c r="H297" s="49">
        <f t="shared" si="49"/>
        <v>3054.7056000000002</v>
      </c>
      <c r="I297" s="109" t="s">
        <v>317</v>
      </c>
      <c r="J297" s="50">
        <v>0.22</v>
      </c>
      <c r="K297" s="22">
        <f>(P297*L297)/(1-P297)</f>
        <v>2.4749999999999998E-2</v>
      </c>
      <c r="L297" s="24">
        <f t="shared" ref="L297" si="58">(N297*J297)/100</f>
        <v>4.4000000000000004E-2</v>
      </c>
      <c r="M297" s="45"/>
      <c r="N297" s="23">
        <v>20</v>
      </c>
      <c r="O297" s="45"/>
      <c r="P297" s="45">
        <v>0.36</v>
      </c>
      <c r="W297" s="45" t="s">
        <v>258</v>
      </c>
      <c r="X297" s="45" t="s">
        <v>176</v>
      </c>
      <c r="AB297" s="60" t="s">
        <v>204</v>
      </c>
      <c r="AC297" s="91" t="s">
        <v>181</v>
      </c>
      <c r="AD297" s="60" t="s">
        <v>257</v>
      </c>
      <c r="AE297" s="5">
        <f t="shared" si="52"/>
        <v>20</v>
      </c>
      <c r="AF297" s="5"/>
      <c r="AG297" s="5">
        <f t="shared" si="53"/>
        <v>20</v>
      </c>
      <c r="AH297" s="5">
        <f t="shared" si="48"/>
        <v>24.009603841536613</v>
      </c>
      <c r="AI297" s="5"/>
      <c r="AJ297" s="5"/>
    </row>
    <row r="298" spans="1:218" s="25" customFormat="1" x14ac:dyDescent="0.25">
      <c r="A298" s="45" t="s">
        <v>12</v>
      </c>
      <c r="B298" s="46">
        <v>-3.6906111111111102</v>
      </c>
      <c r="C298" s="46">
        <v>54.100361111111113</v>
      </c>
      <c r="D298" s="47">
        <v>62779.640717986622</v>
      </c>
      <c r="E298" s="47">
        <v>6015535.1862946926</v>
      </c>
      <c r="F298" s="48">
        <v>1487770</v>
      </c>
      <c r="G298" s="45">
        <v>10050</v>
      </c>
      <c r="H298" s="49">
        <f t="shared" si="49"/>
        <v>3063.2400000000002</v>
      </c>
      <c r="I298" s="49" t="s">
        <v>274</v>
      </c>
      <c r="J298" s="50">
        <v>0.24</v>
      </c>
      <c r="K298" s="20">
        <v>1.7000000000000001E-2</v>
      </c>
      <c r="L298" s="20">
        <v>8.8999999999999996E-2</v>
      </c>
      <c r="M298" s="45"/>
      <c r="N298" s="23">
        <v>40</v>
      </c>
      <c r="O298" s="45"/>
      <c r="P298" s="45">
        <v>0.16</v>
      </c>
      <c r="Q298" s="45"/>
      <c r="R298" s="42"/>
      <c r="S298" s="60"/>
      <c r="T298" s="60"/>
      <c r="U298" s="45"/>
      <c r="V298" s="45"/>
      <c r="W298" s="45"/>
      <c r="X298" s="45" t="s">
        <v>176</v>
      </c>
      <c r="Y298" s="45"/>
      <c r="Z298" s="45"/>
      <c r="AA298" s="45"/>
      <c r="AB298" s="60" t="s">
        <v>204</v>
      </c>
      <c r="AC298" s="91" t="s">
        <v>181</v>
      </c>
      <c r="AD298" s="60" t="s">
        <v>259</v>
      </c>
      <c r="AE298" s="5">
        <f t="shared" si="52"/>
        <v>40</v>
      </c>
      <c r="AF298" s="5"/>
      <c r="AG298" s="5">
        <f t="shared" si="53"/>
        <v>40</v>
      </c>
      <c r="AH298" s="5">
        <f t="shared" si="48"/>
        <v>48.019207683073226</v>
      </c>
      <c r="AI298" s="5"/>
      <c r="AJ298" s="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  <c r="DR298" s="45"/>
      <c r="DS298" s="45"/>
      <c r="DT298" s="45"/>
      <c r="DU298" s="45"/>
      <c r="DV298" s="45"/>
      <c r="DW298" s="45"/>
      <c r="DX298" s="45"/>
      <c r="DY298" s="45"/>
      <c r="DZ298" s="45"/>
      <c r="EA298" s="45"/>
      <c r="EB298" s="45"/>
      <c r="EC298" s="45"/>
      <c r="ED298" s="45"/>
      <c r="EE298" s="45"/>
      <c r="EF298" s="45"/>
      <c r="EG298" s="45"/>
      <c r="EH298" s="45"/>
      <c r="EI298" s="45"/>
      <c r="EJ298" s="45"/>
      <c r="EK298" s="45"/>
      <c r="EL298" s="45"/>
      <c r="EM298" s="45"/>
      <c r="EN298" s="45"/>
      <c r="EO298" s="45"/>
      <c r="EP298" s="45"/>
      <c r="EQ298" s="45"/>
      <c r="ER298" s="45"/>
      <c r="ES298" s="45"/>
      <c r="ET298" s="45"/>
      <c r="EU298" s="45"/>
      <c r="EV298" s="45"/>
      <c r="EW298" s="45"/>
      <c r="EX298" s="45"/>
      <c r="EY298" s="45"/>
      <c r="EZ298" s="45"/>
      <c r="FA298" s="45"/>
      <c r="FB298" s="45"/>
      <c r="FC298" s="45"/>
      <c r="FD298" s="45"/>
      <c r="FE298" s="45"/>
      <c r="FF298" s="45"/>
      <c r="FG298" s="45"/>
      <c r="FH298" s="45"/>
      <c r="FI298" s="45"/>
      <c r="FJ298" s="45"/>
      <c r="FK298" s="45"/>
      <c r="FL298" s="45"/>
      <c r="FM298" s="45"/>
      <c r="FN298" s="45"/>
      <c r="FO298" s="45"/>
      <c r="FP298" s="45"/>
      <c r="FQ298" s="45"/>
      <c r="FR298" s="45"/>
      <c r="FS298" s="45"/>
      <c r="FT298" s="45"/>
      <c r="FU298" s="45"/>
      <c r="FV298" s="45"/>
      <c r="FW298" s="45"/>
      <c r="FX298" s="45"/>
      <c r="FY298" s="45"/>
      <c r="FZ298" s="45"/>
      <c r="GA298" s="45"/>
      <c r="GB298" s="45"/>
      <c r="GC298" s="45"/>
      <c r="GD298" s="45"/>
      <c r="GE298" s="45"/>
      <c r="GF298" s="45"/>
      <c r="GG298" s="45"/>
      <c r="GH298" s="45"/>
      <c r="GI298" s="45"/>
      <c r="GJ298" s="45"/>
      <c r="GK298" s="45"/>
      <c r="GL298" s="45"/>
      <c r="GM298" s="45"/>
      <c r="GN298" s="45"/>
      <c r="GO298" s="45"/>
      <c r="GP298" s="45"/>
      <c r="GQ298" s="45"/>
      <c r="GR298" s="45"/>
      <c r="GS298" s="45"/>
      <c r="GT298" s="45"/>
      <c r="GU298" s="45"/>
      <c r="GV298" s="45"/>
      <c r="GW298" s="45"/>
      <c r="GX298" s="45"/>
      <c r="GY298" s="45"/>
      <c r="GZ298" s="45"/>
      <c r="HA298" s="45"/>
      <c r="HB298" s="45"/>
      <c r="HC298" s="45"/>
      <c r="HD298" s="45"/>
      <c r="HE298" s="45"/>
      <c r="HF298" s="45"/>
      <c r="HG298" s="45"/>
      <c r="HH298" s="45"/>
      <c r="HI298" s="45"/>
      <c r="HJ298" s="45"/>
    </row>
    <row r="299" spans="1:218" s="25" customFormat="1" x14ac:dyDescent="0.25">
      <c r="A299" s="45" t="s">
        <v>12</v>
      </c>
      <c r="B299" s="46">
        <v>-3.6906111111111102</v>
      </c>
      <c r="C299" s="46">
        <v>54.100361111111113</v>
      </c>
      <c r="D299" s="47">
        <v>62779.640717986622</v>
      </c>
      <c r="E299" s="47">
        <v>6015535.1862946926</v>
      </c>
      <c r="F299" s="48">
        <v>1487770</v>
      </c>
      <c r="G299" s="45">
        <v>10050</v>
      </c>
      <c r="H299" s="49">
        <f t="shared" si="49"/>
        <v>3063.2400000000002</v>
      </c>
      <c r="I299" s="49" t="s">
        <v>274</v>
      </c>
      <c r="J299" s="50">
        <v>0.18</v>
      </c>
      <c r="K299" s="20">
        <v>3.5999999999999997E-2</v>
      </c>
      <c r="L299" s="20">
        <v>0.13100000000000001</v>
      </c>
      <c r="M299" s="45"/>
      <c r="N299" s="23">
        <v>80</v>
      </c>
      <c r="O299" s="45"/>
      <c r="P299" s="45">
        <v>0.22</v>
      </c>
      <c r="Q299" s="45"/>
      <c r="R299" s="42"/>
      <c r="S299" s="60"/>
      <c r="T299" s="60"/>
      <c r="U299" s="45"/>
      <c r="V299" s="45"/>
      <c r="W299" s="45"/>
      <c r="X299" s="45" t="s">
        <v>241</v>
      </c>
      <c r="Y299" s="45"/>
      <c r="Z299" s="45"/>
      <c r="AA299" s="45"/>
      <c r="AB299" s="60" t="s">
        <v>204</v>
      </c>
      <c r="AC299" s="91" t="s">
        <v>181</v>
      </c>
      <c r="AD299" s="60" t="s">
        <v>259</v>
      </c>
      <c r="AE299" s="5">
        <f t="shared" si="52"/>
        <v>80</v>
      </c>
      <c r="AF299" s="5"/>
      <c r="AG299" s="5">
        <f t="shared" si="53"/>
        <v>80</v>
      </c>
      <c r="AH299" s="5">
        <f t="shared" si="48"/>
        <v>96.038415366146452</v>
      </c>
      <c r="AI299" s="5"/>
      <c r="AJ299" s="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  <c r="CR299" s="45"/>
      <c r="CS299" s="45"/>
      <c r="CT299" s="45"/>
      <c r="CU299" s="45"/>
      <c r="CV299" s="45"/>
      <c r="CW299" s="45"/>
      <c r="CX299" s="45"/>
      <c r="CY299" s="45"/>
      <c r="CZ299" s="45"/>
      <c r="DA299" s="45"/>
      <c r="DB299" s="45"/>
      <c r="DC299" s="45"/>
      <c r="DD299" s="45"/>
      <c r="DE299" s="45"/>
      <c r="DF299" s="45"/>
      <c r="DG299" s="45"/>
      <c r="DH299" s="45"/>
      <c r="DI299" s="45"/>
      <c r="DJ299" s="45"/>
      <c r="DK299" s="45"/>
      <c r="DL299" s="45"/>
      <c r="DM299" s="45"/>
      <c r="DN299" s="45"/>
      <c r="DO299" s="45"/>
      <c r="DP299" s="45"/>
      <c r="DQ299" s="45"/>
      <c r="DR299" s="45"/>
      <c r="DS299" s="45"/>
      <c r="DT299" s="45"/>
      <c r="DU299" s="45"/>
      <c r="DV299" s="45"/>
      <c r="DW299" s="45"/>
      <c r="DX299" s="45"/>
      <c r="DY299" s="45"/>
      <c r="DZ299" s="45"/>
      <c r="EA299" s="45"/>
      <c r="EB299" s="45"/>
      <c r="EC299" s="45"/>
      <c r="ED299" s="45"/>
      <c r="EE299" s="45"/>
      <c r="EF299" s="45"/>
      <c r="EG299" s="45"/>
      <c r="EH299" s="45"/>
      <c r="EI299" s="45"/>
      <c r="EJ299" s="45"/>
      <c r="EK299" s="45"/>
      <c r="EL299" s="45"/>
      <c r="EM299" s="45"/>
      <c r="EN299" s="45"/>
      <c r="EO299" s="45"/>
      <c r="EP299" s="45"/>
      <c r="EQ299" s="45"/>
      <c r="ER299" s="45"/>
      <c r="ES299" s="45"/>
      <c r="ET299" s="45"/>
      <c r="EU299" s="45"/>
      <c r="EV299" s="45"/>
      <c r="EW299" s="45"/>
      <c r="EX299" s="45"/>
      <c r="EY299" s="45"/>
      <c r="EZ299" s="45"/>
      <c r="FA299" s="45"/>
      <c r="FB299" s="45"/>
      <c r="FC299" s="45"/>
      <c r="FD299" s="45"/>
      <c r="FE299" s="45"/>
      <c r="FF299" s="45"/>
      <c r="FG299" s="45"/>
      <c r="FH299" s="45"/>
      <c r="FI299" s="45"/>
      <c r="FJ299" s="45"/>
      <c r="FK299" s="45"/>
      <c r="FL299" s="45"/>
      <c r="FM299" s="45"/>
      <c r="FN299" s="45"/>
      <c r="FO299" s="45"/>
      <c r="FP299" s="45"/>
      <c r="FQ299" s="45"/>
      <c r="FR299" s="45"/>
      <c r="FS299" s="45"/>
      <c r="FT299" s="45"/>
      <c r="FU299" s="45"/>
      <c r="FV299" s="45"/>
      <c r="FW299" s="45"/>
      <c r="FX299" s="45"/>
      <c r="FY299" s="45"/>
      <c r="FZ299" s="45"/>
      <c r="GA299" s="45"/>
      <c r="GB299" s="45"/>
      <c r="GC299" s="45"/>
      <c r="GD299" s="45"/>
      <c r="GE299" s="45"/>
      <c r="GF299" s="45"/>
      <c r="GG299" s="45"/>
      <c r="GH299" s="45"/>
      <c r="GI299" s="45"/>
      <c r="GJ299" s="45"/>
      <c r="GK299" s="45"/>
      <c r="GL299" s="45"/>
      <c r="GM299" s="45"/>
      <c r="GN299" s="45"/>
      <c r="GO299" s="45"/>
      <c r="GP299" s="45"/>
      <c r="GQ299" s="45"/>
      <c r="GR299" s="45"/>
      <c r="GS299" s="45"/>
      <c r="GT299" s="45"/>
      <c r="GU299" s="45"/>
      <c r="GV299" s="45"/>
      <c r="GW299" s="45"/>
      <c r="GX299" s="45"/>
      <c r="GY299" s="45"/>
      <c r="GZ299" s="45"/>
      <c r="HA299" s="45"/>
      <c r="HB299" s="45"/>
      <c r="HC299" s="45"/>
      <c r="HD299" s="45"/>
      <c r="HE299" s="45"/>
      <c r="HF299" s="45"/>
      <c r="HG299" s="45"/>
      <c r="HH299" s="45"/>
      <c r="HI299" s="45"/>
      <c r="HJ299" s="45"/>
    </row>
    <row r="300" spans="1:218" s="25" customFormat="1" x14ac:dyDescent="0.25">
      <c r="A300" s="45" t="s">
        <v>12</v>
      </c>
      <c r="B300" s="46">
        <v>-3.6906111111111102</v>
      </c>
      <c r="C300" s="46">
        <v>54.100361111111113</v>
      </c>
      <c r="D300" s="47">
        <v>62779.640717986622</v>
      </c>
      <c r="E300" s="47">
        <v>6015535.1862946926</v>
      </c>
      <c r="F300" s="48">
        <v>1487770</v>
      </c>
      <c r="G300" s="45">
        <v>10050</v>
      </c>
      <c r="H300" s="49">
        <f t="shared" si="49"/>
        <v>3063.2400000000002</v>
      </c>
      <c r="I300" s="49" t="s">
        <v>274</v>
      </c>
      <c r="J300" s="50">
        <v>0.86</v>
      </c>
      <c r="K300" s="20">
        <v>4.9000000000000002E-2</v>
      </c>
      <c r="L300" s="20">
        <v>0.111</v>
      </c>
      <c r="M300" s="45"/>
      <c r="N300" s="23">
        <v>10</v>
      </c>
      <c r="O300" s="45"/>
      <c r="P300" s="45">
        <v>0.31</v>
      </c>
      <c r="Q300" s="45"/>
      <c r="R300" s="42"/>
      <c r="S300" s="60"/>
      <c r="T300" s="60"/>
      <c r="U300" s="45"/>
      <c r="V300" s="45"/>
      <c r="W300" s="45"/>
      <c r="X300" s="45" t="s">
        <v>70</v>
      </c>
      <c r="Y300" s="45"/>
      <c r="Z300" s="45"/>
      <c r="AA300" s="45"/>
      <c r="AB300" s="60" t="s">
        <v>204</v>
      </c>
      <c r="AC300" s="91" t="s">
        <v>181</v>
      </c>
      <c r="AD300" s="60" t="s">
        <v>259</v>
      </c>
      <c r="AE300" s="5">
        <f t="shared" si="52"/>
        <v>10</v>
      </c>
      <c r="AF300" s="5"/>
      <c r="AG300" s="5">
        <f t="shared" si="53"/>
        <v>10</v>
      </c>
      <c r="AH300" s="5">
        <f t="shared" si="48"/>
        <v>12.004801920768307</v>
      </c>
      <c r="AI300" s="5"/>
      <c r="AJ300" s="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5"/>
      <c r="CC300" s="45"/>
      <c r="CD300" s="45"/>
      <c r="CE300" s="45"/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  <c r="CR300" s="45"/>
      <c r="CS300" s="45"/>
      <c r="CT300" s="45"/>
      <c r="CU300" s="45"/>
      <c r="CV300" s="45"/>
      <c r="CW300" s="45"/>
      <c r="CX300" s="45"/>
      <c r="CY300" s="45"/>
      <c r="CZ300" s="45"/>
      <c r="DA300" s="45"/>
      <c r="DB300" s="45"/>
      <c r="DC300" s="45"/>
      <c r="DD300" s="45"/>
      <c r="DE300" s="45"/>
      <c r="DF300" s="45"/>
      <c r="DG300" s="45"/>
      <c r="DH300" s="45"/>
      <c r="DI300" s="45"/>
      <c r="DJ300" s="45"/>
      <c r="DK300" s="45"/>
      <c r="DL300" s="45"/>
      <c r="DM300" s="45"/>
      <c r="DN300" s="45"/>
      <c r="DO300" s="45"/>
      <c r="DP300" s="45"/>
      <c r="DQ300" s="45"/>
      <c r="DR300" s="45"/>
      <c r="DS300" s="45"/>
      <c r="DT300" s="45"/>
      <c r="DU300" s="45"/>
      <c r="DV300" s="45"/>
      <c r="DW300" s="45"/>
      <c r="DX300" s="45"/>
      <c r="DY300" s="45"/>
      <c r="DZ300" s="45"/>
      <c r="EA300" s="45"/>
      <c r="EB300" s="45"/>
      <c r="EC300" s="45"/>
      <c r="ED300" s="45"/>
      <c r="EE300" s="45"/>
      <c r="EF300" s="45"/>
      <c r="EG300" s="45"/>
      <c r="EH300" s="45"/>
      <c r="EI300" s="45"/>
      <c r="EJ300" s="45"/>
      <c r="EK300" s="45"/>
      <c r="EL300" s="45"/>
      <c r="EM300" s="45"/>
      <c r="EN300" s="45"/>
      <c r="EO300" s="45"/>
      <c r="EP300" s="45"/>
      <c r="EQ300" s="45"/>
      <c r="ER300" s="45"/>
      <c r="ES300" s="45"/>
      <c r="ET300" s="45"/>
      <c r="EU300" s="45"/>
      <c r="EV300" s="45"/>
      <c r="EW300" s="45"/>
      <c r="EX300" s="45"/>
      <c r="EY300" s="45"/>
      <c r="EZ300" s="45"/>
      <c r="FA300" s="45"/>
      <c r="FB300" s="45"/>
      <c r="FC300" s="45"/>
      <c r="FD300" s="45"/>
      <c r="FE300" s="45"/>
      <c r="FF300" s="45"/>
      <c r="FG300" s="45"/>
      <c r="FH300" s="45"/>
      <c r="FI300" s="45"/>
      <c r="FJ300" s="45"/>
      <c r="FK300" s="45"/>
      <c r="FL300" s="45"/>
      <c r="FM300" s="45"/>
      <c r="FN300" s="45"/>
      <c r="FO300" s="45"/>
      <c r="FP300" s="45"/>
      <c r="FQ300" s="45"/>
      <c r="FR300" s="45"/>
      <c r="FS300" s="45"/>
      <c r="FT300" s="45"/>
      <c r="FU300" s="45"/>
      <c r="FV300" s="45"/>
      <c r="FW300" s="45"/>
      <c r="FX300" s="45"/>
      <c r="FY300" s="45"/>
      <c r="FZ300" s="45"/>
      <c r="GA300" s="45"/>
      <c r="GB300" s="45"/>
      <c r="GC300" s="45"/>
      <c r="GD300" s="45"/>
      <c r="GE300" s="45"/>
      <c r="GF300" s="45"/>
      <c r="GG300" s="45"/>
      <c r="GH300" s="45"/>
      <c r="GI300" s="45"/>
      <c r="GJ300" s="45"/>
      <c r="GK300" s="45"/>
      <c r="GL300" s="45"/>
      <c r="GM300" s="45"/>
      <c r="GN300" s="45"/>
      <c r="GO300" s="45"/>
      <c r="GP300" s="45"/>
      <c r="GQ300" s="45"/>
      <c r="GR300" s="45"/>
      <c r="GS300" s="45"/>
      <c r="GT300" s="45"/>
      <c r="GU300" s="45"/>
      <c r="GV300" s="45"/>
      <c r="GW300" s="45"/>
      <c r="GX300" s="45"/>
      <c r="GY300" s="45"/>
      <c r="GZ300" s="45"/>
      <c r="HA300" s="45"/>
      <c r="HB300" s="45"/>
      <c r="HC300" s="45"/>
      <c r="HD300" s="45"/>
      <c r="HE300" s="45"/>
      <c r="HF300" s="45"/>
      <c r="HG300" s="45"/>
      <c r="HH300" s="45"/>
      <c r="HI300" s="45"/>
      <c r="HJ300" s="45"/>
    </row>
    <row r="301" spans="1:218" s="25" customFormat="1" x14ac:dyDescent="0.25">
      <c r="A301" s="45" t="s">
        <v>12</v>
      </c>
      <c r="B301" s="46">
        <v>-3.6906111111111102</v>
      </c>
      <c r="C301" s="46">
        <v>54.100361111111113</v>
      </c>
      <c r="D301" s="47">
        <v>62779.640717986622</v>
      </c>
      <c r="E301" s="47">
        <v>6015535.1862946926</v>
      </c>
      <c r="F301" s="48">
        <v>1487770</v>
      </c>
      <c r="G301" s="45">
        <v>10050</v>
      </c>
      <c r="H301" s="49">
        <f t="shared" si="49"/>
        <v>3063.2400000000002</v>
      </c>
      <c r="I301" s="49" t="s">
        <v>274</v>
      </c>
      <c r="J301" s="50">
        <v>0.87</v>
      </c>
      <c r="K301" s="20">
        <v>3.2000000000000001E-2</v>
      </c>
      <c r="L301" s="20">
        <v>0.14199999999999999</v>
      </c>
      <c r="M301" s="45"/>
      <c r="N301" s="23">
        <v>20</v>
      </c>
      <c r="O301" s="45"/>
      <c r="P301" s="45">
        <v>0.18</v>
      </c>
      <c r="Q301" s="45"/>
      <c r="R301" s="42"/>
      <c r="S301" s="60"/>
      <c r="T301" s="60"/>
      <c r="U301" s="45"/>
      <c r="V301" s="45"/>
      <c r="W301" s="45"/>
      <c r="X301" s="45" t="s">
        <v>48</v>
      </c>
      <c r="Y301" s="45"/>
      <c r="Z301" s="45"/>
      <c r="AA301" s="45"/>
      <c r="AB301" s="60" t="s">
        <v>204</v>
      </c>
      <c r="AC301" s="91" t="s">
        <v>181</v>
      </c>
      <c r="AD301" s="60" t="s">
        <v>259</v>
      </c>
      <c r="AE301" s="5">
        <f t="shared" si="52"/>
        <v>20</v>
      </c>
      <c r="AF301" s="5"/>
      <c r="AG301" s="5">
        <f t="shared" si="53"/>
        <v>20</v>
      </c>
      <c r="AH301" s="5">
        <f t="shared" si="48"/>
        <v>24.009603841536613</v>
      </c>
      <c r="AI301" s="5"/>
      <c r="AJ301" s="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  <c r="DR301" s="45"/>
      <c r="DS301" s="45"/>
      <c r="DT301" s="45"/>
      <c r="DU301" s="45"/>
      <c r="DV301" s="45"/>
      <c r="DW301" s="45"/>
      <c r="DX301" s="45"/>
      <c r="DY301" s="45"/>
      <c r="DZ301" s="45"/>
      <c r="EA301" s="45"/>
      <c r="EB301" s="45"/>
      <c r="EC301" s="45"/>
      <c r="ED301" s="45"/>
      <c r="EE301" s="45"/>
      <c r="EF301" s="45"/>
      <c r="EG301" s="45"/>
      <c r="EH301" s="45"/>
      <c r="EI301" s="45"/>
      <c r="EJ301" s="45"/>
      <c r="EK301" s="45"/>
      <c r="EL301" s="45"/>
      <c r="EM301" s="45"/>
      <c r="EN301" s="45"/>
      <c r="EO301" s="45"/>
      <c r="EP301" s="45"/>
      <c r="EQ301" s="45"/>
      <c r="ER301" s="45"/>
      <c r="ES301" s="45"/>
      <c r="ET301" s="45"/>
      <c r="EU301" s="45"/>
      <c r="EV301" s="45"/>
      <c r="EW301" s="45"/>
      <c r="EX301" s="45"/>
      <c r="EY301" s="45"/>
      <c r="EZ301" s="45"/>
      <c r="FA301" s="45"/>
      <c r="FB301" s="45"/>
      <c r="FC301" s="45"/>
      <c r="FD301" s="45"/>
      <c r="FE301" s="45"/>
      <c r="FF301" s="45"/>
      <c r="FG301" s="45"/>
      <c r="FH301" s="45"/>
      <c r="FI301" s="45"/>
      <c r="FJ301" s="45"/>
      <c r="FK301" s="45"/>
      <c r="FL301" s="45"/>
      <c r="FM301" s="45"/>
      <c r="FN301" s="45"/>
      <c r="FO301" s="45"/>
      <c r="FP301" s="45"/>
      <c r="FQ301" s="45"/>
      <c r="FR301" s="45"/>
      <c r="FS301" s="45"/>
      <c r="FT301" s="45"/>
      <c r="FU301" s="45"/>
      <c r="FV301" s="45"/>
      <c r="FW301" s="45"/>
      <c r="FX301" s="45"/>
      <c r="FY301" s="45"/>
      <c r="FZ301" s="45"/>
      <c r="GA301" s="45"/>
      <c r="GB301" s="45"/>
      <c r="GC301" s="45"/>
      <c r="GD301" s="45"/>
      <c r="GE301" s="45"/>
      <c r="GF301" s="45"/>
      <c r="GG301" s="45"/>
      <c r="GH301" s="45"/>
      <c r="GI301" s="45"/>
      <c r="GJ301" s="45"/>
      <c r="GK301" s="45"/>
      <c r="GL301" s="45"/>
      <c r="GM301" s="45"/>
      <c r="GN301" s="45"/>
      <c r="GO301" s="45"/>
      <c r="GP301" s="45"/>
      <c r="GQ301" s="45"/>
      <c r="GR301" s="45"/>
      <c r="GS301" s="45"/>
      <c r="GT301" s="45"/>
      <c r="GU301" s="45"/>
      <c r="GV301" s="45"/>
      <c r="GW301" s="45"/>
      <c r="GX301" s="45"/>
      <c r="GY301" s="45"/>
      <c r="GZ301" s="45"/>
      <c r="HA301" s="45"/>
      <c r="HB301" s="45"/>
      <c r="HC301" s="45"/>
      <c r="HD301" s="45"/>
      <c r="HE301" s="45"/>
      <c r="HF301" s="45"/>
      <c r="HG301" s="45"/>
      <c r="HH301" s="45"/>
      <c r="HI301" s="45"/>
      <c r="HJ301" s="45"/>
    </row>
    <row r="302" spans="1:218" s="25" customFormat="1" x14ac:dyDescent="0.25">
      <c r="A302" s="45" t="s">
        <v>12</v>
      </c>
      <c r="B302" s="46">
        <v>-3.6906111111111102</v>
      </c>
      <c r="C302" s="46">
        <v>54.100361111111113</v>
      </c>
      <c r="D302" s="47">
        <v>62779.640717986622</v>
      </c>
      <c r="E302" s="47">
        <v>6015535.1862946926</v>
      </c>
      <c r="F302" s="48">
        <v>1487770</v>
      </c>
      <c r="G302" s="45">
        <v>10050</v>
      </c>
      <c r="H302" s="49">
        <f t="shared" si="49"/>
        <v>3063.2400000000002</v>
      </c>
      <c r="I302" s="49" t="s">
        <v>274</v>
      </c>
      <c r="J302" s="50">
        <v>47.1</v>
      </c>
      <c r="K302" s="20"/>
      <c r="L302" s="20"/>
      <c r="M302" s="45"/>
      <c r="N302" s="23"/>
      <c r="O302" s="45"/>
      <c r="P302" s="45">
        <v>0.45</v>
      </c>
      <c r="Q302" s="45"/>
      <c r="R302" s="42">
        <v>521</v>
      </c>
      <c r="S302" s="60"/>
      <c r="T302" s="60"/>
      <c r="U302" s="45"/>
      <c r="V302" s="45">
        <f>(0.018*R302)- 7.16</f>
        <v>2.218</v>
      </c>
      <c r="W302" s="45"/>
      <c r="X302" s="45" t="s">
        <v>251</v>
      </c>
      <c r="Y302" s="45"/>
      <c r="Z302" s="45"/>
      <c r="AA302" s="45"/>
      <c r="AB302" s="60" t="s">
        <v>204</v>
      </c>
      <c r="AC302" s="91" t="s">
        <v>181</v>
      </c>
      <c r="AD302" s="60" t="s">
        <v>259</v>
      </c>
      <c r="AE302" s="5">
        <f t="shared" si="52"/>
        <v>0</v>
      </c>
      <c r="AF302" s="5"/>
      <c r="AG302" s="5">
        <f t="shared" si="53"/>
        <v>0</v>
      </c>
      <c r="AH302" s="5">
        <f t="shared" si="48"/>
        <v>0</v>
      </c>
      <c r="AI302" s="5">
        <f>(0.018*R302)-7.16</f>
        <v>2.218</v>
      </c>
      <c r="AJ302" s="5">
        <f>AG302+(AG302*((R302-435)/30))</f>
        <v>0</v>
      </c>
      <c r="AK302" s="45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  <c r="CR302" s="45"/>
      <c r="CS302" s="45"/>
      <c r="CT302" s="45"/>
      <c r="CU302" s="45"/>
      <c r="CV302" s="45"/>
      <c r="CW302" s="45"/>
      <c r="CX302" s="45"/>
      <c r="CY302" s="45"/>
      <c r="CZ302" s="45"/>
      <c r="DA302" s="45"/>
      <c r="DB302" s="45"/>
      <c r="DC302" s="45"/>
      <c r="DD302" s="45"/>
      <c r="DE302" s="45"/>
      <c r="DF302" s="45"/>
      <c r="DG302" s="45"/>
      <c r="DH302" s="45"/>
      <c r="DI302" s="45"/>
      <c r="DJ302" s="45"/>
      <c r="DK302" s="45"/>
      <c r="DL302" s="45"/>
      <c r="DM302" s="45"/>
      <c r="DN302" s="45"/>
      <c r="DO302" s="45"/>
      <c r="DP302" s="45"/>
      <c r="DQ302" s="45"/>
      <c r="DR302" s="45"/>
      <c r="DS302" s="45"/>
      <c r="DT302" s="45"/>
      <c r="DU302" s="45"/>
      <c r="DV302" s="45"/>
      <c r="DW302" s="45"/>
      <c r="DX302" s="45"/>
      <c r="DY302" s="45"/>
      <c r="DZ302" s="45"/>
      <c r="EA302" s="45"/>
      <c r="EB302" s="45"/>
      <c r="EC302" s="45"/>
      <c r="ED302" s="45"/>
      <c r="EE302" s="45"/>
      <c r="EF302" s="45"/>
      <c r="EG302" s="45"/>
      <c r="EH302" s="45"/>
      <c r="EI302" s="45"/>
      <c r="EJ302" s="45"/>
      <c r="EK302" s="45"/>
      <c r="EL302" s="45"/>
      <c r="EM302" s="45"/>
      <c r="EN302" s="45"/>
      <c r="EO302" s="45"/>
      <c r="EP302" s="45"/>
      <c r="EQ302" s="45"/>
      <c r="ER302" s="45"/>
      <c r="ES302" s="45"/>
      <c r="ET302" s="45"/>
      <c r="EU302" s="45"/>
      <c r="EV302" s="45"/>
      <c r="EW302" s="45"/>
      <c r="EX302" s="45"/>
      <c r="EY302" s="45"/>
      <c r="EZ302" s="45"/>
      <c r="FA302" s="45"/>
      <c r="FB302" s="45"/>
      <c r="FC302" s="45"/>
      <c r="FD302" s="45"/>
      <c r="FE302" s="45"/>
      <c r="FF302" s="45"/>
      <c r="FG302" s="45"/>
      <c r="FH302" s="45"/>
      <c r="FI302" s="45"/>
      <c r="FJ302" s="45"/>
      <c r="FK302" s="45"/>
      <c r="FL302" s="45"/>
      <c r="FM302" s="45"/>
      <c r="FN302" s="45"/>
      <c r="FO302" s="45"/>
      <c r="FP302" s="45"/>
      <c r="FQ302" s="45"/>
      <c r="FR302" s="45"/>
      <c r="FS302" s="45"/>
      <c r="FT302" s="45"/>
      <c r="FU302" s="45"/>
      <c r="FV302" s="45"/>
      <c r="FW302" s="45"/>
      <c r="FX302" s="45"/>
      <c r="FY302" s="45"/>
      <c r="FZ302" s="45"/>
      <c r="GA302" s="45"/>
      <c r="GB302" s="45"/>
      <c r="GC302" s="45"/>
      <c r="GD302" s="45"/>
      <c r="GE302" s="45"/>
      <c r="GF302" s="45"/>
      <c r="GG302" s="45"/>
      <c r="GH302" s="45"/>
      <c r="GI302" s="45"/>
      <c r="GJ302" s="45"/>
      <c r="GK302" s="45"/>
      <c r="GL302" s="45"/>
      <c r="GM302" s="45"/>
      <c r="GN302" s="45"/>
      <c r="GO302" s="45"/>
      <c r="GP302" s="45"/>
      <c r="GQ302" s="45"/>
      <c r="GR302" s="45"/>
      <c r="GS302" s="45"/>
      <c r="GT302" s="45"/>
      <c r="GU302" s="45"/>
      <c r="GV302" s="45"/>
      <c r="GW302" s="45"/>
      <c r="GX302" s="45"/>
      <c r="GY302" s="45"/>
      <c r="GZ302" s="45"/>
      <c r="HA302" s="45"/>
      <c r="HB302" s="45"/>
      <c r="HC302" s="45"/>
      <c r="HD302" s="45"/>
      <c r="HE302" s="45"/>
      <c r="HF302" s="45"/>
      <c r="HG302" s="45"/>
      <c r="HH302" s="45"/>
      <c r="HI302" s="45"/>
      <c r="HJ302" s="45"/>
    </row>
    <row r="303" spans="1:218" s="15" customFormat="1" x14ac:dyDescent="0.25">
      <c r="A303" s="45" t="s">
        <v>12</v>
      </c>
      <c r="B303" s="46">
        <v>-3.6906111111111102</v>
      </c>
      <c r="C303" s="46">
        <v>54.100361111111113</v>
      </c>
      <c r="D303" s="47">
        <v>62779.640717986622</v>
      </c>
      <c r="E303" s="47">
        <v>6015535.1862946926</v>
      </c>
      <c r="F303" s="48">
        <v>1487770</v>
      </c>
      <c r="G303" s="45">
        <v>10150</v>
      </c>
      <c r="H303" s="49">
        <f t="shared" si="49"/>
        <v>3093.7200000000003</v>
      </c>
      <c r="I303" s="49" t="s">
        <v>274</v>
      </c>
      <c r="J303" s="50">
        <v>0.9</v>
      </c>
      <c r="K303" s="20">
        <v>4.4999999999999998E-2</v>
      </c>
      <c r="L303" s="20">
        <v>0.108</v>
      </c>
      <c r="M303" s="45"/>
      <c r="N303" s="23">
        <v>10</v>
      </c>
      <c r="O303" s="45"/>
      <c r="P303" s="45">
        <v>0.28999999999999998</v>
      </c>
      <c r="Q303" s="45"/>
      <c r="R303" s="42"/>
      <c r="S303" s="60"/>
      <c r="T303" s="60"/>
      <c r="U303" s="45"/>
      <c r="V303" s="45"/>
      <c r="W303" s="45"/>
      <c r="X303" s="45" t="s">
        <v>176</v>
      </c>
      <c r="Y303" s="45"/>
      <c r="Z303" s="45"/>
      <c r="AA303" s="45"/>
      <c r="AB303" s="60" t="s">
        <v>204</v>
      </c>
      <c r="AC303" s="91" t="s">
        <v>181</v>
      </c>
      <c r="AD303" s="60" t="s">
        <v>260</v>
      </c>
      <c r="AE303" s="5">
        <f t="shared" si="52"/>
        <v>10</v>
      </c>
      <c r="AF303" s="5"/>
      <c r="AG303" s="5">
        <f t="shared" si="53"/>
        <v>10</v>
      </c>
      <c r="AH303" s="5">
        <f t="shared" si="48"/>
        <v>12.004801920768307</v>
      </c>
      <c r="AI303" s="5"/>
      <c r="AJ303" s="5"/>
      <c r="AK303" s="45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  <c r="BD303" s="45"/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45"/>
      <c r="BR303" s="45"/>
      <c r="BS303" s="45"/>
      <c r="BT303" s="45"/>
      <c r="BU303" s="45"/>
      <c r="BV303" s="45"/>
      <c r="BW303" s="45"/>
      <c r="BX303" s="45"/>
      <c r="BY303" s="45"/>
      <c r="BZ303" s="45"/>
      <c r="CA303" s="45"/>
      <c r="CB303" s="45"/>
      <c r="CC303" s="45"/>
      <c r="CD303" s="45"/>
      <c r="CE303" s="45"/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  <c r="CR303" s="45"/>
      <c r="CS303" s="45"/>
      <c r="CT303" s="45"/>
      <c r="CU303" s="45"/>
      <c r="CV303" s="45"/>
      <c r="CW303" s="45"/>
      <c r="CX303" s="45"/>
      <c r="CY303" s="45"/>
      <c r="CZ303" s="45"/>
      <c r="DA303" s="45"/>
      <c r="DB303" s="45"/>
      <c r="DC303" s="45"/>
      <c r="DD303" s="45"/>
      <c r="DE303" s="45"/>
      <c r="DF303" s="45"/>
      <c r="DG303" s="45"/>
      <c r="DH303" s="45"/>
      <c r="DI303" s="45"/>
      <c r="DJ303" s="45"/>
      <c r="DK303" s="45"/>
      <c r="DL303" s="45"/>
      <c r="DM303" s="45"/>
      <c r="DN303" s="45"/>
      <c r="DO303" s="45"/>
      <c r="DP303" s="45"/>
      <c r="DQ303" s="45"/>
      <c r="DR303" s="45"/>
      <c r="DS303" s="45"/>
      <c r="DT303" s="45"/>
      <c r="DU303" s="45"/>
      <c r="DV303" s="45"/>
      <c r="DW303" s="45"/>
      <c r="DX303" s="45"/>
      <c r="DY303" s="45"/>
      <c r="DZ303" s="45"/>
      <c r="EA303" s="45"/>
      <c r="EB303" s="45"/>
      <c r="EC303" s="45"/>
      <c r="ED303" s="45"/>
      <c r="EE303" s="45"/>
      <c r="EF303" s="45"/>
      <c r="EG303" s="45"/>
      <c r="EH303" s="45"/>
      <c r="EI303" s="45"/>
      <c r="EJ303" s="45"/>
      <c r="EK303" s="45"/>
      <c r="EL303" s="45"/>
      <c r="EM303" s="45"/>
      <c r="EN303" s="45"/>
      <c r="EO303" s="45"/>
      <c r="EP303" s="45"/>
      <c r="EQ303" s="45"/>
      <c r="ER303" s="45"/>
      <c r="ES303" s="45"/>
      <c r="ET303" s="45"/>
      <c r="EU303" s="45"/>
      <c r="EV303" s="45"/>
      <c r="EW303" s="45"/>
      <c r="EX303" s="45"/>
      <c r="EY303" s="45"/>
      <c r="EZ303" s="45"/>
      <c r="FA303" s="45"/>
      <c r="FB303" s="45"/>
      <c r="FC303" s="45"/>
      <c r="FD303" s="45"/>
      <c r="FE303" s="45"/>
      <c r="FF303" s="45"/>
      <c r="FG303" s="45"/>
      <c r="FH303" s="45"/>
      <c r="FI303" s="45"/>
      <c r="FJ303" s="45"/>
      <c r="FK303" s="45"/>
      <c r="FL303" s="45"/>
      <c r="FM303" s="45"/>
      <c r="FN303" s="45"/>
      <c r="FO303" s="45"/>
      <c r="FP303" s="45"/>
      <c r="FQ303" s="45"/>
      <c r="FR303" s="45"/>
      <c r="FS303" s="45"/>
      <c r="FT303" s="45"/>
      <c r="FU303" s="45"/>
      <c r="FV303" s="45"/>
      <c r="FW303" s="45"/>
      <c r="FX303" s="45"/>
      <c r="FY303" s="45"/>
      <c r="FZ303" s="45"/>
      <c r="GA303" s="45"/>
      <c r="GB303" s="45"/>
      <c r="GC303" s="45"/>
      <c r="GD303" s="45"/>
      <c r="GE303" s="45"/>
      <c r="GF303" s="45"/>
      <c r="GG303" s="45"/>
      <c r="GH303" s="45"/>
      <c r="GI303" s="45"/>
      <c r="GJ303" s="45"/>
      <c r="GK303" s="45"/>
      <c r="GL303" s="45"/>
      <c r="GM303" s="45"/>
      <c r="GN303" s="45"/>
      <c r="GO303" s="45"/>
      <c r="GP303" s="45"/>
      <c r="GQ303" s="45"/>
      <c r="GR303" s="45"/>
      <c r="GS303" s="45"/>
      <c r="GT303" s="45"/>
      <c r="GU303" s="45"/>
      <c r="GV303" s="45"/>
      <c r="GW303" s="45"/>
      <c r="GX303" s="45"/>
      <c r="GY303" s="45"/>
      <c r="GZ303" s="45"/>
      <c r="HA303" s="45"/>
      <c r="HB303" s="45"/>
      <c r="HC303" s="45"/>
      <c r="HD303" s="45"/>
      <c r="HE303" s="45"/>
      <c r="HF303" s="45"/>
      <c r="HG303" s="45"/>
      <c r="HH303" s="45"/>
      <c r="HI303" s="45"/>
      <c r="HJ303" s="45"/>
    </row>
    <row r="304" spans="1:218" s="15" customFormat="1" x14ac:dyDescent="0.25">
      <c r="A304" s="45" t="s">
        <v>12</v>
      </c>
      <c r="B304" s="46">
        <v>-3.6906111111111102</v>
      </c>
      <c r="C304" s="46">
        <v>54.100361111111113</v>
      </c>
      <c r="D304" s="47">
        <v>62779.640717986622</v>
      </c>
      <c r="E304" s="47">
        <v>6015535.1862946926</v>
      </c>
      <c r="F304" s="48">
        <v>1487770</v>
      </c>
      <c r="G304" s="45">
        <v>10150</v>
      </c>
      <c r="H304" s="49">
        <f t="shared" si="49"/>
        <v>3093.7200000000003</v>
      </c>
      <c r="I304" s="49" t="s">
        <v>274</v>
      </c>
      <c r="J304" s="50">
        <v>2.78</v>
      </c>
      <c r="K304" s="22">
        <f>(P304*L304)/(1-P304)</f>
        <v>0.11387951807228916</v>
      </c>
      <c r="L304" s="24">
        <f t="shared" ref="L304" si="59">(N304*J304)/100</f>
        <v>0.55599999999999994</v>
      </c>
      <c r="M304" s="45"/>
      <c r="N304" s="23">
        <v>20</v>
      </c>
      <c r="O304" s="45"/>
      <c r="P304" s="45">
        <v>0.17</v>
      </c>
      <c r="Q304" s="45"/>
      <c r="R304" s="42">
        <v>530</v>
      </c>
      <c r="S304" s="60"/>
      <c r="T304" s="60"/>
      <c r="U304" s="45"/>
      <c r="V304" s="45">
        <f t="shared" ref="V304:V308" si="60">(0.018*R304)- 7.16</f>
        <v>2.379999999999999</v>
      </c>
      <c r="W304" s="45"/>
      <c r="X304" s="45" t="s">
        <v>48</v>
      </c>
      <c r="Y304" s="45"/>
      <c r="Z304" s="45"/>
      <c r="AA304" s="45"/>
      <c r="AB304" s="60" t="s">
        <v>204</v>
      </c>
      <c r="AC304" s="91" t="s">
        <v>181</v>
      </c>
      <c r="AD304" s="60" t="s">
        <v>260</v>
      </c>
      <c r="AE304" s="5">
        <f t="shared" si="52"/>
        <v>20</v>
      </c>
      <c r="AF304" s="5"/>
      <c r="AG304" s="5">
        <f t="shared" si="53"/>
        <v>20</v>
      </c>
      <c r="AH304" s="5">
        <f t="shared" si="48"/>
        <v>24.009603841536613</v>
      </c>
      <c r="AI304" s="5">
        <f>(0.018*R304)-7.16</f>
        <v>2.379999999999999</v>
      </c>
      <c r="AJ304" s="5">
        <f>AG304+(AG304*((R304-435)/30))</f>
        <v>83.333333333333329</v>
      </c>
      <c r="AK304" s="45"/>
      <c r="AL304" s="45"/>
      <c r="AM304" s="45"/>
      <c r="AN304" s="45"/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5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  <c r="DR304" s="45"/>
      <c r="DS304" s="45"/>
      <c r="DT304" s="45"/>
      <c r="DU304" s="45"/>
      <c r="DV304" s="45"/>
      <c r="DW304" s="45"/>
      <c r="DX304" s="45"/>
      <c r="DY304" s="45"/>
      <c r="DZ304" s="45"/>
      <c r="EA304" s="45"/>
      <c r="EB304" s="45"/>
      <c r="EC304" s="45"/>
      <c r="ED304" s="45"/>
      <c r="EE304" s="45"/>
      <c r="EF304" s="45"/>
      <c r="EG304" s="45"/>
      <c r="EH304" s="45"/>
      <c r="EI304" s="45"/>
      <c r="EJ304" s="45"/>
      <c r="EK304" s="45"/>
      <c r="EL304" s="45"/>
      <c r="EM304" s="45"/>
      <c r="EN304" s="45"/>
      <c r="EO304" s="45"/>
      <c r="EP304" s="45"/>
      <c r="EQ304" s="45"/>
      <c r="ER304" s="45"/>
      <c r="ES304" s="45"/>
      <c r="ET304" s="45"/>
      <c r="EU304" s="45"/>
      <c r="EV304" s="45"/>
      <c r="EW304" s="45"/>
      <c r="EX304" s="45"/>
      <c r="EY304" s="45"/>
      <c r="EZ304" s="45"/>
      <c r="FA304" s="45"/>
      <c r="FB304" s="45"/>
      <c r="FC304" s="45"/>
      <c r="FD304" s="45"/>
      <c r="FE304" s="45"/>
      <c r="FF304" s="45"/>
      <c r="FG304" s="45"/>
      <c r="FH304" s="45"/>
      <c r="FI304" s="45"/>
      <c r="FJ304" s="45"/>
      <c r="FK304" s="45"/>
      <c r="FL304" s="45"/>
      <c r="FM304" s="45"/>
      <c r="FN304" s="45"/>
      <c r="FO304" s="45"/>
      <c r="FP304" s="45"/>
      <c r="FQ304" s="45"/>
      <c r="FR304" s="45"/>
      <c r="FS304" s="45"/>
      <c r="FT304" s="45"/>
      <c r="FU304" s="45"/>
      <c r="FV304" s="45"/>
      <c r="FW304" s="45"/>
      <c r="FX304" s="45"/>
      <c r="FY304" s="45"/>
      <c r="FZ304" s="45"/>
      <c r="GA304" s="45"/>
      <c r="GB304" s="45"/>
      <c r="GC304" s="45"/>
      <c r="GD304" s="45"/>
      <c r="GE304" s="45"/>
      <c r="GF304" s="45"/>
      <c r="GG304" s="45"/>
      <c r="GH304" s="45"/>
      <c r="GI304" s="45"/>
      <c r="GJ304" s="45"/>
      <c r="GK304" s="45"/>
      <c r="GL304" s="45"/>
      <c r="GM304" s="45"/>
      <c r="GN304" s="45"/>
      <c r="GO304" s="45"/>
      <c r="GP304" s="45"/>
      <c r="GQ304" s="45"/>
      <c r="GR304" s="45"/>
      <c r="GS304" s="45"/>
      <c r="GT304" s="45"/>
      <c r="GU304" s="45"/>
      <c r="GV304" s="45"/>
      <c r="GW304" s="45"/>
      <c r="GX304" s="45"/>
      <c r="GY304" s="45"/>
      <c r="GZ304" s="45"/>
      <c r="HA304" s="45"/>
      <c r="HB304" s="45"/>
      <c r="HC304" s="45"/>
      <c r="HD304" s="45"/>
      <c r="HE304" s="45"/>
      <c r="HF304" s="45"/>
      <c r="HG304" s="45"/>
      <c r="HH304" s="45"/>
      <c r="HI304" s="45"/>
      <c r="HJ304" s="45"/>
    </row>
    <row r="305" spans="1:218" s="15" customFormat="1" x14ac:dyDescent="0.25">
      <c r="A305" s="45" t="s">
        <v>12</v>
      </c>
      <c r="B305" s="46">
        <v>-3.6906111111111102</v>
      </c>
      <c r="C305" s="46">
        <v>54.100361111111113</v>
      </c>
      <c r="D305" s="47">
        <v>62779.640717986622</v>
      </c>
      <c r="E305" s="47">
        <v>6015535.1862946926</v>
      </c>
      <c r="F305" s="48">
        <v>1487770</v>
      </c>
      <c r="G305" s="45">
        <v>10150</v>
      </c>
      <c r="H305" s="49">
        <f t="shared" si="49"/>
        <v>3093.7200000000003</v>
      </c>
      <c r="I305" s="49" t="s">
        <v>274</v>
      </c>
      <c r="J305" s="50">
        <v>68.400000000000006</v>
      </c>
      <c r="K305" s="22">
        <f>(P305*L305)/(1-P305)</f>
        <v>0.13959183673469389</v>
      </c>
      <c r="L305" s="24">
        <f t="shared" ref="L305" si="61">(N305*J305)/100</f>
        <v>6.84</v>
      </c>
      <c r="M305" s="45"/>
      <c r="N305" s="23">
        <v>10</v>
      </c>
      <c r="O305" s="45"/>
      <c r="P305" s="45">
        <v>0.02</v>
      </c>
      <c r="Q305" s="45"/>
      <c r="R305" s="42">
        <v>509</v>
      </c>
      <c r="S305" s="60"/>
      <c r="T305" s="60"/>
      <c r="U305" s="45"/>
      <c r="V305" s="45">
        <f t="shared" si="60"/>
        <v>2.0019999999999989</v>
      </c>
      <c r="W305" s="45"/>
      <c r="X305" s="45" t="s">
        <v>251</v>
      </c>
      <c r="Y305" s="45"/>
      <c r="Z305" s="45"/>
      <c r="AA305" s="45"/>
      <c r="AB305" s="60" t="s">
        <v>204</v>
      </c>
      <c r="AC305" s="91" t="s">
        <v>181</v>
      </c>
      <c r="AD305" s="60" t="s">
        <v>260</v>
      </c>
      <c r="AE305" s="5">
        <f t="shared" si="52"/>
        <v>10</v>
      </c>
      <c r="AF305" s="5"/>
      <c r="AG305" s="5">
        <f t="shared" si="53"/>
        <v>10</v>
      </c>
      <c r="AH305" s="5">
        <f t="shared" si="48"/>
        <v>12.004801920768307</v>
      </c>
      <c r="AI305" s="5">
        <f>(0.018*R305)-7.16</f>
        <v>2.0019999999999989</v>
      </c>
      <c r="AJ305" s="5">
        <f>AG305+(AG305*((R305-435)/30))</f>
        <v>34.666666666666671</v>
      </c>
      <c r="AK305" s="45"/>
      <c r="AL305" s="45"/>
      <c r="AM305" s="45"/>
      <c r="AN305" s="45"/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  <c r="CR305" s="45"/>
      <c r="CS305" s="45"/>
      <c r="CT305" s="45"/>
      <c r="CU305" s="45"/>
      <c r="CV305" s="45"/>
      <c r="CW305" s="45"/>
      <c r="CX305" s="45"/>
      <c r="CY305" s="45"/>
      <c r="CZ305" s="45"/>
      <c r="DA305" s="45"/>
      <c r="DB305" s="45"/>
      <c r="DC305" s="45"/>
      <c r="DD305" s="45"/>
      <c r="DE305" s="45"/>
      <c r="DF305" s="45"/>
      <c r="DG305" s="45"/>
      <c r="DH305" s="45"/>
      <c r="DI305" s="45"/>
      <c r="DJ305" s="45"/>
      <c r="DK305" s="45"/>
      <c r="DL305" s="45"/>
      <c r="DM305" s="45"/>
      <c r="DN305" s="45"/>
      <c r="DO305" s="45"/>
      <c r="DP305" s="45"/>
      <c r="DQ305" s="45"/>
      <c r="DR305" s="45"/>
      <c r="DS305" s="45"/>
      <c r="DT305" s="45"/>
      <c r="DU305" s="45"/>
      <c r="DV305" s="45"/>
      <c r="DW305" s="45"/>
      <c r="DX305" s="45"/>
      <c r="DY305" s="45"/>
      <c r="DZ305" s="45"/>
      <c r="EA305" s="45"/>
      <c r="EB305" s="45"/>
      <c r="EC305" s="45"/>
      <c r="ED305" s="45"/>
      <c r="EE305" s="45"/>
      <c r="EF305" s="45"/>
      <c r="EG305" s="45"/>
      <c r="EH305" s="45"/>
      <c r="EI305" s="45"/>
      <c r="EJ305" s="45"/>
      <c r="EK305" s="45"/>
      <c r="EL305" s="45"/>
      <c r="EM305" s="45"/>
      <c r="EN305" s="45"/>
      <c r="EO305" s="45"/>
      <c r="EP305" s="45"/>
      <c r="EQ305" s="45"/>
      <c r="ER305" s="45"/>
      <c r="ES305" s="45"/>
      <c r="ET305" s="45"/>
      <c r="EU305" s="45"/>
      <c r="EV305" s="45"/>
      <c r="EW305" s="45"/>
      <c r="EX305" s="45"/>
      <c r="EY305" s="45"/>
      <c r="EZ305" s="45"/>
      <c r="FA305" s="45"/>
      <c r="FB305" s="45"/>
      <c r="FC305" s="45"/>
      <c r="FD305" s="45"/>
      <c r="FE305" s="45"/>
      <c r="FF305" s="45"/>
      <c r="FG305" s="45"/>
      <c r="FH305" s="45"/>
      <c r="FI305" s="45"/>
      <c r="FJ305" s="45"/>
      <c r="FK305" s="45"/>
      <c r="FL305" s="45"/>
      <c r="FM305" s="45"/>
      <c r="FN305" s="45"/>
      <c r="FO305" s="45"/>
      <c r="FP305" s="45"/>
      <c r="FQ305" s="45"/>
      <c r="FR305" s="45"/>
      <c r="FS305" s="45"/>
      <c r="FT305" s="45"/>
      <c r="FU305" s="45"/>
      <c r="FV305" s="45"/>
      <c r="FW305" s="45"/>
      <c r="FX305" s="45"/>
      <c r="FY305" s="45"/>
      <c r="FZ305" s="45"/>
      <c r="GA305" s="45"/>
      <c r="GB305" s="45"/>
      <c r="GC305" s="45"/>
      <c r="GD305" s="45"/>
      <c r="GE305" s="45"/>
      <c r="GF305" s="45"/>
      <c r="GG305" s="45"/>
      <c r="GH305" s="45"/>
      <c r="GI305" s="45"/>
      <c r="GJ305" s="45"/>
      <c r="GK305" s="45"/>
      <c r="GL305" s="45"/>
      <c r="GM305" s="45"/>
      <c r="GN305" s="45"/>
      <c r="GO305" s="45"/>
      <c r="GP305" s="45"/>
      <c r="GQ305" s="45"/>
      <c r="GR305" s="45"/>
      <c r="GS305" s="45"/>
      <c r="GT305" s="45"/>
      <c r="GU305" s="45"/>
      <c r="GV305" s="45"/>
      <c r="GW305" s="45"/>
      <c r="GX305" s="45"/>
      <c r="GY305" s="45"/>
      <c r="GZ305" s="45"/>
      <c r="HA305" s="45"/>
      <c r="HB305" s="45"/>
      <c r="HC305" s="45"/>
      <c r="HD305" s="45"/>
      <c r="HE305" s="45"/>
      <c r="HF305" s="45"/>
      <c r="HG305" s="45"/>
      <c r="HH305" s="45"/>
      <c r="HI305" s="45"/>
      <c r="HJ305" s="45"/>
    </row>
    <row r="306" spans="1:218" s="25" customFormat="1" x14ac:dyDescent="0.25">
      <c r="A306" s="45" t="s">
        <v>12</v>
      </c>
      <c r="B306" s="46">
        <v>-3.6906111111111102</v>
      </c>
      <c r="C306" s="46">
        <v>54.100361111111113</v>
      </c>
      <c r="D306" s="47">
        <v>62779.640717986622</v>
      </c>
      <c r="E306" s="47">
        <v>6015535.1862946926</v>
      </c>
      <c r="F306" s="48">
        <v>1487770</v>
      </c>
      <c r="G306" s="45">
        <v>10250</v>
      </c>
      <c r="H306" s="49">
        <f t="shared" si="49"/>
        <v>3124.2000000000003</v>
      </c>
      <c r="I306" s="49" t="s">
        <v>274</v>
      </c>
      <c r="J306" s="50">
        <v>0.92</v>
      </c>
      <c r="K306" s="22">
        <f>(P306*L306)/(1-P306)</f>
        <v>4.1241379310344828E-2</v>
      </c>
      <c r="L306" s="24">
        <f t="shared" ref="L306" si="62">(N306*J306)/100</f>
        <v>0.27600000000000002</v>
      </c>
      <c r="M306" s="45"/>
      <c r="N306" s="23">
        <v>30</v>
      </c>
      <c r="O306" s="45"/>
      <c r="P306" s="45">
        <v>0.13</v>
      </c>
      <c r="Q306" s="45"/>
      <c r="R306" s="42">
        <v>442</v>
      </c>
      <c r="S306" s="60"/>
      <c r="T306" s="60"/>
      <c r="U306" s="45"/>
      <c r="V306" s="45">
        <f t="shared" si="60"/>
        <v>0.79599999999999937</v>
      </c>
      <c r="W306" s="45"/>
      <c r="X306" s="45" t="s">
        <v>176</v>
      </c>
      <c r="Y306" s="45"/>
      <c r="Z306" s="45"/>
      <c r="AA306" s="45"/>
      <c r="AB306" s="60" t="s">
        <v>204</v>
      </c>
      <c r="AC306" s="91" t="s">
        <v>181</v>
      </c>
      <c r="AD306" s="60" t="s">
        <v>261</v>
      </c>
      <c r="AE306" s="5">
        <f t="shared" si="52"/>
        <v>30</v>
      </c>
      <c r="AF306" s="5"/>
      <c r="AG306" s="5">
        <f t="shared" si="53"/>
        <v>30</v>
      </c>
      <c r="AH306" s="5">
        <f t="shared" si="48"/>
        <v>36.014405762304918</v>
      </c>
      <c r="AI306" s="5">
        <f>(0.018*R306)-7.16</f>
        <v>0.79599999999999937</v>
      </c>
      <c r="AJ306" s="5">
        <f>AG306+(AG306*((R306-435)/30))</f>
        <v>37</v>
      </c>
      <c r="AK306" s="45"/>
      <c r="AL306" s="45"/>
      <c r="AM306" s="45"/>
      <c r="AN306" s="45"/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45"/>
      <c r="BR306" s="45"/>
      <c r="BS306" s="45"/>
      <c r="BT306" s="45"/>
      <c r="BU306" s="45"/>
      <c r="BV306" s="45"/>
      <c r="BW306" s="45"/>
      <c r="BX306" s="45"/>
      <c r="BY306" s="45"/>
      <c r="BZ306" s="45"/>
      <c r="CA306" s="45"/>
      <c r="CB306" s="45"/>
      <c r="CC306" s="45"/>
      <c r="CD306" s="45"/>
      <c r="CE306" s="45"/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  <c r="CR306" s="45"/>
      <c r="CS306" s="45"/>
      <c r="CT306" s="45"/>
      <c r="CU306" s="45"/>
      <c r="CV306" s="45"/>
      <c r="CW306" s="45"/>
      <c r="CX306" s="45"/>
      <c r="CY306" s="45"/>
      <c r="CZ306" s="45"/>
      <c r="DA306" s="45"/>
      <c r="DB306" s="45"/>
      <c r="DC306" s="45"/>
      <c r="DD306" s="45"/>
      <c r="DE306" s="45"/>
      <c r="DF306" s="45"/>
      <c r="DG306" s="45"/>
      <c r="DH306" s="45"/>
      <c r="DI306" s="45"/>
      <c r="DJ306" s="45"/>
      <c r="DK306" s="45"/>
      <c r="DL306" s="45"/>
      <c r="DM306" s="45"/>
      <c r="DN306" s="45"/>
      <c r="DO306" s="45"/>
      <c r="DP306" s="45"/>
      <c r="DQ306" s="45"/>
      <c r="DR306" s="45"/>
      <c r="DS306" s="45"/>
      <c r="DT306" s="45"/>
      <c r="DU306" s="45"/>
      <c r="DV306" s="45"/>
      <c r="DW306" s="45"/>
      <c r="DX306" s="45"/>
      <c r="DY306" s="45"/>
      <c r="DZ306" s="45"/>
      <c r="EA306" s="45"/>
      <c r="EB306" s="45"/>
      <c r="EC306" s="45"/>
      <c r="ED306" s="45"/>
      <c r="EE306" s="45"/>
      <c r="EF306" s="45"/>
      <c r="EG306" s="45"/>
      <c r="EH306" s="45"/>
      <c r="EI306" s="45"/>
      <c r="EJ306" s="45"/>
      <c r="EK306" s="45"/>
      <c r="EL306" s="45"/>
      <c r="EM306" s="45"/>
      <c r="EN306" s="45"/>
      <c r="EO306" s="45"/>
      <c r="EP306" s="45"/>
      <c r="EQ306" s="45"/>
      <c r="ER306" s="45"/>
      <c r="ES306" s="45"/>
      <c r="ET306" s="45"/>
      <c r="EU306" s="45"/>
      <c r="EV306" s="45"/>
      <c r="EW306" s="45"/>
      <c r="EX306" s="45"/>
      <c r="EY306" s="45"/>
      <c r="EZ306" s="45"/>
      <c r="FA306" s="45"/>
      <c r="FB306" s="45"/>
      <c r="FC306" s="45"/>
      <c r="FD306" s="45"/>
      <c r="FE306" s="45"/>
      <c r="FF306" s="45"/>
      <c r="FG306" s="45"/>
      <c r="FH306" s="45"/>
      <c r="FI306" s="45"/>
      <c r="FJ306" s="45"/>
      <c r="FK306" s="45"/>
      <c r="FL306" s="45"/>
      <c r="FM306" s="45"/>
      <c r="FN306" s="45"/>
      <c r="FO306" s="45"/>
      <c r="FP306" s="45"/>
      <c r="FQ306" s="45"/>
      <c r="FR306" s="45"/>
      <c r="FS306" s="45"/>
      <c r="FT306" s="45"/>
      <c r="FU306" s="45"/>
      <c r="FV306" s="45"/>
      <c r="FW306" s="45"/>
      <c r="FX306" s="45"/>
      <c r="FY306" s="45"/>
      <c r="FZ306" s="45"/>
      <c r="GA306" s="45"/>
      <c r="GB306" s="45"/>
      <c r="GC306" s="45"/>
      <c r="GD306" s="45"/>
      <c r="GE306" s="45"/>
      <c r="GF306" s="45"/>
      <c r="GG306" s="45"/>
      <c r="GH306" s="45"/>
      <c r="GI306" s="45"/>
      <c r="GJ306" s="45"/>
      <c r="GK306" s="45"/>
      <c r="GL306" s="45"/>
      <c r="GM306" s="45"/>
      <c r="GN306" s="45"/>
      <c r="GO306" s="45"/>
      <c r="GP306" s="45"/>
      <c r="GQ306" s="45"/>
      <c r="GR306" s="45"/>
      <c r="GS306" s="45"/>
      <c r="GT306" s="45"/>
      <c r="GU306" s="45"/>
      <c r="GV306" s="45"/>
      <c r="GW306" s="45"/>
      <c r="GX306" s="45"/>
      <c r="GY306" s="45"/>
      <c r="GZ306" s="45"/>
      <c r="HA306" s="45"/>
      <c r="HB306" s="45"/>
      <c r="HC306" s="45"/>
      <c r="HD306" s="45"/>
      <c r="HE306" s="45"/>
      <c r="HF306" s="45"/>
      <c r="HG306" s="45"/>
      <c r="HH306" s="45"/>
      <c r="HI306" s="45"/>
      <c r="HJ306" s="45"/>
    </row>
    <row r="307" spans="1:218" s="25" customFormat="1" x14ac:dyDescent="0.25">
      <c r="A307" s="45" t="s">
        <v>12</v>
      </c>
      <c r="B307" s="46">
        <v>-3.6906111111111102</v>
      </c>
      <c r="C307" s="46">
        <v>54.100361111111113</v>
      </c>
      <c r="D307" s="47">
        <v>62779.640717986622</v>
      </c>
      <c r="E307" s="47">
        <v>6015535.1862946926</v>
      </c>
      <c r="F307" s="48">
        <v>1487770</v>
      </c>
      <c r="G307" s="45">
        <v>10250</v>
      </c>
      <c r="H307" s="49">
        <f t="shared" si="49"/>
        <v>3124.2000000000003</v>
      </c>
      <c r="I307" s="49" t="s">
        <v>274</v>
      </c>
      <c r="J307" s="50">
        <v>2.78</v>
      </c>
      <c r="K307" s="22">
        <f>(P307*L307)/(1-P307)</f>
        <v>0.17081927710843375</v>
      </c>
      <c r="L307" s="24">
        <f t="shared" ref="L307" si="63">(N307*J307)/100</f>
        <v>0.83399999999999996</v>
      </c>
      <c r="M307" s="45"/>
      <c r="N307" s="23">
        <v>30</v>
      </c>
      <c r="O307" s="45"/>
      <c r="P307" s="45">
        <v>0.17</v>
      </c>
      <c r="Q307" s="45"/>
      <c r="R307" s="42">
        <v>520</v>
      </c>
      <c r="S307" s="60"/>
      <c r="T307" s="60"/>
      <c r="U307" s="45"/>
      <c r="V307" s="45">
        <f t="shared" si="60"/>
        <v>2.1999999999999993</v>
      </c>
      <c r="W307" s="45"/>
      <c r="X307" s="45" t="s">
        <v>48</v>
      </c>
      <c r="Y307" s="45"/>
      <c r="Z307" s="45"/>
      <c r="AA307" s="45"/>
      <c r="AB307" s="60" t="s">
        <v>204</v>
      </c>
      <c r="AC307" s="91" t="s">
        <v>181</v>
      </c>
      <c r="AD307" s="60" t="s">
        <v>261</v>
      </c>
      <c r="AE307" s="5">
        <f t="shared" si="52"/>
        <v>30</v>
      </c>
      <c r="AF307" s="5"/>
      <c r="AG307" s="5">
        <f t="shared" si="53"/>
        <v>30</v>
      </c>
      <c r="AH307" s="5">
        <f t="shared" si="48"/>
        <v>36.014405762304918</v>
      </c>
      <c r="AI307" s="5">
        <f>(0.018*R307)-7.16</f>
        <v>2.1999999999999993</v>
      </c>
      <c r="AJ307" s="5">
        <f>AG307+(AG307*((R307-435)/30))</f>
        <v>115</v>
      </c>
      <c r="AK307" s="45"/>
      <c r="AL307" s="45"/>
      <c r="AM307" s="45"/>
      <c r="AN307" s="45"/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5"/>
      <c r="BF307" s="45"/>
      <c r="BG307" s="45"/>
      <c r="BH307" s="45"/>
      <c r="BI307" s="45"/>
      <c r="BJ307" s="45"/>
      <c r="BK307" s="45"/>
      <c r="BL307" s="45"/>
      <c r="BM307" s="45"/>
      <c r="BN307" s="45"/>
      <c r="BO307" s="45"/>
      <c r="BP307" s="45"/>
      <c r="BQ307" s="45"/>
      <c r="BR307" s="45"/>
      <c r="BS307" s="45"/>
      <c r="BT307" s="45"/>
      <c r="BU307" s="45"/>
      <c r="BV307" s="45"/>
      <c r="BW307" s="45"/>
      <c r="BX307" s="45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  <c r="CR307" s="45"/>
      <c r="CS307" s="45"/>
      <c r="CT307" s="45"/>
      <c r="CU307" s="45"/>
      <c r="CV307" s="45"/>
      <c r="CW307" s="45"/>
      <c r="CX307" s="45"/>
      <c r="CY307" s="45"/>
      <c r="CZ307" s="45"/>
      <c r="DA307" s="45"/>
      <c r="DB307" s="45"/>
      <c r="DC307" s="45"/>
      <c r="DD307" s="45"/>
      <c r="DE307" s="45"/>
      <c r="DF307" s="45"/>
      <c r="DG307" s="45"/>
      <c r="DH307" s="45"/>
      <c r="DI307" s="45"/>
      <c r="DJ307" s="45"/>
      <c r="DK307" s="45"/>
      <c r="DL307" s="45"/>
      <c r="DM307" s="45"/>
      <c r="DN307" s="45"/>
      <c r="DO307" s="45"/>
      <c r="DP307" s="45"/>
      <c r="DQ307" s="45"/>
      <c r="DR307" s="45"/>
      <c r="DS307" s="45"/>
      <c r="DT307" s="45"/>
      <c r="DU307" s="45"/>
      <c r="DV307" s="45"/>
      <c r="DW307" s="45"/>
      <c r="DX307" s="45"/>
      <c r="DY307" s="45"/>
      <c r="DZ307" s="45"/>
      <c r="EA307" s="45"/>
      <c r="EB307" s="45"/>
      <c r="EC307" s="45"/>
      <c r="ED307" s="45"/>
      <c r="EE307" s="45"/>
      <c r="EF307" s="45"/>
      <c r="EG307" s="45"/>
      <c r="EH307" s="45"/>
      <c r="EI307" s="45"/>
      <c r="EJ307" s="45"/>
      <c r="EK307" s="45"/>
      <c r="EL307" s="45"/>
      <c r="EM307" s="45"/>
      <c r="EN307" s="45"/>
      <c r="EO307" s="45"/>
      <c r="EP307" s="45"/>
      <c r="EQ307" s="45"/>
      <c r="ER307" s="45"/>
      <c r="ES307" s="45"/>
      <c r="ET307" s="45"/>
      <c r="EU307" s="45"/>
      <c r="EV307" s="45"/>
      <c r="EW307" s="45"/>
      <c r="EX307" s="45"/>
      <c r="EY307" s="45"/>
      <c r="EZ307" s="45"/>
      <c r="FA307" s="45"/>
      <c r="FB307" s="45"/>
      <c r="FC307" s="45"/>
      <c r="FD307" s="45"/>
      <c r="FE307" s="45"/>
      <c r="FF307" s="45"/>
      <c r="FG307" s="45"/>
      <c r="FH307" s="45"/>
      <c r="FI307" s="45"/>
      <c r="FJ307" s="45"/>
      <c r="FK307" s="45"/>
      <c r="FL307" s="45"/>
      <c r="FM307" s="45"/>
      <c r="FN307" s="45"/>
      <c r="FO307" s="45"/>
      <c r="FP307" s="45"/>
      <c r="FQ307" s="45"/>
      <c r="FR307" s="45"/>
      <c r="FS307" s="45"/>
      <c r="FT307" s="45"/>
      <c r="FU307" s="45"/>
      <c r="FV307" s="45"/>
      <c r="FW307" s="45"/>
      <c r="FX307" s="45"/>
      <c r="FY307" s="45"/>
      <c r="FZ307" s="45"/>
      <c r="GA307" s="45"/>
      <c r="GB307" s="45"/>
      <c r="GC307" s="45"/>
      <c r="GD307" s="45"/>
      <c r="GE307" s="45"/>
      <c r="GF307" s="45"/>
      <c r="GG307" s="45"/>
      <c r="GH307" s="45"/>
      <c r="GI307" s="45"/>
      <c r="GJ307" s="45"/>
      <c r="GK307" s="45"/>
      <c r="GL307" s="45"/>
      <c r="GM307" s="45"/>
      <c r="GN307" s="45"/>
      <c r="GO307" s="45"/>
      <c r="GP307" s="45"/>
      <c r="GQ307" s="45"/>
      <c r="GR307" s="45"/>
      <c r="GS307" s="45"/>
      <c r="GT307" s="45"/>
      <c r="GU307" s="45"/>
      <c r="GV307" s="45"/>
      <c r="GW307" s="45"/>
      <c r="GX307" s="45"/>
      <c r="GY307" s="45"/>
      <c r="GZ307" s="45"/>
      <c r="HA307" s="45"/>
      <c r="HB307" s="45"/>
      <c r="HC307" s="45"/>
      <c r="HD307" s="45"/>
      <c r="HE307" s="45"/>
      <c r="HF307" s="45"/>
      <c r="HG307" s="45"/>
      <c r="HH307" s="45"/>
      <c r="HI307" s="45"/>
      <c r="HJ307" s="45"/>
    </row>
    <row r="308" spans="1:218" s="25" customFormat="1" x14ac:dyDescent="0.25">
      <c r="A308" s="45" t="s">
        <v>12</v>
      </c>
      <c r="B308" s="46">
        <v>-3.6906111111111102</v>
      </c>
      <c r="C308" s="46">
        <v>54.100361111111113</v>
      </c>
      <c r="D308" s="47">
        <v>62779.640717986622</v>
      </c>
      <c r="E308" s="47">
        <v>6015535.1862946926</v>
      </c>
      <c r="F308" s="48">
        <v>1487770</v>
      </c>
      <c r="G308" s="45">
        <v>10250</v>
      </c>
      <c r="H308" s="49">
        <f t="shared" si="49"/>
        <v>3124.2000000000003</v>
      </c>
      <c r="I308" s="49" t="s">
        <v>274</v>
      </c>
      <c r="J308" s="50">
        <v>65.8</v>
      </c>
      <c r="K308" s="22">
        <f>(P308*L308)/(1-P308)</f>
        <v>0.26857142857142857</v>
      </c>
      <c r="L308" s="24">
        <f t="shared" ref="L308" si="64">(N308*J308)/100</f>
        <v>13.16</v>
      </c>
      <c r="M308" s="45"/>
      <c r="N308" s="23">
        <v>20</v>
      </c>
      <c r="O308" s="45"/>
      <c r="P308" s="45">
        <v>0.02</v>
      </c>
      <c r="Q308" s="45"/>
      <c r="R308" s="42">
        <v>506</v>
      </c>
      <c r="S308" s="60"/>
      <c r="T308" s="60"/>
      <c r="U308" s="45"/>
      <c r="V308" s="45">
        <f t="shared" si="60"/>
        <v>1.9479999999999986</v>
      </c>
      <c r="W308" s="45"/>
      <c r="X308" s="45" t="s">
        <v>251</v>
      </c>
      <c r="Y308" s="45"/>
      <c r="Z308" s="45"/>
      <c r="AA308" s="45"/>
      <c r="AB308" s="60" t="s">
        <v>204</v>
      </c>
      <c r="AC308" s="91" t="s">
        <v>181</v>
      </c>
      <c r="AD308" s="60" t="s">
        <v>261</v>
      </c>
      <c r="AE308" s="5">
        <f t="shared" si="52"/>
        <v>20</v>
      </c>
      <c r="AF308" s="5"/>
      <c r="AG308" s="5">
        <f t="shared" si="53"/>
        <v>20</v>
      </c>
      <c r="AH308" s="5">
        <f t="shared" si="48"/>
        <v>24.009603841536613</v>
      </c>
      <c r="AI308" s="5">
        <f>(0.018*R308)-7.16</f>
        <v>1.9479999999999986</v>
      </c>
      <c r="AJ308" s="5">
        <f>AG308+(AG308*((R308-435)/30))</f>
        <v>67.333333333333343</v>
      </c>
      <c r="AK308" s="45"/>
      <c r="AL308" s="45"/>
      <c r="AM308" s="45"/>
      <c r="AN308" s="45"/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  <c r="CR308" s="45"/>
      <c r="CS308" s="45"/>
      <c r="CT308" s="45"/>
      <c r="CU308" s="45"/>
      <c r="CV308" s="45"/>
      <c r="CW308" s="45"/>
      <c r="CX308" s="45"/>
      <c r="CY308" s="45"/>
      <c r="CZ308" s="45"/>
      <c r="DA308" s="45"/>
      <c r="DB308" s="45"/>
      <c r="DC308" s="45"/>
      <c r="DD308" s="45"/>
      <c r="DE308" s="45"/>
      <c r="DF308" s="45"/>
      <c r="DG308" s="45"/>
      <c r="DH308" s="45"/>
      <c r="DI308" s="45"/>
      <c r="DJ308" s="45"/>
      <c r="DK308" s="45"/>
      <c r="DL308" s="45"/>
      <c r="DM308" s="45"/>
      <c r="DN308" s="45"/>
      <c r="DO308" s="45"/>
      <c r="DP308" s="45"/>
      <c r="DQ308" s="45"/>
      <c r="DR308" s="45"/>
      <c r="DS308" s="45"/>
      <c r="DT308" s="45"/>
      <c r="DU308" s="45"/>
      <c r="DV308" s="45"/>
      <c r="DW308" s="45"/>
      <c r="DX308" s="45"/>
      <c r="DY308" s="45"/>
      <c r="DZ308" s="45"/>
      <c r="EA308" s="45"/>
      <c r="EB308" s="45"/>
      <c r="EC308" s="45"/>
      <c r="ED308" s="45"/>
      <c r="EE308" s="45"/>
      <c r="EF308" s="45"/>
      <c r="EG308" s="45"/>
      <c r="EH308" s="45"/>
      <c r="EI308" s="45"/>
      <c r="EJ308" s="45"/>
      <c r="EK308" s="45"/>
      <c r="EL308" s="45"/>
      <c r="EM308" s="45"/>
      <c r="EN308" s="45"/>
      <c r="EO308" s="45"/>
      <c r="EP308" s="45"/>
      <c r="EQ308" s="45"/>
      <c r="ER308" s="45"/>
      <c r="ES308" s="45"/>
      <c r="ET308" s="45"/>
      <c r="EU308" s="45"/>
      <c r="EV308" s="45"/>
      <c r="EW308" s="45"/>
      <c r="EX308" s="45"/>
      <c r="EY308" s="45"/>
      <c r="EZ308" s="45"/>
      <c r="FA308" s="45"/>
      <c r="FB308" s="45"/>
      <c r="FC308" s="45"/>
      <c r="FD308" s="45"/>
      <c r="FE308" s="45"/>
      <c r="FF308" s="45"/>
      <c r="FG308" s="45"/>
      <c r="FH308" s="45"/>
      <c r="FI308" s="45"/>
      <c r="FJ308" s="45"/>
      <c r="FK308" s="45"/>
      <c r="FL308" s="45"/>
      <c r="FM308" s="45"/>
      <c r="FN308" s="45"/>
      <c r="FO308" s="45"/>
      <c r="FP308" s="45"/>
      <c r="FQ308" s="45"/>
      <c r="FR308" s="45"/>
      <c r="FS308" s="45"/>
      <c r="FT308" s="45"/>
      <c r="FU308" s="45"/>
      <c r="FV308" s="45"/>
      <c r="FW308" s="45"/>
      <c r="FX308" s="45"/>
      <c r="FY308" s="45"/>
      <c r="FZ308" s="45"/>
      <c r="GA308" s="45"/>
      <c r="GB308" s="45"/>
      <c r="GC308" s="45"/>
      <c r="GD308" s="45"/>
      <c r="GE308" s="45"/>
      <c r="GF308" s="45"/>
      <c r="GG308" s="45"/>
      <c r="GH308" s="45"/>
      <c r="GI308" s="45"/>
      <c r="GJ308" s="45"/>
      <c r="GK308" s="45"/>
      <c r="GL308" s="45"/>
      <c r="GM308" s="45"/>
      <c r="GN308" s="45"/>
      <c r="GO308" s="45"/>
      <c r="GP308" s="45"/>
      <c r="GQ308" s="45"/>
      <c r="GR308" s="45"/>
      <c r="GS308" s="45"/>
      <c r="GT308" s="45"/>
      <c r="GU308" s="45"/>
      <c r="GV308" s="45"/>
      <c r="GW308" s="45"/>
      <c r="GX308" s="45"/>
      <c r="GY308" s="45"/>
      <c r="GZ308" s="45"/>
      <c r="HA308" s="45"/>
      <c r="HB308" s="45"/>
      <c r="HC308" s="45"/>
      <c r="HD308" s="45"/>
      <c r="HE308" s="45"/>
      <c r="HF308" s="45"/>
      <c r="HG308" s="45"/>
      <c r="HH308" s="45"/>
      <c r="HI308" s="45"/>
      <c r="HJ308" s="45"/>
    </row>
    <row r="309" spans="1:218" s="25" customFormat="1" x14ac:dyDescent="0.25">
      <c r="A309" s="45" t="s">
        <v>12</v>
      </c>
      <c r="B309" s="46">
        <v>-3.6906111111111102</v>
      </c>
      <c r="C309" s="46">
        <v>54.100361111111113</v>
      </c>
      <c r="D309" s="47">
        <v>62779.640717986622</v>
      </c>
      <c r="E309" s="47">
        <v>6015535.1862946926</v>
      </c>
      <c r="F309" s="48">
        <v>1487770</v>
      </c>
      <c r="G309" s="45">
        <v>10250</v>
      </c>
      <c r="H309" s="49">
        <f t="shared" si="49"/>
        <v>3124.2000000000003</v>
      </c>
      <c r="I309" s="49" t="s">
        <v>274</v>
      </c>
      <c r="J309" s="50">
        <v>0.81</v>
      </c>
      <c r="K309" s="20">
        <v>8.5999999999999993E-2</v>
      </c>
      <c r="L309" s="20">
        <v>0.21</v>
      </c>
      <c r="M309" s="45"/>
      <c r="N309" s="23">
        <v>30</v>
      </c>
      <c r="O309" s="45"/>
      <c r="P309" s="45">
        <v>0.28999999999999998</v>
      </c>
      <c r="Q309" s="45"/>
      <c r="R309" s="42"/>
      <c r="S309" s="60"/>
      <c r="T309" s="60"/>
      <c r="U309" s="45"/>
      <c r="V309" s="45"/>
      <c r="W309" s="45"/>
      <c r="X309" s="45" t="s">
        <v>70</v>
      </c>
      <c r="Y309" s="45"/>
      <c r="Z309" s="45"/>
      <c r="AA309" s="45"/>
      <c r="AB309" s="60" t="s">
        <v>204</v>
      </c>
      <c r="AC309" s="91" t="s">
        <v>181</v>
      </c>
      <c r="AD309" s="60" t="s">
        <v>261</v>
      </c>
      <c r="AE309" s="5">
        <f t="shared" si="52"/>
        <v>30</v>
      </c>
      <c r="AF309" s="5"/>
      <c r="AG309" s="5">
        <f t="shared" si="53"/>
        <v>30</v>
      </c>
      <c r="AH309" s="5">
        <f t="shared" si="48"/>
        <v>36.014405762304918</v>
      </c>
      <c r="AI309" s="5"/>
      <c r="AJ309" s="5"/>
      <c r="AK309" s="45"/>
      <c r="AL309" s="45"/>
      <c r="AM309" s="45"/>
      <c r="AN309" s="45"/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5"/>
      <c r="CC309" s="45"/>
      <c r="CD309" s="45"/>
      <c r="CE309" s="45"/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  <c r="CR309" s="45"/>
      <c r="CS309" s="45"/>
      <c r="CT309" s="45"/>
      <c r="CU309" s="45"/>
      <c r="CV309" s="45"/>
      <c r="CW309" s="45"/>
      <c r="CX309" s="45"/>
      <c r="CY309" s="45"/>
      <c r="CZ309" s="45"/>
      <c r="DA309" s="45"/>
      <c r="DB309" s="45"/>
      <c r="DC309" s="45"/>
      <c r="DD309" s="45"/>
      <c r="DE309" s="45"/>
      <c r="DF309" s="45"/>
      <c r="DG309" s="45"/>
      <c r="DH309" s="45"/>
      <c r="DI309" s="45"/>
      <c r="DJ309" s="45"/>
      <c r="DK309" s="45"/>
      <c r="DL309" s="45"/>
      <c r="DM309" s="45"/>
      <c r="DN309" s="45"/>
      <c r="DO309" s="45"/>
      <c r="DP309" s="45"/>
      <c r="DQ309" s="45"/>
      <c r="DR309" s="45"/>
      <c r="DS309" s="45"/>
      <c r="DT309" s="45"/>
      <c r="DU309" s="45"/>
      <c r="DV309" s="45"/>
      <c r="DW309" s="45"/>
      <c r="DX309" s="45"/>
      <c r="DY309" s="45"/>
      <c r="DZ309" s="45"/>
      <c r="EA309" s="45"/>
      <c r="EB309" s="45"/>
      <c r="EC309" s="45"/>
      <c r="ED309" s="45"/>
      <c r="EE309" s="45"/>
      <c r="EF309" s="45"/>
      <c r="EG309" s="45"/>
      <c r="EH309" s="45"/>
      <c r="EI309" s="45"/>
      <c r="EJ309" s="45"/>
      <c r="EK309" s="45"/>
      <c r="EL309" s="45"/>
      <c r="EM309" s="45"/>
      <c r="EN309" s="45"/>
      <c r="EO309" s="45"/>
      <c r="EP309" s="45"/>
      <c r="EQ309" s="45"/>
      <c r="ER309" s="45"/>
      <c r="ES309" s="45"/>
      <c r="ET309" s="45"/>
      <c r="EU309" s="45"/>
      <c r="EV309" s="45"/>
      <c r="EW309" s="45"/>
      <c r="EX309" s="45"/>
      <c r="EY309" s="45"/>
      <c r="EZ309" s="45"/>
      <c r="FA309" s="45"/>
      <c r="FB309" s="45"/>
      <c r="FC309" s="45"/>
      <c r="FD309" s="45"/>
      <c r="FE309" s="45"/>
      <c r="FF309" s="45"/>
      <c r="FG309" s="45"/>
      <c r="FH309" s="45"/>
      <c r="FI309" s="45"/>
      <c r="FJ309" s="45"/>
      <c r="FK309" s="45"/>
      <c r="FL309" s="45"/>
      <c r="FM309" s="45"/>
      <c r="FN309" s="45"/>
      <c r="FO309" s="45"/>
      <c r="FP309" s="45"/>
      <c r="FQ309" s="45"/>
      <c r="FR309" s="45"/>
      <c r="FS309" s="45"/>
      <c r="FT309" s="45"/>
      <c r="FU309" s="45"/>
      <c r="FV309" s="45"/>
      <c r="FW309" s="45"/>
      <c r="FX309" s="45"/>
      <c r="FY309" s="45"/>
      <c r="FZ309" s="45"/>
      <c r="GA309" s="45"/>
      <c r="GB309" s="45"/>
      <c r="GC309" s="45"/>
      <c r="GD309" s="45"/>
      <c r="GE309" s="45"/>
      <c r="GF309" s="45"/>
      <c r="GG309" s="45"/>
      <c r="GH309" s="45"/>
      <c r="GI309" s="45"/>
      <c r="GJ309" s="45"/>
      <c r="GK309" s="45"/>
      <c r="GL309" s="45"/>
      <c r="GM309" s="45"/>
      <c r="GN309" s="45"/>
      <c r="GO309" s="45"/>
      <c r="GP309" s="45"/>
      <c r="GQ309" s="45"/>
      <c r="GR309" s="45"/>
      <c r="GS309" s="45"/>
      <c r="GT309" s="45"/>
      <c r="GU309" s="45"/>
      <c r="GV309" s="45"/>
      <c r="GW309" s="45"/>
      <c r="GX309" s="45"/>
      <c r="GY309" s="45"/>
      <c r="GZ309" s="45"/>
      <c r="HA309" s="45"/>
      <c r="HB309" s="45"/>
      <c r="HC309" s="45"/>
      <c r="HD309" s="45"/>
      <c r="HE309" s="45"/>
      <c r="HF309" s="45"/>
      <c r="HG309" s="45"/>
      <c r="HH309" s="45"/>
      <c r="HI309" s="45"/>
      <c r="HJ309" s="45"/>
    </row>
    <row r="310" spans="1:218" s="15" customFormat="1" x14ac:dyDescent="0.25">
      <c r="A310" s="45" t="s">
        <v>12</v>
      </c>
      <c r="B310" s="46">
        <v>-3.6906111111111102</v>
      </c>
      <c r="C310" s="46">
        <v>54.100361111111113</v>
      </c>
      <c r="D310" s="47">
        <v>62779.640717986622</v>
      </c>
      <c r="E310" s="47">
        <v>6015535.1862946926</v>
      </c>
      <c r="F310" s="48">
        <v>1487770</v>
      </c>
      <c r="G310" s="45">
        <v>10350</v>
      </c>
      <c r="H310" s="49">
        <f t="shared" si="49"/>
        <v>3154.6800000000003</v>
      </c>
      <c r="I310" s="49" t="s">
        <v>274</v>
      </c>
      <c r="J310" s="50">
        <v>1.01</v>
      </c>
      <c r="K310" s="22">
        <f>(P310*L310)/(1-P310)</f>
        <v>0.10099999999999999</v>
      </c>
      <c r="L310" s="24">
        <f t="shared" ref="L310" si="65">(N310*J310)/100</f>
        <v>0.40399999999999997</v>
      </c>
      <c r="M310" s="45"/>
      <c r="N310" s="23">
        <v>40</v>
      </c>
      <c r="O310" s="45"/>
      <c r="P310" s="45">
        <v>0.2</v>
      </c>
      <c r="Q310" s="45"/>
      <c r="R310" s="42">
        <v>512</v>
      </c>
      <c r="S310" s="60"/>
      <c r="T310" s="60"/>
      <c r="U310" s="45"/>
      <c r="V310" s="45">
        <f t="shared" ref="V310:V312" si="66">(0.018*R310)- 7.16</f>
        <v>2.0559999999999992</v>
      </c>
      <c r="W310" s="45"/>
      <c r="X310" s="45" t="s">
        <v>48</v>
      </c>
      <c r="Y310" s="45"/>
      <c r="Z310" s="45"/>
      <c r="AA310" s="45"/>
      <c r="AB310" s="60" t="s">
        <v>204</v>
      </c>
      <c r="AC310" s="91" t="s">
        <v>181</v>
      </c>
      <c r="AD310" s="60" t="s">
        <v>262</v>
      </c>
      <c r="AE310" s="5">
        <f t="shared" si="52"/>
        <v>40</v>
      </c>
      <c r="AF310" s="5"/>
      <c r="AG310" s="5">
        <f t="shared" si="53"/>
        <v>40</v>
      </c>
      <c r="AH310" s="5">
        <f t="shared" si="48"/>
        <v>48.019207683073226</v>
      </c>
      <c r="AI310" s="5">
        <f>(0.018*R310)-7.16</f>
        <v>2.0559999999999992</v>
      </c>
      <c r="AJ310" s="5">
        <f>AG310+(AG310*((R310-435)/30))</f>
        <v>142.66666666666669</v>
      </c>
      <c r="AK310" s="45"/>
      <c r="AL310" s="45"/>
      <c r="AM310" s="45"/>
      <c r="AN310" s="45"/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5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5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  <c r="DR310" s="45"/>
      <c r="DS310" s="45"/>
      <c r="DT310" s="45"/>
      <c r="DU310" s="45"/>
      <c r="DV310" s="45"/>
      <c r="DW310" s="45"/>
      <c r="DX310" s="45"/>
      <c r="DY310" s="45"/>
      <c r="DZ310" s="45"/>
      <c r="EA310" s="45"/>
      <c r="EB310" s="45"/>
      <c r="EC310" s="45"/>
      <c r="ED310" s="45"/>
      <c r="EE310" s="45"/>
      <c r="EF310" s="45"/>
      <c r="EG310" s="45"/>
      <c r="EH310" s="45"/>
      <c r="EI310" s="45"/>
      <c r="EJ310" s="45"/>
      <c r="EK310" s="45"/>
      <c r="EL310" s="45"/>
      <c r="EM310" s="45"/>
      <c r="EN310" s="45"/>
      <c r="EO310" s="45"/>
      <c r="EP310" s="45"/>
      <c r="EQ310" s="45"/>
      <c r="ER310" s="45"/>
      <c r="ES310" s="45"/>
      <c r="ET310" s="45"/>
      <c r="EU310" s="45"/>
      <c r="EV310" s="45"/>
      <c r="EW310" s="45"/>
      <c r="EX310" s="45"/>
      <c r="EY310" s="45"/>
      <c r="EZ310" s="45"/>
      <c r="FA310" s="45"/>
      <c r="FB310" s="45"/>
      <c r="FC310" s="45"/>
      <c r="FD310" s="45"/>
      <c r="FE310" s="45"/>
      <c r="FF310" s="45"/>
      <c r="FG310" s="45"/>
      <c r="FH310" s="45"/>
      <c r="FI310" s="45"/>
      <c r="FJ310" s="45"/>
      <c r="FK310" s="45"/>
      <c r="FL310" s="45"/>
      <c r="FM310" s="45"/>
      <c r="FN310" s="45"/>
      <c r="FO310" s="45"/>
      <c r="FP310" s="45"/>
      <c r="FQ310" s="45"/>
      <c r="FR310" s="45"/>
      <c r="FS310" s="45"/>
      <c r="FT310" s="45"/>
      <c r="FU310" s="45"/>
      <c r="FV310" s="45"/>
      <c r="FW310" s="45"/>
      <c r="FX310" s="45"/>
      <c r="FY310" s="45"/>
      <c r="FZ310" s="45"/>
      <c r="GA310" s="45"/>
      <c r="GB310" s="45"/>
      <c r="GC310" s="45"/>
      <c r="GD310" s="45"/>
      <c r="GE310" s="45"/>
      <c r="GF310" s="45"/>
      <c r="GG310" s="45"/>
      <c r="GH310" s="45"/>
      <c r="GI310" s="45"/>
      <c r="GJ310" s="45"/>
      <c r="GK310" s="45"/>
      <c r="GL310" s="45"/>
      <c r="GM310" s="45"/>
      <c r="GN310" s="45"/>
      <c r="GO310" s="45"/>
      <c r="GP310" s="45"/>
      <c r="GQ310" s="45"/>
      <c r="GR310" s="45"/>
      <c r="GS310" s="45"/>
      <c r="GT310" s="45"/>
      <c r="GU310" s="45"/>
      <c r="GV310" s="45"/>
      <c r="GW310" s="45"/>
      <c r="GX310" s="45"/>
      <c r="GY310" s="45"/>
      <c r="GZ310" s="45"/>
      <c r="HA310" s="45"/>
      <c r="HB310" s="45"/>
      <c r="HC310" s="45"/>
      <c r="HD310" s="45"/>
      <c r="HE310" s="45"/>
      <c r="HF310" s="45"/>
      <c r="HG310" s="45"/>
      <c r="HH310" s="45"/>
      <c r="HI310" s="45"/>
      <c r="HJ310" s="45"/>
    </row>
    <row r="311" spans="1:218" s="15" customFormat="1" x14ac:dyDescent="0.25">
      <c r="A311" s="45" t="s">
        <v>12</v>
      </c>
      <c r="B311" s="46">
        <v>-3.6906111111111102</v>
      </c>
      <c r="C311" s="46">
        <v>54.100361111111113</v>
      </c>
      <c r="D311" s="47">
        <v>62779.640717986622</v>
      </c>
      <c r="E311" s="47">
        <v>6015535.1862946926</v>
      </c>
      <c r="F311" s="48">
        <v>1487770</v>
      </c>
      <c r="G311" s="45">
        <v>10350</v>
      </c>
      <c r="H311" s="49">
        <f t="shared" si="49"/>
        <v>3154.6800000000003</v>
      </c>
      <c r="I311" s="49" t="s">
        <v>274</v>
      </c>
      <c r="J311" s="50">
        <v>39.1</v>
      </c>
      <c r="K311" s="22">
        <f>(P311*L311)/(1-P311)</f>
        <v>0.24185567010309281</v>
      </c>
      <c r="L311" s="24">
        <f t="shared" ref="L311" si="67">(N311*J311)/100</f>
        <v>7.82</v>
      </c>
      <c r="M311" s="45"/>
      <c r="N311" s="23">
        <v>20</v>
      </c>
      <c r="O311" s="45"/>
      <c r="P311" s="45">
        <v>0.03</v>
      </c>
      <c r="Q311" s="45"/>
      <c r="R311" s="42">
        <v>514</v>
      </c>
      <c r="S311" s="60"/>
      <c r="T311" s="60"/>
      <c r="U311" s="45"/>
      <c r="V311" s="45">
        <f t="shared" si="66"/>
        <v>2.0919999999999987</v>
      </c>
      <c r="W311" s="45"/>
      <c r="X311" s="45" t="s">
        <v>70</v>
      </c>
      <c r="Y311" s="45"/>
      <c r="Z311" s="45"/>
      <c r="AA311" s="45"/>
      <c r="AB311" s="60" t="s">
        <v>204</v>
      </c>
      <c r="AC311" s="91" t="s">
        <v>181</v>
      </c>
      <c r="AD311" s="60" t="s">
        <v>262</v>
      </c>
      <c r="AE311" s="5">
        <f t="shared" si="52"/>
        <v>20</v>
      </c>
      <c r="AF311" s="5"/>
      <c r="AG311" s="5">
        <f t="shared" si="53"/>
        <v>20</v>
      </c>
      <c r="AH311" s="5">
        <f t="shared" si="48"/>
        <v>24.009603841536613</v>
      </c>
      <c r="AI311" s="5">
        <f>(0.018*R311)-7.16</f>
        <v>2.0919999999999987</v>
      </c>
      <c r="AJ311" s="5">
        <f>AG311+(AG311*((R311-435)/30))</f>
        <v>72.666666666666657</v>
      </c>
      <c r="AK311" s="45"/>
      <c r="AL311" s="45"/>
      <c r="AM311" s="45"/>
      <c r="AN311" s="45"/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5"/>
      <c r="CC311" s="45"/>
      <c r="CD311" s="45"/>
      <c r="CE311" s="45"/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  <c r="CR311" s="45"/>
      <c r="CS311" s="45"/>
      <c r="CT311" s="45"/>
      <c r="CU311" s="45"/>
      <c r="CV311" s="45"/>
      <c r="CW311" s="45"/>
      <c r="CX311" s="45"/>
      <c r="CY311" s="45"/>
      <c r="CZ311" s="45"/>
      <c r="DA311" s="45"/>
      <c r="DB311" s="45"/>
      <c r="DC311" s="45"/>
      <c r="DD311" s="45"/>
      <c r="DE311" s="45"/>
      <c r="DF311" s="45"/>
      <c r="DG311" s="45"/>
      <c r="DH311" s="45"/>
      <c r="DI311" s="45"/>
      <c r="DJ311" s="45"/>
      <c r="DK311" s="45"/>
      <c r="DL311" s="45"/>
      <c r="DM311" s="45"/>
      <c r="DN311" s="45"/>
      <c r="DO311" s="45"/>
      <c r="DP311" s="45"/>
      <c r="DQ311" s="45"/>
      <c r="DR311" s="45"/>
      <c r="DS311" s="45"/>
      <c r="DT311" s="45"/>
      <c r="DU311" s="45"/>
      <c r="DV311" s="45"/>
      <c r="DW311" s="45"/>
      <c r="DX311" s="45"/>
      <c r="DY311" s="45"/>
      <c r="DZ311" s="45"/>
      <c r="EA311" s="45"/>
      <c r="EB311" s="45"/>
      <c r="EC311" s="45"/>
      <c r="ED311" s="45"/>
      <c r="EE311" s="45"/>
      <c r="EF311" s="45"/>
      <c r="EG311" s="45"/>
      <c r="EH311" s="45"/>
      <c r="EI311" s="45"/>
      <c r="EJ311" s="45"/>
      <c r="EK311" s="45"/>
      <c r="EL311" s="45"/>
      <c r="EM311" s="45"/>
      <c r="EN311" s="45"/>
      <c r="EO311" s="45"/>
      <c r="EP311" s="45"/>
      <c r="EQ311" s="45"/>
      <c r="ER311" s="45"/>
      <c r="ES311" s="45"/>
      <c r="ET311" s="45"/>
      <c r="EU311" s="45"/>
      <c r="EV311" s="45"/>
      <c r="EW311" s="45"/>
      <c r="EX311" s="45"/>
      <c r="EY311" s="45"/>
      <c r="EZ311" s="45"/>
      <c r="FA311" s="45"/>
      <c r="FB311" s="45"/>
      <c r="FC311" s="45"/>
      <c r="FD311" s="45"/>
      <c r="FE311" s="45"/>
      <c r="FF311" s="45"/>
      <c r="FG311" s="45"/>
      <c r="FH311" s="45"/>
      <c r="FI311" s="45"/>
      <c r="FJ311" s="45"/>
      <c r="FK311" s="45"/>
      <c r="FL311" s="45"/>
      <c r="FM311" s="45"/>
      <c r="FN311" s="45"/>
      <c r="FO311" s="45"/>
      <c r="FP311" s="45"/>
      <c r="FQ311" s="45"/>
      <c r="FR311" s="45"/>
      <c r="FS311" s="45"/>
      <c r="FT311" s="45"/>
      <c r="FU311" s="45"/>
      <c r="FV311" s="45"/>
      <c r="FW311" s="45"/>
      <c r="FX311" s="45"/>
      <c r="FY311" s="45"/>
      <c r="FZ311" s="45"/>
      <c r="GA311" s="45"/>
      <c r="GB311" s="45"/>
      <c r="GC311" s="45"/>
      <c r="GD311" s="45"/>
      <c r="GE311" s="45"/>
      <c r="GF311" s="45"/>
      <c r="GG311" s="45"/>
      <c r="GH311" s="45"/>
      <c r="GI311" s="45"/>
      <c r="GJ311" s="45"/>
      <c r="GK311" s="45"/>
      <c r="GL311" s="45"/>
      <c r="GM311" s="45"/>
      <c r="GN311" s="45"/>
      <c r="GO311" s="45"/>
      <c r="GP311" s="45"/>
      <c r="GQ311" s="45"/>
      <c r="GR311" s="45"/>
      <c r="GS311" s="45"/>
      <c r="GT311" s="45"/>
      <c r="GU311" s="45"/>
      <c r="GV311" s="45"/>
      <c r="GW311" s="45"/>
      <c r="GX311" s="45"/>
      <c r="GY311" s="45"/>
      <c r="GZ311" s="45"/>
      <c r="HA311" s="45"/>
      <c r="HB311" s="45"/>
      <c r="HC311" s="45"/>
      <c r="HD311" s="45"/>
      <c r="HE311" s="45"/>
      <c r="HF311" s="45"/>
      <c r="HG311" s="45"/>
      <c r="HH311" s="45"/>
      <c r="HI311" s="45"/>
      <c r="HJ311" s="45"/>
    </row>
    <row r="312" spans="1:218" s="15" customFormat="1" x14ac:dyDescent="0.25">
      <c r="A312" s="45" t="s">
        <v>12</v>
      </c>
      <c r="B312" s="46">
        <v>-3.6906111111111102</v>
      </c>
      <c r="C312" s="46">
        <v>54.100361111111113</v>
      </c>
      <c r="D312" s="47">
        <v>62779.640717986622</v>
      </c>
      <c r="E312" s="47">
        <v>6015535.1862946926</v>
      </c>
      <c r="F312" s="48">
        <v>1487770</v>
      </c>
      <c r="G312" s="45">
        <v>10350</v>
      </c>
      <c r="H312" s="49">
        <f t="shared" si="49"/>
        <v>3154.6800000000003</v>
      </c>
      <c r="I312" s="49" t="s">
        <v>274</v>
      </c>
      <c r="J312" s="50">
        <v>0.92</v>
      </c>
      <c r="K312" s="22">
        <f>(P312*L312)/(1-P312)</f>
        <v>9.0626865671641813E-2</v>
      </c>
      <c r="L312" s="24">
        <f t="shared" ref="L312" si="68">(N312*J312)/100</f>
        <v>0.18400000000000002</v>
      </c>
      <c r="M312" s="45"/>
      <c r="N312" s="23">
        <v>20</v>
      </c>
      <c r="O312" s="45"/>
      <c r="P312" s="45">
        <v>0.33</v>
      </c>
      <c r="Q312" s="45"/>
      <c r="R312" s="42">
        <v>514</v>
      </c>
      <c r="S312" s="60"/>
      <c r="T312" s="60"/>
      <c r="U312" s="45"/>
      <c r="V312" s="45">
        <f t="shared" si="66"/>
        <v>2.0919999999999987</v>
      </c>
      <c r="W312" s="45"/>
      <c r="X312" s="45" t="s">
        <v>176</v>
      </c>
      <c r="Y312" s="45"/>
      <c r="Z312" s="45"/>
      <c r="AA312" s="45"/>
      <c r="AB312" s="60" t="s">
        <v>204</v>
      </c>
      <c r="AC312" s="91" t="s">
        <v>181</v>
      </c>
      <c r="AD312" s="60" t="s">
        <v>262</v>
      </c>
      <c r="AE312" s="5">
        <f t="shared" si="52"/>
        <v>20</v>
      </c>
      <c r="AF312" s="5"/>
      <c r="AG312" s="5">
        <f t="shared" si="53"/>
        <v>20</v>
      </c>
      <c r="AH312" s="5">
        <f t="shared" si="48"/>
        <v>24.009603841536613</v>
      </c>
      <c r="AI312" s="5">
        <f>(0.018*R312)-7.16</f>
        <v>2.0919999999999987</v>
      </c>
      <c r="AJ312" s="5">
        <f>AG312+(AG312*((R312-435)/30))</f>
        <v>72.666666666666657</v>
      </c>
      <c r="AK312" s="45"/>
      <c r="AL312" s="45"/>
      <c r="AM312" s="45"/>
      <c r="AN312" s="45"/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  <c r="BD312" s="45"/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45"/>
      <c r="CB312" s="45"/>
      <c r="CC312" s="45"/>
      <c r="CD312" s="45"/>
      <c r="CE312" s="45"/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  <c r="CR312" s="45"/>
      <c r="CS312" s="45"/>
      <c r="CT312" s="45"/>
      <c r="CU312" s="45"/>
      <c r="CV312" s="45"/>
      <c r="CW312" s="45"/>
      <c r="CX312" s="45"/>
      <c r="CY312" s="45"/>
      <c r="CZ312" s="45"/>
      <c r="DA312" s="45"/>
      <c r="DB312" s="45"/>
      <c r="DC312" s="45"/>
      <c r="DD312" s="45"/>
      <c r="DE312" s="45"/>
      <c r="DF312" s="45"/>
      <c r="DG312" s="45"/>
      <c r="DH312" s="45"/>
      <c r="DI312" s="45"/>
      <c r="DJ312" s="45"/>
      <c r="DK312" s="45"/>
      <c r="DL312" s="45"/>
      <c r="DM312" s="45"/>
      <c r="DN312" s="45"/>
      <c r="DO312" s="45"/>
      <c r="DP312" s="45"/>
      <c r="DQ312" s="45"/>
      <c r="DR312" s="45"/>
      <c r="DS312" s="45"/>
      <c r="DT312" s="45"/>
      <c r="DU312" s="45"/>
      <c r="DV312" s="45"/>
      <c r="DW312" s="45"/>
      <c r="DX312" s="45"/>
      <c r="DY312" s="45"/>
      <c r="DZ312" s="45"/>
      <c r="EA312" s="45"/>
      <c r="EB312" s="45"/>
      <c r="EC312" s="45"/>
      <c r="ED312" s="45"/>
      <c r="EE312" s="45"/>
      <c r="EF312" s="45"/>
      <c r="EG312" s="45"/>
      <c r="EH312" s="45"/>
      <c r="EI312" s="45"/>
      <c r="EJ312" s="45"/>
      <c r="EK312" s="45"/>
      <c r="EL312" s="45"/>
      <c r="EM312" s="45"/>
      <c r="EN312" s="45"/>
      <c r="EO312" s="45"/>
      <c r="EP312" s="45"/>
      <c r="EQ312" s="45"/>
      <c r="ER312" s="45"/>
      <c r="ES312" s="45"/>
      <c r="ET312" s="45"/>
      <c r="EU312" s="45"/>
      <c r="EV312" s="45"/>
      <c r="EW312" s="45"/>
      <c r="EX312" s="45"/>
      <c r="EY312" s="45"/>
      <c r="EZ312" s="45"/>
      <c r="FA312" s="45"/>
      <c r="FB312" s="45"/>
      <c r="FC312" s="45"/>
      <c r="FD312" s="45"/>
      <c r="FE312" s="45"/>
      <c r="FF312" s="45"/>
      <c r="FG312" s="45"/>
      <c r="FH312" s="45"/>
      <c r="FI312" s="45"/>
      <c r="FJ312" s="45"/>
      <c r="FK312" s="45"/>
      <c r="FL312" s="45"/>
      <c r="FM312" s="45"/>
      <c r="FN312" s="45"/>
      <c r="FO312" s="45"/>
      <c r="FP312" s="45"/>
      <c r="FQ312" s="45"/>
      <c r="FR312" s="45"/>
      <c r="FS312" s="45"/>
      <c r="FT312" s="45"/>
      <c r="FU312" s="45"/>
      <c r="FV312" s="45"/>
      <c r="FW312" s="45"/>
      <c r="FX312" s="45"/>
      <c r="FY312" s="45"/>
      <c r="FZ312" s="45"/>
      <c r="GA312" s="45"/>
      <c r="GB312" s="45"/>
      <c r="GC312" s="45"/>
      <c r="GD312" s="45"/>
      <c r="GE312" s="45"/>
      <c r="GF312" s="45"/>
      <c r="GG312" s="45"/>
      <c r="GH312" s="45"/>
      <c r="GI312" s="45"/>
      <c r="GJ312" s="45"/>
      <c r="GK312" s="45"/>
      <c r="GL312" s="45"/>
      <c r="GM312" s="45"/>
      <c r="GN312" s="45"/>
      <c r="GO312" s="45"/>
      <c r="GP312" s="45"/>
      <c r="GQ312" s="45"/>
      <c r="GR312" s="45"/>
      <c r="GS312" s="45"/>
      <c r="GT312" s="45"/>
      <c r="GU312" s="45"/>
      <c r="GV312" s="45"/>
      <c r="GW312" s="45"/>
      <c r="GX312" s="45"/>
      <c r="GY312" s="45"/>
      <c r="GZ312" s="45"/>
      <c r="HA312" s="45"/>
      <c r="HB312" s="45"/>
      <c r="HC312" s="45"/>
      <c r="HD312" s="45"/>
      <c r="HE312" s="45"/>
      <c r="HF312" s="45"/>
      <c r="HG312" s="45"/>
      <c r="HH312" s="45"/>
      <c r="HI312" s="45"/>
      <c r="HJ312" s="45"/>
    </row>
    <row r="313" spans="1:218" s="25" customFormat="1" x14ac:dyDescent="0.25">
      <c r="A313" s="45" t="s">
        <v>12</v>
      </c>
      <c r="B313" s="46">
        <v>-3.6906111111111102</v>
      </c>
      <c r="C313" s="46">
        <v>54.100361111111113</v>
      </c>
      <c r="D313" s="47">
        <v>62779.640717986622</v>
      </c>
      <c r="E313" s="47">
        <v>6015535.1862946926</v>
      </c>
      <c r="F313" s="48">
        <v>1487770</v>
      </c>
      <c r="G313" s="45">
        <v>10450</v>
      </c>
      <c r="H313" s="49">
        <f t="shared" si="49"/>
        <v>3185.1600000000003</v>
      </c>
      <c r="I313" s="49" t="s">
        <v>274</v>
      </c>
      <c r="J313" s="50">
        <v>0.86</v>
      </c>
      <c r="K313" s="20">
        <v>6.8000000000000005E-2</v>
      </c>
      <c r="L313" s="20">
        <v>7.0000000000000007E-2</v>
      </c>
      <c r="M313" s="45"/>
      <c r="N313" s="23">
        <v>10</v>
      </c>
      <c r="O313" s="45"/>
      <c r="P313" s="45">
        <v>0.31</v>
      </c>
      <c r="Q313" s="45"/>
      <c r="R313" s="42"/>
      <c r="S313" s="60"/>
      <c r="T313" s="60"/>
      <c r="U313" s="45"/>
      <c r="V313" s="45"/>
      <c r="W313" s="45"/>
      <c r="X313" s="45" t="s">
        <v>48</v>
      </c>
      <c r="Y313" s="45"/>
      <c r="Z313" s="45"/>
      <c r="AA313" s="45"/>
      <c r="AB313" s="60" t="s">
        <v>204</v>
      </c>
      <c r="AC313" s="91" t="s">
        <v>181</v>
      </c>
      <c r="AD313" s="60" t="s">
        <v>263</v>
      </c>
      <c r="AE313" s="5">
        <f t="shared" si="52"/>
        <v>10</v>
      </c>
      <c r="AF313" s="5"/>
      <c r="AG313" s="5">
        <f t="shared" si="53"/>
        <v>10</v>
      </c>
      <c r="AH313" s="5">
        <f t="shared" si="48"/>
        <v>12.004801920768307</v>
      </c>
      <c r="AI313" s="5"/>
      <c r="AJ313" s="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5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  <c r="DR313" s="45"/>
      <c r="DS313" s="45"/>
      <c r="DT313" s="45"/>
      <c r="DU313" s="45"/>
      <c r="DV313" s="45"/>
      <c r="DW313" s="45"/>
      <c r="DX313" s="45"/>
      <c r="DY313" s="45"/>
      <c r="DZ313" s="45"/>
      <c r="EA313" s="45"/>
      <c r="EB313" s="45"/>
      <c r="EC313" s="45"/>
      <c r="ED313" s="45"/>
      <c r="EE313" s="45"/>
      <c r="EF313" s="45"/>
      <c r="EG313" s="45"/>
      <c r="EH313" s="45"/>
      <c r="EI313" s="45"/>
      <c r="EJ313" s="45"/>
      <c r="EK313" s="45"/>
      <c r="EL313" s="45"/>
      <c r="EM313" s="45"/>
      <c r="EN313" s="45"/>
      <c r="EO313" s="45"/>
      <c r="EP313" s="45"/>
      <c r="EQ313" s="45"/>
      <c r="ER313" s="45"/>
      <c r="ES313" s="45"/>
      <c r="ET313" s="45"/>
      <c r="EU313" s="45"/>
      <c r="EV313" s="45"/>
      <c r="EW313" s="45"/>
      <c r="EX313" s="45"/>
      <c r="EY313" s="45"/>
      <c r="EZ313" s="45"/>
      <c r="FA313" s="45"/>
      <c r="FB313" s="45"/>
      <c r="FC313" s="45"/>
      <c r="FD313" s="45"/>
      <c r="FE313" s="45"/>
      <c r="FF313" s="45"/>
      <c r="FG313" s="45"/>
      <c r="FH313" s="45"/>
      <c r="FI313" s="45"/>
      <c r="FJ313" s="45"/>
      <c r="FK313" s="45"/>
      <c r="FL313" s="45"/>
      <c r="FM313" s="45"/>
      <c r="FN313" s="45"/>
      <c r="FO313" s="45"/>
      <c r="FP313" s="45"/>
      <c r="FQ313" s="45"/>
      <c r="FR313" s="45"/>
      <c r="FS313" s="45"/>
      <c r="FT313" s="45"/>
      <c r="FU313" s="45"/>
      <c r="FV313" s="45"/>
      <c r="FW313" s="45"/>
      <c r="FX313" s="45"/>
      <c r="FY313" s="45"/>
      <c r="FZ313" s="45"/>
      <c r="GA313" s="45"/>
      <c r="GB313" s="45"/>
      <c r="GC313" s="45"/>
      <c r="GD313" s="45"/>
      <c r="GE313" s="45"/>
      <c r="GF313" s="45"/>
      <c r="GG313" s="45"/>
      <c r="GH313" s="45"/>
      <c r="GI313" s="45"/>
      <c r="GJ313" s="45"/>
      <c r="GK313" s="45"/>
      <c r="GL313" s="45"/>
      <c r="GM313" s="45"/>
      <c r="GN313" s="45"/>
      <c r="GO313" s="45"/>
      <c r="GP313" s="45"/>
      <c r="GQ313" s="45"/>
      <c r="GR313" s="45"/>
      <c r="GS313" s="45"/>
      <c r="GT313" s="45"/>
      <c r="GU313" s="45"/>
      <c r="GV313" s="45"/>
      <c r="GW313" s="45"/>
      <c r="GX313" s="45"/>
      <c r="GY313" s="45"/>
      <c r="GZ313" s="45"/>
      <c r="HA313" s="45"/>
      <c r="HB313" s="45"/>
      <c r="HC313" s="45"/>
      <c r="HD313" s="45"/>
      <c r="HE313" s="45"/>
      <c r="HF313" s="45"/>
      <c r="HG313" s="45"/>
      <c r="HH313" s="45"/>
      <c r="HI313" s="45"/>
      <c r="HJ313" s="45"/>
    </row>
    <row r="314" spans="1:218" s="25" customFormat="1" x14ac:dyDescent="0.25">
      <c r="A314" s="45" t="s">
        <v>12</v>
      </c>
      <c r="B314" s="46">
        <v>-3.6906111111111102</v>
      </c>
      <c r="C314" s="46">
        <v>54.100361111111113</v>
      </c>
      <c r="D314" s="47">
        <v>62779.640717986622</v>
      </c>
      <c r="E314" s="47">
        <v>6015535.1862946926</v>
      </c>
      <c r="F314" s="48">
        <v>1487770</v>
      </c>
      <c r="G314" s="45">
        <v>10450</v>
      </c>
      <c r="H314" s="49">
        <f t="shared" si="49"/>
        <v>3185.1600000000003</v>
      </c>
      <c r="I314" s="49" t="s">
        <v>274</v>
      </c>
      <c r="J314" s="50">
        <v>0.95</v>
      </c>
      <c r="K314" s="20">
        <v>6.5000000000000002E-2</v>
      </c>
      <c r="L314" s="20">
        <v>0.16500000000000001</v>
      </c>
      <c r="M314" s="45"/>
      <c r="N314" s="23">
        <v>20</v>
      </c>
      <c r="O314" s="45"/>
      <c r="P314" s="45">
        <v>0.18</v>
      </c>
      <c r="Q314" s="45"/>
      <c r="R314" s="42"/>
      <c r="S314" s="60"/>
      <c r="T314" s="60"/>
      <c r="U314" s="45"/>
      <c r="V314" s="45"/>
      <c r="W314" s="45"/>
      <c r="X314" s="45" t="s">
        <v>176</v>
      </c>
      <c r="Y314" s="45"/>
      <c r="Z314" s="45"/>
      <c r="AA314" s="45"/>
      <c r="AB314" s="60" t="s">
        <v>204</v>
      </c>
      <c r="AC314" s="91" t="s">
        <v>181</v>
      </c>
      <c r="AD314" s="60" t="s">
        <v>263</v>
      </c>
      <c r="AE314" s="5">
        <f t="shared" si="52"/>
        <v>20</v>
      </c>
      <c r="AF314" s="5"/>
      <c r="AG314" s="5">
        <f t="shared" si="53"/>
        <v>20</v>
      </c>
      <c r="AH314" s="5">
        <f t="shared" si="48"/>
        <v>24.009603841536613</v>
      </c>
      <c r="AI314" s="5"/>
      <c r="AJ314" s="5"/>
      <c r="AK314" s="45"/>
      <c r="AL314" s="45"/>
      <c r="AM314" s="45"/>
      <c r="AN314" s="45"/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  <c r="CR314" s="45"/>
      <c r="CS314" s="45"/>
      <c r="CT314" s="45"/>
      <c r="CU314" s="45"/>
      <c r="CV314" s="45"/>
      <c r="CW314" s="45"/>
      <c r="CX314" s="45"/>
      <c r="CY314" s="45"/>
      <c r="CZ314" s="45"/>
      <c r="DA314" s="45"/>
      <c r="DB314" s="45"/>
      <c r="DC314" s="45"/>
      <c r="DD314" s="45"/>
      <c r="DE314" s="45"/>
      <c r="DF314" s="45"/>
      <c r="DG314" s="45"/>
      <c r="DH314" s="45"/>
      <c r="DI314" s="45"/>
      <c r="DJ314" s="45"/>
      <c r="DK314" s="45"/>
      <c r="DL314" s="45"/>
      <c r="DM314" s="45"/>
      <c r="DN314" s="45"/>
      <c r="DO314" s="45"/>
      <c r="DP314" s="45"/>
      <c r="DQ314" s="45"/>
      <c r="DR314" s="45"/>
      <c r="DS314" s="45"/>
      <c r="DT314" s="45"/>
      <c r="DU314" s="45"/>
      <c r="DV314" s="45"/>
      <c r="DW314" s="45"/>
      <c r="DX314" s="45"/>
      <c r="DY314" s="45"/>
      <c r="DZ314" s="45"/>
      <c r="EA314" s="45"/>
      <c r="EB314" s="45"/>
      <c r="EC314" s="45"/>
      <c r="ED314" s="45"/>
      <c r="EE314" s="45"/>
      <c r="EF314" s="45"/>
      <c r="EG314" s="45"/>
      <c r="EH314" s="45"/>
      <c r="EI314" s="45"/>
      <c r="EJ314" s="45"/>
      <c r="EK314" s="45"/>
      <c r="EL314" s="45"/>
      <c r="EM314" s="45"/>
      <c r="EN314" s="45"/>
      <c r="EO314" s="45"/>
      <c r="EP314" s="45"/>
      <c r="EQ314" s="45"/>
      <c r="ER314" s="45"/>
      <c r="ES314" s="45"/>
      <c r="ET314" s="45"/>
      <c r="EU314" s="45"/>
      <c r="EV314" s="45"/>
      <c r="EW314" s="45"/>
      <c r="EX314" s="45"/>
      <c r="EY314" s="45"/>
      <c r="EZ314" s="45"/>
      <c r="FA314" s="45"/>
      <c r="FB314" s="45"/>
      <c r="FC314" s="45"/>
      <c r="FD314" s="45"/>
      <c r="FE314" s="45"/>
      <c r="FF314" s="45"/>
      <c r="FG314" s="45"/>
      <c r="FH314" s="45"/>
      <c r="FI314" s="45"/>
      <c r="FJ314" s="45"/>
      <c r="FK314" s="45"/>
      <c r="FL314" s="45"/>
      <c r="FM314" s="45"/>
      <c r="FN314" s="45"/>
      <c r="FO314" s="45"/>
      <c r="FP314" s="45"/>
      <c r="FQ314" s="45"/>
      <c r="FR314" s="45"/>
      <c r="FS314" s="45"/>
      <c r="FT314" s="45"/>
      <c r="FU314" s="45"/>
      <c r="FV314" s="45"/>
      <c r="FW314" s="45"/>
      <c r="FX314" s="45"/>
      <c r="FY314" s="45"/>
      <c r="FZ314" s="45"/>
      <c r="GA314" s="45"/>
      <c r="GB314" s="45"/>
      <c r="GC314" s="45"/>
      <c r="GD314" s="45"/>
      <c r="GE314" s="45"/>
      <c r="GF314" s="45"/>
      <c r="GG314" s="45"/>
      <c r="GH314" s="45"/>
      <c r="GI314" s="45"/>
      <c r="GJ314" s="45"/>
      <c r="GK314" s="45"/>
      <c r="GL314" s="45"/>
      <c r="GM314" s="45"/>
      <c r="GN314" s="45"/>
      <c r="GO314" s="45"/>
      <c r="GP314" s="45"/>
      <c r="GQ314" s="45"/>
      <c r="GR314" s="45"/>
      <c r="GS314" s="45"/>
      <c r="GT314" s="45"/>
      <c r="GU314" s="45"/>
      <c r="GV314" s="45"/>
      <c r="GW314" s="45"/>
      <c r="GX314" s="45"/>
      <c r="GY314" s="45"/>
      <c r="GZ314" s="45"/>
      <c r="HA314" s="45"/>
      <c r="HB314" s="45"/>
      <c r="HC314" s="45"/>
      <c r="HD314" s="45"/>
      <c r="HE314" s="45"/>
      <c r="HF314" s="45"/>
      <c r="HG314" s="45"/>
      <c r="HH314" s="45"/>
      <c r="HI314" s="45"/>
      <c r="HJ314" s="45"/>
    </row>
    <row r="315" spans="1:218" s="25" customFormat="1" x14ac:dyDescent="0.25">
      <c r="A315" s="45" t="s">
        <v>12</v>
      </c>
      <c r="B315" s="46">
        <v>-3.6906111111111102</v>
      </c>
      <c r="C315" s="46">
        <v>54.100361111111113</v>
      </c>
      <c r="D315" s="47">
        <v>62779.640717986622</v>
      </c>
      <c r="E315" s="47">
        <v>6015535.1862946926</v>
      </c>
      <c r="F315" s="48">
        <v>1487770</v>
      </c>
      <c r="G315" s="45">
        <v>10450</v>
      </c>
      <c r="H315" s="49">
        <f t="shared" si="49"/>
        <v>3185.1600000000003</v>
      </c>
      <c r="I315" s="49" t="s">
        <v>274</v>
      </c>
      <c r="J315" s="50">
        <v>25.25</v>
      </c>
      <c r="K315" s="22">
        <f>(P315*L315)/(1-P315)</f>
        <v>0.13289473684210526</v>
      </c>
      <c r="L315" s="24">
        <f t="shared" ref="L315" si="69">(N315*J315)/100</f>
        <v>2.5249999999999999</v>
      </c>
      <c r="M315" s="45"/>
      <c r="N315" s="23">
        <v>10</v>
      </c>
      <c r="O315" s="45"/>
      <c r="P315" s="45">
        <v>0.05</v>
      </c>
      <c r="Q315" s="45"/>
      <c r="R315" s="42">
        <v>525</v>
      </c>
      <c r="S315" s="60"/>
      <c r="T315" s="60"/>
      <c r="U315" s="45"/>
      <c r="V315" s="45">
        <f>(0.018*R315)- 7.16</f>
        <v>2.2899999999999991</v>
      </c>
      <c r="W315" s="45"/>
      <c r="X315" s="45" t="s">
        <v>251</v>
      </c>
      <c r="Y315" s="45"/>
      <c r="Z315" s="45"/>
      <c r="AA315" s="45"/>
      <c r="AB315" s="60" t="s">
        <v>204</v>
      </c>
      <c r="AC315" s="91" t="s">
        <v>181</v>
      </c>
      <c r="AD315" s="60" t="s">
        <v>263</v>
      </c>
      <c r="AE315" s="5">
        <f t="shared" si="52"/>
        <v>10</v>
      </c>
      <c r="AF315" s="5"/>
      <c r="AG315" s="5">
        <f t="shared" si="53"/>
        <v>10</v>
      </c>
      <c r="AH315" s="5">
        <f t="shared" si="48"/>
        <v>12.004801920768307</v>
      </c>
      <c r="AI315" s="5">
        <f>(0.018*R315)-7.16</f>
        <v>2.2899999999999991</v>
      </c>
      <c r="AJ315" s="5">
        <f>AG315+(AG315*((R315-435)/30))</f>
        <v>40</v>
      </c>
      <c r="AK315" s="45"/>
      <c r="AL315" s="45"/>
      <c r="AM315" s="45"/>
      <c r="AN315" s="45"/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  <c r="BD315" s="45"/>
      <c r="BE315" s="45"/>
      <c r="BF315" s="45"/>
      <c r="BG315" s="45"/>
      <c r="BH315" s="45"/>
      <c r="BI315" s="45"/>
      <c r="BJ315" s="45"/>
      <c r="BK315" s="45"/>
      <c r="BL315" s="45"/>
      <c r="BM315" s="45"/>
      <c r="BN315" s="45"/>
      <c r="BO315" s="45"/>
      <c r="BP315" s="45"/>
      <c r="BQ315" s="45"/>
      <c r="BR315" s="45"/>
      <c r="BS315" s="45"/>
      <c r="BT315" s="45"/>
      <c r="BU315" s="45"/>
      <c r="BV315" s="45"/>
      <c r="BW315" s="45"/>
      <c r="BX315" s="45"/>
      <c r="BY315" s="45"/>
      <c r="BZ315" s="45"/>
      <c r="CA315" s="45"/>
      <c r="CB315" s="45"/>
      <c r="CC315" s="45"/>
      <c r="CD315" s="45"/>
      <c r="CE315" s="45"/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  <c r="CR315" s="45"/>
      <c r="CS315" s="45"/>
      <c r="CT315" s="45"/>
      <c r="CU315" s="45"/>
      <c r="CV315" s="45"/>
      <c r="CW315" s="45"/>
      <c r="CX315" s="45"/>
      <c r="CY315" s="45"/>
      <c r="CZ315" s="45"/>
      <c r="DA315" s="45"/>
      <c r="DB315" s="45"/>
      <c r="DC315" s="45"/>
      <c r="DD315" s="45"/>
      <c r="DE315" s="45"/>
      <c r="DF315" s="45"/>
      <c r="DG315" s="45"/>
      <c r="DH315" s="45"/>
      <c r="DI315" s="45"/>
      <c r="DJ315" s="45"/>
      <c r="DK315" s="45"/>
      <c r="DL315" s="45"/>
      <c r="DM315" s="45"/>
      <c r="DN315" s="45"/>
      <c r="DO315" s="45"/>
      <c r="DP315" s="45"/>
      <c r="DQ315" s="45"/>
      <c r="DR315" s="45"/>
      <c r="DS315" s="45"/>
      <c r="DT315" s="45"/>
      <c r="DU315" s="45"/>
      <c r="DV315" s="45"/>
      <c r="DW315" s="45"/>
      <c r="DX315" s="45"/>
      <c r="DY315" s="45"/>
      <c r="DZ315" s="45"/>
      <c r="EA315" s="45"/>
      <c r="EB315" s="45"/>
      <c r="EC315" s="45"/>
      <c r="ED315" s="45"/>
      <c r="EE315" s="45"/>
      <c r="EF315" s="45"/>
      <c r="EG315" s="45"/>
      <c r="EH315" s="45"/>
      <c r="EI315" s="45"/>
      <c r="EJ315" s="45"/>
      <c r="EK315" s="45"/>
      <c r="EL315" s="45"/>
      <c r="EM315" s="45"/>
      <c r="EN315" s="45"/>
      <c r="EO315" s="45"/>
      <c r="EP315" s="45"/>
      <c r="EQ315" s="45"/>
      <c r="ER315" s="45"/>
      <c r="ES315" s="45"/>
      <c r="ET315" s="45"/>
      <c r="EU315" s="45"/>
      <c r="EV315" s="45"/>
      <c r="EW315" s="45"/>
      <c r="EX315" s="45"/>
      <c r="EY315" s="45"/>
      <c r="EZ315" s="45"/>
      <c r="FA315" s="45"/>
      <c r="FB315" s="45"/>
      <c r="FC315" s="45"/>
      <c r="FD315" s="45"/>
      <c r="FE315" s="45"/>
      <c r="FF315" s="45"/>
      <c r="FG315" s="45"/>
      <c r="FH315" s="45"/>
      <c r="FI315" s="45"/>
      <c r="FJ315" s="45"/>
      <c r="FK315" s="45"/>
      <c r="FL315" s="45"/>
      <c r="FM315" s="45"/>
      <c r="FN315" s="45"/>
      <c r="FO315" s="45"/>
      <c r="FP315" s="45"/>
      <c r="FQ315" s="45"/>
      <c r="FR315" s="45"/>
      <c r="FS315" s="45"/>
      <c r="FT315" s="45"/>
      <c r="FU315" s="45"/>
      <c r="FV315" s="45"/>
      <c r="FW315" s="45"/>
      <c r="FX315" s="45"/>
      <c r="FY315" s="45"/>
      <c r="FZ315" s="45"/>
      <c r="GA315" s="45"/>
      <c r="GB315" s="45"/>
      <c r="GC315" s="45"/>
      <c r="GD315" s="45"/>
      <c r="GE315" s="45"/>
      <c r="GF315" s="45"/>
      <c r="GG315" s="45"/>
      <c r="GH315" s="45"/>
      <c r="GI315" s="45"/>
      <c r="GJ315" s="45"/>
      <c r="GK315" s="45"/>
      <c r="GL315" s="45"/>
      <c r="GM315" s="45"/>
      <c r="GN315" s="45"/>
      <c r="GO315" s="45"/>
      <c r="GP315" s="45"/>
      <c r="GQ315" s="45"/>
      <c r="GR315" s="45"/>
      <c r="GS315" s="45"/>
      <c r="GT315" s="45"/>
      <c r="GU315" s="45"/>
      <c r="GV315" s="45"/>
      <c r="GW315" s="45"/>
      <c r="GX315" s="45"/>
      <c r="GY315" s="45"/>
      <c r="GZ315" s="45"/>
      <c r="HA315" s="45"/>
      <c r="HB315" s="45"/>
      <c r="HC315" s="45"/>
      <c r="HD315" s="45"/>
      <c r="HE315" s="45"/>
      <c r="HF315" s="45"/>
      <c r="HG315" s="45"/>
      <c r="HH315" s="45"/>
      <c r="HI315" s="45"/>
      <c r="HJ315" s="45"/>
    </row>
    <row r="316" spans="1:218" s="15" customFormat="1" x14ac:dyDescent="0.25">
      <c r="A316" s="45" t="s">
        <v>12</v>
      </c>
      <c r="B316" s="46">
        <v>-3.6906111111111102</v>
      </c>
      <c r="C316" s="46">
        <v>54.100361111111113</v>
      </c>
      <c r="D316" s="47">
        <v>62779.640717986622</v>
      </c>
      <c r="E316" s="47">
        <v>6015535.1862946926</v>
      </c>
      <c r="F316" s="48">
        <v>1487770</v>
      </c>
      <c r="G316" s="45">
        <v>10550</v>
      </c>
      <c r="H316" s="49">
        <f t="shared" si="49"/>
        <v>3215.6400000000003</v>
      </c>
      <c r="I316" s="49" t="s">
        <v>274</v>
      </c>
      <c r="J316" s="50">
        <v>0.53</v>
      </c>
      <c r="K316" s="20">
        <v>7.6999999999999999E-2</v>
      </c>
      <c r="L316" s="20">
        <v>0.27400000000000002</v>
      </c>
      <c r="M316" s="45"/>
      <c r="N316" s="23">
        <v>50</v>
      </c>
      <c r="O316" s="45"/>
      <c r="P316" s="45">
        <v>0.22</v>
      </c>
      <c r="Q316" s="45"/>
      <c r="R316" s="42"/>
      <c r="S316" s="60"/>
      <c r="T316" s="60"/>
      <c r="U316" s="45"/>
      <c r="V316" s="45"/>
      <c r="W316" s="45"/>
      <c r="X316" s="45" t="s">
        <v>176</v>
      </c>
      <c r="Y316" s="45"/>
      <c r="Z316" s="45"/>
      <c r="AA316" s="45"/>
      <c r="AB316" s="60" t="s">
        <v>204</v>
      </c>
      <c r="AC316" s="91" t="s">
        <v>181</v>
      </c>
      <c r="AD316" s="60" t="s">
        <v>264</v>
      </c>
      <c r="AE316" s="5">
        <f t="shared" si="52"/>
        <v>50</v>
      </c>
      <c r="AF316" s="5"/>
      <c r="AG316" s="5">
        <f t="shared" si="53"/>
        <v>50</v>
      </c>
      <c r="AH316" s="5">
        <f t="shared" si="48"/>
        <v>60.024009603841534</v>
      </c>
      <c r="AI316" s="5"/>
      <c r="AJ316" s="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5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5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  <c r="DB316" s="45"/>
      <c r="DC316" s="45"/>
      <c r="DD316" s="45"/>
      <c r="DE316" s="45"/>
      <c r="DF316" s="45"/>
      <c r="DG316" s="45"/>
      <c r="DH316" s="45"/>
      <c r="DI316" s="45"/>
      <c r="DJ316" s="45"/>
      <c r="DK316" s="45"/>
      <c r="DL316" s="45"/>
      <c r="DM316" s="45"/>
      <c r="DN316" s="45"/>
      <c r="DO316" s="45"/>
      <c r="DP316" s="45"/>
      <c r="DQ316" s="45"/>
      <c r="DR316" s="45"/>
      <c r="DS316" s="45"/>
      <c r="DT316" s="45"/>
      <c r="DU316" s="45"/>
      <c r="DV316" s="45"/>
      <c r="DW316" s="45"/>
      <c r="DX316" s="45"/>
      <c r="DY316" s="45"/>
      <c r="DZ316" s="45"/>
      <c r="EA316" s="45"/>
      <c r="EB316" s="45"/>
      <c r="EC316" s="45"/>
      <c r="ED316" s="45"/>
      <c r="EE316" s="45"/>
      <c r="EF316" s="45"/>
      <c r="EG316" s="45"/>
      <c r="EH316" s="45"/>
      <c r="EI316" s="45"/>
      <c r="EJ316" s="45"/>
      <c r="EK316" s="45"/>
      <c r="EL316" s="45"/>
      <c r="EM316" s="45"/>
      <c r="EN316" s="45"/>
      <c r="EO316" s="45"/>
      <c r="EP316" s="45"/>
      <c r="EQ316" s="45"/>
      <c r="ER316" s="45"/>
      <c r="ES316" s="45"/>
      <c r="ET316" s="45"/>
      <c r="EU316" s="45"/>
      <c r="EV316" s="45"/>
      <c r="EW316" s="45"/>
      <c r="EX316" s="45"/>
      <c r="EY316" s="45"/>
      <c r="EZ316" s="45"/>
      <c r="FA316" s="45"/>
      <c r="FB316" s="45"/>
      <c r="FC316" s="45"/>
      <c r="FD316" s="45"/>
      <c r="FE316" s="45"/>
      <c r="FF316" s="45"/>
      <c r="FG316" s="45"/>
      <c r="FH316" s="45"/>
      <c r="FI316" s="45"/>
      <c r="FJ316" s="45"/>
      <c r="FK316" s="45"/>
      <c r="FL316" s="45"/>
      <c r="FM316" s="45"/>
      <c r="FN316" s="45"/>
      <c r="FO316" s="45"/>
      <c r="FP316" s="45"/>
      <c r="FQ316" s="45"/>
      <c r="FR316" s="45"/>
      <c r="FS316" s="45"/>
      <c r="FT316" s="45"/>
      <c r="FU316" s="45"/>
      <c r="FV316" s="45"/>
      <c r="FW316" s="45"/>
      <c r="FX316" s="45"/>
      <c r="FY316" s="45"/>
      <c r="FZ316" s="45"/>
      <c r="GA316" s="45"/>
      <c r="GB316" s="45"/>
      <c r="GC316" s="45"/>
      <c r="GD316" s="45"/>
      <c r="GE316" s="45"/>
      <c r="GF316" s="45"/>
      <c r="GG316" s="45"/>
      <c r="GH316" s="45"/>
      <c r="GI316" s="45"/>
      <c r="GJ316" s="45"/>
      <c r="GK316" s="45"/>
      <c r="GL316" s="45"/>
      <c r="GM316" s="45"/>
      <c r="GN316" s="45"/>
      <c r="GO316" s="45"/>
      <c r="GP316" s="45"/>
      <c r="GQ316" s="45"/>
      <c r="GR316" s="45"/>
      <c r="GS316" s="45"/>
      <c r="GT316" s="45"/>
      <c r="GU316" s="45"/>
      <c r="GV316" s="45"/>
      <c r="GW316" s="45"/>
      <c r="GX316" s="45"/>
      <c r="GY316" s="45"/>
      <c r="GZ316" s="45"/>
      <c r="HA316" s="45"/>
      <c r="HB316" s="45"/>
      <c r="HC316" s="45"/>
      <c r="HD316" s="45"/>
      <c r="HE316" s="45"/>
      <c r="HF316" s="45"/>
      <c r="HG316" s="45"/>
      <c r="HH316" s="45"/>
      <c r="HI316" s="45"/>
      <c r="HJ316" s="45"/>
    </row>
    <row r="317" spans="1:218" s="15" customFormat="1" x14ac:dyDescent="0.25">
      <c r="A317" s="45" t="s">
        <v>12</v>
      </c>
      <c r="B317" s="46">
        <v>-3.6906111111111102</v>
      </c>
      <c r="C317" s="46">
        <v>54.100361111111113</v>
      </c>
      <c r="D317" s="47">
        <v>62779.640717986622</v>
      </c>
      <c r="E317" s="47">
        <v>6015535.1862946926</v>
      </c>
      <c r="F317" s="48">
        <v>1487770</v>
      </c>
      <c r="G317" s="45">
        <v>10550</v>
      </c>
      <c r="H317" s="49">
        <f t="shared" si="49"/>
        <v>3215.6400000000003</v>
      </c>
      <c r="I317" s="49" t="s">
        <v>274</v>
      </c>
      <c r="J317" s="50">
        <v>1.79</v>
      </c>
      <c r="K317" s="22">
        <f>(P317*L317)/(1-P317)</f>
        <v>0.14274683544303798</v>
      </c>
      <c r="L317" s="24">
        <f t="shared" ref="L317:L318" si="70">(N317*J317)/100</f>
        <v>0.53700000000000003</v>
      </c>
      <c r="M317" s="45"/>
      <c r="N317" s="23">
        <v>30</v>
      </c>
      <c r="O317" s="45"/>
      <c r="P317" s="45">
        <v>0.21</v>
      </c>
      <c r="Q317" s="45"/>
      <c r="R317" s="42">
        <v>510</v>
      </c>
      <c r="S317" s="60"/>
      <c r="T317" s="60"/>
      <c r="U317" s="45"/>
      <c r="V317" s="45">
        <f t="shared" ref="V317:V318" si="71">(0.018*R317)- 7.16</f>
        <v>2.0199999999999996</v>
      </c>
      <c r="W317" s="45"/>
      <c r="X317" s="45" t="s">
        <v>48</v>
      </c>
      <c r="Y317" s="45"/>
      <c r="Z317" s="45"/>
      <c r="AA317" s="45"/>
      <c r="AB317" s="60" t="s">
        <v>204</v>
      </c>
      <c r="AC317" s="91" t="s">
        <v>181</v>
      </c>
      <c r="AD317" s="60" t="s">
        <v>264</v>
      </c>
      <c r="AE317" s="5">
        <f t="shared" si="52"/>
        <v>30</v>
      </c>
      <c r="AF317" s="5"/>
      <c r="AG317" s="5">
        <f t="shared" si="53"/>
        <v>30</v>
      </c>
      <c r="AH317" s="5">
        <f t="shared" si="48"/>
        <v>36.014405762304918</v>
      </c>
      <c r="AI317" s="5">
        <f>(0.018*R317)-7.16</f>
        <v>2.0199999999999996</v>
      </c>
      <c r="AJ317" s="5">
        <f>AG317+(AG317*((R317-435)/30))</f>
        <v>105</v>
      </c>
      <c r="AK317" s="45"/>
      <c r="AL317" s="45"/>
      <c r="AM317" s="45"/>
      <c r="AN317" s="45"/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  <c r="BD317" s="45"/>
      <c r="BE317" s="45"/>
      <c r="BF317" s="45"/>
      <c r="BG317" s="45"/>
      <c r="BH317" s="45"/>
      <c r="BI317" s="45"/>
      <c r="BJ317" s="45"/>
      <c r="BK317" s="45"/>
      <c r="BL317" s="45"/>
      <c r="BM317" s="45"/>
      <c r="BN317" s="45"/>
      <c r="BO317" s="45"/>
      <c r="BP317" s="45"/>
      <c r="BQ317" s="45"/>
      <c r="BR317" s="45"/>
      <c r="BS317" s="45"/>
      <c r="BT317" s="45"/>
      <c r="BU317" s="45"/>
      <c r="BV317" s="45"/>
      <c r="BW317" s="45"/>
      <c r="BX317" s="45"/>
      <c r="BY317" s="45"/>
      <c r="BZ317" s="45"/>
      <c r="CA317" s="45"/>
      <c r="CB317" s="45"/>
      <c r="CC317" s="45"/>
      <c r="CD317" s="45"/>
      <c r="CE317" s="45"/>
      <c r="CF317" s="45"/>
      <c r="CG317" s="45"/>
      <c r="CH317" s="45"/>
      <c r="CI317" s="45"/>
      <c r="CJ317" s="45"/>
      <c r="CK317" s="45"/>
      <c r="CL317" s="45"/>
      <c r="CM317" s="45"/>
      <c r="CN317" s="45"/>
      <c r="CO317" s="45"/>
      <c r="CP317" s="45"/>
      <c r="CQ317" s="45"/>
      <c r="CR317" s="45"/>
      <c r="CS317" s="45"/>
      <c r="CT317" s="45"/>
      <c r="CU317" s="45"/>
      <c r="CV317" s="45"/>
      <c r="CW317" s="45"/>
      <c r="CX317" s="45"/>
      <c r="CY317" s="45"/>
      <c r="CZ317" s="45"/>
      <c r="DA317" s="45"/>
      <c r="DB317" s="45"/>
      <c r="DC317" s="45"/>
      <c r="DD317" s="45"/>
      <c r="DE317" s="45"/>
      <c r="DF317" s="45"/>
      <c r="DG317" s="45"/>
      <c r="DH317" s="45"/>
      <c r="DI317" s="45"/>
      <c r="DJ317" s="45"/>
      <c r="DK317" s="45"/>
      <c r="DL317" s="45"/>
      <c r="DM317" s="45"/>
      <c r="DN317" s="45"/>
      <c r="DO317" s="45"/>
      <c r="DP317" s="45"/>
      <c r="DQ317" s="45"/>
      <c r="DR317" s="45"/>
      <c r="DS317" s="45"/>
      <c r="DT317" s="45"/>
      <c r="DU317" s="45"/>
      <c r="DV317" s="45"/>
      <c r="DW317" s="45"/>
      <c r="DX317" s="45"/>
      <c r="DY317" s="45"/>
      <c r="DZ317" s="45"/>
      <c r="EA317" s="45"/>
      <c r="EB317" s="45"/>
      <c r="EC317" s="45"/>
      <c r="ED317" s="45"/>
      <c r="EE317" s="45"/>
      <c r="EF317" s="45"/>
      <c r="EG317" s="45"/>
      <c r="EH317" s="45"/>
      <c r="EI317" s="45"/>
      <c r="EJ317" s="45"/>
      <c r="EK317" s="45"/>
      <c r="EL317" s="45"/>
      <c r="EM317" s="45"/>
      <c r="EN317" s="45"/>
      <c r="EO317" s="45"/>
      <c r="EP317" s="45"/>
      <c r="EQ317" s="45"/>
      <c r="ER317" s="45"/>
      <c r="ES317" s="45"/>
      <c r="ET317" s="45"/>
      <c r="EU317" s="45"/>
      <c r="EV317" s="45"/>
      <c r="EW317" s="45"/>
      <c r="EX317" s="45"/>
      <c r="EY317" s="45"/>
      <c r="EZ317" s="45"/>
      <c r="FA317" s="45"/>
      <c r="FB317" s="45"/>
      <c r="FC317" s="45"/>
      <c r="FD317" s="45"/>
      <c r="FE317" s="45"/>
      <c r="FF317" s="45"/>
      <c r="FG317" s="45"/>
      <c r="FH317" s="45"/>
      <c r="FI317" s="45"/>
      <c r="FJ317" s="45"/>
      <c r="FK317" s="45"/>
      <c r="FL317" s="45"/>
      <c r="FM317" s="45"/>
      <c r="FN317" s="45"/>
      <c r="FO317" s="45"/>
      <c r="FP317" s="45"/>
      <c r="FQ317" s="45"/>
      <c r="FR317" s="45"/>
      <c r="FS317" s="45"/>
      <c r="FT317" s="45"/>
      <c r="FU317" s="45"/>
      <c r="FV317" s="45"/>
      <c r="FW317" s="45"/>
      <c r="FX317" s="45"/>
      <c r="FY317" s="45"/>
      <c r="FZ317" s="45"/>
      <c r="GA317" s="45"/>
      <c r="GB317" s="45"/>
      <c r="GC317" s="45"/>
      <c r="GD317" s="45"/>
      <c r="GE317" s="45"/>
      <c r="GF317" s="45"/>
      <c r="GG317" s="45"/>
      <c r="GH317" s="45"/>
      <c r="GI317" s="45"/>
      <c r="GJ317" s="45"/>
      <c r="GK317" s="45"/>
      <c r="GL317" s="45"/>
      <c r="GM317" s="45"/>
      <c r="GN317" s="45"/>
      <c r="GO317" s="45"/>
      <c r="GP317" s="45"/>
      <c r="GQ317" s="45"/>
      <c r="GR317" s="45"/>
      <c r="GS317" s="45"/>
      <c r="GT317" s="45"/>
      <c r="GU317" s="45"/>
      <c r="GV317" s="45"/>
      <c r="GW317" s="45"/>
      <c r="GX317" s="45"/>
      <c r="GY317" s="45"/>
      <c r="GZ317" s="45"/>
      <c r="HA317" s="45"/>
      <c r="HB317" s="45"/>
      <c r="HC317" s="45"/>
      <c r="HD317" s="45"/>
      <c r="HE317" s="45"/>
      <c r="HF317" s="45"/>
      <c r="HG317" s="45"/>
      <c r="HH317" s="45"/>
      <c r="HI317" s="45"/>
      <c r="HJ317" s="45"/>
    </row>
    <row r="318" spans="1:218" s="15" customFormat="1" x14ac:dyDescent="0.25">
      <c r="A318" s="45" t="s">
        <v>12</v>
      </c>
      <c r="B318" s="46">
        <v>-3.6906111111111102</v>
      </c>
      <c r="C318" s="46">
        <v>54.100361111111113</v>
      </c>
      <c r="D318" s="47">
        <v>62779.640717986622</v>
      </c>
      <c r="E318" s="47">
        <v>6015535.1862946926</v>
      </c>
      <c r="F318" s="48">
        <v>1487770</v>
      </c>
      <c r="G318" s="45">
        <v>10550</v>
      </c>
      <c r="H318" s="49">
        <f t="shared" si="49"/>
        <v>3215.6400000000003</v>
      </c>
      <c r="I318" s="49" t="s">
        <v>274</v>
      </c>
      <c r="J318" s="50">
        <v>76.3</v>
      </c>
      <c r="K318" s="22">
        <f>(P318*L318)/(1-P318)</f>
        <v>0.15414141414141416</v>
      </c>
      <c r="L318" s="24">
        <f t="shared" si="70"/>
        <v>15.26</v>
      </c>
      <c r="M318" s="45"/>
      <c r="N318" s="23">
        <v>20</v>
      </c>
      <c r="O318" s="45"/>
      <c r="P318" s="45">
        <v>0.01</v>
      </c>
      <c r="Q318" s="45"/>
      <c r="R318" s="42">
        <v>522</v>
      </c>
      <c r="S318" s="60"/>
      <c r="T318" s="60"/>
      <c r="U318" s="45"/>
      <c r="V318" s="45">
        <f t="shared" si="71"/>
        <v>2.2359999999999989</v>
      </c>
      <c r="W318" s="45"/>
      <c r="X318" s="45" t="s">
        <v>251</v>
      </c>
      <c r="Y318" s="45"/>
      <c r="Z318" s="45"/>
      <c r="AA318" s="45"/>
      <c r="AB318" s="60" t="s">
        <v>204</v>
      </c>
      <c r="AC318" s="91" t="s">
        <v>181</v>
      </c>
      <c r="AD318" s="60" t="s">
        <v>264</v>
      </c>
      <c r="AE318" s="5">
        <f t="shared" si="52"/>
        <v>20</v>
      </c>
      <c r="AF318" s="5"/>
      <c r="AG318" s="5">
        <f t="shared" si="53"/>
        <v>20</v>
      </c>
      <c r="AH318" s="5">
        <f t="shared" si="48"/>
        <v>24.009603841536613</v>
      </c>
      <c r="AI318" s="5">
        <f>(0.018*R318)-7.16</f>
        <v>2.2359999999999989</v>
      </c>
      <c r="AJ318" s="5">
        <f>AG318+(AG318*((R318-435)/30))</f>
        <v>78</v>
      </c>
      <c r="AK318" s="45"/>
      <c r="AL318" s="45"/>
      <c r="AM318" s="45"/>
      <c r="AN318" s="45"/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  <c r="BD318" s="45"/>
      <c r="BE318" s="45"/>
      <c r="BF318" s="45"/>
      <c r="BG318" s="45"/>
      <c r="BH318" s="45"/>
      <c r="BI318" s="45"/>
      <c r="BJ318" s="45"/>
      <c r="BK318" s="45"/>
      <c r="BL318" s="45"/>
      <c r="BM318" s="45"/>
      <c r="BN318" s="45"/>
      <c r="BO318" s="45"/>
      <c r="BP318" s="45"/>
      <c r="BQ318" s="45"/>
      <c r="BR318" s="45"/>
      <c r="BS318" s="45"/>
      <c r="BT318" s="45"/>
      <c r="BU318" s="45"/>
      <c r="BV318" s="45"/>
      <c r="BW318" s="45"/>
      <c r="BX318" s="45"/>
      <c r="BY318" s="45"/>
      <c r="BZ318" s="45"/>
      <c r="CA318" s="45"/>
      <c r="CB318" s="45"/>
      <c r="CC318" s="45"/>
      <c r="CD318" s="45"/>
      <c r="CE318" s="45"/>
      <c r="CF318" s="45"/>
      <c r="CG318" s="45"/>
      <c r="CH318" s="45"/>
      <c r="CI318" s="45"/>
      <c r="CJ318" s="45"/>
      <c r="CK318" s="45"/>
      <c r="CL318" s="45"/>
      <c r="CM318" s="45"/>
      <c r="CN318" s="45"/>
      <c r="CO318" s="45"/>
      <c r="CP318" s="45"/>
      <c r="CQ318" s="45"/>
      <c r="CR318" s="45"/>
      <c r="CS318" s="45"/>
      <c r="CT318" s="45"/>
      <c r="CU318" s="45"/>
      <c r="CV318" s="45"/>
      <c r="CW318" s="45"/>
      <c r="CX318" s="45"/>
      <c r="CY318" s="45"/>
      <c r="CZ318" s="45"/>
      <c r="DA318" s="45"/>
      <c r="DB318" s="45"/>
      <c r="DC318" s="45"/>
      <c r="DD318" s="45"/>
      <c r="DE318" s="45"/>
      <c r="DF318" s="45"/>
      <c r="DG318" s="45"/>
      <c r="DH318" s="45"/>
      <c r="DI318" s="45"/>
      <c r="DJ318" s="45"/>
      <c r="DK318" s="45"/>
      <c r="DL318" s="45"/>
      <c r="DM318" s="45"/>
      <c r="DN318" s="45"/>
      <c r="DO318" s="45"/>
      <c r="DP318" s="45"/>
      <c r="DQ318" s="45"/>
      <c r="DR318" s="45"/>
      <c r="DS318" s="45"/>
      <c r="DT318" s="45"/>
      <c r="DU318" s="45"/>
      <c r="DV318" s="45"/>
      <c r="DW318" s="45"/>
      <c r="DX318" s="45"/>
      <c r="DY318" s="45"/>
      <c r="DZ318" s="45"/>
      <c r="EA318" s="45"/>
      <c r="EB318" s="45"/>
      <c r="EC318" s="45"/>
      <c r="ED318" s="45"/>
      <c r="EE318" s="45"/>
      <c r="EF318" s="45"/>
      <c r="EG318" s="45"/>
      <c r="EH318" s="45"/>
      <c r="EI318" s="45"/>
      <c r="EJ318" s="45"/>
      <c r="EK318" s="45"/>
      <c r="EL318" s="45"/>
      <c r="EM318" s="45"/>
      <c r="EN318" s="45"/>
      <c r="EO318" s="45"/>
      <c r="EP318" s="45"/>
      <c r="EQ318" s="45"/>
      <c r="ER318" s="45"/>
      <c r="ES318" s="45"/>
      <c r="ET318" s="45"/>
      <c r="EU318" s="45"/>
      <c r="EV318" s="45"/>
      <c r="EW318" s="45"/>
      <c r="EX318" s="45"/>
      <c r="EY318" s="45"/>
      <c r="EZ318" s="45"/>
      <c r="FA318" s="45"/>
      <c r="FB318" s="45"/>
      <c r="FC318" s="45"/>
      <c r="FD318" s="45"/>
      <c r="FE318" s="45"/>
      <c r="FF318" s="45"/>
      <c r="FG318" s="45"/>
      <c r="FH318" s="45"/>
      <c r="FI318" s="45"/>
      <c r="FJ318" s="45"/>
      <c r="FK318" s="45"/>
      <c r="FL318" s="45"/>
      <c r="FM318" s="45"/>
      <c r="FN318" s="45"/>
      <c r="FO318" s="45"/>
      <c r="FP318" s="45"/>
      <c r="FQ318" s="45"/>
      <c r="FR318" s="45"/>
      <c r="FS318" s="45"/>
      <c r="FT318" s="45"/>
      <c r="FU318" s="45"/>
      <c r="FV318" s="45"/>
      <c r="FW318" s="45"/>
      <c r="FX318" s="45"/>
      <c r="FY318" s="45"/>
      <c r="FZ318" s="45"/>
      <c r="GA318" s="45"/>
      <c r="GB318" s="45"/>
      <c r="GC318" s="45"/>
      <c r="GD318" s="45"/>
      <c r="GE318" s="45"/>
      <c r="GF318" s="45"/>
      <c r="GG318" s="45"/>
      <c r="GH318" s="45"/>
      <c r="GI318" s="45"/>
      <c r="GJ318" s="45"/>
      <c r="GK318" s="45"/>
      <c r="GL318" s="45"/>
      <c r="GM318" s="45"/>
      <c r="GN318" s="45"/>
      <c r="GO318" s="45"/>
      <c r="GP318" s="45"/>
      <c r="GQ318" s="45"/>
      <c r="GR318" s="45"/>
      <c r="GS318" s="45"/>
      <c r="GT318" s="45"/>
      <c r="GU318" s="45"/>
      <c r="GV318" s="45"/>
      <c r="GW318" s="45"/>
      <c r="GX318" s="45"/>
      <c r="GY318" s="45"/>
      <c r="GZ318" s="45"/>
      <c r="HA318" s="45"/>
      <c r="HB318" s="45"/>
      <c r="HC318" s="45"/>
      <c r="HD318" s="45"/>
      <c r="HE318" s="45"/>
      <c r="HF318" s="45"/>
      <c r="HG318" s="45"/>
      <c r="HH318" s="45"/>
      <c r="HI318" s="45"/>
      <c r="HJ318" s="45"/>
    </row>
    <row r="319" spans="1:218" s="15" customFormat="1" x14ac:dyDescent="0.25">
      <c r="A319" s="45" t="s">
        <v>12</v>
      </c>
      <c r="B319" s="46">
        <v>-3.6906111111111102</v>
      </c>
      <c r="C319" s="46">
        <v>54.100361111111113</v>
      </c>
      <c r="D319" s="47">
        <v>62779.640717986622</v>
      </c>
      <c r="E319" s="47">
        <v>6015535.1862946926</v>
      </c>
      <c r="F319" s="48">
        <v>1487770</v>
      </c>
      <c r="G319" s="45">
        <v>10550</v>
      </c>
      <c r="H319" s="49">
        <f t="shared" si="49"/>
        <v>3215.6400000000003</v>
      </c>
      <c r="I319" s="49" t="s">
        <v>274</v>
      </c>
      <c r="J319" s="50">
        <v>0.42</v>
      </c>
      <c r="K319" s="20">
        <v>3.4000000000000002E-2</v>
      </c>
      <c r="L319" s="20">
        <v>8.3000000000000004E-2</v>
      </c>
      <c r="M319" s="45"/>
      <c r="N319" s="23">
        <v>20</v>
      </c>
      <c r="O319" s="45"/>
      <c r="P319" s="45">
        <v>0.28999999999999998</v>
      </c>
      <c r="Q319" s="45"/>
      <c r="R319" s="42"/>
      <c r="S319" s="60"/>
      <c r="T319" s="60"/>
      <c r="U319" s="45"/>
      <c r="V319" s="45"/>
      <c r="W319" s="45"/>
      <c r="X319" s="45" t="s">
        <v>70</v>
      </c>
      <c r="Y319" s="45"/>
      <c r="Z319" s="45"/>
      <c r="AA319" s="45"/>
      <c r="AB319" s="60" t="s">
        <v>204</v>
      </c>
      <c r="AC319" s="91" t="s">
        <v>181</v>
      </c>
      <c r="AD319" s="60" t="s">
        <v>264</v>
      </c>
      <c r="AE319" s="5">
        <f t="shared" si="52"/>
        <v>20</v>
      </c>
      <c r="AF319" s="5"/>
      <c r="AG319" s="5">
        <f t="shared" si="53"/>
        <v>20</v>
      </c>
      <c r="AH319" s="5">
        <f t="shared" si="48"/>
        <v>24.009603841536613</v>
      </c>
      <c r="AI319" s="5"/>
      <c r="AJ319" s="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5"/>
      <c r="BI319" s="45"/>
      <c r="BJ319" s="45"/>
      <c r="BK319" s="45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5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  <c r="CR319" s="45"/>
      <c r="CS319" s="45"/>
      <c r="CT319" s="45"/>
      <c r="CU319" s="45"/>
      <c r="CV319" s="45"/>
      <c r="CW319" s="45"/>
      <c r="CX319" s="45"/>
      <c r="CY319" s="45"/>
      <c r="CZ319" s="45"/>
      <c r="DA319" s="45"/>
      <c r="DB319" s="45"/>
      <c r="DC319" s="45"/>
      <c r="DD319" s="45"/>
      <c r="DE319" s="45"/>
      <c r="DF319" s="45"/>
      <c r="DG319" s="45"/>
      <c r="DH319" s="45"/>
      <c r="DI319" s="45"/>
      <c r="DJ319" s="45"/>
      <c r="DK319" s="45"/>
      <c r="DL319" s="45"/>
      <c r="DM319" s="45"/>
      <c r="DN319" s="45"/>
      <c r="DO319" s="45"/>
      <c r="DP319" s="45"/>
      <c r="DQ319" s="45"/>
      <c r="DR319" s="45"/>
      <c r="DS319" s="45"/>
      <c r="DT319" s="45"/>
      <c r="DU319" s="45"/>
      <c r="DV319" s="45"/>
      <c r="DW319" s="45"/>
      <c r="DX319" s="45"/>
      <c r="DY319" s="45"/>
      <c r="DZ319" s="45"/>
      <c r="EA319" s="45"/>
      <c r="EB319" s="45"/>
      <c r="EC319" s="45"/>
      <c r="ED319" s="45"/>
      <c r="EE319" s="45"/>
      <c r="EF319" s="45"/>
      <c r="EG319" s="45"/>
      <c r="EH319" s="45"/>
      <c r="EI319" s="45"/>
      <c r="EJ319" s="45"/>
      <c r="EK319" s="45"/>
      <c r="EL319" s="45"/>
      <c r="EM319" s="45"/>
      <c r="EN319" s="45"/>
      <c r="EO319" s="45"/>
      <c r="EP319" s="45"/>
      <c r="EQ319" s="45"/>
      <c r="ER319" s="45"/>
      <c r="ES319" s="45"/>
      <c r="ET319" s="45"/>
      <c r="EU319" s="45"/>
      <c r="EV319" s="45"/>
      <c r="EW319" s="45"/>
      <c r="EX319" s="45"/>
      <c r="EY319" s="45"/>
      <c r="EZ319" s="45"/>
      <c r="FA319" s="45"/>
      <c r="FB319" s="45"/>
      <c r="FC319" s="45"/>
      <c r="FD319" s="45"/>
      <c r="FE319" s="45"/>
      <c r="FF319" s="45"/>
      <c r="FG319" s="45"/>
      <c r="FH319" s="45"/>
      <c r="FI319" s="45"/>
      <c r="FJ319" s="45"/>
      <c r="FK319" s="45"/>
      <c r="FL319" s="45"/>
      <c r="FM319" s="45"/>
      <c r="FN319" s="45"/>
      <c r="FO319" s="45"/>
      <c r="FP319" s="45"/>
      <c r="FQ319" s="45"/>
      <c r="FR319" s="45"/>
      <c r="FS319" s="45"/>
      <c r="FT319" s="45"/>
      <c r="FU319" s="45"/>
      <c r="FV319" s="45"/>
      <c r="FW319" s="45"/>
      <c r="FX319" s="45"/>
      <c r="FY319" s="45"/>
      <c r="FZ319" s="45"/>
      <c r="GA319" s="45"/>
      <c r="GB319" s="45"/>
      <c r="GC319" s="45"/>
      <c r="GD319" s="45"/>
      <c r="GE319" s="45"/>
      <c r="GF319" s="45"/>
      <c r="GG319" s="45"/>
      <c r="GH319" s="45"/>
      <c r="GI319" s="45"/>
      <c r="GJ319" s="45"/>
      <c r="GK319" s="45"/>
      <c r="GL319" s="45"/>
      <c r="GM319" s="45"/>
      <c r="GN319" s="45"/>
      <c r="GO319" s="45"/>
      <c r="GP319" s="45"/>
      <c r="GQ319" s="45"/>
      <c r="GR319" s="45"/>
      <c r="GS319" s="45"/>
      <c r="GT319" s="45"/>
      <c r="GU319" s="45"/>
      <c r="GV319" s="45"/>
      <c r="GW319" s="45"/>
      <c r="GX319" s="45"/>
      <c r="GY319" s="45"/>
      <c r="GZ319" s="45"/>
      <c r="HA319" s="45"/>
      <c r="HB319" s="45"/>
      <c r="HC319" s="45"/>
      <c r="HD319" s="45"/>
      <c r="HE319" s="45"/>
      <c r="HF319" s="45"/>
      <c r="HG319" s="45"/>
      <c r="HH319" s="45"/>
      <c r="HI319" s="45"/>
      <c r="HJ319" s="45"/>
    </row>
    <row r="320" spans="1:218" s="25" customFormat="1" x14ac:dyDescent="0.25">
      <c r="A320" s="45" t="s">
        <v>12</v>
      </c>
      <c r="B320" s="46">
        <v>-3.6906111111111102</v>
      </c>
      <c r="C320" s="46">
        <v>54.100361111111113</v>
      </c>
      <c r="D320" s="47">
        <v>62779.640717986622</v>
      </c>
      <c r="E320" s="47">
        <v>6015535.1862946926</v>
      </c>
      <c r="F320" s="48">
        <v>1487770</v>
      </c>
      <c r="G320" s="45">
        <v>10610</v>
      </c>
      <c r="H320" s="49">
        <f t="shared" si="49"/>
        <v>3233.9280000000003</v>
      </c>
      <c r="I320" s="49" t="s">
        <v>274</v>
      </c>
      <c r="J320" s="50">
        <v>1.1100000000000001</v>
      </c>
      <c r="K320" s="22">
        <f t="shared" ref="K320:K338" si="72">(P320*L320)/(1-P320)</f>
        <v>4.533802816901409E-2</v>
      </c>
      <c r="L320" s="24">
        <f t="shared" ref="L320" si="73">(N320*J320)/100</f>
        <v>0.11100000000000002</v>
      </c>
      <c r="M320" s="45"/>
      <c r="N320" s="23">
        <v>10</v>
      </c>
      <c r="O320" s="45"/>
      <c r="P320" s="45">
        <v>0.28999999999999998</v>
      </c>
      <c r="Q320" s="45"/>
      <c r="R320" s="42">
        <v>537</v>
      </c>
      <c r="S320" s="60"/>
      <c r="T320" s="60"/>
      <c r="U320" s="45"/>
      <c r="V320" s="45">
        <f t="shared" ref="V320:V354" si="74">(0.018*R320)- 7.16</f>
        <v>2.5059999999999985</v>
      </c>
      <c r="W320" s="45"/>
      <c r="X320" s="45" t="s">
        <v>48</v>
      </c>
      <c r="Y320" s="45"/>
      <c r="Z320" s="45"/>
      <c r="AA320" s="45"/>
      <c r="AB320" s="60" t="s">
        <v>204</v>
      </c>
      <c r="AC320" s="91" t="s">
        <v>181</v>
      </c>
      <c r="AD320" s="60" t="s">
        <v>265</v>
      </c>
      <c r="AE320" s="5">
        <f t="shared" si="52"/>
        <v>10</v>
      </c>
      <c r="AF320" s="5"/>
      <c r="AG320" s="5">
        <f t="shared" si="53"/>
        <v>10</v>
      </c>
      <c r="AH320" s="5">
        <f t="shared" si="48"/>
        <v>12.004801920768307</v>
      </c>
      <c r="AI320" s="5">
        <f t="shared" ref="AI320:AI338" si="75">(0.018*R320)-7.16</f>
        <v>2.5059999999999985</v>
      </c>
      <c r="AJ320" s="5">
        <f t="shared" ref="AJ320:AJ345" si="76">AG320+(AG320*((R320-435)/30))</f>
        <v>44</v>
      </c>
      <c r="AK320" s="45"/>
      <c r="AL320" s="45"/>
      <c r="AM320" s="45"/>
      <c r="AN320" s="45"/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5"/>
      <c r="BF320" s="45"/>
      <c r="BG320" s="45"/>
      <c r="BH320" s="45"/>
      <c r="BI320" s="45"/>
      <c r="BJ320" s="45"/>
      <c r="BK320" s="45"/>
      <c r="BL320" s="45"/>
      <c r="BM320" s="45"/>
      <c r="BN320" s="45"/>
      <c r="BO320" s="45"/>
      <c r="BP320" s="45"/>
      <c r="BQ320" s="45"/>
      <c r="BR320" s="45"/>
      <c r="BS320" s="45"/>
      <c r="BT320" s="45"/>
      <c r="BU320" s="45"/>
      <c r="BV320" s="45"/>
      <c r="BW320" s="45"/>
      <c r="BX320" s="45"/>
      <c r="BY320" s="45"/>
      <c r="BZ320" s="45"/>
      <c r="CA320" s="45"/>
      <c r="CB320" s="45"/>
      <c r="CC320" s="45"/>
      <c r="CD320" s="45"/>
      <c r="CE320" s="45"/>
      <c r="CF320" s="45"/>
      <c r="CG320" s="45"/>
      <c r="CH320" s="45"/>
      <c r="CI320" s="45"/>
      <c r="CJ320" s="45"/>
      <c r="CK320" s="45"/>
      <c r="CL320" s="45"/>
      <c r="CM320" s="45"/>
      <c r="CN320" s="45"/>
      <c r="CO320" s="45"/>
      <c r="CP320" s="45"/>
      <c r="CQ320" s="45"/>
      <c r="CR320" s="45"/>
      <c r="CS320" s="45"/>
      <c r="CT320" s="45"/>
      <c r="CU320" s="45"/>
      <c r="CV320" s="45"/>
      <c r="CW320" s="45"/>
      <c r="CX320" s="45"/>
      <c r="CY320" s="45"/>
      <c r="CZ320" s="45"/>
      <c r="DA320" s="45"/>
      <c r="DB320" s="45"/>
      <c r="DC320" s="45"/>
      <c r="DD320" s="45"/>
      <c r="DE320" s="45"/>
      <c r="DF320" s="45"/>
      <c r="DG320" s="45"/>
      <c r="DH320" s="45"/>
      <c r="DI320" s="45"/>
      <c r="DJ320" s="45"/>
      <c r="DK320" s="45"/>
      <c r="DL320" s="45"/>
      <c r="DM320" s="45"/>
      <c r="DN320" s="45"/>
      <c r="DO320" s="45"/>
      <c r="DP320" s="45"/>
      <c r="DQ320" s="45"/>
      <c r="DR320" s="45"/>
      <c r="DS320" s="45"/>
      <c r="DT320" s="45"/>
      <c r="DU320" s="45"/>
      <c r="DV320" s="45"/>
      <c r="DW320" s="45"/>
      <c r="DX320" s="45"/>
      <c r="DY320" s="45"/>
      <c r="DZ320" s="45"/>
      <c r="EA320" s="45"/>
      <c r="EB320" s="45"/>
      <c r="EC320" s="45"/>
      <c r="ED320" s="45"/>
      <c r="EE320" s="45"/>
      <c r="EF320" s="45"/>
      <c r="EG320" s="45"/>
      <c r="EH320" s="45"/>
      <c r="EI320" s="45"/>
      <c r="EJ320" s="45"/>
      <c r="EK320" s="45"/>
      <c r="EL320" s="45"/>
      <c r="EM320" s="45"/>
      <c r="EN320" s="45"/>
      <c r="EO320" s="45"/>
      <c r="EP320" s="45"/>
      <c r="EQ320" s="45"/>
      <c r="ER320" s="45"/>
      <c r="ES320" s="45"/>
      <c r="ET320" s="45"/>
      <c r="EU320" s="45"/>
      <c r="EV320" s="45"/>
      <c r="EW320" s="45"/>
      <c r="EX320" s="45"/>
      <c r="EY320" s="45"/>
      <c r="EZ320" s="45"/>
      <c r="FA320" s="45"/>
      <c r="FB320" s="45"/>
      <c r="FC320" s="45"/>
      <c r="FD320" s="45"/>
      <c r="FE320" s="45"/>
      <c r="FF320" s="45"/>
      <c r="FG320" s="45"/>
      <c r="FH320" s="45"/>
      <c r="FI320" s="45"/>
      <c r="FJ320" s="45"/>
      <c r="FK320" s="45"/>
      <c r="FL320" s="45"/>
      <c r="FM320" s="45"/>
      <c r="FN320" s="45"/>
      <c r="FO320" s="45"/>
      <c r="FP320" s="45"/>
      <c r="FQ320" s="45"/>
      <c r="FR320" s="45"/>
      <c r="FS320" s="45"/>
      <c r="FT320" s="45"/>
      <c r="FU320" s="45"/>
      <c r="FV320" s="45"/>
      <c r="FW320" s="45"/>
      <c r="FX320" s="45"/>
      <c r="FY320" s="45"/>
      <c r="FZ320" s="45"/>
      <c r="GA320" s="45"/>
      <c r="GB320" s="45"/>
      <c r="GC320" s="45"/>
      <c r="GD320" s="45"/>
      <c r="GE320" s="45"/>
      <c r="GF320" s="45"/>
      <c r="GG320" s="45"/>
      <c r="GH320" s="45"/>
      <c r="GI320" s="45"/>
      <c r="GJ320" s="45"/>
      <c r="GK320" s="45"/>
      <c r="GL320" s="45"/>
      <c r="GM320" s="45"/>
      <c r="GN320" s="45"/>
      <c r="GO320" s="45"/>
      <c r="GP320" s="45"/>
      <c r="GQ320" s="45"/>
      <c r="GR320" s="45"/>
      <c r="GS320" s="45"/>
      <c r="GT320" s="45"/>
      <c r="GU320" s="45"/>
      <c r="GV320" s="45"/>
      <c r="GW320" s="45"/>
      <c r="GX320" s="45"/>
      <c r="GY320" s="45"/>
      <c r="GZ320" s="45"/>
      <c r="HA320" s="45"/>
      <c r="HB320" s="45"/>
      <c r="HC320" s="45"/>
      <c r="HD320" s="45"/>
      <c r="HE320" s="45"/>
      <c r="HF320" s="45"/>
      <c r="HG320" s="45"/>
      <c r="HH320" s="45"/>
      <c r="HI320" s="45"/>
      <c r="HJ320" s="45"/>
    </row>
    <row r="321" spans="1:218" s="25" customFormat="1" x14ac:dyDescent="0.25">
      <c r="A321" s="45" t="s">
        <v>12</v>
      </c>
      <c r="B321" s="46">
        <v>-3.6906111111111102</v>
      </c>
      <c r="C321" s="46">
        <v>54.100361111111113</v>
      </c>
      <c r="D321" s="47">
        <v>62779.640717986622</v>
      </c>
      <c r="E321" s="47">
        <v>6015535.1862946926</v>
      </c>
      <c r="F321" s="48">
        <v>1487770</v>
      </c>
      <c r="G321" s="45">
        <v>10610</v>
      </c>
      <c r="H321" s="49">
        <f t="shared" si="49"/>
        <v>3233.9280000000003</v>
      </c>
      <c r="I321" s="49" t="s">
        <v>274</v>
      </c>
      <c r="J321" s="50">
        <v>2.6</v>
      </c>
      <c r="K321" s="22">
        <f t="shared" si="72"/>
        <v>0.61079365079365089</v>
      </c>
      <c r="L321" s="24">
        <f t="shared" ref="L321" si="77">(N321*J321)/100</f>
        <v>1.04</v>
      </c>
      <c r="M321" s="45"/>
      <c r="N321" s="23">
        <v>40</v>
      </c>
      <c r="O321" s="45"/>
      <c r="P321" s="45">
        <v>0.37</v>
      </c>
      <c r="Q321" s="45"/>
      <c r="R321" s="42">
        <v>516</v>
      </c>
      <c r="S321" s="60"/>
      <c r="T321" s="60"/>
      <c r="U321" s="45"/>
      <c r="V321" s="45">
        <f t="shared" si="74"/>
        <v>2.1279999999999983</v>
      </c>
      <c r="W321" s="45"/>
      <c r="X321" s="45" t="s">
        <v>176</v>
      </c>
      <c r="Y321" s="45"/>
      <c r="Z321" s="45"/>
      <c r="AA321" s="45"/>
      <c r="AB321" s="60" t="s">
        <v>204</v>
      </c>
      <c r="AC321" s="91" t="s">
        <v>181</v>
      </c>
      <c r="AD321" s="60" t="s">
        <v>265</v>
      </c>
      <c r="AE321" s="5">
        <f t="shared" si="52"/>
        <v>40</v>
      </c>
      <c r="AF321" s="5"/>
      <c r="AG321" s="5">
        <f t="shared" si="53"/>
        <v>40</v>
      </c>
      <c r="AH321" s="5">
        <f t="shared" si="48"/>
        <v>48.019207683073226</v>
      </c>
      <c r="AI321" s="5">
        <f t="shared" si="75"/>
        <v>2.1279999999999983</v>
      </c>
      <c r="AJ321" s="5">
        <f t="shared" si="76"/>
        <v>148</v>
      </c>
      <c r="AK321" s="45"/>
      <c r="AL321" s="45"/>
      <c r="AM321" s="45"/>
      <c r="AN321" s="45"/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  <c r="BD321" s="45"/>
      <c r="BE321" s="45"/>
      <c r="BF321" s="45"/>
      <c r="BG321" s="45"/>
      <c r="BH321" s="45"/>
      <c r="BI321" s="45"/>
      <c r="BJ321" s="45"/>
      <c r="BK321" s="45"/>
      <c r="BL321" s="45"/>
      <c r="BM321" s="45"/>
      <c r="BN321" s="45"/>
      <c r="BO321" s="45"/>
      <c r="BP321" s="45"/>
      <c r="BQ321" s="45"/>
      <c r="BR321" s="45"/>
      <c r="BS321" s="45"/>
      <c r="BT321" s="45"/>
      <c r="BU321" s="45"/>
      <c r="BV321" s="45"/>
      <c r="BW321" s="45"/>
      <c r="BX321" s="45"/>
      <c r="BY321" s="45"/>
      <c r="BZ321" s="45"/>
      <c r="CA321" s="45"/>
      <c r="CB321" s="45"/>
      <c r="CC321" s="45"/>
      <c r="CD321" s="45"/>
      <c r="CE321" s="45"/>
      <c r="CF321" s="45"/>
      <c r="CG321" s="45"/>
      <c r="CH321" s="45"/>
      <c r="CI321" s="45"/>
      <c r="CJ321" s="45"/>
      <c r="CK321" s="45"/>
      <c r="CL321" s="45"/>
      <c r="CM321" s="45"/>
      <c r="CN321" s="45"/>
      <c r="CO321" s="45"/>
      <c r="CP321" s="45"/>
      <c r="CQ321" s="45"/>
      <c r="CR321" s="45"/>
      <c r="CS321" s="45"/>
      <c r="CT321" s="45"/>
      <c r="CU321" s="45"/>
      <c r="CV321" s="45"/>
      <c r="CW321" s="45"/>
      <c r="CX321" s="45"/>
      <c r="CY321" s="45"/>
      <c r="CZ321" s="45"/>
      <c r="DA321" s="45"/>
      <c r="DB321" s="45"/>
      <c r="DC321" s="45"/>
      <c r="DD321" s="45"/>
      <c r="DE321" s="45"/>
      <c r="DF321" s="45"/>
      <c r="DG321" s="45"/>
      <c r="DH321" s="45"/>
      <c r="DI321" s="45"/>
      <c r="DJ321" s="45"/>
      <c r="DK321" s="45"/>
      <c r="DL321" s="45"/>
      <c r="DM321" s="45"/>
      <c r="DN321" s="45"/>
      <c r="DO321" s="45"/>
      <c r="DP321" s="45"/>
      <c r="DQ321" s="45"/>
      <c r="DR321" s="45"/>
      <c r="DS321" s="45"/>
      <c r="DT321" s="45"/>
      <c r="DU321" s="45"/>
      <c r="DV321" s="45"/>
      <c r="DW321" s="45"/>
      <c r="DX321" s="45"/>
      <c r="DY321" s="45"/>
      <c r="DZ321" s="45"/>
      <c r="EA321" s="45"/>
      <c r="EB321" s="45"/>
      <c r="EC321" s="45"/>
      <c r="ED321" s="45"/>
      <c r="EE321" s="45"/>
      <c r="EF321" s="45"/>
      <c r="EG321" s="45"/>
      <c r="EH321" s="45"/>
      <c r="EI321" s="45"/>
      <c r="EJ321" s="45"/>
      <c r="EK321" s="45"/>
      <c r="EL321" s="45"/>
      <c r="EM321" s="45"/>
      <c r="EN321" s="45"/>
      <c r="EO321" s="45"/>
      <c r="EP321" s="45"/>
      <c r="EQ321" s="45"/>
      <c r="ER321" s="45"/>
      <c r="ES321" s="45"/>
      <c r="ET321" s="45"/>
      <c r="EU321" s="45"/>
      <c r="EV321" s="45"/>
      <c r="EW321" s="45"/>
      <c r="EX321" s="45"/>
      <c r="EY321" s="45"/>
      <c r="EZ321" s="45"/>
      <c r="FA321" s="45"/>
      <c r="FB321" s="45"/>
      <c r="FC321" s="45"/>
      <c r="FD321" s="45"/>
      <c r="FE321" s="45"/>
      <c r="FF321" s="45"/>
      <c r="FG321" s="45"/>
      <c r="FH321" s="45"/>
      <c r="FI321" s="45"/>
      <c r="FJ321" s="45"/>
      <c r="FK321" s="45"/>
      <c r="FL321" s="45"/>
      <c r="FM321" s="45"/>
      <c r="FN321" s="45"/>
      <c r="FO321" s="45"/>
      <c r="FP321" s="45"/>
      <c r="FQ321" s="45"/>
      <c r="FR321" s="45"/>
      <c r="FS321" s="45"/>
      <c r="FT321" s="45"/>
      <c r="FU321" s="45"/>
      <c r="FV321" s="45"/>
      <c r="FW321" s="45"/>
      <c r="FX321" s="45"/>
      <c r="FY321" s="45"/>
      <c r="FZ321" s="45"/>
      <c r="GA321" s="45"/>
      <c r="GB321" s="45"/>
      <c r="GC321" s="45"/>
      <c r="GD321" s="45"/>
      <c r="GE321" s="45"/>
      <c r="GF321" s="45"/>
      <c r="GG321" s="45"/>
      <c r="GH321" s="45"/>
      <c r="GI321" s="45"/>
      <c r="GJ321" s="45"/>
      <c r="GK321" s="45"/>
      <c r="GL321" s="45"/>
      <c r="GM321" s="45"/>
      <c r="GN321" s="45"/>
      <c r="GO321" s="45"/>
      <c r="GP321" s="45"/>
      <c r="GQ321" s="45"/>
      <c r="GR321" s="45"/>
      <c r="GS321" s="45"/>
      <c r="GT321" s="45"/>
      <c r="GU321" s="45"/>
      <c r="GV321" s="45"/>
      <c r="GW321" s="45"/>
      <c r="GX321" s="45"/>
      <c r="GY321" s="45"/>
      <c r="GZ321" s="45"/>
      <c r="HA321" s="45"/>
      <c r="HB321" s="45"/>
      <c r="HC321" s="45"/>
      <c r="HD321" s="45"/>
      <c r="HE321" s="45"/>
      <c r="HF321" s="45"/>
      <c r="HG321" s="45"/>
      <c r="HH321" s="45"/>
      <c r="HI321" s="45"/>
      <c r="HJ321" s="45"/>
    </row>
    <row r="322" spans="1:218" s="26" customFormat="1" ht="15.75" thickBot="1" x14ac:dyDescent="0.3">
      <c r="A322" s="51" t="s">
        <v>12</v>
      </c>
      <c r="B322" s="52">
        <v>-3.6906111111111102</v>
      </c>
      <c r="C322" s="52">
        <v>54.100361111111113</v>
      </c>
      <c r="D322" s="53">
        <v>62779.640717986622</v>
      </c>
      <c r="E322" s="53">
        <v>6015535.1862946926</v>
      </c>
      <c r="F322" s="54">
        <v>1487770</v>
      </c>
      <c r="G322" s="51">
        <v>10610</v>
      </c>
      <c r="H322" s="55">
        <f t="shared" si="49"/>
        <v>3233.9280000000003</v>
      </c>
      <c r="I322" s="109" t="s">
        <v>274</v>
      </c>
      <c r="J322" s="56">
        <v>64.400000000000006</v>
      </c>
      <c r="K322" s="27">
        <f t="shared" si="72"/>
        <v>0.39835051546391753</v>
      </c>
      <c r="L322" s="28">
        <f t="shared" ref="L322" si="78">(N322*J322)/100</f>
        <v>12.88</v>
      </c>
      <c r="M322" s="51"/>
      <c r="N322" s="29">
        <v>20</v>
      </c>
      <c r="O322" s="51"/>
      <c r="P322" s="51">
        <v>0.03</v>
      </c>
      <c r="Q322" s="51"/>
      <c r="R322" s="86">
        <v>520</v>
      </c>
      <c r="S322" s="87"/>
      <c r="T322" s="87"/>
      <c r="U322" s="51"/>
      <c r="V322" s="51">
        <f t="shared" si="74"/>
        <v>2.1999999999999993</v>
      </c>
      <c r="W322" s="51"/>
      <c r="X322" s="51" t="s">
        <v>251</v>
      </c>
      <c r="Y322" s="51"/>
      <c r="Z322" s="51"/>
      <c r="AA322" s="51"/>
      <c r="AB322" s="87" t="s">
        <v>204</v>
      </c>
      <c r="AC322" s="92" t="s">
        <v>181</v>
      </c>
      <c r="AD322" s="87" t="s">
        <v>265</v>
      </c>
      <c r="AE322" s="8">
        <f t="shared" si="52"/>
        <v>20</v>
      </c>
      <c r="AF322" s="8"/>
      <c r="AG322" s="8">
        <f t="shared" si="53"/>
        <v>20</v>
      </c>
      <c r="AH322" s="8">
        <f t="shared" si="48"/>
        <v>24.009603841536613</v>
      </c>
      <c r="AI322" s="8">
        <f t="shared" si="75"/>
        <v>2.1999999999999993</v>
      </c>
      <c r="AJ322" s="8">
        <f t="shared" si="76"/>
        <v>76.666666666666671</v>
      </c>
      <c r="AK322" s="51"/>
      <c r="AL322" s="51"/>
      <c r="AM322" s="51"/>
      <c r="AN322" s="51"/>
      <c r="AO322" s="51"/>
      <c r="AP322" s="51"/>
      <c r="AQ322" s="51"/>
      <c r="AR322" s="51"/>
      <c r="AS322" s="51"/>
      <c r="AT322" s="51"/>
      <c r="AU322" s="51"/>
      <c r="AV322" s="51"/>
      <c r="AW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51"/>
      <c r="BI322" s="51"/>
      <c r="BJ322" s="51"/>
      <c r="BK322" s="51"/>
      <c r="BL322" s="51"/>
      <c r="BM322" s="51"/>
      <c r="BN322" s="51"/>
      <c r="BO322" s="51"/>
      <c r="BP322" s="51"/>
      <c r="BQ322" s="51"/>
      <c r="BR322" s="51"/>
      <c r="BS322" s="51"/>
      <c r="BT322" s="51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1"/>
      <c r="CK322" s="51"/>
      <c r="CL322" s="51"/>
      <c r="CM322" s="51"/>
      <c r="CN322" s="51"/>
      <c r="CO322" s="51"/>
      <c r="CP322" s="51"/>
      <c r="CQ322" s="51"/>
      <c r="CR322" s="51"/>
      <c r="CS322" s="51"/>
      <c r="CT322" s="51"/>
      <c r="CU322" s="51"/>
      <c r="CV322" s="51"/>
      <c r="CW322" s="51"/>
      <c r="CX322" s="51"/>
      <c r="CY322" s="51"/>
      <c r="CZ322" s="51"/>
      <c r="DA322" s="51"/>
      <c r="DB322" s="51"/>
      <c r="DC322" s="51"/>
      <c r="DD322" s="51"/>
      <c r="DE322" s="51"/>
      <c r="DF322" s="51"/>
      <c r="DG322" s="51"/>
      <c r="DH322" s="51"/>
      <c r="DI322" s="51"/>
      <c r="DJ322" s="51"/>
      <c r="DK322" s="51"/>
      <c r="DL322" s="51"/>
      <c r="DM322" s="51"/>
      <c r="DN322" s="51"/>
      <c r="DO322" s="51"/>
      <c r="DP322" s="51"/>
      <c r="DQ322" s="51"/>
      <c r="DR322" s="51"/>
      <c r="DS322" s="51"/>
      <c r="DT322" s="51"/>
      <c r="DU322" s="51"/>
      <c r="DV322" s="51"/>
      <c r="DW322" s="51"/>
      <c r="DX322" s="51"/>
      <c r="DY322" s="51"/>
      <c r="DZ322" s="51"/>
      <c r="EA322" s="51"/>
      <c r="EB322" s="51"/>
      <c r="EC322" s="51"/>
      <c r="ED322" s="51"/>
      <c r="EE322" s="51"/>
      <c r="EF322" s="51"/>
      <c r="EG322" s="51"/>
      <c r="EH322" s="51"/>
      <c r="EI322" s="51"/>
      <c r="EJ322" s="51"/>
      <c r="EK322" s="51"/>
      <c r="EL322" s="51"/>
      <c r="EM322" s="51"/>
      <c r="EN322" s="51"/>
      <c r="EO322" s="51"/>
      <c r="EP322" s="51"/>
      <c r="EQ322" s="51"/>
      <c r="ER322" s="51"/>
      <c r="ES322" s="51"/>
      <c r="ET322" s="51"/>
      <c r="EU322" s="51"/>
      <c r="EV322" s="51"/>
      <c r="EW322" s="51"/>
      <c r="EX322" s="51"/>
      <c r="EY322" s="51"/>
      <c r="EZ322" s="51"/>
      <c r="FA322" s="51"/>
      <c r="FB322" s="51"/>
      <c r="FC322" s="51"/>
      <c r="FD322" s="51"/>
      <c r="FE322" s="51"/>
      <c r="FF322" s="51"/>
      <c r="FG322" s="51"/>
      <c r="FH322" s="51"/>
      <c r="FI322" s="51"/>
      <c r="FJ322" s="51"/>
      <c r="FK322" s="51"/>
      <c r="FL322" s="51"/>
      <c r="FM322" s="51"/>
      <c r="FN322" s="51"/>
      <c r="FO322" s="51"/>
      <c r="FP322" s="51"/>
      <c r="FQ322" s="51"/>
      <c r="FR322" s="51"/>
      <c r="FS322" s="51"/>
      <c r="FT322" s="51"/>
      <c r="FU322" s="51"/>
      <c r="FV322" s="51"/>
      <c r="FW322" s="51"/>
      <c r="FX322" s="51"/>
      <c r="FY322" s="51"/>
      <c r="FZ322" s="51"/>
      <c r="GA322" s="51"/>
      <c r="GB322" s="51"/>
      <c r="GC322" s="51"/>
      <c r="GD322" s="51"/>
      <c r="GE322" s="51"/>
      <c r="GF322" s="51"/>
      <c r="GG322" s="51"/>
      <c r="GH322" s="51"/>
      <c r="GI322" s="51"/>
      <c r="GJ322" s="51"/>
      <c r="GK322" s="51"/>
      <c r="GL322" s="51"/>
      <c r="GM322" s="51"/>
      <c r="GN322" s="51"/>
      <c r="GO322" s="51"/>
      <c r="GP322" s="51"/>
      <c r="GQ322" s="51"/>
      <c r="GR322" s="51"/>
      <c r="GS322" s="51"/>
      <c r="GT322" s="51"/>
      <c r="GU322" s="51"/>
      <c r="GV322" s="51"/>
      <c r="GW322" s="51"/>
      <c r="GX322" s="51"/>
      <c r="GY322" s="51"/>
      <c r="GZ322" s="51"/>
      <c r="HA322" s="51"/>
      <c r="HB322" s="51"/>
      <c r="HC322" s="51"/>
      <c r="HD322" s="51"/>
      <c r="HE322" s="51"/>
      <c r="HF322" s="51"/>
      <c r="HG322" s="51"/>
      <c r="HH322" s="51"/>
      <c r="HI322" s="51"/>
      <c r="HJ322" s="51"/>
    </row>
    <row r="323" spans="1:218" s="30" customFormat="1" x14ac:dyDescent="0.25">
      <c r="A323" s="62" t="s">
        <v>13</v>
      </c>
      <c r="B323" s="63">
        <v>-3.6241666666666701</v>
      </c>
      <c r="C323" s="63">
        <v>54.110111111111109</v>
      </c>
      <c r="D323" s="64">
        <v>67217.379006377072</v>
      </c>
      <c r="E323" s="64">
        <v>6016207.7990818722</v>
      </c>
      <c r="F323" s="48">
        <v>124137469</v>
      </c>
      <c r="G323" s="62">
        <v>5839</v>
      </c>
      <c r="H323" s="65">
        <f t="shared" si="49"/>
        <v>1779.7272</v>
      </c>
      <c r="I323" s="109" t="s">
        <v>317</v>
      </c>
      <c r="J323" s="50">
        <v>0.46</v>
      </c>
      <c r="K323" s="13">
        <f t="shared" si="72"/>
        <v>9.7931034482758597E-2</v>
      </c>
      <c r="L323" s="30">
        <v>0.04</v>
      </c>
      <c r="M323" s="62"/>
      <c r="N323" s="30">
        <v>8</v>
      </c>
      <c r="O323" s="62"/>
      <c r="P323" s="62">
        <v>0.71</v>
      </c>
      <c r="Q323" s="62"/>
      <c r="R323" s="93">
        <v>433</v>
      </c>
      <c r="S323" s="60"/>
      <c r="T323" s="60"/>
      <c r="U323" s="62"/>
      <c r="V323" s="62">
        <f t="shared" si="74"/>
        <v>0.63399999999999945</v>
      </c>
      <c r="W323" s="62"/>
      <c r="X323" s="62"/>
      <c r="Y323" s="62" t="s">
        <v>313</v>
      </c>
      <c r="Z323" s="62"/>
      <c r="AA323" s="62"/>
      <c r="AB323" s="60" t="s">
        <v>267</v>
      </c>
      <c r="AC323" s="91" t="s">
        <v>181</v>
      </c>
      <c r="AD323" s="60"/>
      <c r="AE323" s="94">
        <f t="shared" ref="AE323:AE354" si="79">N323</f>
        <v>8</v>
      </c>
      <c r="AF323" s="94">
        <f t="shared" ref="AF323:AF354" si="80">(L323*100)/J323</f>
        <v>8.695652173913043</v>
      </c>
      <c r="AG323" s="94">
        <f t="shared" si="53"/>
        <v>8</v>
      </c>
      <c r="AH323" s="95">
        <f t="shared" ref="AH323:AH330" si="81">AG323*(1000/833)</f>
        <v>9.6038415366146452</v>
      </c>
      <c r="AI323" s="94">
        <f t="shared" si="75"/>
        <v>0.63399999999999945</v>
      </c>
      <c r="AJ323" s="95">
        <f t="shared" si="76"/>
        <v>7.4666666666666668</v>
      </c>
      <c r="AK323" s="62"/>
      <c r="AL323" s="62"/>
      <c r="AM323" s="62"/>
      <c r="AN323" s="62"/>
      <c r="AO323" s="62"/>
      <c r="AP323" s="62"/>
      <c r="AQ323" s="62"/>
      <c r="AR323" s="62"/>
      <c r="AS323" s="62"/>
      <c r="AT323" s="62"/>
      <c r="AU323" s="62"/>
      <c r="AV323" s="62"/>
      <c r="AW323" s="62"/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62"/>
      <c r="CE323" s="62"/>
      <c r="CF323" s="62"/>
      <c r="CG323" s="62"/>
      <c r="CH323" s="62"/>
      <c r="CI323" s="62"/>
      <c r="CJ323" s="62"/>
      <c r="CK323" s="62"/>
      <c r="CL323" s="62"/>
      <c r="CM323" s="62"/>
      <c r="CN323" s="62"/>
      <c r="CO323" s="62"/>
      <c r="CP323" s="62"/>
      <c r="CQ323" s="62"/>
      <c r="CR323" s="62"/>
      <c r="CS323" s="62"/>
      <c r="CT323" s="62"/>
      <c r="CU323" s="62"/>
      <c r="CV323" s="62"/>
      <c r="CW323" s="62"/>
      <c r="CX323" s="62"/>
      <c r="CY323" s="62"/>
      <c r="CZ323" s="62"/>
      <c r="DA323" s="62"/>
      <c r="DB323" s="62"/>
      <c r="DC323" s="62"/>
      <c r="DD323" s="62"/>
      <c r="DE323" s="62"/>
      <c r="DF323" s="62"/>
      <c r="DG323" s="62"/>
      <c r="DH323" s="62"/>
      <c r="DI323" s="62"/>
      <c r="DJ323" s="62"/>
      <c r="DK323" s="62"/>
      <c r="DL323" s="62"/>
      <c r="DM323" s="62"/>
      <c r="DN323" s="62"/>
      <c r="DO323" s="62"/>
      <c r="DP323" s="62"/>
      <c r="DQ323" s="62"/>
      <c r="DR323" s="62"/>
      <c r="DS323" s="62"/>
      <c r="DT323" s="62"/>
      <c r="DU323" s="62"/>
      <c r="DV323" s="62"/>
      <c r="DW323" s="62"/>
      <c r="DX323" s="62"/>
      <c r="DY323" s="62"/>
      <c r="DZ323" s="62"/>
      <c r="EA323" s="62"/>
      <c r="EB323" s="62"/>
      <c r="EC323" s="62"/>
      <c r="ED323" s="62"/>
      <c r="EE323" s="62"/>
      <c r="EF323" s="62"/>
      <c r="EG323" s="62"/>
      <c r="EH323" s="62"/>
      <c r="EI323" s="62"/>
      <c r="EJ323" s="62"/>
      <c r="EK323" s="62"/>
      <c r="EL323" s="62"/>
      <c r="EM323" s="62"/>
      <c r="EN323" s="62"/>
      <c r="EO323" s="62"/>
      <c r="EP323" s="62"/>
      <c r="EQ323" s="62"/>
      <c r="ER323" s="62"/>
      <c r="ES323" s="62"/>
      <c r="ET323" s="62"/>
      <c r="EU323" s="62"/>
      <c r="EV323" s="62"/>
      <c r="EW323" s="62"/>
      <c r="EX323" s="62"/>
      <c r="EY323" s="62"/>
      <c r="EZ323" s="62"/>
      <c r="FA323" s="62"/>
      <c r="FB323" s="62"/>
      <c r="FC323" s="62"/>
      <c r="FD323" s="62"/>
      <c r="FE323" s="62"/>
      <c r="FF323" s="62"/>
      <c r="FG323" s="62"/>
      <c r="FH323" s="62"/>
      <c r="FI323" s="62"/>
      <c r="FJ323" s="62"/>
      <c r="FK323" s="62"/>
      <c r="FL323" s="62"/>
      <c r="FM323" s="62"/>
      <c r="FN323" s="62"/>
      <c r="FO323" s="62"/>
      <c r="FP323" s="62"/>
      <c r="FQ323" s="62"/>
      <c r="FR323" s="62"/>
      <c r="FS323" s="62"/>
      <c r="FT323" s="62"/>
      <c r="FU323" s="62"/>
      <c r="FV323" s="62"/>
      <c r="FW323" s="62"/>
      <c r="FX323" s="62"/>
      <c r="FY323" s="62"/>
      <c r="FZ323" s="62"/>
      <c r="GA323" s="62"/>
      <c r="GB323" s="62"/>
      <c r="GC323" s="62"/>
      <c r="GD323" s="62"/>
      <c r="GE323" s="62"/>
      <c r="GF323" s="62"/>
      <c r="GG323" s="62"/>
      <c r="GH323" s="62"/>
      <c r="GI323" s="62"/>
      <c r="GJ323" s="62"/>
      <c r="GK323" s="62"/>
      <c r="GL323" s="62"/>
      <c r="GM323" s="62"/>
      <c r="GN323" s="62"/>
      <c r="GO323" s="62"/>
      <c r="GP323" s="62"/>
      <c r="GQ323" s="62"/>
      <c r="GR323" s="62"/>
      <c r="GS323" s="62"/>
      <c r="GT323" s="62"/>
      <c r="GU323" s="62"/>
      <c r="GV323" s="62"/>
      <c r="GW323" s="62"/>
      <c r="GX323" s="62"/>
      <c r="GY323" s="62"/>
      <c r="GZ323" s="62"/>
      <c r="HA323" s="62"/>
      <c r="HB323" s="62"/>
      <c r="HC323" s="62"/>
      <c r="HD323" s="62"/>
      <c r="HE323" s="62"/>
      <c r="HF323" s="62"/>
      <c r="HG323" s="62"/>
      <c r="HH323" s="62"/>
      <c r="HI323" s="62"/>
      <c r="HJ323" s="62"/>
    </row>
    <row r="324" spans="1:218" s="30" customFormat="1" x14ac:dyDescent="0.25">
      <c r="A324" s="62" t="s">
        <v>13</v>
      </c>
      <c r="B324" s="63">
        <v>-3.6241666666666701</v>
      </c>
      <c r="C324" s="63">
        <v>54.110111111111109</v>
      </c>
      <c r="D324" s="64">
        <v>67217.379006377072</v>
      </c>
      <c r="E324" s="64">
        <v>6016207.7990818722</v>
      </c>
      <c r="F324" s="48">
        <v>124137469</v>
      </c>
      <c r="G324" s="62">
        <v>5924</v>
      </c>
      <c r="H324" s="65">
        <f t="shared" si="49"/>
        <v>1805.6352000000002</v>
      </c>
      <c r="I324" s="109" t="s">
        <v>317</v>
      </c>
      <c r="J324" s="50">
        <v>0.31</v>
      </c>
      <c r="K324" s="13">
        <f t="shared" si="72"/>
        <v>0.10181818181818185</v>
      </c>
      <c r="L324" s="30">
        <v>0.08</v>
      </c>
      <c r="M324" s="62"/>
      <c r="N324" s="30">
        <v>25</v>
      </c>
      <c r="O324" s="62"/>
      <c r="P324" s="62">
        <v>0.56000000000000005</v>
      </c>
      <c r="Q324" s="62"/>
      <c r="R324" s="93">
        <v>443</v>
      </c>
      <c r="S324" s="60"/>
      <c r="T324" s="60"/>
      <c r="U324" s="62"/>
      <c r="V324" s="62">
        <f t="shared" si="74"/>
        <v>0.81399999999999917</v>
      </c>
      <c r="W324" s="62"/>
      <c r="X324" s="62"/>
      <c r="Y324" s="62" t="s">
        <v>313</v>
      </c>
      <c r="Z324" s="62"/>
      <c r="AA324" s="62"/>
      <c r="AB324" s="60" t="s">
        <v>267</v>
      </c>
      <c r="AC324" s="91" t="s">
        <v>181</v>
      </c>
      <c r="AD324" s="60"/>
      <c r="AE324" s="94">
        <f t="shared" si="79"/>
        <v>25</v>
      </c>
      <c r="AF324" s="94">
        <f t="shared" si="80"/>
        <v>25.806451612903228</v>
      </c>
      <c r="AG324" s="94">
        <f t="shared" si="53"/>
        <v>25</v>
      </c>
      <c r="AH324" s="95">
        <f t="shared" si="81"/>
        <v>30.012004801920767</v>
      </c>
      <c r="AI324" s="94">
        <f t="shared" si="75"/>
        <v>0.81399999999999917</v>
      </c>
      <c r="AJ324" s="95">
        <f t="shared" si="76"/>
        <v>31.666666666666668</v>
      </c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2"/>
      <c r="CF324" s="62"/>
      <c r="CG324" s="62"/>
      <c r="CH324" s="62"/>
      <c r="CI324" s="62"/>
      <c r="CJ324" s="62"/>
      <c r="CK324" s="62"/>
      <c r="CL324" s="62"/>
      <c r="CM324" s="62"/>
      <c r="CN324" s="62"/>
      <c r="CO324" s="62"/>
      <c r="CP324" s="62"/>
      <c r="CQ324" s="62"/>
      <c r="CR324" s="62"/>
      <c r="CS324" s="62"/>
      <c r="CT324" s="62"/>
      <c r="CU324" s="62"/>
      <c r="CV324" s="62"/>
      <c r="CW324" s="62"/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2"/>
      <c r="DP324" s="62"/>
      <c r="DQ324" s="62"/>
      <c r="DR324" s="62"/>
      <c r="DS324" s="62"/>
      <c r="DT324" s="62"/>
      <c r="DU324" s="62"/>
      <c r="DV324" s="62"/>
      <c r="DW324" s="62"/>
      <c r="DX324" s="62"/>
      <c r="DY324" s="62"/>
      <c r="DZ324" s="62"/>
      <c r="EA324" s="62"/>
      <c r="EB324" s="62"/>
      <c r="EC324" s="62"/>
      <c r="ED324" s="62"/>
      <c r="EE324" s="62"/>
      <c r="EF324" s="62"/>
      <c r="EG324" s="62"/>
      <c r="EH324" s="62"/>
      <c r="EI324" s="62"/>
      <c r="EJ324" s="62"/>
      <c r="EK324" s="62"/>
      <c r="EL324" s="62"/>
      <c r="EM324" s="62"/>
      <c r="EN324" s="62"/>
      <c r="EO324" s="62"/>
      <c r="EP324" s="62"/>
      <c r="EQ324" s="62"/>
      <c r="ER324" s="62"/>
      <c r="ES324" s="62"/>
      <c r="ET324" s="62"/>
      <c r="EU324" s="62"/>
      <c r="EV324" s="62"/>
      <c r="EW324" s="62"/>
      <c r="EX324" s="62"/>
      <c r="EY324" s="62"/>
      <c r="EZ324" s="62"/>
      <c r="FA324" s="62"/>
      <c r="FB324" s="62"/>
      <c r="FC324" s="62"/>
      <c r="FD324" s="62"/>
      <c r="FE324" s="62"/>
      <c r="FF324" s="62"/>
      <c r="FG324" s="62"/>
      <c r="FH324" s="62"/>
      <c r="FI324" s="62"/>
      <c r="FJ324" s="62"/>
      <c r="FK324" s="62"/>
      <c r="FL324" s="62"/>
      <c r="FM324" s="62"/>
      <c r="FN324" s="62"/>
      <c r="FO324" s="62"/>
      <c r="FP324" s="62"/>
      <c r="FQ324" s="62"/>
      <c r="FR324" s="62"/>
      <c r="FS324" s="62"/>
      <c r="FT324" s="62"/>
      <c r="FU324" s="62"/>
      <c r="FV324" s="62"/>
      <c r="FW324" s="62"/>
      <c r="FX324" s="62"/>
      <c r="FY324" s="62"/>
      <c r="FZ324" s="62"/>
      <c r="GA324" s="62"/>
      <c r="GB324" s="62"/>
      <c r="GC324" s="62"/>
      <c r="GD324" s="62"/>
      <c r="GE324" s="62"/>
      <c r="GF324" s="62"/>
      <c r="GG324" s="62"/>
      <c r="GH324" s="62"/>
      <c r="GI324" s="62"/>
      <c r="GJ324" s="62"/>
      <c r="GK324" s="62"/>
      <c r="GL324" s="62"/>
      <c r="GM324" s="62"/>
      <c r="GN324" s="62"/>
      <c r="GO324" s="62"/>
      <c r="GP324" s="62"/>
      <c r="GQ324" s="62"/>
      <c r="GR324" s="62"/>
      <c r="GS324" s="62"/>
      <c r="GT324" s="62"/>
      <c r="GU324" s="62"/>
      <c r="GV324" s="62"/>
      <c r="GW324" s="62"/>
      <c r="GX324" s="62"/>
      <c r="GY324" s="62"/>
      <c r="GZ324" s="62"/>
      <c r="HA324" s="62"/>
      <c r="HB324" s="62"/>
      <c r="HC324" s="62"/>
      <c r="HD324" s="62"/>
      <c r="HE324" s="62"/>
      <c r="HF324" s="62"/>
      <c r="HG324" s="62"/>
      <c r="HH324" s="62"/>
      <c r="HI324" s="62"/>
      <c r="HJ324" s="62"/>
    </row>
    <row r="325" spans="1:218" s="30" customFormat="1" x14ac:dyDescent="0.25">
      <c r="A325" s="62" t="s">
        <v>13</v>
      </c>
      <c r="B325" s="63">
        <v>-3.6241666666666701</v>
      </c>
      <c r="C325" s="63">
        <v>54.110111111111109</v>
      </c>
      <c r="D325" s="64">
        <v>67217.379006377072</v>
      </c>
      <c r="E325" s="64">
        <v>6016207.7990818722</v>
      </c>
      <c r="F325" s="48">
        <v>124137469</v>
      </c>
      <c r="G325" s="62">
        <v>5953</v>
      </c>
      <c r="H325" s="65">
        <f t="shared" si="49"/>
        <v>1814.4744000000001</v>
      </c>
      <c r="I325" s="109" t="s">
        <v>317</v>
      </c>
      <c r="J325" s="50">
        <v>1.55</v>
      </c>
      <c r="K325" s="13">
        <f t="shared" si="72"/>
        <v>0.1081818181818182</v>
      </c>
      <c r="L325" s="30">
        <v>0.21</v>
      </c>
      <c r="M325" s="62"/>
      <c r="N325" s="30">
        <v>13</v>
      </c>
      <c r="P325" s="62">
        <v>0.34</v>
      </c>
      <c r="Q325" s="62"/>
      <c r="R325" s="93">
        <v>536</v>
      </c>
      <c r="S325" s="60"/>
      <c r="T325" s="60"/>
      <c r="U325" s="62"/>
      <c r="V325" s="62">
        <f t="shared" si="74"/>
        <v>2.4879999999999995</v>
      </c>
      <c r="W325" s="62"/>
      <c r="X325" s="62"/>
      <c r="Y325" s="62" t="s">
        <v>313</v>
      </c>
      <c r="Z325" s="62"/>
      <c r="AA325" s="62"/>
      <c r="AB325" s="60" t="s">
        <v>267</v>
      </c>
      <c r="AC325" s="91" t="s">
        <v>181</v>
      </c>
      <c r="AD325" s="60"/>
      <c r="AE325" s="94">
        <f t="shared" si="79"/>
        <v>13</v>
      </c>
      <c r="AF325" s="94">
        <f t="shared" si="80"/>
        <v>13.548387096774194</v>
      </c>
      <c r="AG325" s="94">
        <f t="shared" si="53"/>
        <v>13</v>
      </c>
      <c r="AH325" s="95">
        <f t="shared" si="81"/>
        <v>15.606242496998799</v>
      </c>
      <c r="AI325" s="94">
        <f t="shared" si="75"/>
        <v>2.4879999999999995</v>
      </c>
      <c r="AJ325" s="95">
        <f t="shared" si="76"/>
        <v>56.766666666666666</v>
      </c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  <c r="AV325" s="62"/>
      <c r="AW325" s="62"/>
      <c r="AX325" s="62"/>
      <c r="AY325" s="62"/>
      <c r="AZ325" s="62"/>
      <c r="BA325" s="62"/>
      <c r="BB325" s="62"/>
      <c r="BC325" s="62"/>
      <c r="BD325" s="62"/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62"/>
      <c r="BP325" s="62"/>
      <c r="BQ325" s="62"/>
      <c r="BR325" s="62"/>
      <c r="BS325" s="62"/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62"/>
      <c r="CE325" s="62"/>
      <c r="CF325" s="62"/>
      <c r="CG325" s="62"/>
      <c r="CH325" s="62"/>
      <c r="CI325" s="62"/>
      <c r="CJ325" s="62"/>
      <c r="CK325" s="62"/>
      <c r="CL325" s="62"/>
      <c r="CM325" s="62"/>
      <c r="CN325" s="62"/>
      <c r="CO325" s="62"/>
      <c r="CP325" s="62"/>
      <c r="CQ325" s="62"/>
      <c r="CR325" s="62"/>
      <c r="CS325" s="62"/>
      <c r="CT325" s="62"/>
      <c r="CU325" s="62"/>
      <c r="CV325" s="62"/>
      <c r="CW325" s="62"/>
      <c r="CX325" s="62"/>
      <c r="CY325" s="62"/>
      <c r="CZ325" s="62"/>
      <c r="DA325" s="62"/>
      <c r="DB325" s="62"/>
      <c r="DC325" s="62"/>
      <c r="DD325" s="62"/>
      <c r="DE325" s="62"/>
      <c r="DF325" s="62"/>
      <c r="DG325" s="62"/>
      <c r="DH325" s="62"/>
      <c r="DI325" s="62"/>
      <c r="DJ325" s="62"/>
      <c r="DK325" s="62"/>
      <c r="DL325" s="62"/>
      <c r="DM325" s="62"/>
      <c r="DN325" s="62"/>
      <c r="DO325" s="62"/>
      <c r="DP325" s="62"/>
      <c r="DQ325" s="62"/>
      <c r="DR325" s="62"/>
      <c r="DS325" s="62"/>
      <c r="DT325" s="62"/>
      <c r="DU325" s="62"/>
      <c r="DV325" s="62"/>
      <c r="DW325" s="62"/>
      <c r="DX325" s="62"/>
      <c r="DY325" s="62"/>
      <c r="DZ325" s="62"/>
      <c r="EA325" s="62"/>
      <c r="EB325" s="62"/>
      <c r="EC325" s="62"/>
      <c r="ED325" s="62"/>
      <c r="EE325" s="62"/>
      <c r="EF325" s="62"/>
      <c r="EG325" s="62"/>
      <c r="EH325" s="62"/>
      <c r="EI325" s="62"/>
      <c r="EJ325" s="62"/>
      <c r="EK325" s="62"/>
      <c r="EL325" s="62"/>
      <c r="EM325" s="62"/>
      <c r="EN325" s="62"/>
      <c r="EO325" s="62"/>
      <c r="EP325" s="62"/>
      <c r="EQ325" s="62"/>
      <c r="ER325" s="62"/>
      <c r="ES325" s="62"/>
      <c r="ET325" s="62"/>
      <c r="EU325" s="62"/>
      <c r="EV325" s="62"/>
      <c r="EW325" s="62"/>
      <c r="EX325" s="62"/>
      <c r="EY325" s="62"/>
      <c r="EZ325" s="62"/>
      <c r="FA325" s="62"/>
      <c r="FB325" s="62"/>
      <c r="FC325" s="62"/>
      <c r="FD325" s="62"/>
      <c r="FE325" s="62"/>
      <c r="FF325" s="62"/>
      <c r="FG325" s="62"/>
      <c r="FH325" s="62"/>
      <c r="FI325" s="62"/>
      <c r="FJ325" s="62"/>
      <c r="FK325" s="62"/>
      <c r="FL325" s="62"/>
      <c r="FM325" s="62"/>
      <c r="FN325" s="62"/>
      <c r="FO325" s="62"/>
      <c r="FP325" s="62"/>
      <c r="FQ325" s="62"/>
      <c r="FR325" s="62"/>
      <c r="FS325" s="62"/>
      <c r="FT325" s="62"/>
      <c r="FU325" s="62"/>
      <c r="FV325" s="62"/>
      <c r="FW325" s="62"/>
      <c r="FX325" s="62"/>
      <c r="FY325" s="62"/>
      <c r="FZ325" s="62"/>
      <c r="GA325" s="62"/>
      <c r="GB325" s="62"/>
      <c r="GC325" s="62"/>
      <c r="GD325" s="62"/>
      <c r="GE325" s="62"/>
      <c r="GF325" s="62"/>
      <c r="GG325" s="62"/>
      <c r="GH325" s="62"/>
      <c r="GI325" s="62"/>
      <c r="GJ325" s="62"/>
      <c r="GK325" s="62"/>
      <c r="GL325" s="62"/>
      <c r="GM325" s="62"/>
      <c r="GN325" s="62"/>
      <c r="GO325" s="62"/>
      <c r="GP325" s="62"/>
      <c r="GQ325" s="62"/>
      <c r="GR325" s="62"/>
      <c r="GS325" s="62"/>
      <c r="GT325" s="62"/>
      <c r="GU325" s="62"/>
      <c r="GV325" s="62"/>
      <c r="GW325" s="62"/>
      <c r="GX325" s="62"/>
      <c r="GY325" s="62"/>
      <c r="GZ325" s="62"/>
      <c r="HA325" s="62"/>
      <c r="HB325" s="62"/>
      <c r="HC325" s="62"/>
      <c r="HD325" s="62"/>
      <c r="HE325" s="62"/>
      <c r="HF325" s="62"/>
      <c r="HG325" s="62"/>
      <c r="HH325" s="62"/>
      <c r="HI325" s="62"/>
      <c r="HJ325" s="62"/>
    </row>
    <row r="326" spans="1:218" s="30" customFormat="1" x14ac:dyDescent="0.25">
      <c r="A326" s="62" t="s">
        <v>13</v>
      </c>
      <c r="B326" s="63">
        <v>-3.6241666666666701</v>
      </c>
      <c r="C326" s="63">
        <v>54.110111111111109</v>
      </c>
      <c r="D326" s="64">
        <v>67217.379006377072</v>
      </c>
      <c r="E326" s="64">
        <v>6016207.7990818722</v>
      </c>
      <c r="F326" s="48">
        <v>124137469</v>
      </c>
      <c r="G326" s="62">
        <v>6007</v>
      </c>
      <c r="H326" s="65">
        <f t="shared" si="49"/>
        <v>1830.9336000000001</v>
      </c>
      <c r="I326" s="109" t="s">
        <v>317</v>
      </c>
      <c r="J326" s="50">
        <v>1.44</v>
      </c>
      <c r="K326" s="13">
        <f t="shared" si="72"/>
        <v>0.14588235294117649</v>
      </c>
      <c r="L326" s="30">
        <v>0.31</v>
      </c>
      <c r="M326" s="62"/>
      <c r="N326" s="30">
        <v>21</v>
      </c>
      <c r="P326" s="62">
        <v>0.32</v>
      </c>
      <c r="Q326" s="62"/>
      <c r="R326" s="93">
        <v>515</v>
      </c>
      <c r="S326" s="60"/>
      <c r="T326" s="60"/>
      <c r="U326" s="62"/>
      <c r="V326" s="62">
        <f t="shared" si="74"/>
        <v>2.1099999999999994</v>
      </c>
      <c r="W326" s="62"/>
      <c r="X326" s="62"/>
      <c r="Y326" s="62" t="s">
        <v>313</v>
      </c>
      <c r="Z326" s="62"/>
      <c r="AA326" s="62"/>
      <c r="AB326" s="60" t="s">
        <v>267</v>
      </c>
      <c r="AC326" s="91" t="s">
        <v>181</v>
      </c>
      <c r="AD326" s="60"/>
      <c r="AE326" s="94">
        <f t="shared" si="79"/>
        <v>21</v>
      </c>
      <c r="AF326" s="94">
        <f t="shared" si="80"/>
        <v>21.527777777777779</v>
      </c>
      <c r="AG326" s="94">
        <f t="shared" si="53"/>
        <v>21</v>
      </c>
      <c r="AH326" s="95">
        <f t="shared" si="81"/>
        <v>25.210084033613445</v>
      </c>
      <c r="AI326" s="94">
        <f t="shared" si="75"/>
        <v>2.1099999999999994</v>
      </c>
      <c r="AJ326" s="95">
        <f t="shared" si="76"/>
        <v>77</v>
      </c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  <c r="AV326" s="62"/>
      <c r="AW326" s="62"/>
      <c r="AX326" s="62"/>
      <c r="AY326" s="62"/>
      <c r="AZ326" s="62"/>
      <c r="BA326" s="62"/>
      <c r="BB326" s="62"/>
      <c r="BC326" s="62"/>
      <c r="BD326" s="62"/>
      <c r="BE326" s="62"/>
      <c r="BF326" s="62"/>
      <c r="BG326" s="62"/>
      <c r="BH326" s="62"/>
      <c r="BI326" s="62"/>
      <c r="BJ326" s="62"/>
      <c r="BK326" s="62"/>
      <c r="BL326" s="62"/>
      <c r="BM326" s="62"/>
      <c r="BN326" s="62"/>
      <c r="BO326" s="62"/>
      <c r="BP326" s="62"/>
      <c r="BQ326" s="62"/>
      <c r="BR326" s="62"/>
      <c r="BS326" s="62"/>
      <c r="BT326" s="62"/>
      <c r="BU326" s="62"/>
      <c r="BV326" s="62"/>
      <c r="BW326" s="62"/>
      <c r="BX326" s="62"/>
      <c r="BY326" s="62"/>
      <c r="BZ326" s="62"/>
      <c r="CA326" s="62"/>
      <c r="CB326" s="62"/>
      <c r="CC326" s="62"/>
      <c r="CD326" s="62"/>
      <c r="CE326" s="62"/>
      <c r="CF326" s="62"/>
      <c r="CG326" s="62"/>
      <c r="CH326" s="62"/>
      <c r="CI326" s="62"/>
      <c r="CJ326" s="62"/>
      <c r="CK326" s="62"/>
      <c r="CL326" s="62"/>
      <c r="CM326" s="62"/>
      <c r="CN326" s="62"/>
      <c r="CO326" s="62"/>
      <c r="CP326" s="62"/>
      <c r="CQ326" s="62"/>
      <c r="CR326" s="62"/>
      <c r="CS326" s="62"/>
      <c r="CT326" s="62"/>
      <c r="CU326" s="62"/>
      <c r="CV326" s="62"/>
      <c r="CW326" s="62"/>
      <c r="CX326" s="62"/>
      <c r="CY326" s="62"/>
      <c r="CZ326" s="62"/>
      <c r="DA326" s="62"/>
      <c r="DB326" s="62"/>
      <c r="DC326" s="62"/>
      <c r="DD326" s="62"/>
      <c r="DE326" s="62"/>
      <c r="DF326" s="62"/>
      <c r="DG326" s="62"/>
      <c r="DH326" s="62"/>
      <c r="DI326" s="62"/>
      <c r="DJ326" s="62"/>
      <c r="DK326" s="62"/>
      <c r="DL326" s="62"/>
      <c r="DM326" s="62"/>
      <c r="DN326" s="62"/>
      <c r="DO326" s="62"/>
      <c r="DP326" s="62"/>
      <c r="DQ326" s="62"/>
      <c r="DR326" s="62"/>
      <c r="DS326" s="62"/>
      <c r="DT326" s="62"/>
      <c r="DU326" s="62"/>
      <c r="DV326" s="62"/>
      <c r="DW326" s="62"/>
      <c r="DX326" s="62"/>
      <c r="DY326" s="62"/>
      <c r="DZ326" s="62"/>
      <c r="EA326" s="62"/>
      <c r="EB326" s="62"/>
      <c r="EC326" s="62"/>
      <c r="ED326" s="62"/>
      <c r="EE326" s="62"/>
      <c r="EF326" s="62"/>
      <c r="EG326" s="62"/>
      <c r="EH326" s="62"/>
      <c r="EI326" s="62"/>
      <c r="EJ326" s="62"/>
      <c r="EK326" s="62"/>
      <c r="EL326" s="62"/>
      <c r="EM326" s="62"/>
      <c r="EN326" s="62"/>
      <c r="EO326" s="62"/>
      <c r="EP326" s="62"/>
      <c r="EQ326" s="62"/>
      <c r="ER326" s="62"/>
      <c r="ES326" s="62"/>
      <c r="ET326" s="62"/>
      <c r="EU326" s="62"/>
      <c r="EV326" s="62"/>
      <c r="EW326" s="62"/>
      <c r="EX326" s="62"/>
      <c r="EY326" s="62"/>
      <c r="EZ326" s="62"/>
      <c r="FA326" s="62"/>
      <c r="FB326" s="62"/>
      <c r="FC326" s="62"/>
      <c r="FD326" s="62"/>
      <c r="FE326" s="62"/>
      <c r="FF326" s="62"/>
      <c r="FG326" s="62"/>
      <c r="FH326" s="62"/>
      <c r="FI326" s="62"/>
      <c r="FJ326" s="62"/>
      <c r="FK326" s="62"/>
      <c r="FL326" s="62"/>
      <c r="FM326" s="62"/>
      <c r="FN326" s="62"/>
      <c r="FO326" s="62"/>
      <c r="FP326" s="62"/>
      <c r="FQ326" s="62"/>
      <c r="FR326" s="62"/>
      <c r="FS326" s="62"/>
      <c r="FT326" s="62"/>
      <c r="FU326" s="62"/>
      <c r="FV326" s="62"/>
      <c r="FW326" s="62"/>
      <c r="FX326" s="62"/>
      <c r="FY326" s="62"/>
      <c r="FZ326" s="62"/>
      <c r="GA326" s="62"/>
      <c r="GB326" s="62"/>
      <c r="GC326" s="62"/>
      <c r="GD326" s="62"/>
      <c r="GE326" s="62"/>
      <c r="GF326" s="62"/>
      <c r="GG326" s="62"/>
      <c r="GH326" s="62"/>
      <c r="GI326" s="62"/>
      <c r="GJ326" s="62"/>
      <c r="GK326" s="62"/>
      <c r="GL326" s="62"/>
      <c r="GM326" s="62"/>
      <c r="GN326" s="62"/>
      <c r="GO326" s="62"/>
      <c r="GP326" s="62"/>
      <c r="GQ326" s="62"/>
      <c r="GR326" s="62"/>
      <c r="GS326" s="62"/>
      <c r="GT326" s="62"/>
      <c r="GU326" s="62"/>
      <c r="GV326" s="62"/>
      <c r="GW326" s="62"/>
      <c r="GX326" s="62"/>
      <c r="GY326" s="62"/>
      <c r="GZ326" s="62"/>
      <c r="HA326" s="62"/>
      <c r="HB326" s="62"/>
      <c r="HC326" s="62"/>
      <c r="HD326" s="62"/>
      <c r="HE326" s="62"/>
      <c r="HF326" s="62"/>
      <c r="HG326" s="62"/>
      <c r="HH326" s="62"/>
      <c r="HI326" s="62"/>
      <c r="HJ326" s="62"/>
    </row>
    <row r="327" spans="1:218" s="30" customFormat="1" x14ac:dyDescent="0.25">
      <c r="A327" s="62" t="s">
        <v>13</v>
      </c>
      <c r="B327" s="63">
        <v>-3.6241666666666701</v>
      </c>
      <c r="C327" s="63">
        <v>54.110111111111109</v>
      </c>
      <c r="D327" s="64">
        <v>67217.379006377072</v>
      </c>
      <c r="E327" s="64">
        <v>6016207.7990818722</v>
      </c>
      <c r="F327" s="48">
        <v>124137469</v>
      </c>
      <c r="G327" s="62">
        <v>6048</v>
      </c>
      <c r="H327" s="65">
        <f t="shared" si="49"/>
        <v>1843.4304000000002</v>
      </c>
      <c r="I327" s="109" t="s">
        <v>317</v>
      </c>
      <c r="J327" s="50">
        <v>1.01</v>
      </c>
      <c r="K327" s="13">
        <f t="shared" si="72"/>
        <v>0.10101265822784809</v>
      </c>
      <c r="L327" s="30">
        <v>0.38</v>
      </c>
      <c r="M327" s="62"/>
      <c r="N327" s="30">
        <v>37</v>
      </c>
      <c r="P327" s="62">
        <v>0.21</v>
      </c>
      <c r="Q327" s="62"/>
      <c r="R327" s="93">
        <v>536</v>
      </c>
      <c r="S327" s="60"/>
      <c r="T327" s="60"/>
      <c r="U327" s="62">
        <v>1</v>
      </c>
      <c r="V327" s="62">
        <f t="shared" si="74"/>
        <v>2.4879999999999995</v>
      </c>
      <c r="W327" s="62"/>
      <c r="X327" s="62"/>
      <c r="Y327" s="62" t="s">
        <v>313</v>
      </c>
      <c r="Z327" s="62"/>
      <c r="AA327" s="62"/>
      <c r="AB327" s="60" t="s">
        <v>267</v>
      </c>
      <c r="AC327" s="91" t="s">
        <v>181</v>
      </c>
      <c r="AD327" s="60"/>
      <c r="AE327" s="94">
        <f t="shared" si="79"/>
        <v>37</v>
      </c>
      <c r="AF327" s="94">
        <f t="shared" si="80"/>
        <v>37.623762376237622</v>
      </c>
      <c r="AG327" s="94">
        <f t="shared" si="53"/>
        <v>37</v>
      </c>
      <c r="AH327" s="95">
        <f t="shared" si="81"/>
        <v>44.417767106842732</v>
      </c>
      <c r="AI327" s="94">
        <f t="shared" si="75"/>
        <v>2.4879999999999995</v>
      </c>
      <c r="AJ327" s="95">
        <f t="shared" si="76"/>
        <v>161.56666666666666</v>
      </c>
      <c r="AK327" s="62"/>
      <c r="AL327" s="62"/>
      <c r="AM327" s="62"/>
      <c r="AN327" s="62"/>
      <c r="AO327" s="62"/>
      <c r="AP327" s="62"/>
      <c r="AQ327" s="62"/>
      <c r="AR327" s="62"/>
      <c r="AS327" s="62"/>
      <c r="AT327" s="62"/>
      <c r="AU327" s="62"/>
      <c r="AV327" s="62"/>
      <c r="AW327" s="62"/>
      <c r="AX327" s="62"/>
      <c r="AY327" s="62"/>
      <c r="AZ327" s="62"/>
      <c r="BA327" s="62"/>
      <c r="BB327" s="62"/>
      <c r="BC327" s="62"/>
      <c r="BD327" s="62"/>
      <c r="BE327" s="62"/>
      <c r="BF327" s="62"/>
      <c r="BG327" s="62"/>
      <c r="BH327" s="62"/>
      <c r="BI327" s="62"/>
      <c r="BJ327" s="62"/>
      <c r="BK327" s="62"/>
      <c r="BL327" s="62"/>
      <c r="BM327" s="62"/>
      <c r="BN327" s="62"/>
      <c r="BO327" s="62"/>
      <c r="BP327" s="62"/>
      <c r="BQ327" s="62"/>
      <c r="BR327" s="62"/>
      <c r="BS327" s="62"/>
      <c r="BT327" s="62"/>
      <c r="BU327" s="62"/>
      <c r="BV327" s="62"/>
      <c r="BW327" s="62"/>
      <c r="BX327" s="62"/>
      <c r="BY327" s="62"/>
      <c r="BZ327" s="62"/>
      <c r="CA327" s="62"/>
      <c r="CB327" s="62"/>
      <c r="CC327" s="62"/>
      <c r="CD327" s="62"/>
      <c r="CE327" s="62"/>
      <c r="CF327" s="62"/>
      <c r="CG327" s="62"/>
      <c r="CH327" s="62"/>
      <c r="CI327" s="62"/>
      <c r="CJ327" s="62"/>
      <c r="CK327" s="62"/>
      <c r="CL327" s="62"/>
      <c r="CM327" s="62"/>
      <c r="CN327" s="62"/>
      <c r="CO327" s="62"/>
      <c r="CP327" s="62"/>
      <c r="CQ327" s="62"/>
      <c r="CR327" s="62"/>
      <c r="CS327" s="62"/>
      <c r="CT327" s="62"/>
      <c r="CU327" s="62"/>
      <c r="CV327" s="62"/>
      <c r="CW327" s="62"/>
      <c r="CX327" s="62"/>
      <c r="CY327" s="62"/>
      <c r="CZ327" s="62"/>
      <c r="DA327" s="62"/>
      <c r="DB327" s="62"/>
      <c r="DC327" s="62"/>
      <c r="DD327" s="62"/>
      <c r="DE327" s="62"/>
      <c r="DF327" s="62"/>
      <c r="DG327" s="62"/>
      <c r="DH327" s="62"/>
      <c r="DI327" s="62"/>
      <c r="DJ327" s="62"/>
      <c r="DK327" s="62"/>
      <c r="DL327" s="62"/>
      <c r="DM327" s="62"/>
      <c r="DN327" s="62"/>
      <c r="DO327" s="62"/>
      <c r="DP327" s="62"/>
      <c r="DQ327" s="62"/>
      <c r="DR327" s="62"/>
      <c r="DS327" s="62"/>
      <c r="DT327" s="62"/>
      <c r="DU327" s="62"/>
      <c r="DV327" s="62"/>
      <c r="DW327" s="62"/>
      <c r="DX327" s="62"/>
      <c r="DY327" s="62"/>
      <c r="DZ327" s="62"/>
      <c r="EA327" s="62"/>
      <c r="EB327" s="62"/>
      <c r="EC327" s="62"/>
      <c r="ED327" s="62"/>
      <c r="EE327" s="62"/>
      <c r="EF327" s="62"/>
      <c r="EG327" s="62"/>
      <c r="EH327" s="62"/>
      <c r="EI327" s="62"/>
      <c r="EJ327" s="62"/>
      <c r="EK327" s="62"/>
      <c r="EL327" s="62"/>
      <c r="EM327" s="62"/>
      <c r="EN327" s="62"/>
      <c r="EO327" s="62"/>
      <c r="EP327" s="62"/>
      <c r="EQ327" s="62"/>
      <c r="ER327" s="62"/>
      <c r="ES327" s="62"/>
      <c r="ET327" s="62"/>
      <c r="EU327" s="62"/>
      <c r="EV327" s="62"/>
      <c r="EW327" s="62"/>
      <c r="EX327" s="62"/>
      <c r="EY327" s="62"/>
      <c r="EZ327" s="62"/>
      <c r="FA327" s="62"/>
      <c r="FB327" s="62"/>
      <c r="FC327" s="62"/>
      <c r="FD327" s="62"/>
      <c r="FE327" s="62"/>
      <c r="FF327" s="62"/>
      <c r="FG327" s="62"/>
      <c r="FH327" s="62"/>
      <c r="FI327" s="62"/>
      <c r="FJ327" s="62"/>
      <c r="FK327" s="62"/>
      <c r="FL327" s="62"/>
      <c r="FM327" s="62"/>
      <c r="FN327" s="62"/>
      <c r="FO327" s="62"/>
      <c r="FP327" s="62"/>
      <c r="FQ327" s="62"/>
      <c r="FR327" s="62"/>
      <c r="FS327" s="62"/>
      <c r="FT327" s="62"/>
      <c r="FU327" s="62"/>
      <c r="FV327" s="62"/>
      <c r="FW327" s="62"/>
      <c r="FX327" s="62"/>
      <c r="FY327" s="62"/>
      <c r="FZ327" s="62"/>
      <c r="GA327" s="62"/>
      <c r="GB327" s="62"/>
      <c r="GC327" s="62"/>
      <c r="GD327" s="62"/>
      <c r="GE327" s="62"/>
      <c r="GF327" s="62"/>
      <c r="GG327" s="62"/>
      <c r="GH327" s="62"/>
      <c r="GI327" s="62"/>
      <c r="GJ327" s="62"/>
      <c r="GK327" s="62"/>
      <c r="GL327" s="62"/>
      <c r="GM327" s="62"/>
      <c r="GN327" s="62"/>
      <c r="GO327" s="62"/>
      <c r="GP327" s="62"/>
      <c r="GQ327" s="62"/>
      <c r="GR327" s="62"/>
      <c r="GS327" s="62"/>
      <c r="GT327" s="62"/>
      <c r="GU327" s="62"/>
      <c r="GV327" s="62"/>
      <c r="GW327" s="62"/>
      <c r="GX327" s="62"/>
      <c r="GY327" s="62"/>
      <c r="GZ327" s="62"/>
      <c r="HA327" s="62"/>
      <c r="HB327" s="62"/>
      <c r="HC327" s="62"/>
      <c r="HD327" s="62"/>
      <c r="HE327" s="62"/>
      <c r="HF327" s="62"/>
      <c r="HG327" s="62"/>
      <c r="HH327" s="62"/>
      <c r="HI327" s="62"/>
      <c r="HJ327" s="62"/>
    </row>
    <row r="328" spans="1:218" s="30" customFormat="1" x14ac:dyDescent="0.25">
      <c r="A328" s="62" t="s">
        <v>13</v>
      </c>
      <c r="B328" s="63">
        <v>-3.6241666666666701</v>
      </c>
      <c r="C328" s="63">
        <v>54.110111111111109</v>
      </c>
      <c r="D328" s="64">
        <v>67217.379006377072</v>
      </c>
      <c r="E328" s="64">
        <v>6016207.7990818722</v>
      </c>
      <c r="F328" s="48">
        <v>124137469</v>
      </c>
      <c r="G328" s="62">
        <v>6049</v>
      </c>
      <c r="H328" s="65">
        <f t="shared" si="49"/>
        <v>1843.7352000000001</v>
      </c>
      <c r="I328" s="109" t="s">
        <v>317</v>
      </c>
      <c r="J328" s="50">
        <v>0.55000000000000004</v>
      </c>
      <c r="K328" s="13">
        <f t="shared" si="72"/>
        <v>1.0851063829787235E-2</v>
      </c>
      <c r="L328" s="30">
        <v>0.17</v>
      </c>
      <c r="M328" s="62"/>
      <c r="N328" s="30">
        <v>30</v>
      </c>
      <c r="P328" s="62">
        <v>0.06</v>
      </c>
      <c r="Q328" s="62"/>
      <c r="R328" s="93">
        <v>541</v>
      </c>
      <c r="S328" s="60"/>
      <c r="T328" s="60"/>
      <c r="U328" s="62"/>
      <c r="V328" s="62">
        <f t="shared" si="74"/>
        <v>2.5779999999999994</v>
      </c>
      <c r="W328" s="62"/>
      <c r="X328" s="62"/>
      <c r="Y328" s="62" t="s">
        <v>313</v>
      </c>
      <c r="Z328" s="62"/>
      <c r="AA328" s="62"/>
      <c r="AB328" s="60" t="s">
        <v>267</v>
      </c>
      <c r="AC328" s="91" t="s">
        <v>181</v>
      </c>
      <c r="AD328" s="60"/>
      <c r="AE328" s="94">
        <f t="shared" si="79"/>
        <v>30</v>
      </c>
      <c r="AF328" s="94">
        <f t="shared" si="80"/>
        <v>30.909090909090907</v>
      </c>
      <c r="AG328" s="94">
        <f t="shared" si="53"/>
        <v>30</v>
      </c>
      <c r="AH328" s="95">
        <f t="shared" si="81"/>
        <v>36.014405762304918</v>
      </c>
      <c r="AI328" s="94">
        <f t="shared" si="75"/>
        <v>2.5779999999999994</v>
      </c>
      <c r="AJ328" s="95">
        <f t="shared" si="76"/>
        <v>136</v>
      </c>
      <c r="AK328" s="62"/>
      <c r="AL328" s="62"/>
      <c r="AM328" s="62"/>
      <c r="AN328" s="62"/>
      <c r="AO328" s="62"/>
      <c r="AP328" s="62"/>
      <c r="AQ328" s="62"/>
      <c r="AR328" s="62"/>
      <c r="AS328" s="62"/>
      <c r="AT328" s="62"/>
      <c r="AU328" s="62"/>
      <c r="AV328" s="62"/>
      <c r="AW328" s="62"/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62"/>
      <c r="CE328" s="62"/>
      <c r="CF328" s="62"/>
      <c r="CG328" s="62"/>
      <c r="CH328" s="62"/>
      <c r="CI328" s="62"/>
      <c r="CJ328" s="62"/>
      <c r="CK328" s="62"/>
      <c r="CL328" s="62"/>
      <c r="CM328" s="62"/>
      <c r="CN328" s="62"/>
      <c r="CO328" s="62"/>
      <c r="CP328" s="62"/>
      <c r="CQ328" s="62"/>
      <c r="CR328" s="62"/>
      <c r="CS328" s="62"/>
      <c r="CT328" s="62"/>
      <c r="CU328" s="62"/>
      <c r="CV328" s="62"/>
      <c r="CW328" s="62"/>
      <c r="CX328" s="62"/>
      <c r="CY328" s="62"/>
      <c r="CZ328" s="62"/>
      <c r="DA328" s="62"/>
      <c r="DB328" s="62"/>
      <c r="DC328" s="62"/>
      <c r="DD328" s="62"/>
      <c r="DE328" s="62"/>
      <c r="DF328" s="62"/>
      <c r="DG328" s="62"/>
      <c r="DH328" s="62"/>
      <c r="DI328" s="62"/>
      <c r="DJ328" s="62"/>
      <c r="DK328" s="62"/>
      <c r="DL328" s="62"/>
      <c r="DM328" s="62"/>
      <c r="DN328" s="62"/>
      <c r="DO328" s="62"/>
      <c r="DP328" s="62"/>
      <c r="DQ328" s="62"/>
      <c r="DR328" s="62"/>
      <c r="DS328" s="62"/>
      <c r="DT328" s="62"/>
      <c r="DU328" s="62"/>
      <c r="DV328" s="62"/>
      <c r="DW328" s="62"/>
      <c r="DX328" s="62"/>
      <c r="DY328" s="62"/>
      <c r="DZ328" s="62"/>
      <c r="EA328" s="62"/>
      <c r="EB328" s="62"/>
      <c r="EC328" s="62"/>
      <c r="ED328" s="62"/>
      <c r="EE328" s="62"/>
      <c r="EF328" s="62"/>
      <c r="EG328" s="62"/>
      <c r="EH328" s="62"/>
      <c r="EI328" s="62"/>
      <c r="EJ328" s="62"/>
      <c r="EK328" s="62"/>
      <c r="EL328" s="62"/>
      <c r="EM328" s="62"/>
      <c r="EN328" s="62"/>
      <c r="EO328" s="62"/>
      <c r="EP328" s="62"/>
      <c r="EQ328" s="62"/>
      <c r="ER328" s="62"/>
      <c r="ES328" s="62"/>
      <c r="ET328" s="62"/>
      <c r="EU328" s="62"/>
      <c r="EV328" s="62"/>
      <c r="EW328" s="62"/>
      <c r="EX328" s="62"/>
      <c r="EY328" s="62"/>
      <c r="EZ328" s="62"/>
      <c r="FA328" s="62"/>
      <c r="FB328" s="62"/>
      <c r="FC328" s="62"/>
      <c r="FD328" s="62"/>
      <c r="FE328" s="62"/>
      <c r="FF328" s="62"/>
      <c r="FG328" s="62"/>
      <c r="FH328" s="62"/>
      <c r="FI328" s="62"/>
      <c r="FJ328" s="62"/>
      <c r="FK328" s="62"/>
      <c r="FL328" s="62"/>
      <c r="FM328" s="62"/>
      <c r="FN328" s="62"/>
      <c r="FO328" s="62"/>
      <c r="FP328" s="62"/>
      <c r="FQ328" s="62"/>
      <c r="FR328" s="62"/>
      <c r="FS328" s="62"/>
      <c r="FT328" s="62"/>
      <c r="FU328" s="62"/>
      <c r="FV328" s="62"/>
      <c r="FW328" s="62"/>
      <c r="FX328" s="62"/>
      <c r="FY328" s="62"/>
      <c r="FZ328" s="62"/>
      <c r="GA328" s="62"/>
      <c r="GB328" s="62"/>
      <c r="GC328" s="62"/>
      <c r="GD328" s="62"/>
      <c r="GE328" s="62"/>
      <c r="GF328" s="62"/>
      <c r="GG328" s="62"/>
      <c r="GH328" s="62"/>
      <c r="GI328" s="62"/>
      <c r="GJ328" s="62"/>
      <c r="GK328" s="62"/>
      <c r="GL328" s="62"/>
      <c r="GM328" s="62"/>
      <c r="GN328" s="62"/>
      <c r="GO328" s="62"/>
      <c r="GP328" s="62"/>
      <c r="GQ328" s="62"/>
      <c r="GR328" s="62"/>
      <c r="GS328" s="62"/>
      <c r="GT328" s="62"/>
      <c r="GU328" s="62"/>
      <c r="GV328" s="62"/>
      <c r="GW328" s="62"/>
      <c r="GX328" s="62"/>
      <c r="GY328" s="62"/>
      <c r="GZ328" s="62"/>
      <c r="HA328" s="62"/>
      <c r="HB328" s="62"/>
      <c r="HC328" s="62"/>
      <c r="HD328" s="62"/>
      <c r="HE328" s="62"/>
      <c r="HF328" s="62"/>
      <c r="HG328" s="62"/>
      <c r="HH328" s="62"/>
      <c r="HI328" s="62"/>
      <c r="HJ328" s="62"/>
    </row>
    <row r="329" spans="1:218" s="30" customFormat="1" x14ac:dyDescent="0.25">
      <c r="A329" s="62" t="s">
        <v>13</v>
      </c>
      <c r="B329" s="63">
        <v>-3.6241666666666701</v>
      </c>
      <c r="C329" s="63">
        <v>54.110111111111109</v>
      </c>
      <c r="D329" s="64">
        <v>67217.379006377072</v>
      </c>
      <c r="E329" s="64">
        <v>6016207.7990818722</v>
      </c>
      <c r="F329" s="48">
        <v>124137469</v>
      </c>
      <c r="G329" s="62">
        <v>6191</v>
      </c>
      <c r="H329" s="65">
        <f t="shared" si="49"/>
        <v>1887.0168000000001</v>
      </c>
      <c r="I329" s="109" t="s">
        <v>317</v>
      </c>
      <c r="J329" s="50">
        <v>1.48</v>
      </c>
      <c r="K329" s="13">
        <f t="shared" si="72"/>
        <v>0.17111111111111113</v>
      </c>
      <c r="L329" s="30">
        <v>0.44</v>
      </c>
      <c r="M329" s="62"/>
      <c r="N329" s="30">
        <v>29</v>
      </c>
      <c r="P329" s="62">
        <v>0.28000000000000003</v>
      </c>
      <c r="Q329" s="62"/>
      <c r="R329" s="93">
        <v>518</v>
      </c>
      <c r="S329" s="60"/>
      <c r="T329" s="60"/>
      <c r="U329" s="62"/>
      <c r="V329" s="62">
        <f t="shared" si="74"/>
        <v>2.1639999999999997</v>
      </c>
      <c r="W329" s="62"/>
      <c r="X329" s="62"/>
      <c r="Y329" s="62" t="s">
        <v>313</v>
      </c>
      <c r="Z329" s="62"/>
      <c r="AA329" s="62"/>
      <c r="AB329" s="60" t="s">
        <v>267</v>
      </c>
      <c r="AC329" s="91" t="s">
        <v>181</v>
      </c>
      <c r="AD329" s="60"/>
      <c r="AE329" s="94">
        <f t="shared" si="79"/>
        <v>29</v>
      </c>
      <c r="AF329" s="94">
        <f t="shared" si="80"/>
        <v>29.72972972972973</v>
      </c>
      <c r="AG329" s="94">
        <f t="shared" si="53"/>
        <v>29</v>
      </c>
      <c r="AH329" s="95">
        <f t="shared" si="81"/>
        <v>34.813925570228086</v>
      </c>
      <c r="AI329" s="94">
        <f t="shared" si="75"/>
        <v>2.1639999999999997</v>
      </c>
      <c r="AJ329" s="95">
        <f t="shared" si="76"/>
        <v>109.23333333333333</v>
      </c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2"/>
      <c r="CF329" s="62"/>
      <c r="CG329" s="62"/>
      <c r="CH329" s="62"/>
      <c r="CI329" s="62"/>
      <c r="CJ329" s="62"/>
      <c r="CK329" s="62"/>
      <c r="CL329" s="62"/>
      <c r="CM329" s="62"/>
      <c r="CN329" s="62"/>
      <c r="CO329" s="62"/>
      <c r="CP329" s="62"/>
      <c r="CQ329" s="62"/>
      <c r="CR329" s="62"/>
      <c r="CS329" s="62"/>
      <c r="CT329" s="62"/>
      <c r="CU329" s="62"/>
      <c r="CV329" s="62"/>
      <c r="CW329" s="62"/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2"/>
      <c r="DP329" s="62"/>
      <c r="DQ329" s="62"/>
      <c r="DR329" s="62"/>
      <c r="DS329" s="62"/>
      <c r="DT329" s="62"/>
      <c r="DU329" s="62"/>
      <c r="DV329" s="62"/>
      <c r="DW329" s="62"/>
      <c r="DX329" s="62"/>
      <c r="DY329" s="62"/>
      <c r="DZ329" s="62"/>
      <c r="EA329" s="62"/>
      <c r="EB329" s="62"/>
      <c r="EC329" s="62"/>
      <c r="ED329" s="62"/>
      <c r="EE329" s="62"/>
      <c r="EF329" s="62"/>
      <c r="EG329" s="62"/>
      <c r="EH329" s="62"/>
      <c r="EI329" s="62"/>
      <c r="EJ329" s="62"/>
      <c r="EK329" s="62"/>
      <c r="EL329" s="62"/>
      <c r="EM329" s="62"/>
      <c r="EN329" s="62"/>
      <c r="EO329" s="62"/>
      <c r="EP329" s="62"/>
      <c r="EQ329" s="62"/>
      <c r="ER329" s="62"/>
      <c r="ES329" s="62"/>
      <c r="ET329" s="62"/>
      <c r="EU329" s="62"/>
      <c r="EV329" s="62"/>
      <c r="EW329" s="62"/>
      <c r="EX329" s="62"/>
      <c r="EY329" s="62"/>
      <c r="EZ329" s="62"/>
      <c r="FA329" s="62"/>
      <c r="FB329" s="62"/>
      <c r="FC329" s="62"/>
      <c r="FD329" s="62"/>
      <c r="FE329" s="62"/>
      <c r="FF329" s="62"/>
      <c r="FG329" s="62"/>
      <c r="FH329" s="62"/>
      <c r="FI329" s="62"/>
      <c r="FJ329" s="62"/>
      <c r="FK329" s="62"/>
      <c r="FL329" s="62"/>
      <c r="FM329" s="62"/>
      <c r="FN329" s="62"/>
      <c r="FO329" s="62"/>
      <c r="FP329" s="62"/>
      <c r="FQ329" s="62"/>
      <c r="FR329" s="62"/>
      <c r="FS329" s="62"/>
      <c r="FT329" s="62"/>
      <c r="FU329" s="62"/>
      <c r="FV329" s="62"/>
      <c r="FW329" s="62"/>
      <c r="FX329" s="62"/>
      <c r="FY329" s="62"/>
      <c r="FZ329" s="62"/>
      <c r="GA329" s="62"/>
      <c r="GB329" s="62"/>
      <c r="GC329" s="62"/>
      <c r="GD329" s="62"/>
      <c r="GE329" s="62"/>
      <c r="GF329" s="62"/>
      <c r="GG329" s="62"/>
      <c r="GH329" s="62"/>
      <c r="GI329" s="62"/>
      <c r="GJ329" s="62"/>
      <c r="GK329" s="62"/>
      <c r="GL329" s="62"/>
      <c r="GM329" s="62"/>
      <c r="GN329" s="62"/>
      <c r="GO329" s="62"/>
      <c r="GP329" s="62"/>
      <c r="GQ329" s="62"/>
      <c r="GR329" s="62"/>
      <c r="GS329" s="62"/>
      <c r="GT329" s="62"/>
      <c r="GU329" s="62"/>
      <c r="GV329" s="62"/>
      <c r="GW329" s="62"/>
      <c r="GX329" s="62"/>
      <c r="GY329" s="62"/>
      <c r="GZ329" s="62"/>
      <c r="HA329" s="62"/>
      <c r="HB329" s="62"/>
      <c r="HC329" s="62"/>
      <c r="HD329" s="62"/>
      <c r="HE329" s="62"/>
      <c r="HF329" s="62"/>
      <c r="HG329" s="62"/>
      <c r="HH329" s="62"/>
      <c r="HI329" s="62"/>
      <c r="HJ329" s="62"/>
    </row>
    <row r="330" spans="1:218" s="30" customFormat="1" x14ac:dyDescent="0.25">
      <c r="A330" s="62" t="s">
        <v>13</v>
      </c>
      <c r="B330" s="63">
        <v>-3.6241666666666701</v>
      </c>
      <c r="C330" s="63">
        <v>54.110111111111109</v>
      </c>
      <c r="D330" s="64">
        <v>67217.379006377072</v>
      </c>
      <c r="E330" s="64">
        <v>6016207.7990818722</v>
      </c>
      <c r="F330" s="48">
        <v>124137469</v>
      </c>
      <c r="G330" s="62">
        <v>6212</v>
      </c>
      <c r="H330" s="65">
        <f t="shared" si="49"/>
        <v>1893.4176</v>
      </c>
      <c r="I330" s="109" t="s">
        <v>317</v>
      </c>
      <c r="J330" s="50">
        <v>3.84</v>
      </c>
      <c r="K330" s="13">
        <f t="shared" si="72"/>
        <v>0.23279069767441862</v>
      </c>
      <c r="L330" s="30">
        <v>1.43</v>
      </c>
      <c r="M330" s="62"/>
      <c r="N330" s="30">
        <v>37</v>
      </c>
      <c r="P330" s="62">
        <v>0.14000000000000001</v>
      </c>
      <c r="Q330" s="62"/>
      <c r="R330" s="93">
        <v>492</v>
      </c>
      <c r="S330" s="60"/>
      <c r="T330" s="60"/>
      <c r="U330" s="62"/>
      <c r="V330" s="62">
        <f t="shared" si="74"/>
        <v>1.6959999999999997</v>
      </c>
      <c r="W330" s="62"/>
      <c r="X330" s="62"/>
      <c r="Y330" s="62" t="s">
        <v>313</v>
      </c>
      <c r="Z330" s="62"/>
      <c r="AA330" s="62"/>
      <c r="AB330" s="60" t="s">
        <v>267</v>
      </c>
      <c r="AC330" s="91" t="s">
        <v>181</v>
      </c>
      <c r="AD330" s="60"/>
      <c r="AE330" s="94">
        <f t="shared" si="79"/>
        <v>37</v>
      </c>
      <c r="AF330" s="94">
        <f t="shared" si="80"/>
        <v>37.239583333333336</v>
      </c>
      <c r="AG330" s="94">
        <f t="shared" si="53"/>
        <v>37</v>
      </c>
      <c r="AH330" s="95">
        <f t="shared" si="81"/>
        <v>44.417767106842732</v>
      </c>
      <c r="AI330" s="94">
        <f t="shared" si="75"/>
        <v>1.6959999999999997</v>
      </c>
      <c r="AJ330" s="95">
        <f t="shared" si="76"/>
        <v>107.3</v>
      </c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62"/>
      <c r="BA330" s="62"/>
      <c r="BB330" s="62"/>
      <c r="BC330" s="62"/>
      <c r="BD330" s="62"/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62"/>
      <c r="CE330" s="62"/>
      <c r="CF330" s="62"/>
      <c r="CG330" s="62"/>
      <c r="CH330" s="62"/>
      <c r="CI330" s="62"/>
      <c r="CJ330" s="62"/>
      <c r="CK330" s="62"/>
      <c r="CL330" s="62"/>
      <c r="CM330" s="62"/>
      <c r="CN330" s="62"/>
      <c r="CO330" s="62"/>
      <c r="CP330" s="62"/>
      <c r="CQ330" s="62"/>
      <c r="CR330" s="62"/>
      <c r="CS330" s="62"/>
      <c r="CT330" s="62"/>
      <c r="CU330" s="62"/>
      <c r="CV330" s="62"/>
      <c r="CW330" s="62"/>
      <c r="CX330" s="62"/>
      <c r="CY330" s="62"/>
      <c r="CZ330" s="62"/>
      <c r="DA330" s="62"/>
      <c r="DB330" s="62"/>
      <c r="DC330" s="62"/>
      <c r="DD330" s="62"/>
      <c r="DE330" s="62"/>
      <c r="DF330" s="62"/>
      <c r="DG330" s="62"/>
      <c r="DH330" s="62"/>
      <c r="DI330" s="62"/>
      <c r="DJ330" s="62"/>
      <c r="DK330" s="62"/>
      <c r="DL330" s="62"/>
      <c r="DM330" s="62"/>
      <c r="DN330" s="62"/>
      <c r="DO330" s="62"/>
      <c r="DP330" s="62"/>
      <c r="DQ330" s="62"/>
      <c r="DR330" s="62"/>
      <c r="DS330" s="62"/>
      <c r="DT330" s="62"/>
      <c r="DU330" s="62"/>
      <c r="DV330" s="62"/>
      <c r="DW330" s="62"/>
      <c r="DX330" s="62"/>
      <c r="DY330" s="62"/>
      <c r="DZ330" s="62"/>
      <c r="EA330" s="62"/>
      <c r="EB330" s="62"/>
      <c r="EC330" s="62"/>
      <c r="ED330" s="62"/>
      <c r="EE330" s="62"/>
      <c r="EF330" s="62"/>
      <c r="EG330" s="62"/>
      <c r="EH330" s="62"/>
      <c r="EI330" s="62"/>
      <c r="EJ330" s="62"/>
      <c r="EK330" s="62"/>
      <c r="EL330" s="62"/>
      <c r="EM330" s="62"/>
      <c r="EN330" s="62"/>
      <c r="EO330" s="62"/>
      <c r="EP330" s="62"/>
      <c r="EQ330" s="62"/>
      <c r="ER330" s="62"/>
      <c r="ES330" s="62"/>
      <c r="ET330" s="62"/>
      <c r="EU330" s="62"/>
      <c r="EV330" s="62"/>
      <c r="EW330" s="62"/>
      <c r="EX330" s="62"/>
      <c r="EY330" s="62"/>
      <c r="EZ330" s="62"/>
      <c r="FA330" s="62"/>
      <c r="FB330" s="62"/>
      <c r="FC330" s="62"/>
      <c r="FD330" s="62"/>
      <c r="FE330" s="62"/>
      <c r="FF330" s="62"/>
      <c r="FG330" s="62"/>
      <c r="FH330" s="62"/>
      <c r="FI330" s="62"/>
      <c r="FJ330" s="62"/>
      <c r="FK330" s="62"/>
      <c r="FL330" s="62"/>
      <c r="FM330" s="62"/>
      <c r="FN330" s="62"/>
      <c r="FO330" s="62"/>
      <c r="FP330" s="62"/>
      <c r="FQ330" s="62"/>
      <c r="FR330" s="62"/>
      <c r="FS330" s="62"/>
      <c r="FT330" s="62"/>
      <c r="FU330" s="62"/>
      <c r="FV330" s="62"/>
      <c r="FW330" s="62"/>
      <c r="FX330" s="62"/>
      <c r="FY330" s="62"/>
      <c r="FZ330" s="62"/>
      <c r="GA330" s="62"/>
      <c r="GB330" s="62"/>
      <c r="GC330" s="62"/>
      <c r="GD330" s="62"/>
      <c r="GE330" s="62"/>
      <c r="GF330" s="62"/>
      <c r="GG330" s="62"/>
      <c r="GH330" s="62"/>
      <c r="GI330" s="62"/>
      <c r="GJ330" s="62"/>
      <c r="GK330" s="62"/>
      <c r="GL330" s="62"/>
      <c r="GM330" s="62"/>
      <c r="GN330" s="62"/>
      <c r="GO330" s="62"/>
      <c r="GP330" s="62"/>
      <c r="GQ330" s="62"/>
      <c r="GR330" s="62"/>
      <c r="GS330" s="62"/>
      <c r="GT330" s="62"/>
      <c r="GU330" s="62"/>
      <c r="GV330" s="62"/>
      <c r="GW330" s="62"/>
      <c r="GX330" s="62"/>
      <c r="GY330" s="62"/>
      <c r="GZ330" s="62"/>
      <c r="HA330" s="62"/>
      <c r="HB330" s="62"/>
      <c r="HC330" s="62"/>
      <c r="HD330" s="62"/>
      <c r="HE330" s="62"/>
      <c r="HF330" s="62"/>
      <c r="HG330" s="62"/>
      <c r="HH330" s="62"/>
      <c r="HI330" s="62"/>
      <c r="HJ330" s="62"/>
    </row>
    <row r="331" spans="1:218" s="30" customFormat="1" x14ac:dyDescent="0.25">
      <c r="A331" s="62" t="s">
        <v>13</v>
      </c>
      <c r="B331" s="63">
        <v>-3.6241666666666701</v>
      </c>
      <c r="C331" s="63">
        <v>54.110111111111109</v>
      </c>
      <c r="D331" s="64">
        <v>67217.379006377072</v>
      </c>
      <c r="E331" s="64">
        <v>6016207.7990818722</v>
      </c>
      <c r="F331" s="48">
        <v>124137469</v>
      </c>
      <c r="G331" s="62">
        <v>6240</v>
      </c>
      <c r="H331" s="65">
        <f t="shared" si="49"/>
        <v>1901.952</v>
      </c>
      <c r="I331" s="65" t="s">
        <v>274</v>
      </c>
      <c r="J331" s="50">
        <v>1.68</v>
      </c>
      <c r="K331" s="13">
        <f t="shared" si="72"/>
        <v>0.11436619718309861</v>
      </c>
      <c r="L331" s="30">
        <v>0.28000000000000003</v>
      </c>
      <c r="M331" s="62"/>
      <c r="N331" s="30">
        <v>16</v>
      </c>
      <c r="P331" s="62">
        <v>0.28999999999999998</v>
      </c>
      <c r="Q331" s="62"/>
      <c r="R331" s="93">
        <v>572</v>
      </c>
      <c r="S331" s="60"/>
      <c r="T331" s="60"/>
      <c r="U331" s="62"/>
      <c r="V331" s="62">
        <f t="shared" si="74"/>
        <v>3.1359999999999992</v>
      </c>
      <c r="W331" s="62"/>
      <c r="X331" s="62"/>
      <c r="Y331" s="62" t="s">
        <v>313</v>
      </c>
      <c r="Z331" s="62"/>
      <c r="AA331" s="62"/>
      <c r="AB331" s="60" t="s">
        <v>267</v>
      </c>
      <c r="AC331" s="91" t="s">
        <v>181</v>
      </c>
      <c r="AD331" s="60"/>
      <c r="AE331" s="94">
        <f t="shared" si="79"/>
        <v>16</v>
      </c>
      <c r="AF331" s="94">
        <f t="shared" si="80"/>
        <v>16.666666666666668</v>
      </c>
      <c r="AG331" s="94">
        <f t="shared" si="53"/>
        <v>16</v>
      </c>
      <c r="AH331" s="95">
        <f t="shared" ref="AH331:AH372" si="82">AG331*(1000/833)</f>
        <v>19.20768307322929</v>
      </c>
      <c r="AI331" s="94">
        <f t="shared" si="75"/>
        <v>3.1359999999999992</v>
      </c>
      <c r="AJ331" s="95">
        <f t="shared" si="76"/>
        <v>89.066666666666663</v>
      </c>
      <c r="AK331" s="62"/>
      <c r="AL331" s="62"/>
      <c r="AM331" s="62"/>
      <c r="AN331" s="62"/>
      <c r="AO331" s="62"/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62"/>
      <c r="BP331" s="62"/>
      <c r="BQ331" s="62"/>
      <c r="BR331" s="62"/>
      <c r="BS331" s="62"/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62"/>
      <c r="CE331" s="62"/>
      <c r="CF331" s="62"/>
      <c r="CG331" s="62"/>
      <c r="CH331" s="62"/>
      <c r="CI331" s="62"/>
      <c r="CJ331" s="62"/>
      <c r="CK331" s="62"/>
      <c r="CL331" s="62"/>
      <c r="CM331" s="62"/>
      <c r="CN331" s="62"/>
      <c r="CO331" s="62"/>
      <c r="CP331" s="62"/>
      <c r="CQ331" s="62"/>
      <c r="CR331" s="62"/>
      <c r="CS331" s="62"/>
      <c r="CT331" s="62"/>
      <c r="CU331" s="62"/>
      <c r="CV331" s="62"/>
      <c r="CW331" s="62"/>
      <c r="CX331" s="62"/>
      <c r="CY331" s="62"/>
      <c r="CZ331" s="62"/>
      <c r="DA331" s="62"/>
      <c r="DB331" s="62"/>
      <c r="DC331" s="62"/>
      <c r="DD331" s="62"/>
      <c r="DE331" s="62"/>
      <c r="DF331" s="62"/>
      <c r="DG331" s="62"/>
      <c r="DH331" s="62"/>
      <c r="DI331" s="62"/>
      <c r="DJ331" s="62"/>
      <c r="DK331" s="62"/>
      <c r="DL331" s="62"/>
      <c r="DM331" s="62"/>
      <c r="DN331" s="62"/>
      <c r="DO331" s="62"/>
      <c r="DP331" s="62"/>
      <c r="DQ331" s="62"/>
      <c r="DR331" s="62"/>
      <c r="DS331" s="62"/>
      <c r="DT331" s="62"/>
      <c r="DU331" s="62"/>
      <c r="DV331" s="62"/>
      <c r="DW331" s="62"/>
      <c r="DX331" s="62"/>
      <c r="DY331" s="62"/>
      <c r="DZ331" s="62"/>
      <c r="EA331" s="62"/>
      <c r="EB331" s="62"/>
      <c r="EC331" s="62"/>
      <c r="ED331" s="62"/>
      <c r="EE331" s="62"/>
      <c r="EF331" s="62"/>
      <c r="EG331" s="62"/>
      <c r="EH331" s="62"/>
      <c r="EI331" s="62"/>
      <c r="EJ331" s="62"/>
      <c r="EK331" s="62"/>
      <c r="EL331" s="62"/>
      <c r="EM331" s="62"/>
      <c r="EN331" s="62"/>
      <c r="EO331" s="62"/>
      <c r="EP331" s="62"/>
      <c r="EQ331" s="62"/>
      <c r="ER331" s="62"/>
      <c r="ES331" s="62"/>
      <c r="ET331" s="62"/>
      <c r="EU331" s="62"/>
      <c r="EV331" s="62"/>
      <c r="EW331" s="62"/>
      <c r="EX331" s="62"/>
      <c r="EY331" s="62"/>
      <c r="EZ331" s="62"/>
      <c r="FA331" s="62"/>
      <c r="FB331" s="62"/>
      <c r="FC331" s="62"/>
      <c r="FD331" s="62"/>
      <c r="FE331" s="62"/>
      <c r="FF331" s="62"/>
      <c r="FG331" s="62"/>
      <c r="FH331" s="62"/>
      <c r="FI331" s="62"/>
      <c r="FJ331" s="62"/>
      <c r="FK331" s="62"/>
      <c r="FL331" s="62"/>
      <c r="FM331" s="62"/>
      <c r="FN331" s="62"/>
      <c r="FO331" s="62"/>
      <c r="FP331" s="62"/>
      <c r="FQ331" s="62"/>
      <c r="FR331" s="62"/>
      <c r="FS331" s="62"/>
      <c r="FT331" s="62"/>
      <c r="FU331" s="62"/>
      <c r="FV331" s="62"/>
      <c r="FW331" s="62"/>
      <c r="FX331" s="62"/>
      <c r="FY331" s="62"/>
      <c r="FZ331" s="62"/>
      <c r="GA331" s="62"/>
      <c r="GB331" s="62"/>
      <c r="GC331" s="62"/>
      <c r="GD331" s="62"/>
      <c r="GE331" s="62"/>
      <c r="GF331" s="62"/>
      <c r="GG331" s="62"/>
      <c r="GH331" s="62"/>
      <c r="GI331" s="62"/>
      <c r="GJ331" s="62"/>
      <c r="GK331" s="62"/>
      <c r="GL331" s="62"/>
      <c r="GM331" s="62"/>
      <c r="GN331" s="62"/>
      <c r="GO331" s="62"/>
      <c r="GP331" s="62"/>
      <c r="GQ331" s="62"/>
      <c r="GR331" s="62"/>
      <c r="GS331" s="62"/>
      <c r="GT331" s="62"/>
      <c r="GU331" s="62"/>
      <c r="GV331" s="62"/>
      <c r="GW331" s="62"/>
      <c r="GX331" s="62"/>
      <c r="GY331" s="62"/>
      <c r="GZ331" s="62"/>
      <c r="HA331" s="62"/>
      <c r="HB331" s="62"/>
      <c r="HC331" s="62"/>
      <c r="HD331" s="62"/>
      <c r="HE331" s="62"/>
      <c r="HF331" s="62"/>
      <c r="HG331" s="62"/>
      <c r="HH331" s="62"/>
      <c r="HI331" s="62"/>
      <c r="HJ331" s="62"/>
    </row>
    <row r="332" spans="1:218" s="30" customFormat="1" x14ac:dyDescent="0.25">
      <c r="A332" s="62" t="s">
        <v>13</v>
      </c>
      <c r="B332" s="63">
        <v>-3.6241666666666701</v>
      </c>
      <c r="C332" s="63">
        <v>54.110111111111109</v>
      </c>
      <c r="D332" s="64">
        <v>67217.379006377072</v>
      </c>
      <c r="E332" s="64">
        <v>6016207.7990818722</v>
      </c>
      <c r="F332" s="48">
        <v>124137469</v>
      </c>
      <c r="G332" s="62">
        <v>6325</v>
      </c>
      <c r="H332" s="65">
        <f t="shared" si="49"/>
        <v>1927.8600000000001</v>
      </c>
      <c r="I332" s="65" t="s">
        <v>274</v>
      </c>
      <c r="J332" s="50">
        <v>1.93</v>
      </c>
      <c r="K332" s="13">
        <f t="shared" si="72"/>
        <v>0.1403896103896104</v>
      </c>
      <c r="L332" s="30">
        <v>0.47</v>
      </c>
      <c r="M332" s="62"/>
      <c r="N332" s="30">
        <v>24</v>
      </c>
      <c r="P332" s="62">
        <v>0.23</v>
      </c>
      <c r="Q332" s="62"/>
      <c r="R332" s="93">
        <v>511</v>
      </c>
      <c r="S332" s="60"/>
      <c r="T332" s="60"/>
      <c r="U332" s="62"/>
      <c r="V332" s="62">
        <f t="shared" si="74"/>
        <v>2.0379999999999985</v>
      </c>
      <c r="W332" s="62"/>
      <c r="X332" s="62"/>
      <c r="Y332" s="62" t="s">
        <v>313</v>
      </c>
      <c r="Z332" s="62"/>
      <c r="AA332" s="62"/>
      <c r="AB332" s="60" t="s">
        <v>267</v>
      </c>
      <c r="AC332" s="91" t="s">
        <v>181</v>
      </c>
      <c r="AD332" s="60"/>
      <c r="AE332" s="94">
        <f t="shared" si="79"/>
        <v>24</v>
      </c>
      <c r="AF332" s="94">
        <f t="shared" si="80"/>
        <v>24.352331606217618</v>
      </c>
      <c r="AG332" s="94">
        <f t="shared" si="53"/>
        <v>24</v>
      </c>
      <c r="AH332" s="95">
        <f t="shared" si="82"/>
        <v>28.811524609843936</v>
      </c>
      <c r="AI332" s="94">
        <f t="shared" si="75"/>
        <v>2.0379999999999985</v>
      </c>
      <c r="AJ332" s="95">
        <f t="shared" si="76"/>
        <v>84.8</v>
      </c>
      <c r="AK332" s="62"/>
      <c r="AL332" s="62"/>
      <c r="AM332" s="62"/>
      <c r="AN332" s="62"/>
      <c r="AO332" s="62"/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62"/>
      <c r="BA332" s="62"/>
      <c r="BB332" s="62"/>
      <c r="BC332" s="62"/>
      <c r="BD332" s="62"/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62"/>
      <c r="BP332" s="62"/>
      <c r="BQ332" s="62"/>
      <c r="BR332" s="62"/>
      <c r="BS332" s="62"/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62"/>
      <c r="CE332" s="62"/>
      <c r="CF332" s="62"/>
      <c r="CG332" s="62"/>
      <c r="CH332" s="62"/>
      <c r="CI332" s="62"/>
      <c r="CJ332" s="62"/>
      <c r="CK332" s="62"/>
      <c r="CL332" s="62"/>
      <c r="CM332" s="62"/>
      <c r="CN332" s="62"/>
      <c r="CO332" s="62"/>
      <c r="CP332" s="62"/>
      <c r="CQ332" s="62"/>
      <c r="CR332" s="62"/>
      <c r="CS332" s="62"/>
      <c r="CT332" s="62"/>
      <c r="CU332" s="62"/>
      <c r="CV332" s="62"/>
      <c r="CW332" s="62"/>
      <c r="CX332" s="62"/>
      <c r="CY332" s="62"/>
      <c r="CZ332" s="62"/>
      <c r="DA332" s="62"/>
      <c r="DB332" s="62"/>
      <c r="DC332" s="62"/>
      <c r="DD332" s="62"/>
      <c r="DE332" s="62"/>
      <c r="DF332" s="62"/>
      <c r="DG332" s="62"/>
      <c r="DH332" s="62"/>
      <c r="DI332" s="62"/>
      <c r="DJ332" s="62"/>
      <c r="DK332" s="62"/>
      <c r="DL332" s="62"/>
      <c r="DM332" s="62"/>
      <c r="DN332" s="62"/>
      <c r="DO332" s="62"/>
      <c r="DP332" s="62"/>
      <c r="DQ332" s="62"/>
      <c r="DR332" s="62"/>
      <c r="DS332" s="62"/>
      <c r="DT332" s="62"/>
      <c r="DU332" s="62"/>
      <c r="DV332" s="62"/>
      <c r="DW332" s="62"/>
      <c r="DX332" s="62"/>
      <c r="DY332" s="62"/>
      <c r="DZ332" s="62"/>
      <c r="EA332" s="62"/>
      <c r="EB332" s="62"/>
      <c r="EC332" s="62"/>
      <c r="ED332" s="62"/>
      <c r="EE332" s="62"/>
      <c r="EF332" s="62"/>
      <c r="EG332" s="62"/>
      <c r="EH332" s="62"/>
      <c r="EI332" s="62"/>
      <c r="EJ332" s="62"/>
      <c r="EK332" s="62"/>
      <c r="EL332" s="62"/>
      <c r="EM332" s="62"/>
      <c r="EN332" s="62"/>
      <c r="EO332" s="62"/>
      <c r="EP332" s="62"/>
      <c r="EQ332" s="62"/>
      <c r="ER332" s="62"/>
      <c r="ES332" s="62"/>
      <c r="ET332" s="62"/>
      <c r="EU332" s="62"/>
      <c r="EV332" s="62"/>
      <c r="EW332" s="62"/>
      <c r="EX332" s="62"/>
      <c r="EY332" s="62"/>
      <c r="EZ332" s="62"/>
      <c r="FA332" s="62"/>
      <c r="FB332" s="62"/>
      <c r="FC332" s="62"/>
      <c r="FD332" s="62"/>
      <c r="FE332" s="62"/>
      <c r="FF332" s="62"/>
      <c r="FG332" s="62"/>
      <c r="FH332" s="62"/>
      <c r="FI332" s="62"/>
      <c r="FJ332" s="62"/>
      <c r="FK332" s="62"/>
      <c r="FL332" s="62"/>
      <c r="FM332" s="62"/>
      <c r="FN332" s="62"/>
      <c r="FO332" s="62"/>
      <c r="FP332" s="62"/>
      <c r="FQ332" s="62"/>
      <c r="FR332" s="62"/>
      <c r="FS332" s="62"/>
      <c r="FT332" s="62"/>
      <c r="FU332" s="62"/>
      <c r="FV332" s="62"/>
      <c r="FW332" s="62"/>
      <c r="FX332" s="62"/>
      <c r="FY332" s="62"/>
      <c r="FZ332" s="62"/>
      <c r="GA332" s="62"/>
      <c r="GB332" s="62"/>
      <c r="GC332" s="62"/>
      <c r="GD332" s="62"/>
      <c r="GE332" s="62"/>
      <c r="GF332" s="62"/>
      <c r="GG332" s="62"/>
      <c r="GH332" s="62"/>
      <c r="GI332" s="62"/>
      <c r="GJ332" s="62"/>
      <c r="GK332" s="62"/>
      <c r="GL332" s="62"/>
      <c r="GM332" s="62"/>
      <c r="GN332" s="62"/>
      <c r="GO332" s="62"/>
      <c r="GP332" s="62"/>
      <c r="GQ332" s="62"/>
      <c r="GR332" s="62"/>
      <c r="GS332" s="62"/>
      <c r="GT332" s="62"/>
      <c r="GU332" s="62"/>
      <c r="GV332" s="62"/>
      <c r="GW332" s="62"/>
      <c r="GX332" s="62"/>
      <c r="GY332" s="62"/>
      <c r="GZ332" s="62"/>
      <c r="HA332" s="62"/>
      <c r="HB332" s="62"/>
      <c r="HC332" s="62"/>
      <c r="HD332" s="62"/>
      <c r="HE332" s="62"/>
      <c r="HF332" s="62"/>
      <c r="HG332" s="62"/>
      <c r="HH332" s="62"/>
      <c r="HI332" s="62"/>
      <c r="HJ332" s="62"/>
    </row>
    <row r="333" spans="1:218" s="30" customFormat="1" x14ac:dyDescent="0.25">
      <c r="A333" s="62" t="s">
        <v>13</v>
      </c>
      <c r="B333" s="63">
        <v>-3.6241666666666701</v>
      </c>
      <c r="C333" s="63">
        <v>54.110111111111109</v>
      </c>
      <c r="D333" s="64">
        <v>67217.379006377072</v>
      </c>
      <c r="E333" s="64">
        <v>6016207.7990818722</v>
      </c>
      <c r="F333" s="48">
        <v>124137469</v>
      </c>
      <c r="G333" s="62">
        <v>6416</v>
      </c>
      <c r="H333" s="65">
        <f t="shared" si="49"/>
        <v>1955.5968</v>
      </c>
      <c r="I333" s="65" t="s">
        <v>274</v>
      </c>
      <c r="J333" s="50">
        <v>0.73</v>
      </c>
      <c r="K333" s="13">
        <f t="shared" si="72"/>
        <v>3.1898734177215185E-2</v>
      </c>
      <c r="L333" s="30">
        <v>0.12</v>
      </c>
      <c r="M333" s="62"/>
      <c r="N333" s="30">
        <v>16</v>
      </c>
      <c r="P333" s="62">
        <v>0.21</v>
      </c>
      <c r="Q333" s="62"/>
      <c r="R333" s="93">
        <v>558</v>
      </c>
      <c r="S333" s="60"/>
      <c r="T333" s="60"/>
      <c r="U333" s="62">
        <v>1.04</v>
      </c>
      <c r="V333" s="62">
        <f t="shared" si="74"/>
        <v>2.8839999999999986</v>
      </c>
      <c r="W333" s="62"/>
      <c r="X333" s="62"/>
      <c r="Y333" s="62" t="s">
        <v>313</v>
      </c>
      <c r="Z333" s="62"/>
      <c r="AA333" s="62"/>
      <c r="AB333" s="60" t="s">
        <v>267</v>
      </c>
      <c r="AC333" s="91" t="s">
        <v>181</v>
      </c>
      <c r="AD333" s="60"/>
      <c r="AE333" s="94">
        <f t="shared" si="79"/>
        <v>16</v>
      </c>
      <c r="AF333" s="94">
        <f t="shared" si="80"/>
        <v>16.438356164383563</v>
      </c>
      <c r="AG333" s="94">
        <f t="shared" si="53"/>
        <v>16</v>
      </c>
      <c r="AH333" s="95">
        <f t="shared" si="82"/>
        <v>19.20768307322929</v>
      </c>
      <c r="AI333" s="94">
        <f t="shared" si="75"/>
        <v>2.8839999999999986</v>
      </c>
      <c r="AJ333" s="95">
        <f t="shared" si="76"/>
        <v>81.599999999999994</v>
      </c>
      <c r="AK333" s="62"/>
      <c r="AL333" s="62"/>
      <c r="AM333" s="62"/>
      <c r="AN333" s="62"/>
      <c r="AO333" s="62"/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2"/>
      <c r="CF333" s="62"/>
      <c r="CG333" s="62"/>
      <c r="CH333" s="62"/>
      <c r="CI333" s="62"/>
      <c r="CJ333" s="62"/>
      <c r="CK333" s="62"/>
      <c r="CL333" s="62"/>
      <c r="CM333" s="62"/>
      <c r="CN333" s="62"/>
      <c r="CO333" s="62"/>
      <c r="CP333" s="62"/>
      <c r="CQ333" s="62"/>
      <c r="CR333" s="62"/>
      <c r="CS333" s="62"/>
      <c r="CT333" s="62"/>
      <c r="CU333" s="62"/>
      <c r="CV333" s="62"/>
      <c r="CW333" s="62"/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2"/>
      <c r="DP333" s="62"/>
      <c r="DQ333" s="62"/>
      <c r="DR333" s="62"/>
      <c r="DS333" s="62"/>
      <c r="DT333" s="62"/>
      <c r="DU333" s="62"/>
      <c r="DV333" s="62"/>
      <c r="DW333" s="62"/>
      <c r="DX333" s="62"/>
      <c r="DY333" s="62"/>
      <c r="DZ333" s="62"/>
      <c r="EA333" s="62"/>
      <c r="EB333" s="62"/>
      <c r="EC333" s="62"/>
      <c r="ED333" s="62"/>
      <c r="EE333" s="62"/>
      <c r="EF333" s="62"/>
      <c r="EG333" s="62"/>
      <c r="EH333" s="62"/>
      <c r="EI333" s="62"/>
      <c r="EJ333" s="62"/>
      <c r="EK333" s="62"/>
      <c r="EL333" s="62"/>
      <c r="EM333" s="62"/>
      <c r="EN333" s="62"/>
      <c r="EO333" s="62"/>
      <c r="EP333" s="62"/>
      <c r="EQ333" s="62"/>
      <c r="ER333" s="62"/>
      <c r="ES333" s="62"/>
      <c r="ET333" s="62"/>
      <c r="EU333" s="62"/>
      <c r="EV333" s="62"/>
      <c r="EW333" s="62"/>
      <c r="EX333" s="62"/>
      <c r="EY333" s="62"/>
      <c r="EZ333" s="62"/>
      <c r="FA333" s="62"/>
      <c r="FB333" s="62"/>
      <c r="FC333" s="62"/>
      <c r="FD333" s="62"/>
      <c r="FE333" s="62"/>
      <c r="FF333" s="62"/>
      <c r="FG333" s="62"/>
      <c r="FH333" s="62"/>
      <c r="FI333" s="62"/>
      <c r="FJ333" s="62"/>
      <c r="FK333" s="62"/>
      <c r="FL333" s="62"/>
      <c r="FM333" s="62"/>
      <c r="FN333" s="62"/>
      <c r="FO333" s="62"/>
      <c r="FP333" s="62"/>
      <c r="FQ333" s="62"/>
      <c r="FR333" s="62"/>
      <c r="FS333" s="62"/>
      <c r="FT333" s="62"/>
      <c r="FU333" s="62"/>
      <c r="FV333" s="62"/>
      <c r="FW333" s="62"/>
      <c r="FX333" s="62"/>
      <c r="FY333" s="62"/>
      <c r="FZ333" s="62"/>
      <c r="GA333" s="62"/>
      <c r="GB333" s="62"/>
      <c r="GC333" s="62"/>
      <c r="GD333" s="62"/>
      <c r="GE333" s="62"/>
      <c r="GF333" s="62"/>
      <c r="GG333" s="62"/>
      <c r="GH333" s="62"/>
      <c r="GI333" s="62"/>
      <c r="GJ333" s="62"/>
      <c r="GK333" s="62"/>
      <c r="GL333" s="62"/>
      <c r="GM333" s="62"/>
      <c r="GN333" s="62"/>
      <c r="GO333" s="62"/>
      <c r="GP333" s="62"/>
      <c r="GQ333" s="62"/>
      <c r="GR333" s="62"/>
      <c r="GS333" s="62"/>
      <c r="GT333" s="62"/>
      <c r="GU333" s="62"/>
      <c r="GV333" s="62"/>
      <c r="GW333" s="62"/>
      <c r="GX333" s="62"/>
      <c r="GY333" s="62"/>
      <c r="GZ333" s="62"/>
      <c r="HA333" s="62"/>
      <c r="HB333" s="62"/>
      <c r="HC333" s="62"/>
      <c r="HD333" s="62"/>
      <c r="HE333" s="62"/>
      <c r="HF333" s="62"/>
      <c r="HG333" s="62"/>
      <c r="HH333" s="62"/>
      <c r="HI333" s="62"/>
      <c r="HJ333" s="62"/>
    </row>
    <row r="334" spans="1:218" s="30" customFormat="1" x14ac:dyDescent="0.25">
      <c r="A334" s="62" t="s">
        <v>13</v>
      </c>
      <c r="B334" s="63">
        <v>-3.6241666666666701</v>
      </c>
      <c r="C334" s="63">
        <v>54.110111111111109</v>
      </c>
      <c r="D334" s="64">
        <v>67217.379006377072</v>
      </c>
      <c r="E334" s="64">
        <v>6016207.7990818722</v>
      </c>
      <c r="F334" s="48">
        <v>124137469</v>
      </c>
      <c r="G334" s="62">
        <v>6424</v>
      </c>
      <c r="H334" s="65">
        <f t="shared" si="49"/>
        <v>1958.0352</v>
      </c>
      <c r="I334" s="65" t="s">
        <v>274</v>
      </c>
      <c r="J334" s="50">
        <v>4.3899999999999997</v>
      </c>
      <c r="K334" s="13">
        <f t="shared" si="72"/>
        <v>0.18263157894736845</v>
      </c>
      <c r="L334" s="30">
        <v>3.47</v>
      </c>
      <c r="M334" s="62"/>
      <c r="N334" s="30">
        <v>79</v>
      </c>
      <c r="P334" s="62">
        <v>0.05</v>
      </c>
      <c r="Q334" s="62"/>
      <c r="R334" s="93">
        <v>494</v>
      </c>
      <c r="S334" s="60"/>
      <c r="T334" s="60"/>
      <c r="U334" s="62">
        <v>1.04</v>
      </c>
      <c r="V334" s="62">
        <f t="shared" si="74"/>
        <v>1.7319999999999993</v>
      </c>
      <c r="W334" s="62"/>
      <c r="X334" s="62"/>
      <c r="Y334" s="62" t="s">
        <v>313</v>
      </c>
      <c r="Z334" s="62"/>
      <c r="AA334" s="62"/>
      <c r="AB334" s="60" t="s">
        <v>267</v>
      </c>
      <c r="AC334" s="91" t="s">
        <v>181</v>
      </c>
      <c r="AD334" s="60"/>
      <c r="AE334" s="94">
        <f t="shared" si="79"/>
        <v>79</v>
      </c>
      <c r="AF334" s="94">
        <f t="shared" si="80"/>
        <v>79.043280182232351</v>
      </c>
      <c r="AG334" s="94">
        <f t="shared" si="53"/>
        <v>79</v>
      </c>
      <c r="AH334" s="95">
        <f t="shared" si="82"/>
        <v>94.837935174069628</v>
      </c>
      <c r="AI334" s="94">
        <f t="shared" si="75"/>
        <v>1.7319999999999993</v>
      </c>
      <c r="AJ334" s="95">
        <f t="shared" si="76"/>
        <v>234.36666666666665</v>
      </c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62"/>
      <c r="BQ334" s="62"/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62"/>
      <c r="CE334" s="62"/>
      <c r="CF334" s="62"/>
      <c r="CG334" s="62"/>
      <c r="CH334" s="62"/>
      <c r="CI334" s="62"/>
      <c r="CJ334" s="62"/>
      <c r="CK334" s="62"/>
      <c r="CL334" s="62"/>
      <c r="CM334" s="62"/>
      <c r="CN334" s="62"/>
      <c r="CO334" s="62"/>
      <c r="CP334" s="62"/>
      <c r="CQ334" s="62"/>
      <c r="CR334" s="62"/>
      <c r="CS334" s="62"/>
      <c r="CT334" s="62"/>
      <c r="CU334" s="62"/>
      <c r="CV334" s="62"/>
      <c r="CW334" s="62"/>
      <c r="CX334" s="62"/>
      <c r="CY334" s="62"/>
      <c r="CZ334" s="62"/>
      <c r="DA334" s="62"/>
      <c r="DB334" s="62"/>
      <c r="DC334" s="62"/>
      <c r="DD334" s="62"/>
      <c r="DE334" s="62"/>
      <c r="DF334" s="62"/>
      <c r="DG334" s="62"/>
      <c r="DH334" s="62"/>
      <c r="DI334" s="62"/>
      <c r="DJ334" s="62"/>
      <c r="DK334" s="62"/>
      <c r="DL334" s="62"/>
      <c r="DM334" s="62"/>
      <c r="DN334" s="62"/>
      <c r="DO334" s="62"/>
      <c r="DP334" s="62"/>
      <c r="DQ334" s="62"/>
      <c r="DR334" s="62"/>
      <c r="DS334" s="62"/>
      <c r="DT334" s="62"/>
      <c r="DU334" s="62"/>
      <c r="DV334" s="62"/>
      <c r="DW334" s="62"/>
      <c r="DX334" s="62"/>
      <c r="DY334" s="62"/>
      <c r="DZ334" s="62"/>
      <c r="EA334" s="62"/>
      <c r="EB334" s="62"/>
      <c r="EC334" s="62"/>
      <c r="ED334" s="62"/>
      <c r="EE334" s="62"/>
      <c r="EF334" s="62"/>
      <c r="EG334" s="62"/>
      <c r="EH334" s="62"/>
      <c r="EI334" s="62"/>
      <c r="EJ334" s="62"/>
      <c r="EK334" s="62"/>
      <c r="EL334" s="62"/>
      <c r="EM334" s="62"/>
      <c r="EN334" s="62"/>
      <c r="EO334" s="62"/>
      <c r="EP334" s="62"/>
      <c r="EQ334" s="62"/>
      <c r="ER334" s="62"/>
      <c r="ES334" s="62"/>
      <c r="ET334" s="62"/>
      <c r="EU334" s="62"/>
      <c r="EV334" s="62"/>
      <c r="EW334" s="62"/>
      <c r="EX334" s="62"/>
      <c r="EY334" s="62"/>
      <c r="EZ334" s="62"/>
      <c r="FA334" s="62"/>
      <c r="FB334" s="62"/>
      <c r="FC334" s="62"/>
      <c r="FD334" s="62"/>
      <c r="FE334" s="62"/>
      <c r="FF334" s="62"/>
      <c r="FG334" s="62"/>
      <c r="FH334" s="62"/>
      <c r="FI334" s="62"/>
      <c r="FJ334" s="62"/>
      <c r="FK334" s="62"/>
      <c r="FL334" s="62"/>
      <c r="FM334" s="62"/>
      <c r="FN334" s="62"/>
      <c r="FO334" s="62"/>
      <c r="FP334" s="62"/>
      <c r="FQ334" s="62"/>
      <c r="FR334" s="62"/>
      <c r="FS334" s="62"/>
      <c r="FT334" s="62"/>
      <c r="FU334" s="62"/>
      <c r="FV334" s="62"/>
      <c r="FW334" s="62"/>
      <c r="FX334" s="62"/>
      <c r="FY334" s="62"/>
      <c r="FZ334" s="62"/>
      <c r="GA334" s="62"/>
      <c r="GB334" s="62"/>
      <c r="GC334" s="62"/>
      <c r="GD334" s="62"/>
      <c r="GE334" s="62"/>
      <c r="GF334" s="62"/>
      <c r="GG334" s="62"/>
      <c r="GH334" s="62"/>
      <c r="GI334" s="62"/>
      <c r="GJ334" s="62"/>
      <c r="GK334" s="62"/>
      <c r="GL334" s="62"/>
      <c r="GM334" s="62"/>
      <c r="GN334" s="62"/>
      <c r="GO334" s="62"/>
      <c r="GP334" s="62"/>
      <c r="GQ334" s="62"/>
      <c r="GR334" s="62"/>
      <c r="GS334" s="62"/>
      <c r="GT334" s="62"/>
      <c r="GU334" s="62"/>
      <c r="GV334" s="62"/>
      <c r="GW334" s="62"/>
      <c r="GX334" s="62"/>
      <c r="GY334" s="62"/>
      <c r="GZ334" s="62"/>
      <c r="HA334" s="62"/>
      <c r="HB334" s="62"/>
      <c r="HC334" s="62"/>
      <c r="HD334" s="62"/>
      <c r="HE334" s="62"/>
      <c r="HF334" s="62"/>
      <c r="HG334" s="62"/>
      <c r="HH334" s="62"/>
      <c r="HI334" s="62"/>
      <c r="HJ334" s="62"/>
    </row>
    <row r="335" spans="1:218" s="30" customFormat="1" x14ac:dyDescent="0.25">
      <c r="A335" s="62" t="s">
        <v>13</v>
      </c>
      <c r="B335" s="63">
        <v>-3.6241666666666701</v>
      </c>
      <c r="C335" s="63">
        <v>54.110111111111109</v>
      </c>
      <c r="D335" s="64">
        <v>67217.379006377072</v>
      </c>
      <c r="E335" s="64">
        <v>6016207.7990818722</v>
      </c>
      <c r="F335" s="48">
        <v>124137469</v>
      </c>
      <c r="G335" s="62">
        <v>6436</v>
      </c>
      <c r="H335" s="65">
        <f t="shared" si="49"/>
        <v>1961.6928</v>
      </c>
      <c r="I335" s="65" t="s">
        <v>274</v>
      </c>
      <c r="J335" s="50">
        <v>1.2</v>
      </c>
      <c r="K335" s="13">
        <f t="shared" si="72"/>
        <v>5.9178082191780827E-2</v>
      </c>
      <c r="L335" s="30">
        <v>0.16</v>
      </c>
      <c r="M335" s="62"/>
      <c r="N335" s="30">
        <v>13</v>
      </c>
      <c r="P335" s="62">
        <v>0.27</v>
      </c>
      <c r="Q335" s="62"/>
      <c r="R335" s="93">
        <v>564</v>
      </c>
      <c r="S335" s="60"/>
      <c r="T335" s="60"/>
      <c r="U335" s="62">
        <v>1.2</v>
      </c>
      <c r="V335" s="62">
        <f t="shared" si="74"/>
        <v>2.9919999999999991</v>
      </c>
      <c r="W335" s="62"/>
      <c r="X335" s="62"/>
      <c r="Y335" s="62" t="s">
        <v>313</v>
      </c>
      <c r="Z335" s="62"/>
      <c r="AA335" s="62"/>
      <c r="AB335" s="60" t="s">
        <v>267</v>
      </c>
      <c r="AC335" s="91" t="s">
        <v>181</v>
      </c>
      <c r="AD335" s="60"/>
      <c r="AE335" s="94">
        <f t="shared" si="79"/>
        <v>13</v>
      </c>
      <c r="AF335" s="94">
        <f t="shared" si="80"/>
        <v>13.333333333333334</v>
      </c>
      <c r="AG335" s="94">
        <f t="shared" si="53"/>
        <v>13</v>
      </c>
      <c r="AH335" s="95">
        <f t="shared" si="82"/>
        <v>15.606242496998799</v>
      </c>
      <c r="AI335" s="94">
        <f t="shared" si="75"/>
        <v>2.9919999999999991</v>
      </c>
      <c r="AJ335" s="95">
        <f t="shared" si="76"/>
        <v>68.900000000000006</v>
      </c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62"/>
      <c r="BA335" s="62"/>
      <c r="BB335" s="62"/>
      <c r="BC335" s="62"/>
      <c r="BD335" s="62"/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62"/>
      <c r="BP335" s="62"/>
      <c r="BQ335" s="62"/>
      <c r="BR335" s="62"/>
      <c r="BS335" s="62"/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62"/>
      <c r="CE335" s="62"/>
      <c r="CF335" s="62"/>
      <c r="CG335" s="62"/>
      <c r="CH335" s="62"/>
      <c r="CI335" s="62"/>
      <c r="CJ335" s="62"/>
      <c r="CK335" s="62"/>
      <c r="CL335" s="62"/>
      <c r="CM335" s="62"/>
      <c r="CN335" s="62"/>
      <c r="CO335" s="62"/>
      <c r="CP335" s="62"/>
      <c r="CQ335" s="62"/>
      <c r="CR335" s="62"/>
      <c r="CS335" s="62"/>
      <c r="CT335" s="62"/>
      <c r="CU335" s="62"/>
      <c r="CV335" s="62"/>
      <c r="CW335" s="62"/>
      <c r="CX335" s="62"/>
      <c r="CY335" s="62"/>
      <c r="CZ335" s="62"/>
      <c r="DA335" s="62"/>
      <c r="DB335" s="62"/>
      <c r="DC335" s="62"/>
      <c r="DD335" s="62"/>
      <c r="DE335" s="62"/>
      <c r="DF335" s="62"/>
      <c r="DG335" s="62"/>
      <c r="DH335" s="62"/>
      <c r="DI335" s="62"/>
      <c r="DJ335" s="62"/>
      <c r="DK335" s="62"/>
      <c r="DL335" s="62"/>
      <c r="DM335" s="62"/>
      <c r="DN335" s="62"/>
      <c r="DO335" s="62"/>
      <c r="DP335" s="62"/>
      <c r="DQ335" s="62"/>
      <c r="DR335" s="62"/>
      <c r="DS335" s="62"/>
      <c r="DT335" s="62"/>
      <c r="DU335" s="62"/>
      <c r="DV335" s="62"/>
      <c r="DW335" s="62"/>
      <c r="DX335" s="62"/>
      <c r="DY335" s="62"/>
      <c r="DZ335" s="62"/>
      <c r="EA335" s="62"/>
      <c r="EB335" s="62"/>
      <c r="EC335" s="62"/>
      <c r="ED335" s="62"/>
      <c r="EE335" s="62"/>
      <c r="EF335" s="62"/>
      <c r="EG335" s="62"/>
      <c r="EH335" s="62"/>
      <c r="EI335" s="62"/>
      <c r="EJ335" s="62"/>
      <c r="EK335" s="62"/>
      <c r="EL335" s="62"/>
      <c r="EM335" s="62"/>
      <c r="EN335" s="62"/>
      <c r="EO335" s="62"/>
      <c r="EP335" s="62"/>
      <c r="EQ335" s="62"/>
      <c r="ER335" s="62"/>
      <c r="ES335" s="62"/>
      <c r="ET335" s="62"/>
      <c r="EU335" s="62"/>
      <c r="EV335" s="62"/>
      <c r="EW335" s="62"/>
      <c r="EX335" s="62"/>
      <c r="EY335" s="62"/>
      <c r="EZ335" s="62"/>
      <c r="FA335" s="62"/>
      <c r="FB335" s="62"/>
      <c r="FC335" s="62"/>
      <c r="FD335" s="62"/>
      <c r="FE335" s="62"/>
      <c r="FF335" s="62"/>
      <c r="FG335" s="62"/>
      <c r="FH335" s="62"/>
      <c r="FI335" s="62"/>
      <c r="FJ335" s="62"/>
      <c r="FK335" s="62"/>
      <c r="FL335" s="62"/>
      <c r="FM335" s="62"/>
      <c r="FN335" s="62"/>
      <c r="FO335" s="62"/>
      <c r="FP335" s="62"/>
      <c r="FQ335" s="62"/>
      <c r="FR335" s="62"/>
      <c r="FS335" s="62"/>
      <c r="FT335" s="62"/>
      <c r="FU335" s="62"/>
      <c r="FV335" s="62"/>
      <c r="FW335" s="62"/>
      <c r="FX335" s="62"/>
      <c r="FY335" s="62"/>
      <c r="FZ335" s="62"/>
      <c r="GA335" s="62"/>
      <c r="GB335" s="62"/>
      <c r="GC335" s="62"/>
      <c r="GD335" s="62"/>
      <c r="GE335" s="62"/>
      <c r="GF335" s="62"/>
      <c r="GG335" s="62"/>
      <c r="GH335" s="62"/>
      <c r="GI335" s="62"/>
      <c r="GJ335" s="62"/>
      <c r="GK335" s="62"/>
      <c r="GL335" s="62"/>
      <c r="GM335" s="62"/>
      <c r="GN335" s="62"/>
      <c r="GO335" s="62"/>
      <c r="GP335" s="62"/>
      <c r="GQ335" s="62"/>
      <c r="GR335" s="62"/>
      <c r="GS335" s="62"/>
      <c r="GT335" s="62"/>
      <c r="GU335" s="62"/>
      <c r="GV335" s="62"/>
      <c r="GW335" s="62"/>
      <c r="GX335" s="62"/>
      <c r="GY335" s="62"/>
      <c r="GZ335" s="62"/>
      <c r="HA335" s="62"/>
      <c r="HB335" s="62"/>
      <c r="HC335" s="62"/>
      <c r="HD335" s="62"/>
      <c r="HE335" s="62"/>
      <c r="HF335" s="62"/>
      <c r="HG335" s="62"/>
      <c r="HH335" s="62"/>
      <c r="HI335" s="62"/>
      <c r="HJ335" s="62"/>
    </row>
    <row r="336" spans="1:218" s="30" customFormat="1" x14ac:dyDescent="0.25">
      <c r="A336" s="62" t="s">
        <v>13</v>
      </c>
      <c r="B336" s="63">
        <v>-3.6241666666666701</v>
      </c>
      <c r="C336" s="63">
        <v>54.110111111111109</v>
      </c>
      <c r="D336" s="64">
        <v>67217.379006377072</v>
      </c>
      <c r="E336" s="64">
        <v>6016207.7990818722</v>
      </c>
      <c r="F336" s="48">
        <v>124137469</v>
      </c>
      <c r="G336" s="62">
        <v>7769</v>
      </c>
      <c r="H336" s="65">
        <f t="shared" si="49"/>
        <v>2367.9911999999999</v>
      </c>
      <c r="I336" s="65" t="s">
        <v>274</v>
      </c>
      <c r="J336" s="50">
        <v>2.54</v>
      </c>
      <c r="K336" s="13">
        <f t="shared" si="72"/>
        <v>8.1690140845070425E-2</v>
      </c>
      <c r="L336" s="30">
        <v>0.2</v>
      </c>
      <c r="M336" s="62"/>
      <c r="N336" s="30">
        <v>7</v>
      </c>
      <c r="P336" s="62">
        <v>0.28999999999999998</v>
      </c>
      <c r="Q336" s="62"/>
      <c r="R336" s="93">
        <v>558</v>
      </c>
      <c r="S336" s="60"/>
      <c r="T336" s="60"/>
      <c r="U336" s="62">
        <v>1.31</v>
      </c>
      <c r="V336" s="62">
        <f t="shared" si="74"/>
        <v>2.8839999999999986</v>
      </c>
      <c r="W336" s="62"/>
      <c r="X336" s="62"/>
      <c r="Y336" s="62" t="s">
        <v>313</v>
      </c>
      <c r="Z336" s="62"/>
      <c r="AA336" s="62"/>
      <c r="AB336" s="60" t="s">
        <v>267</v>
      </c>
      <c r="AC336" s="91" t="s">
        <v>181</v>
      </c>
      <c r="AD336" s="60"/>
      <c r="AE336" s="94">
        <f t="shared" si="79"/>
        <v>7</v>
      </c>
      <c r="AF336" s="94">
        <f t="shared" si="80"/>
        <v>7.8740157480314963</v>
      </c>
      <c r="AG336" s="94">
        <f t="shared" si="53"/>
        <v>7</v>
      </c>
      <c r="AH336" s="95">
        <f t="shared" si="82"/>
        <v>8.4033613445378137</v>
      </c>
      <c r="AI336" s="94">
        <f t="shared" si="75"/>
        <v>2.8839999999999986</v>
      </c>
      <c r="AJ336" s="95">
        <f t="shared" si="76"/>
        <v>35.699999999999996</v>
      </c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  <c r="AV336" s="62"/>
      <c r="AW336" s="62"/>
      <c r="AX336" s="62"/>
      <c r="AY336" s="62"/>
      <c r="AZ336" s="62"/>
      <c r="BA336" s="62"/>
      <c r="BB336" s="62"/>
      <c r="BC336" s="62"/>
      <c r="BD336" s="62"/>
      <c r="BE336" s="62"/>
      <c r="BF336" s="62"/>
      <c r="BG336" s="62"/>
      <c r="BH336" s="62"/>
      <c r="BI336" s="62"/>
      <c r="BJ336" s="62"/>
      <c r="BK336" s="62"/>
      <c r="BL336" s="62"/>
      <c r="BM336" s="62"/>
      <c r="BN336" s="62"/>
      <c r="BO336" s="62"/>
      <c r="BP336" s="62"/>
      <c r="BQ336" s="62"/>
      <c r="BR336" s="62"/>
      <c r="BS336" s="62"/>
      <c r="BT336" s="62"/>
      <c r="BU336" s="62"/>
      <c r="BV336" s="62"/>
      <c r="BW336" s="62"/>
      <c r="BX336" s="62"/>
      <c r="BY336" s="62"/>
      <c r="BZ336" s="62"/>
      <c r="CA336" s="62"/>
      <c r="CB336" s="62"/>
      <c r="CC336" s="62"/>
      <c r="CD336" s="62"/>
      <c r="CE336" s="62"/>
      <c r="CF336" s="62"/>
      <c r="CG336" s="62"/>
      <c r="CH336" s="62"/>
      <c r="CI336" s="62"/>
      <c r="CJ336" s="62"/>
      <c r="CK336" s="62"/>
      <c r="CL336" s="62"/>
      <c r="CM336" s="62"/>
      <c r="CN336" s="62"/>
      <c r="CO336" s="62"/>
      <c r="CP336" s="62"/>
      <c r="CQ336" s="62"/>
      <c r="CR336" s="62"/>
      <c r="CS336" s="62"/>
      <c r="CT336" s="62"/>
      <c r="CU336" s="62"/>
      <c r="CV336" s="62"/>
      <c r="CW336" s="62"/>
      <c r="CX336" s="62"/>
      <c r="CY336" s="62"/>
      <c r="CZ336" s="62"/>
      <c r="DA336" s="62"/>
      <c r="DB336" s="62"/>
      <c r="DC336" s="62"/>
      <c r="DD336" s="62"/>
      <c r="DE336" s="62"/>
      <c r="DF336" s="62"/>
      <c r="DG336" s="62"/>
      <c r="DH336" s="62"/>
      <c r="DI336" s="62"/>
      <c r="DJ336" s="62"/>
      <c r="DK336" s="62"/>
      <c r="DL336" s="62"/>
      <c r="DM336" s="62"/>
      <c r="DN336" s="62"/>
      <c r="DO336" s="62"/>
      <c r="DP336" s="62"/>
      <c r="DQ336" s="62"/>
      <c r="DR336" s="62"/>
      <c r="DS336" s="62"/>
      <c r="DT336" s="62"/>
      <c r="DU336" s="62"/>
      <c r="DV336" s="62"/>
      <c r="DW336" s="62"/>
      <c r="DX336" s="62"/>
      <c r="DY336" s="62"/>
      <c r="DZ336" s="62"/>
      <c r="EA336" s="62"/>
      <c r="EB336" s="62"/>
      <c r="EC336" s="62"/>
      <c r="ED336" s="62"/>
      <c r="EE336" s="62"/>
      <c r="EF336" s="62"/>
      <c r="EG336" s="62"/>
      <c r="EH336" s="62"/>
      <c r="EI336" s="62"/>
      <c r="EJ336" s="62"/>
      <c r="EK336" s="62"/>
      <c r="EL336" s="62"/>
      <c r="EM336" s="62"/>
      <c r="EN336" s="62"/>
      <c r="EO336" s="62"/>
      <c r="EP336" s="62"/>
      <c r="EQ336" s="62"/>
      <c r="ER336" s="62"/>
      <c r="ES336" s="62"/>
      <c r="ET336" s="62"/>
      <c r="EU336" s="62"/>
      <c r="EV336" s="62"/>
      <c r="EW336" s="62"/>
      <c r="EX336" s="62"/>
      <c r="EY336" s="62"/>
      <c r="EZ336" s="62"/>
      <c r="FA336" s="62"/>
      <c r="FB336" s="62"/>
      <c r="FC336" s="62"/>
      <c r="FD336" s="62"/>
      <c r="FE336" s="62"/>
      <c r="FF336" s="62"/>
      <c r="FG336" s="62"/>
      <c r="FH336" s="62"/>
      <c r="FI336" s="62"/>
      <c r="FJ336" s="62"/>
      <c r="FK336" s="62"/>
      <c r="FL336" s="62"/>
      <c r="FM336" s="62"/>
      <c r="FN336" s="62"/>
      <c r="FO336" s="62"/>
      <c r="FP336" s="62"/>
      <c r="FQ336" s="62"/>
      <c r="FR336" s="62"/>
      <c r="FS336" s="62"/>
      <c r="FT336" s="62"/>
      <c r="FU336" s="62"/>
      <c r="FV336" s="62"/>
      <c r="FW336" s="62"/>
      <c r="FX336" s="62"/>
      <c r="FY336" s="62"/>
      <c r="FZ336" s="62"/>
      <c r="GA336" s="62"/>
      <c r="GB336" s="62"/>
      <c r="GC336" s="62"/>
      <c r="GD336" s="62"/>
      <c r="GE336" s="62"/>
      <c r="GF336" s="62"/>
      <c r="GG336" s="62"/>
      <c r="GH336" s="62"/>
      <c r="GI336" s="62"/>
      <c r="GJ336" s="62"/>
      <c r="GK336" s="62"/>
      <c r="GL336" s="62"/>
      <c r="GM336" s="62"/>
      <c r="GN336" s="62"/>
      <c r="GO336" s="62"/>
      <c r="GP336" s="62"/>
      <c r="GQ336" s="62"/>
      <c r="GR336" s="62"/>
      <c r="GS336" s="62"/>
      <c r="GT336" s="62"/>
      <c r="GU336" s="62"/>
      <c r="GV336" s="62"/>
      <c r="GW336" s="62"/>
      <c r="GX336" s="62"/>
      <c r="GY336" s="62"/>
      <c r="GZ336" s="62"/>
      <c r="HA336" s="62"/>
      <c r="HB336" s="62"/>
      <c r="HC336" s="62"/>
      <c r="HD336" s="62"/>
      <c r="HE336" s="62"/>
      <c r="HF336" s="62"/>
      <c r="HG336" s="62"/>
      <c r="HH336" s="62"/>
      <c r="HI336" s="62"/>
      <c r="HJ336" s="62"/>
    </row>
    <row r="337" spans="1:218" s="30" customFormat="1" ht="15.75" thickBot="1" x14ac:dyDescent="0.3">
      <c r="A337" s="62" t="s">
        <v>13</v>
      </c>
      <c r="B337" s="63">
        <v>-3.6241666666666701</v>
      </c>
      <c r="C337" s="63">
        <v>54.110111111111109</v>
      </c>
      <c r="D337" s="64">
        <v>67217.379006377072</v>
      </c>
      <c r="E337" s="64">
        <v>6016207.7990818722</v>
      </c>
      <c r="F337" s="48">
        <v>124137469</v>
      </c>
      <c r="G337" s="62">
        <v>8074</v>
      </c>
      <c r="H337" s="65">
        <f t="shared" si="49"/>
        <v>2460.9552000000003</v>
      </c>
      <c r="I337" s="55" t="s">
        <v>318</v>
      </c>
      <c r="J337" s="50">
        <v>2.2000000000000002</v>
      </c>
      <c r="K337" s="13">
        <f t="shared" si="72"/>
        <v>0.10419354838709678</v>
      </c>
      <c r="L337" s="30">
        <v>0.17</v>
      </c>
      <c r="M337" s="62"/>
      <c r="N337" s="30">
        <v>7</v>
      </c>
      <c r="P337" s="62">
        <v>0.38</v>
      </c>
      <c r="Q337" s="62"/>
      <c r="R337" s="93">
        <v>565</v>
      </c>
      <c r="S337" s="60"/>
      <c r="T337" s="60"/>
      <c r="U337" s="62"/>
      <c r="V337" s="62">
        <f t="shared" si="74"/>
        <v>3.01</v>
      </c>
      <c r="W337" s="62"/>
      <c r="X337" s="62"/>
      <c r="Y337" s="62" t="s">
        <v>313</v>
      </c>
      <c r="Z337" s="62"/>
      <c r="AA337" s="62"/>
      <c r="AB337" s="60" t="s">
        <v>267</v>
      </c>
      <c r="AC337" s="91" t="s">
        <v>181</v>
      </c>
      <c r="AD337" s="60"/>
      <c r="AE337" s="94">
        <f t="shared" si="79"/>
        <v>7</v>
      </c>
      <c r="AF337" s="94">
        <f t="shared" si="80"/>
        <v>7.7272727272727266</v>
      </c>
      <c r="AG337" s="94">
        <f t="shared" si="53"/>
        <v>7</v>
      </c>
      <c r="AH337" s="95">
        <f t="shared" si="82"/>
        <v>8.4033613445378137</v>
      </c>
      <c r="AI337" s="94">
        <f t="shared" si="75"/>
        <v>3.01</v>
      </c>
      <c r="AJ337" s="95">
        <f t="shared" si="76"/>
        <v>37.333333333333329</v>
      </c>
      <c r="AK337" s="62"/>
      <c r="AL337" s="62"/>
      <c r="AM337" s="62"/>
      <c r="AN337" s="62"/>
      <c r="AO337" s="62"/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62"/>
      <c r="BA337" s="62"/>
      <c r="BB337" s="62"/>
      <c r="BC337" s="62"/>
      <c r="BD337" s="62"/>
      <c r="BE337" s="62"/>
      <c r="BF337" s="62"/>
      <c r="BG337" s="62"/>
      <c r="BH337" s="62"/>
      <c r="BI337" s="62"/>
      <c r="BJ337" s="62"/>
      <c r="BK337" s="62"/>
      <c r="BL337" s="62"/>
      <c r="BM337" s="62"/>
      <c r="BN337" s="62"/>
      <c r="BO337" s="62"/>
      <c r="BP337" s="62"/>
      <c r="BQ337" s="62"/>
      <c r="BR337" s="62"/>
      <c r="BS337" s="62"/>
      <c r="BT337" s="62"/>
      <c r="BU337" s="62"/>
      <c r="BV337" s="62"/>
      <c r="BW337" s="62"/>
      <c r="BX337" s="62"/>
      <c r="BY337" s="62"/>
      <c r="BZ337" s="62"/>
      <c r="CA337" s="62"/>
      <c r="CB337" s="62"/>
      <c r="CC337" s="62"/>
      <c r="CD337" s="62"/>
      <c r="CE337" s="62"/>
      <c r="CF337" s="62"/>
      <c r="CG337" s="62"/>
      <c r="CH337" s="62"/>
      <c r="CI337" s="62"/>
      <c r="CJ337" s="62"/>
      <c r="CK337" s="62"/>
      <c r="CL337" s="62"/>
      <c r="CM337" s="62"/>
      <c r="CN337" s="62"/>
      <c r="CO337" s="62"/>
      <c r="CP337" s="62"/>
      <c r="CQ337" s="62"/>
      <c r="CR337" s="62"/>
      <c r="CS337" s="62"/>
      <c r="CT337" s="62"/>
      <c r="CU337" s="62"/>
      <c r="CV337" s="62"/>
      <c r="CW337" s="62"/>
      <c r="CX337" s="62"/>
      <c r="CY337" s="62"/>
      <c r="CZ337" s="62"/>
      <c r="DA337" s="62"/>
      <c r="DB337" s="62"/>
      <c r="DC337" s="62"/>
      <c r="DD337" s="62"/>
      <c r="DE337" s="62"/>
      <c r="DF337" s="62"/>
      <c r="DG337" s="62"/>
      <c r="DH337" s="62"/>
      <c r="DI337" s="62"/>
      <c r="DJ337" s="62"/>
      <c r="DK337" s="62"/>
      <c r="DL337" s="62"/>
      <c r="DM337" s="62"/>
      <c r="DN337" s="62"/>
      <c r="DO337" s="62"/>
      <c r="DP337" s="62"/>
      <c r="DQ337" s="62"/>
      <c r="DR337" s="62"/>
      <c r="DS337" s="62"/>
      <c r="DT337" s="62"/>
      <c r="DU337" s="62"/>
      <c r="DV337" s="62"/>
      <c r="DW337" s="62"/>
      <c r="DX337" s="62"/>
      <c r="DY337" s="62"/>
      <c r="DZ337" s="62"/>
      <c r="EA337" s="62"/>
      <c r="EB337" s="62"/>
      <c r="EC337" s="62"/>
      <c r="ED337" s="62"/>
      <c r="EE337" s="62"/>
      <c r="EF337" s="62"/>
      <c r="EG337" s="62"/>
      <c r="EH337" s="62"/>
      <c r="EI337" s="62"/>
      <c r="EJ337" s="62"/>
      <c r="EK337" s="62"/>
      <c r="EL337" s="62"/>
      <c r="EM337" s="62"/>
      <c r="EN337" s="62"/>
      <c r="EO337" s="62"/>
      <c r="EP337" s="62"/>
      <c r="EQ337" s="62"/>
      <c r="ER337" s="62"/>
      <c r="ES337" s="62"/>
      <c r="ET337" s="62"/>
      <c r="EU337" s="62"/>
      <c r="EV337" s="62"/>
      <c r="EW337" s="62"/>
      <c r="EX337" s="62"/>
      <c r="EY337" s="62"/>
      <c r="EZ337" s="62"/>
      <c r="FA337" s="62"/>
      <c r="FB337" s="62"/>
      <c r="FC337" s="62"/>
      <c r="FD337" s="62"/>
      <c r="FE337" s="62"/>
      <c r="FF337" s="62"/>
      <c r="FG337" s="62"/>
      <c r="FH337" s="62"/>
      <c r="FI337" s="62"/>
      <c r="FJ337" s="62"/>
      <c r="FK337" s="62"/>
      <c r="FL337" s="62"/>
      <c r="FM337" s="62"/>
      <c r="FN337" s="62"/>
      <c r="FO337" s="62"/>
      <c r="FP337" s="62"/>
      <c r="FQ337" s="62"/>
      <c r="FR337" s="62"/>
      <c r="FS337" s="62"/>
      <c r="FT337" s="62"/>
      <c r="FU337" s="62"/>
      <c r="FV337" s="62"/>
      <c r="FW337" s="62"/>
      <c r="FX337" s="62"/>
      <c r="FY337" s="62"/>
      <c r="FZ337" s="62"/>
      <c r="GA337" s="62"/>
      <c r="GB337" s="62"/>
      <c r="GC337" s="62"/>
      <c r="GD337" s="62"/>
      <c r="GE337" s="62"/>
      <c r="GF337" s="62"/>
      <c r="GG337" s="62"/>
      <c r="GH337" s="62"/>
      <c r="GI337" s="62"/>
      <c r="GJ337" s="62"/>
      <c r="GK337" s="62"/>
      <c r="GL337" s="62"/>
      <c r="GM337" s="62"/>
      <c r="GN337" s="62"/>
      <c r="GO337" s="62"/>
      <c r="GP337" s="62"/>
      <c r="GQ337" s="62"/>
      <c r="GR337" s="62"/>
      <c r="GS337" s="62"/>
      <c r="GT337" s="62"/>
      <c r="GU337" s="62"/>
      <c r="GV337" s="62"/>
      <c r="GW337" s="62"/>
      <c r="GX337" s="62"/>
      <c r="GY337" s="62"/>
      <c r="GZ337" s="62"/>
      <c r="HA337" s="62"/>
      <c r="HB337" s="62"/>
      <c r="HC337" s="62"/>
      <c r="HD337" s="62"/>
      <c r="HE337" s="62"/>
      <c r="HF337" s="62"/>
      <c r="HG337" s="62"/>
      <c r="HH337" s="62"/>
      <c r="HI337" s="62"/>
      <c r="HJ337" s="62"/>
    </row>
    <row r="338" spans="1:218" s="30" customFormat="1" ht="15.75" thickBot="1" x14ac:dyDescent="0.3">
      <c r="A338" s="62" t="s">
        <v>13</v>
      </c>
      <c r="B338" s="63">
        <v>-3.6241666666666701</v>
      </c>
      <c r="C338" s="63">
        <v>54.110111111111109</v>
      </c>
      <c r="D338" s="64">
        <v>67217.379006377072</v>
      </c>
      <c r="E338" s="64">
        <v>6016207.7990818722</v>
      </c>
      <c r="F338" s="48">
        <v>124137469</v>
      </c>
      <c r="G338" s="62">
        <v>8122</v>
      </c>
      <c r="H338" s="65">
        <f t="shared" si="49"/>
        <v>2475.5856000000003</v>
      </c>
      <c r="I338" s="55" t="s">
        <v>318</v>
      </c>
      <c r="J338" s="50">
        <v>0.93</v>
      </c>
      <c r="K338" s="13">
        <f t="shared" si="72"/>
        <v>0.15260869565217394</v>
      </c>
      <c r="L338" s="30">
        <v>0.13</v>
      </c>
      <c r="M338" s="62"/>
      <c r="N338" s="30">
        <v>13</v>
      </c>
      <c r="P338" s="62">
        <v>0.54</v>
      </c>
      <c r="Q338" s="62"/>
      <c r="R338" s="93">
        <v>495</v>
      </c>
      <c r="S338" s="60"/>
      <c r="T338" s="60"/>
      <c r="U338" s="62"/>
      <c r="V338" s="62">
        <f t="shared" si="74"/>
        <v>1.75</v>
      </c>
      <c r="W338" s="62"/>
      <c r="X338" s="62"/>
      <c r="Y338" s="62" t="s">
        <v>313</v>
      </c>
      <c r="Z338" s="62"/>
      <c r="AA338" s="62"/>
      <c r="AB338" s="60" t="s">
        <v>267</v>
      </c>
      <c r="AC338" s="91" t="s">
        <v>181</v>
      </c>
      <c r="AD338" s="60"/>
      <c r="AE338" s="94">
        <f t="shared" si="79"/>
        <v>13</v>
      </c>
      <c r="AF338" s="94">
        <f t="shared" si="80"/>
        <v>13.978494623655914</v>
      </c>
      <c r="AG338" s="94">
        <f t="shared" si="53"/>
        <v>13</v>
      </c>
      <c r="AH338" s="95">
        <f t="shared" si="82"/>
        <v>15.606242496998799</v>
      </c>
      <c r="AI338" s="94">
        <f t="shared" si="75"/>
        <v>1.75</v>
      </c>
      <c r="AJ338" s="95">
        <f t="shared" si="76"/>
        <v>39</v>
      </c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</row>
    <row r="339" spans="1:218" x14ac:dyDescent="0.25">
      <c r="A339" s="45" t="s">
        <v>13</v>
      </c>
      <c r="B339" s="46">
        <v>-3.6241666666666701</v>
      </c>
      <c r="C339" s="46">
        <v>54.110111111111109</v>
      </c>
      <c r="D339" s="47">
        <v>67217.379006377072</v>
      </c>
      <c r="E339" s="47">
        <v>6016207.7990818722</v>
      </c>
      <c r="F339" s="48">
        <v>124137469</v>
      </c>
      <c r="G339" s="45">
        <v>8262</v>
      </c>
      <c r="H339" s="49">
        <f t="shared" si="49"/>
        <v>2518.2575999999999</v>
      </c>
      <c r="I339" s="49" t="s">
        <v>272</v>
      </c>
      <c r="J339" s="50">
        <v>0.05</v>
      </c>
      <c r="K339" s="13"/>
      <c r="L339" s="30">
        <v>0</v>
      </c>
      <c r="M339" s="45"/>
      <c r="N339" s="30">
        <v>0</v>
      </c>
      <c r="P339" s="45">
        <v>1</v>
      </c>
      <c r="R339" s="42">
        <v>282</v>
      </c>
      <c r="U339" s="45">
        <v>1.65</v>
      </c>
      <c r="Y339" s="45" t="s">
        <v>183</v>
      </c>
      <c r="AB339" s="60" t="s">
        <v>267</v>
      </c>
      <c r="AC339" s="91" t="s">
        <v>181</v>
      </c>
      <c r="AE339" s="5">
        <f t="shared" si="79"/>
        <v>0</v>
      </c>
      <c r="AF339" s="5">
        <f t="shared" si="80"/>
        <v>0</v>
      </c>
      <c r="AG339" s="5">
        <f t="shared" ref="AG339:AG340" si="83">AE339</f>
        <v>0</v>
      </c>
      <c r="AH339" s="5">
        <f t="shared" si="82"/>
        <v>0</v>
      </c>
      <c r="AI339" s="5"/>
      <c r="AJ339" s="5">
        <f t="shared" si="76"/>
        <v>0</v>
      </c>
    </row>
    <row r="340" spans="1:218" x14ac:dyDescent="0.25">
      <c r="A340" s="45" t="s">
        <v>13</v>
      </c>
      <c r="B340" s="46">
        <v>-3.6241666666666701</v>
      </c>
      <c r="C340" s="46">
        <v>54.110111111111109</v>
      </c>
      <c r="D340" s="47">
        <v>67217.379006377072</v>
      </c>
      <c r="E340" s="47">
        <v>6016207.7990818722</v>
      </c>
      <c r="F340" s="48">
        <v>124137469</v>
      </c>
      <c r="G340" s="45">
        <v>8268</v>
      </c>
      <c r="H340" s="49">
        <f t="shared" si="49"/>
        <v>2520.0864000000001</v>
      </c>
      <c r="I340" s="49" t="s">
        <v>272</v>
      </c>
      <c r="J340" s="50">
        <v>0.31</v>
      </c>
      <c r="K340" s="13">
        <f t="shared" ref="K340:K354" si="84">(P340*L340)/(1-P340)</f>
        <v>0</v>
      </c>
      <c r="L340" s="30">
        <v>0</v>
      </c>
      <c r="M340" s="45"/>
      <c r="N340" s="30">
        <v>0</v>
      </c>
      <c r="R340" s="42">
        <v>358</v>
      </c>
      <c r="U340" s="45">
        <v>1.65</v>
      </c>
      <c r="Y340" s="45" t="s">
        <v>183</v>
      </c>
      <c r="AB340" s="60" t="s">
        <v>267</v>
      </c>
      <c r="AC340" s="91" t="s">
        <v>181</v>
      </c>
      <c r="AE340" s="5">
        <f t="shared" si="79"/>
        <v>0</v>
      </c>
      <c r="AF340" s="5">
        <f t="shared" si="80"/>
        <v>0</v>
      </c>
      <c r="AG340" s="5">
        <f t="shared" si="83"/>
        <v>0</v>
      </c>
      <c r="AH340" s="5">
        <f t="shared" si="82"/>
        <v>0</v>
      </c>
      <c r="AI340" s="5"/>
      <c r="AJ340" s="5">
        <f t="shared" si="76"/>
        <v>0</v>
      </c>
    </row>
    <row r="341" spans="1:218" x14ac:dyDescent="0.25">
      <c r="A341" s="45" t="s">
        <v>13</v>
      </c>
      <c r="B341" s="46">
        <v>-3.6241666666666701</v>
      </c>
      <c r="C341" s="46">
        <v>54.110111111111109</v>
      </c>
      <c r="D341" s="47">
        <v>67217.379006377072</v>
      </c>
      <c r="E341" s="47">
        <v>6016207.7990818722</v>
      </c>
      <c r="F341" s="48">
        <v>124137469</v>
      </c>
      <c r="G341" s="45">
        <v>8290</v>
      </c>
      <c r="H341" s="49">
        <f t="shared" si="49"/>
        <v>2526.7919999999999</v>
      </c>
      <c r="I341" s="49" t="s">
        <v>272</v>
      </c>
      <c r="J341" s="50">
        <v>1.96</v>
      </c>
      <c r="K341" s="13">
        <f t="shared" si="84"/>
        <v>0.16434782608695656</v>
      </c>
      <c r="L341" s="9">
        <v>0.14000000000000001</v>
      </c>
      <c r="M341" s="45"/>
      <c r="N341" s="9">
        <v>7</v>
      </c>
      <c r="P341" s="45">
        <v>0.54</v>
      </c>
      <c r="R341" s="42">
        <v>565</v>
      </c>
      <c r="V341" s="45">
        <f t="shared" si="74"/>
        <v>3.01</v>
      </c>
      <c r="Y341" s="45" t="s">
        <v>183</v>
      </c>
      <c r="AB341" s="60" t="s">
        <v>267</v>
      </c>
      <c r="AC341" s="91" t="s">
        <v>181</v>
      </c>
      <c r="AE341" s="5">
        <f t="shared" si="79"/>
        <v>7</v>
      </c>
      <c r="AF341" s="5">
        <f t="shared" si="80"/>
        <v>7.1428571428571441</v>
      </c>
      <c r="AG341" s="5">
        <f t="shared" si="53"/>
        <v>7</v>
      </c>
      <c r="AH341" s="4">
        <f t="shared" si="82"/>
        <v>8.4033613445378137</v>
      </c>
      <c r="AI341" s="5">
        <f>(0.018*R341)-7.16</f>
        <v>3.01</v>
      </c>
      <c r="AJ341" s="4">
        <f t="shared" si="76"/>
        <v>37.333333333333329</v>
      </c>
    </row>
    <row r="342" spans="1:218" s="17" customFormat="1" ht="15.75" thickBot="1" x14ac:dyDescent="0.3">
      <c r="A342" s="51" t="s">
        <v>13</v>
      </c>
      <c r="B342" s="52">
        <v>-3.6241666666666701</v>
      </c>
      <c r="C342" s="52">
        <v>54.110111111111109</v>
      </c>
      <c r="D342" s="53">
        <v>67217.379006377072</v>
      </c>
      <c r="E342" s="53">
        <v>6016207.7990818722</v>
      </c>
      <c r="F342" s="54">
        <v>124137469</v>
      </c>
      <c r="G342" s="51">
        <v>8307</v>
      </c>
      <c r="H342" s="55">
        <f t="shared" si="49"/>
        <v>2531.9736000000003</v>
      </c>
      <c r="I342" s="55" t="s">
        <v>272</v>
      </c>
      <c r="J342" s="56">
        <v>0.75</v>
      </c>
      <c r="K342" s="31">
        <f t="shared" si="84"/>
        <v>0.09</v>
      </c>
      <c r="L342" s="17">
        <v>0.03</v>
      </c>
      <c r="M342" s="51"/>
      <c r="N342" s="17">
        <v>4</v>
      </c>
      <c r="P342" s="51">
        <v>0.75</v>
      </c>
      <c r="Q342" s="51"/>
      <c r="R342" s="86">
        <v>557</v>
      </c>
      <c r="S342" s="87"/>
      <c r="T342" s="87"/>
      <c r="U342" s="51"/>
      <c r="V342" s="51">
        <f t="shared" si="74"/>
        <v>2.8659999999999997</v>
      </c>
      <c r="W342" s="51"/>
      <c r="X342" s="51"/>
      <c r="Y342" s="51" t="s">
        <v>183</v>
      </c>
      <c r="Z342" s="51"/>
      <c r="AA342" s="51"/>
      <c r="AB342" s="87" t="s">
        <v>267</v>
      </c>
      <c r="AC342" s="92" t="s">
        <v>181</v>
      </c>
      <c r="AD342" s="87"/>
      <c r="AE342" s="8">
        <f t="shared" si="79"/>
        <v>4</v>
      </c>
      <c r="AF342" s="8">
        <f t="shared" si="80"/>
        <v>4</v>
      </c>
      <c r="AG342" s="8">
        <f t="shared" si="53"/>
        <v>4</v>
      </c>
      <c r="AH342" s="7">
        <f t="shared" si="82"/>
        <v>4.8019207683073226</v>
      </c>
      <c r="AI342" s="8">
        <f>(0.018*R342)-7.16</f>
        <v>2.8659999999999997</v>
      </c>
      <c r="AJ342" s="7">
        <f t="shared" si="76"/>
        <v>20.266666666666666</v>
      </c>
      <c r="AK342" s="51"/>
      <c r="AL342" s="51"/>
      <c r="AM342" s="51"/>
      <c r="AN342" s="51"/>
      <c r="AO342" s="51"/>
      <c r="AP342" s="51"/>
      <c r="AQ342" s="51"/>
      <c r="AR342" s="51"/>
      <c r="AS342" s="51"/>
      <c r="AT342" s="51"/>
      <c r="AU342" s="51"/>
      <c r="AV342" s="51"/>
      <c r="AW342" s="51"/>
      <c r="AX342" s="51"/>
      <c r="AY342" s="51"/>
      <c r="AZ342" s="51"/>
      <c r="BA342" s="51"/>
      <c r="BB342" s="51"/>
      <c r="BC342" s="51"/>
      <c r="BD342" s="51"/>
      <c r="BE342" s="51"/>
      <c r="BF342" s="51"/>
      <c r="BG342" s="51"/>
      <c r="BH342" s="51"/>
      <c r="BI342" s="51"/>
      <c r="BJ342" s="51"/>
      <c r="BK342" s="51"/>
      <c r="BL342" s="51"/>
      <c r="BM342" s="51"/>
      <c r="BN342" s="51"/>
      <c r="BO342" s="51"/>
      <c r="BP342" s="51"/>
      <c r="BQ342" s="51"/>
      <c r="BR342" s="51"/>
      <c r="BS342" s="51"/>
      <c r="BT342" s="51"/>
      <c r="BU342" s="51"/>
      <c r="BV342" s="51"/>
      <c r="BW342" s="51"/>
      <c r="BX342" s="51"/>
      <c r="BY342" s="51"/>
      <c r="BZ342" s="51"/>
      <c r="CA342" s="51"/>
      <c r="CB342" s="51"/>
      <c r="CC342" s="51"/>
      <c r="CD342" s="51"/>
      <c r="CE342" s="51"/>
      <c r="CF342" s="51"/>
      <c r="CG342" s="51"/>
      <c r="CH342" s="51"/>
      <c r="CI342" s="51"/>
      <c r="CJ342" s="51"/>
      <c r="CK342" s="51"/>
      <c r="CL342" s="51"/>
      <c r="CM342" s="51"/>
      <c r="CN342" s="51"/>
      <c r="CO342" s="51"/>
      <c r="CP342" s="51"/>
      <c r="CQ342" s="51"/>
      <c r="CR342" s="51"/>
      <c r="CS342" s="51"/>
      <c r="CT342" s="51"/>
      <c r="CU342" s="51"/>
      <c r="CV342" s="51"/>
      <c r="CW342" s="51"/>
      <c r="CX342" s="51"/>
      <c r="CY342" s="51"/>
      <c r="CZ342" s="51"/>
      <c r="DA342" s="51"/>
      <c r="DB342" s="51"/>
      <c r="DC342" s="51"/>
      <c r="DD342" s="51"/>
      <c r="DE342" s="51"/>
      <c r="DF342" s="51"/>
      <c r="DG342" s="51"/>
      <c r="DH342" s="51"/>
      <c r="DI342" s="51"/>
      <c r="DJ342" s="51"/>
      <c r="DK342" s="51"/>
      <c r="DL342" s="51"/>
      <c r="DM342" s="51"/>
      <c r="DN342" s="51"/>
      <c r="DO342" s="51"/>
      <c r="DP342" s="51"/>
      <c r="DQ342" s="51"/>
      <c r="DR342" s="51"/>
      <c r="DS342" s="51"/>
      <c r="DT342" s="51"/>
      <c r="DU342" s="51"/>
      <c r="DV342" s="51"/>
      <c r="DW342" s="51"/>
      <c r="DX342" s="51"/>
      <c r="DY342" s="51"/>
      <c r="DZ342" s="51"/>
      <c r="EA342" s="51"/>
      <c r="EB342" s="51"/>
      <c r="EC342" s="51"/>
      <c r="ED342" s="51"/>
      <c r="EE342" s="51"/>
      <c r="EF342" s="51"/>
      <c r="EG342" s="51"/>
      <c r="EH342" s="51"/>
      <c r="EI342" s="51"/>
      <c r="EJ342" s="51"/>
      <c r="EK342" s="51"/>
      <c r="EL342" s="51"/>
      <c r="EM342" s="51"/>
      <c r="EN342" s="51"/>
      <c r="EO342" s="51"/>
      <c r="EP342" s="51"/>
      <c r="EQ342" s="51"/>
      <c r="ER342" s="51"/>
      <c r="ES342" s="51"/>
      <c r="ET342" s="51"/>
      <c r="EU342" s="51"/>
      <c r="EV342" s="51"/>
      <c r="EW342" s="51"/>
      <c r="EX342" s="51"/>
      <c r="EY342" s="51"/>
      <c r="EZ342" s="51"/>
      <c r="FA342" s="51"/>
      <c r="FB342" s="51"/>
      <c r="FC342" s="51"/>
      <c r="FD342" s="51"/>
      <c r="FE342" s="51"/>
      <c r="FF342" s="51"/>
      <c r="FG342" s="51"/>
      <c r="FH342" s="51"/>
      <c r="FI342" s="51"/>
      <c r="FJ342" s="51"/>
      <c r="FK342" s="51"/>
      <c r="FL342" s="51"/>
      <c r="FM342" s="51"/>
      <c r="FN342" s="51"/>
      <c r="FO342" s="51"/>
      <c r="FP342" s="51"/>
      <c r="FQ342" s="51"/>
      <c r="FR342" s="51"/>
      <c r="FS342" s="51"/>
      <c r="FT342" s="51"/>
      <c r="FU342" s="51"/>
      <c r="FV342" s="51"/>
      <c r="FW342" s="51"/>
      <c r="FX342" s="51"/>
      <c r="FY342" s="51"/>
      <c r="FZ342" s="51"/>
      <c r="GA342" s="51"/>
      <c r="GB342" s="51"/>
      <c r="GC342" s="51"/>
      <c r="GD342" s="51"/>
      <c r="GE342" s="51"/>
      <c r="GF342" s="51"/>
      <c r="GG342" s="51"/>
      <c r="GH342" s="51"/>
      <c r="GI342" s="51"/>
      <c r="GJ342" s="51"/>
      <c r="GK342" s="51"/>
      <c r="GL342" s="51"/>
      <c r="GM342" s="51"/>
      <c r="GN342" s="51"/>
      <c r="GO342" s="51"/>
      <c r="GP342" s="51"/>
      <c r="GQ342" s="51"/>
      <c r="GR342" s="51"/>
      <c r="GS342" s="51"/>
      <c r="GT342" s="51"/>
      <c r="GU342" s="51"/>
      <c r="GV342" s="51"/>
      <c r="GW342" s="51"/>
      <c r="GX342" s="51"/>
      <c r="GY342" s="51"/>
      <c r="GZ342" s="51"/>
      <c r="HA342" s="51"/>
      <c r="HB342" s="51"/>
      <c r="HC342" s="51"/>
      <c r="HD342" s="51"/>
      <c r="HE342" s="51"/>
      <c r="HF342" s="51"/>
      <c r="HG342" s="51"/>
      <c r="HH342" s="51"/>
      <c r="HI342" s="51"/>
      <c r="HJ342" s="51"/>
    </row>
    <row r="343" spans="1:218" x14ac:dyDescent="0.25">
      <c r="A343" s="60" t="s">
        <v>14</v>
      </c>
      <c r="B343" s="46">
        <v>-3.7594166666666702</v>
      </c>
      <c r="C343" s="46">
        <v>54.018527777777777</v>
      </c>
      <c r="D343" s="47">
        <v>57418.022221065417</v>
      </c>
      <c r="E343" s="47">
        <v>6006878.6606660802</v>
      </c>
      <c r="F343" s="48">
        <v>91439241</v>
      </c>
      <c r="G343" s="50">
        <v>9500</v>
      </c>
      <c r="H343" s="58">
        <f t="shared" si="49"/>
        <v>2895.6000000000004</v>
      </c>
      <c r="I343" s="57" t="s">
        <v>274</v>
      </c>
      <c r="J343" s="50">
        <v>0.19</v>
      </c>
      <c r="K343" s="13">
        <f t="shared" si="84"/>
        <v>6.5263157894736842E-2</v>
      </c>
      <c r="L343" s="9">
        <v>0.04</v>
      </c>
      <c r="M343" s="45"/>
      <c r="N343" s="9">
        <v>21</v>
      </c>
      <c r="P343" s="45">
        <v>0.62</v>
      </c>
      <c r="R343" s="42">
        <v>423</v>
      </c>
      <c r="V343" s="45">
        <f t="shared" si="74"/>
        <v>0.45399999999999885</v>
      </c>
      <c r="X343" s="45" t="s">
        <v>176</v>
      </c>
      <c r="Y343" s="45" t="s">
        <v>184</v>
      </c>
      <c r="AB343" s="60" t="s">
        <v>268</v>
      </c>
      <c r="AC343" s="91" t="s">
        <v>181</v>
      </c>
      <c r="AE343" s="5">
        <f t="shared" si="79"/>
        <v>21</v>
      </c>
      <c r="AF343" s="5">
        <f t="shared" si="80"/>
        <v>21.05263157894737</v>
      </c>
      <c r="AG343" s="5">
        <f t="shared" si="53"/>
        <v>21</v>
      </c>
      <c r="AH343" s="4">
        <f t="shared" si="82"/>
        <v>25.210084033613445</v>
      </c>
      <c r="AI343" s="5">
        <f>(0.018*R343)-7.16</f>
        <v>0.45399999999999885</v>
      </c>
      <c r="AJ343" s="4">
        <f t="shared" si="76"/>
        <v>12.6</v>
      </c>
    </row>
    <row r="344" spans="1:218" x14ac:dyDescent="0.25">
      <c r="A344" s="45" t="s">
        <v>14</v>
      </c>
      <c r="B344" s="46">
        <v>-3.7594166666666702</v>
      </c>
      <c r="C344" s="46">
        <v>54.018527777777777</v>
      </c>
      <c r="D344" s="47">
        <v>57418.022221065417</v>
      </c>
      <c r="E344" s="47">
        <v>6006878.6606660802</v>
      </c>
      <c r="F344" s="48">
        <v>91439241</v>
      </c>
      <c r="G344" s="45">
        <v>9512</v>
      </c>
      <c r="H344" s="49">
        <f t="shared" si="49"/>
        <v>2899.2576000000004</v>
      </c>
      <c r="I344" s="57" t="s">
        <v>274</v>
      </c>
      <c r="J344" s="50">
        <v>0.2</v>
      </c>
      <c r="K344" s="13">
        <f t="shared" si="84"/>
        <v>1.9534883720930235E-2</v>
      </c>
      <c r="L344" s="9">
        <v>0.12</v>
      </c>
      <c r="M344" s="45"/>
      <c r="N344" s="9">
        <v>60</v>
      </c>
      <c r="P344" s="45">
        <v>0.14000000000000001</v>
      </c>
      <c r="R344" s="42">
        <v>572</v>
      </c>
      <c r="U344" s="45">
        <v>1.5</v>
      </c>
      <c r="V344" s="45">
        <f t="shared" si="74"/>
        <v>3.1359999999999992</v>
      </c>
      <c r="X344" s="45" t="s">
        <v>176</v>
      </c>
      <c r="Y344" s="45" t="s">
        <v>184</v>
      </c>
      <c r="AB344" s="60" t="s">
        <v>268</v>
      </c>
      <c r="AC344" s="91" t="s">
        <v>181</v>
      </c>
      <c r="AE344" s="5">
        <f t="shared" si="79"/>
        <v>60</v>
      </c>
      <c r="AF344" s="5">
        <f t="shared" si="80"/>
        <v>60</v>
      </c>
      <c r="AG344" s="5">
        <f t="shared" si="53"/>
        <v>60</v>
      </c>
      <c r="AH344" s="4">
        <f t="shared" si="82"/>
        <v>72.028811524609836</v>
      </c>
      <c r="AI344" s="5">
        <f>(0.018*R344)-7.16</f>
        <v>3.1359999999999992</v>
      </c>
      <c r="AJ344" s="4">
        <f t="shared" si="76"/>
        <v>334</v>
      </c>
    </row>
    <row r="345" spans="1:218" x14ac:dyDescent="0.25">
      <c r="A345" s="45" t="s">
        <v>14</v>
      </c>
      <c r="B345" s="46">
        <v>-3.7594166666666702</v>
      </c>
      <c r="C345" s="46">
        <v>54.018527777777777</v>
      </c>
      <c r="D345" s="47">
        <v>57418.022221065417</v>
      </c>
      <c r="E345" s="47">
        <v>6006878.6606660802</v>
      </c>
      <c r="F345" s="48">
        <v>91439241</v>
      </c>
      <c r="G345" s="45">
        <v>9535</v>
      </c>
      <c r="H345" s="49">
        <f t="shared" si="49"/>
        <v>2906.268</v>
      </c>
      <c r="I345" s="57" t="s">
        <v>274</v>
      </c>
      <c r="J345" s="50">
        <v>0.51</v>
      </c>
      <c r="K345" s="13">
        <f t="shared" si="84"/>
        <v>1.9534883720930235E-2</v>
      </c>
      <c r="L345" s="9">
        <v>0.12</v>
      </c>
      <c r="M345" s="45"/>
      <c r="N345" s="9">
        <v>23</v>
      </c>
      <c r="P345" s="45">
        <v>0.14000000000000001</v>
      </c>
      <c r="R345" s="42">
        <v>481</v>
      </c>
      <c r="U345" s="45">
        <v>1.4</v>
      </c>
      <c r="V345" s="45">
        <f t="shared" si="74"/>
        <v>1.4979999999999993</v>
      </c>
      <c r="X345" s="45" t="s">
        <v>176</v>
      </c>
      <c r="Y345" s="45" t="s">
        <v>184</v>
      </c>
      <c r="AB345" s="60" t="s">
        <v>268</v>
      </c>
      <c r="AC345" s="91" t="s">
        <v>181</v>
      </c>
      <c r="AE345" s="5">
        <f t="shared" si="79"/>
        <v>23</v>
      </c>
      <c r="AF345" s="5">
        <f t="shared" si="80"/>
        <v>23.52941176470588</v>
      </c>
      <c r="AG345" s="5">
        <f t="shared" si="53"/>
        <v>23</v>
      </c>
      <c r="AH345" s="4">
        <f t="shared" si="82"/>
        <v>27.611044417767104</v>
      </c>
      <c r="AI345" s="5">
        <f>(0.018*R345)-7.16</f>
        <v>1.4979999999999993</v>
      </c>
      <c r="AJ345" s="4">
        <f t="shared" si="76"/>
        <v>58.266666666666666</v>
      </c>
    </row>
    <row r="346" spans="1:218" x14ac:dyDescent="0.25">
      <c r="A346" s="45" t="s">
        <v>14</v>
      </c>
      <c r="B346" s="46">
        <v>-3.7594166666666702</v>
      </c>
      <c r="C346" s="46">
        <v>54.018527777777777</v>
      </c>
      <c r="D346" s="47">
        <v>57418.022221065417</v>
      </c>
      <c r="E346" s="47">
        <v>6006878.6606660802</v>
      </c>
      <c r="F346" s="48">
        <v>91439241</v>
      </c>
      <c r="G346" s="45">
        <v>9558</v>
      </c>
      <c r="H346" s="49">
        <f t="shared" si="49"/>
        <v>2913.2784000000001</v>
      </c>
      <c r="I346" s="57" t="s">
        <v>274</v>
      </c>
      <c r="J346" s="50">
        <v>0.88</v>
      </c>
      <c r="K346" s="13">
        <f t="shared" si="84"/>
        <v>6.3333333333333339E-2</v>
      </c>
      <c r="L346" s="9">
        <v>0.19</v>
      </c>
      <c r="M346" s="45"/>
      <c r="N346" s="9">
        <v>21</v>
      </c>
      <c r="P346" s="45">
        <v>0.25</v>
      </c>
      <c r="R346" s="42">
        <v>388</v>
      </c>
      <c r="U346" s="45">
        <v>1.5</v>
      </c>
      <c r="X346" s="45" t="s">
        <v>176</v>
      </c>
      <c r="Y346" s="45" t="s">
        <v>184</v>
      </c>
      <c r="AB346" s="60" t="s">
        <v>268</v>
      </c>
      <c r="AC346" s="91" t="s">
        <v>181</v>
      </c>
      <c r="AE346" s="5">
        <f t="shared" si="79"/>
        <v>21</v>
      </c>
      <c r="AF346" s="5">
        <f t="shared" si="80"/>
        <v>21.59090909090909</v>
      </c>
      <c r="AG346" s="5">
        <f t="shared" si="53"/>
        <v>21</v>
      </c>
      <c r="AH346" s="4">
        <f t="shared" si="82"/>
        <v>25.210084033613445</v>
      </c>
      <c r="AI346" s="5"/>
      <c r="AJ346" s="4"/>
    </row>
    <row r="347" spans="1:218" x14ac:dyDescent="0.25">
      <c r="A347" s="45" t="s">
        <v>14</v>
      </c>
      <c r="B347" s="46">
        <v>-3.7594166666666702</v>
      </c>
      <c r="C347" s="46">
        <v>54.018527777777777</v>
      </c>
      <c r="D347" s="47">
        <v>57418.022221065417</v>
      </c>
      <c r="E347" s="47">
        <v>6006878.6606660802</v>
      </c>
      <c r="F347" s="48">
        <v>91439241</v>
      </c>
      <c r="G347" s="45">
        <v>9593</v>
      </c>
      <c r="H347" s="49">
        <f t="shared" si="49"/>
        <v>2923.9464000000003</v>
      </c>
      <c r="I347" s="57" t="s">
        <v>274</v>
      </c>
      <c r="J347" s="50">
        <v>1.24</v>
      </c>
      <c r="K347" s="13">
        <f t="shared" si="84"/>
        <v>0.22153846153846152</v>
      </c>
      <c r="L347" s="9">
        <v>0.24</v>
      </c>
      <c r="M347" s="45"/>
      <c r="N347" s="9">
        <v>19</v>
      </c>
      <c r="P347" s="45">
        <v>0.48</v>
      </c>
      <c r="R347" s="42">
        <v>371</v>
      </c>
      <c r="U347" s="45">
        <v>1.57</v>
      </c>
      <c r="X347" s="45" t="s">
        <v>176</v>
      </c>
      <c r="Y347" s="45" t="s">
        <v>185</v>
      </c>
      <c r="AB347" s="60" t="s">
        <v>268</v>
      </c>
      <c r="AC347" s="91" t="s">
        <v>181</v>
      </c>
      <c r="AE347" s="5">
        <f t="shared" si="79"/>
        <v>19</v>
      </c>
      <c r="AF347" s="5">
        <f t="shared" si="80"/>
        <v>19.35483870967742</v>
      </c>
      <c r="AG347" s="5">
        <f t="shared" si="53"/>
        <v>19</v>
      </c>
      <c r="AH347" s="4">
        <f t="shared" si="82"/>
        <v>22.809123649459782</v>
      </c>
      <c r="AI347" s="5"/>
      <c r="AJ347" s="4"/>
    </row>
    <row r="348" spans="1:218" x14ac:dyDescent="0.25">
      <c r="A348" s="45" t="s">
        <v>14</v>
      </c>
      <c r="B348" s="46">
        <v>-3.7594166666666702</v>
      </c>
      <c r="C348" s="46">
        <v>54.018527777777777</v>
      </c>
      <c r="D348" s="47">
        <v>57418.022221065417</v>
      </c>
      <c r="E348" s="47">
        <v>6006878.6606660802</v>
      </c>
      <c r="F348" s="48">
        <v>91439241</v>
      </c>
      <c r="G348" s="45">
        <v>9603</v>
      </c>
      <c r="H348" s="49">
        <f t="shared" si="49"/>
        <v>2926.9944</v>
      </c>
      <c r="I348" s="57" t="s">
        <v>274</v>
      </c>
      <c r="J348" s="50">
        <v>1.37</v>
      </c>
      <c r="K348" s="13">
        <f t="shared" si="84"/>
        <v>0.21</v>
      </c>
      <c r="L348" s="9">
        <v>0.21</v>
      </c>
      <c r="M348" s="45"/>
      <c r="N348" s="9">
        <v>15</v>
      </c>
      <c r="P348" s="45">
        <v>0.5</v>
      </c>
      <c r="R348" s="42">
        <v>449</v>
      </c>
      <c r="U348" s="45">
        <v>1.62</v>
      </c>
      <c r="V348" s="45">
        <f t="shared" si="74"/>
        <v>0.92199999999999882</v>
      </c>
      <c r="X348" s="45" t="s">
        <v>176</v>
      </c>
      <c r="Y348" s="45" t="s">
        <v>185</v>
      </c>
      <c r="AB348" s="60" t="s">
        <v>268</v>
      </c>
      <c r="AC348" s="91" t="s">
        <v>181</v>
      </c>
      <c r="AE348" s="5">
        <f t="shared" si="79"/>
        <v>15</v>
      </c>
      <c r="AF348" s="5">
        <f t="shared" si="80"/>
        <v>15.32846715328467</v>
      </c>
      <c r="AG348" s="5">
        <f t="shared" si="53"/>
        <v>15</v>
      </c>
      <c r="AH348" s="4">
        <f t="shared" si="82"/>
        <v>18.007202881152459</v>
      </c>
      <c r="AI348" s="5">
        <f>(0.018*R348)-7.16</f>
        <v>0.92199999999999882</v>
      </c>
      <c r="AJ348" s="4">
        <f>AG348+(AG348*((R348-435)/30))</f>
        <v>22</v>
      </c>
    </row>
    <row r="349" spans="1:218" x14ac:dyDescent="0.25">
      <c r="A349" s="45" t="s">
        <v>14</v>
      </c>
      <c r="B349" s="46">
        <v>-3.7594166666666702</v>
      </c>
      <c r="C349" s="46">
        <v>54.018527777777777</v>
      </c>
      <c r="D349" s="47">
        <v>57418.022221065417</v>
      </c>
      <c r="E349" s="47">
        <v>6006878.6606660802</v>
      </c>
      <c r="F349" s="48">
        <v>91439241</v>
      </c>
      <c r="G349" s="45">
        <v>9616</v>
      </c>
      <c r="H349" s="49">
        <f t="shared" si="49"/>
        <v>2930.9567999999999</v>
      </c>
      <c r="I349" s="57" t="s">
        <v>274</v>
      </c>
      <c r="J349" s="50">
        <v>1.26</v>
      </c>
      <c r="K349" s="13">
        <f t="shared" si="84"/>
        <v>0.14682539682539683</v>
      </c>
      <c r="L349" s="9">
        <v>0.25</v>
      </c>
      <c r="M349" s="45"/>
      <c r="N349" s="9">
        <v>19</v>
      </c>
      <c r="P349" s="45">
        <v>0.37</v>
      </c>
      <c r="R349" s="42">
        <v>544</v>
      </c>
      <c r="V349" s="45">
        <f t="shared" si="74"/>
        <v>2.6319999999999997</v>
      </c>
      <c r="X349" s="45" t="s">
        <v>176</v>
      </c>
      <c r="Y349" s="45" t="s">
        <v>185</v>
      </c>
      <c r="AB349" s="60" t="s">
        <v>268</v>
      </c>
      <c r="AC349" s="91" t="s">
        <v>181</v>
      </c>
      <c r="AE349" s="5">
        <f t="shared" si="79"/>
        <v>19</v>
      </c>
      <c r="AF349" s="5">
        <f t="shared" si="80"/>
        <v>19.841269841269842</v>
      </c>
      <c r="AG349" s="5">
        <f t="shared" ref="AG349:AG372" si="85">AE349</f>
        <v>19</v>
      </c>
      <c r="AH349" s="4">
        <f t="shared" si="82"/>
        <v>22.809123649459782</v>
      </c>
      <c r="AI349" s="5">
        <f>(0.018*R349)-7.16</f>
        <v>2.6319999999999997</v>
      </c>
      <c r="AJ349" s="4">
        <f>AG349+(AG349*((R349-435)/30))</f>
        <v>88.033333333333331</v>
      </c>
    </row>
    <row r="350" spans="1:218" x14ac:dyDescent="0.25">
      <c r="A350" s="45" t="s">
        <v>14</v>
      </c>
      <c r="B350" s="46">
        <v>-3.7594166666666702</v>
      </c>
      <c r="C350" s="46">
        <v>54.018527777777777</v>
      </c>
      <c r="D350" s="47">
        <v>57418.022221065417</v>
      </c>
      <c r="E350" s="47">
        <v>6006878.6606660802</v>
      </c>
      <c r="F350" s="48">
        <v>91439241</v>
      </c>
      <c r="G350" s="45">
        <v>9657</v>
      </c>
      <c r="H350" s="49">
        <f t="shared" si="49"/>
        <v>2943.4536000000003</v>
      </c>
      <c r="I350" s="57" t="s">
        <v>274</v>
      </c>
      <c r="J350" s="50">
        <v>1.23</v>
      </c>
      <c r="K350" s="13">
        <f t="shared" si="84"/>
        <v>5.3766233766233767E-2</v>
      </c>
      <c r="L350" s="9">
        <v>0.18</v>
      </c>
      <c r="M350" s="45"/>
      <c r="N350" s="9">
        <v>14</v>
      </c>
      <c r="P350" s="45">
        <v>0.23</v>
      </c>
      <c r="R350" s="42">
        <v>549</v>
      </c>
      <c r="U350" s="45">
        <v>1.56</v>
      </c>
      <c r="V350" s="45">
        <f t="shared" si="74"/>
        <v>2.7219999999999995</v>
      </c>
      <c r="X350" s="45" t="s">
        <v>176</v>
      </c>
      <c r="Y350" s="45" t="s">
        <v>185</v>
      </c>
      <c r="AB350" s="60" t="s">
        <v>268</v>
      </c>
      <c r="AC350" s="91" t="s">
        <v>181</v>
      </c>
      <c r="AE350" s="5">
        <f t="shared" si="79"/>
        <v>14</v>
      </c>
      <c r="AF350" s="5">
        <f t="shared" si="80"/>
        <v>14.634146341463415</v>
      </c>
      <c r="AG350" s="5">
        <f t="shared" si="85"/>
        <v>14</v>
      </c>
      <c r="AH350" s="4">
        <f t="shared" si="82"/>
        <v>16.806722689075627</v>
      </c>
      <c r="AI350" s="5">
        <f>(0.018*R350)-7.16</f>
        <v>2.7219999999999995</v>
      </c>
      <c r="AJ350" s="4">
        <f>AG350+(AG350*((R350-435)/30))</f>
        <v>67.199999999999989</v>
      </c>
    </row>
    <row r="351" spans="1:218" x14ac:dyDescent="0.25">
      <c r="A351" s="45" t="s">
        <v>14</v>
      </c>
      <c r="B351" s="46">
        <v>-3.7594166666666702</v>
      </c>
      <c r="C351" s="46">
        <v>54.018527777777777</v>
      </c>
      <c r="D351" s="47">
        <v>57418.022221065417</v>
      </c>
      <c r="E351" s="47">
        <v>6006878.6606660802</v>
      </c>
      <c r="F351" s="48">
        <v>91439241</v>
      </c>
      <c r="G351" s="45">
        <v>9691</v>
      </c>
      <c r="H351" s="49">
        <f t="shared" si="49"/>
        <v>2953.8168000000001</v>
      </c>
      <c r="I351" s="57" t="s">
        <v>274</v>
      </c>
      <c r="J351" s="50">
        <v>0.66</v>
      </c>
      <c r="K351" s="13">
        <f t="shared" si="84"/>
        <v>0.81529411764705895</v>
      </c>
      <c r="L351" s="9">
        <v>0.42</v>
      </c>
      <c r="N351" s="9">
        <v>63</v>
      </c>
      <c r="P351" s="45">
        <v>0.66</v>
      </c>
      <c r="R351" s="42">
        <v>389</v>
      </c>
      <c r="X351" s="45" t="s">
        <v>187</v>
      </c>
      <c r="Y351" s="45" t="s">
        <v>186</v>
      </c>
      <c r="AB351" s="60" t="s">
        <v>268</v>
      </c>
      <c r="AC351" s="91" t="s">
        <v>181</v>
      </c>
      <c r="AE351" s="5">
        <f t="shared" si="79"/>
        <v>63</v>
      </c>
      <c r="AF351" s="5">
        <f t="shared" si="80"/>
        <v>63.636363636363633</v>
      </c>
      <c r="AG351" s="5">
        <f t="shared" si="85"/>
        <v>63</v>
      </c>
      <c r="AH351" s="4">
        <f t="shared" si="82"/>
        <v>75.630252100840337</v>
      </c>
      <c r="AI351" s="5"/>
      <c r="AJ351" s="4"/>
    </row>
    <row r="352" spans="1:218" x14ac:dyDescent="0.25">
      <c r="A352" s="45" t="s">
        <v>14</v>
      </c>
      <c r="B352" s="46">
        <v>-3.7594166666666702</v>
      </c>
      <c r="C352" s="46">
        <v>54.018527777777777</v>
      </c>
      <c r="D352" s="47">
        <v>57418.022221065417</v>
      </c>
      <c r="E352" s="47">
        <v>6006878.6606660802</v>
      </c>
      <c r="F352" s="48">
        <v>91439241</v>
      </c>
      <c r="G352" s="45">
        <v>9720</v>
      </c>
      <c r="H352" s="49">
        <f t="shared" si="49"/>
        <v>2962.6559999999999</v>
      </c>
      <c r="I352" s="57" t="s">
        <v>274</v>
      </c>
      <c r="J352" s="50">
        <v>1.22</v>
      </c>
      <c r="K352" s="13">
        <f t="shared" si="84"/>
        <v>0.17971830985915493</v>
      </c>
      <c r="L352" s="9">
        <v>0.44</v>
      </c>
      <c r="N352" s="9">
        <v>36</v>
      </c>
      <c r="P352" s="45">
        <v>0.28999999999999998</v>
      </c>
      <c r="R352" s="42">
        <v>373</v>
      </c>
      <c r="X352" s="45" t="s">
        <v>187</v>
      </c>
      <c r="Y352" s="45" t="s">
        <v>186</v>
      </c>
      <c r="AB352" s="60" t="s">
        <v>268</v>
      </c>
      <c r="AC352" s="91" t="s">
        <v>181</v>
      </c>
      <c r="AE352" s="5">
        <f t="shared" si="79"/>
        <v>36</v>
      </c>
      <c r="AF352" s="5">
        <f t="shared" si="80"/>
        <v>36.065573770491802</v>
      </c>
      <c r="AG352" s="5">
        <f t="shared" si="85"/>
        <v>36</v>
      </c>
      <c r="AH352" s="4">
        <f t="shared" si="82"/>
        <v>43.217286914765907</v>
      </c>
      <c r="AI352" s="5"/>
      <c r="AJ352" s="4"/>
    </row>
    <row r="353" spans="1:218" x14ac:dyDescent="0.25">
      <c r="A353" s="45" t="s">
        <v>14</v>
      </c>
      <c r="B353" s="46">
        <v>-3.7594166666666702</v>
      </c>
      <c r="C353" s="46">
        <v>54.018527777777777</v>
      </c>
      <c r="D353" s="47">
        <v>57418.022221065417</v>
      </c>
      <c r="E353" s="47">
        <v>6006878.6606660802</v>
      </c>
      <c r="F353" s="48">
        <v>91439241</v>
      </c>
      <c r="G353" s="45">
        <v>9758</v>
      </c>
      <c r="H353" s="49">
        <f t="shared" si="49"/>
        <v>2974.2384000000002</v>
      </c>
      <c r="I353" s="57" t="s">
        <v>274</v>
      </c>
      <c r="J353" s="50">
        <v>0.5</v>
      </c>
      <c r="K353" s="13">
        <f t="shared" si="84"/>
        <v>5.793103448275861E-2</v>
      </c>
      <c r="L353" s="9">
        <v>0.08</v>
      </c>
      <c r="N353" s="9">
        <v>16</v>
      </c>
      <c r="P353" s="45">
        <v>0.42</v>
      </c>
      <c r="R353" s="42">
        <v>573</v>
      </c>
      <c r="V353" s="45">
        <f t="shared" si="74"/>
        <v>3.1539999999999999</v>
      </c>
      <c r="X353" s="45" t="s">
        <v>176</v>
      </c>
      <c r="Y353" s="45" t="s">
        <v>186</v>
      </c>
      <c r="AB353" s="60" t="s">
        <v>268</v>
      </c>
      <c r="AE353" s="5">
        <f t="shared" si="79"/>
        <v>16</v>
      </c>
      <c r="AF353" s="5">
        <f t="shared" si="80"/>
        <v>16</v>
      </c>
      <c r="AG353" s="5">
        <f t="shared" si="85"/>
        <v>16</v>
      </c>
      <c r="AH353" s="4">
        <f t="shared" si="82"/>
        <v>19.20768307322929</v>
      </c>
      <c r="AI353" s="5">
        <f>(0.018*R353)-7.16</f>
        <v>3.1539999999999999</v>
      </c>
      <c r="AJ353" s="4">
        <f t="shared" ref="AJ353:AJ369" si="86">AG353+(AG353*((R353-435)/30))</f>
        <v>89.6</v>
      </c>
    </row>
    <row r="354" spans="1:218" s="17" customFormat="1" ht="15.75" thickBot="1" x14ac:dyDescent="0.3">
      <c r="A354" s="51" t="s">
        <v>14</v>
      </c>
      <c r="B354" s="52">
        <v>-3.7594166666666702</v>
      </c>
      <c r="C354" s="52">
        <v>54.018527777777777</v>
      </c>
      <c r="D354" s="53">
        <v>57418.022221065417</v>
      </c>
      <c r="E354" s="53">
        <v>6006878.6606660802</v>
      </c>
      <c r="F354" s="54">
        <v>91439241</v>
      </c>
      <c r="G354" s="51">
        <v>9768</v>
      </c>
      <c r="H354" s="55">
        <f t="shared" si="49"/>
        <v>2977.2864</v>
      </c>
      <c r="I354" s="66" t="s">
        <v>274</v>
      </c>
      <c r="J354" s="56">
        <v>0.74</v>
      </c>
      <c r="K354" s="13">
        <f t="shared" si="84"/>
        <v>7.8750000000000001E-2</v>
      </c>
      <c r="L354" s="17">
        <v>0.14000000000000001</v>
      </c>
      <c r="N354" s="17">
        <v>18</v>
      </c>
      <c r="P354" s="51">
        <v>0.36</v>
      </c>
      <c r="Q354" s="51"/>
      <c r="R354" s="86">
        <v>568</v>
      </c>
      <c r="S354" s="87"/>
      <c r="T354" s="87"/>
      <c r="U354" s="51"/>
      <c r="V354" s="51">
        <f t="shared" si="74"/>
        <v>3.0639999999999983</v>
      </c>
      <c r="W354" s="51"/>
      <c r="X354" s="51" t="s">
        <v>176</v>
      </c>
      <c r="Y354" s="51" t="s">
        <v>186</v>
      </c>
      <c r="Z354" s="51"/>
      <c r="AA354" s="51"/>
      <c r="AB354" s="87" t="s">
        <v>268</v>
      </c>
      <c r="AC354" s="87"/>
      <c r="AD354" s="87"/>
      <c r="AE354" s="8">
        <f t="shared" si="79"/>
        <v>18</v>
      </c>
      <c r="AF354" s="8">
        <f t="shared" si="80"/>
        <v>18.918918918918923</v>
      </c>
      <c r="AG354" s="8">
        <f t="shared" si="85"/>
        <v>18</v>
      </c>
      <c r="AH354" s="7">
        <f t="shared" si="82"/>
        <v>21.608643457382954</v>
      </c>
      <c r="AI354" s="8">
        <f>(0.018*R354)-7.16</f>
        <v>3.0639999999999983</v>
      </c>
      <c r="AJ354" s="7">
        <f t="shared" si="86"/>
        <v>97.800000000000011</v>
      </c>
      <c r="AK354" s="51"/>
      <c r="AL354" s="51"/>
      <c r="AM354" s="51"/>
      <c r="AN354" s="51"/>
      <c r="AO354" s="51"/>
      <c r="AP354" s="51"/>
      <c r="AQ354" s="51"/>
      <c r="AR354" s="51"/>
      <c r="AS354" s="51"/>
      <c r="AT354" s="51"/>
      <c r="AU354" s="51"/>
      <c r="AV354" s="51"/>
      <c r="AW354" s="51"/>
      <c r="AX354" s="51"/>
      <c r="AY354" s="51"/>
      <c r="AZ354" s="51"/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51"/>
      <c r="CT354" s="51"/>
      <c r="CU354" s="51"/>
      <c r="CV354" s="51"/>
      <c r="CW354" s="51"/>
      <c r="CX354" s="51"/>
      <c r="CY354" s="51"/>
      <c r="CZ354" s="51"/>
      <c r="DA354" s="51"/>
      <c r="DB354" s="51"/>
      <c r="DC354" s="51"/>
      <c r="DD354" s="51"/>
      <c r="DE354" s="51"/>
      <c r="DF354" s="51"/>
      <c r="DG354" s="51"/>
      <c r="DH354" s="51"/>
      <c r="DI354" s="51"/>
      <c r="DJ354" s="51"/>
      <c r="DK354" s="51"/>
      <c r="DL354" s="51"/>
      <c r="DM354" s="51"/>
      <c r="DN354" s="51"/>
      <c r="DO354" s="51"/>
      <c r="DP354" s="51"/>
      <c r="DQ354" s="51"/>
      <c r="DR354" s="51"/>
      <c r="DS354" s="51"/>
      <c r="DT354" s="51"/>
      <c r="DU354" s="51"/>
      <c r="DV354" s="51"/>
      <c r="DW354" s="51"/>
      <c r="DX354" s="51"/>
      <c r="DY354" s="51"/>
      <c r="DZ354" s="51"/>
      <c r="EA354" s="51"/>
      <c r="EB354" s="51"/>
      <c r="EC354" s="51"/>
      <c r="ED354" s="51"/>
      <c r="EE354" s="51"/>
      <c r="EF354" s="51"/>
      <c r="EG354" s="51"/>
      <c r="EH354" s="51"/>
      <c r="EI354" s="51"/>
      <c r="EJ354" s="51"/>
      <c r="EK354" s="51"/>
      <c r="EL354" s="51"/>
      <c r="EM354" s="51"/>
      <c r="EN354" s="51"/>
      <c r="EO354" s="51"/>
      <c r="EP354" s="51"/>
      <c r="EQ354" s="51"/>
      <c r="ER354" s="51"/>
      <c r="ES354" s="51"/>
      <c r="ET354" s="51"/>
      <c r="EU354" s="51"/>
      <c r="EV354" s="51"/>
      <c r="EW354" s="51"/>
      <c r="EX354" s="51"/>
      <c r="EY354" s="51"/>
      <c r="EZ354" s="51"/>
      <c r="FA354" s="51"/>
      <c r="FB354" s="51"/>
      <c r="FC354" s="51"/>
      <c r="FD354" s="51"/>
      <c r="FE354" s="51"/>
      <c r="FF354" s="51"/>
      <c r="FG354" s="51"/>
      <c r="FH354" s="51"/>
      <c r="FI354" s="51"/>
      <c r="FJ354" s="51"/>
      <c r="FK354" s="51"/>
      <c r="FL354" s="51"/>
      <c r="FM354" s="51"/>
      <c r="FN354" s="51"/>
      <c r="FO354" s="51"/>
      <c r="FP354" s="51"/>
      <c r="FQ354" s="51"/>
      <c r="FR354" s="51"/>
      <c r="FS354" s="51"/>
      <c r="FT354" s="51"/>
      <c r="FU354" s="51"/>
      <c r="FV354" s="51"/>
      <c r="FW354" s="51"/>
      <c r="FX354" s="51"/>
      <c r="FY354" s="51"/>
      <c r="FZ354" s="51"/>
      <c r="GA354" s="51"/>
      <c r="GB354" s="51"/>
      <c r="GC354" s="51"/>
      <c r="GD354" s="51"/>
      <c r="GE354" s="51"/>
      <c r="GF354" s="51"/>
      <c r="GG354" s="51"/>
      <c r="GH354" s="51"/>
      <c r="GI354" s="51"/>
      <c r="GJ354" s="51"/>
      <c r="GK354" s="51"/>
      <c r="GL354" s="51"/>
      <c r="GM354" s="51"/>
      <c r="GN354" s="51"/>
      <c r="GO354" s="51"/>
      <c r="GP354" s="51"/>
      <c r="GQ354" s="51"/>
      <c r="GR354" s="51"/>
      <c r="GS354" s="51"/>
      <c r="GT354" s="51"/>
      <c r="GU354" s="51"/>
      <c r="GV354" s="51"/>
      <c r="GW354" s="51"/>
      <c r="GX354" s="51"/>
      <c r="GY354" s="51"/>
      <c r="GZ354" s="51"/>
      <c r="HA354" s="51"/>
      <c r="HB354" s="51"/>
      <c r="HC354" s="51"/>
      <c r="HD354" s="51"/>
      <c r="HE354" s="51"/>
      <c r="HF354" s="51"/>
      <c r="HG354" s="51"/>
      <c r="HH354" s="51"/>
      <c r="HI354" s="51"/>
      <c r="HJ354" s="51"/>
    </row>
    <row r="355" spans="1:218" x14ac:dyDescent="0.25">
      <c r="A355" s="67" t="s">
        <v>15</v>
      </c>
      <c r="B355" s="32">
        <v>-4.3052116666666702</v>
      </c>
      <c r="C355" s="32">
        <v>54.434679166666697</v>
      </c>
      <c r="F355" s="48">
        <v>243272783</v>
      </c>
      <c r="G355" s="59">
        <f>H355*3.2808</f>
        <v>3009.3138000000004</v>
      </c>
      <c r="H355" s="45">
        <v>917.25</v>
      </c>
      <c r="I355" s="49" t="s">
        <v>277</v>
      </c>
      <c r="J355" s="50">
        <v>0.05</v>
      </c>
      <c r="Y355" s="45" t="s">
        <v>275</v>
      </c>
      <c r="AB355" s="60" t="s">
        <v>269</v>
      </c>
      <c r="AC355" s="60" t="s">
        <v>276</v>
      </c>
      <c r="AE355" s="5"/>
      <c r="AF355" s="5"/>
      <c r="AG355" s="5"/>
      <c r="AH355" s="4">
        <f t="shared" si="82"/>
        <v>0</v>
      </c>
      <c r="AI355" s="5">
        <f t="shared" ref="AI355:AI369" si="87">(0.018*R355)-7.16</f>
        <v>-7.16</v>
      </c>
      <c r="AJ355" s="4">
        <f t="shared" si="86"/>
        <v>0</v>
      </c>
    </row>
    <row r="356" spans="1:218" x14ac:dyDescent="0.25">
      <c r="A356" s="68" t="s">
        <v>15</v>
      </c>
      <c r="B356" s="33">
        <v>-4.3052116666666702</v>
      </c>
      <c r="C356" s="33">
        <v>54.434679166666697</v>
      </c>
      <c r="F356" s="48">
        <v>243272783</v>
      </c>
      <c r="G356" s="59">
        <f t="shared" ref="G356:G357" si="88">H356*3.2808</f>
        <v>3017.5158000000001</v>
      </c>
      <c r="H356" s="45">
        <v>919.75</v>
      </c>
      <c r="I356" s="49" t="s">
        <v>277</v>
      </c>
      <c r="J356" s="50">
        <v>0.04</v>
      </c>
      <c r="Y356" s="45" t="s">
        <v>275</v>
      </c>
      <c r="AB356" s="60" t="s">
        <v>269</v>
      </c>
      <c r="AC356" s="60" t="s">
        <v>276</v>
      </c>
      <c r="AE356" s="5"/>
      <c r="AF356" s="5"/>
      <c r="AG356" s="5"/>
      <c r="AH356" s="4">
        <f t="shared" si="82"/>
        <v>0</v>
      </c>
      <c r="AI356" s="5">
        <f t="shared" si="87"/>
        <v>-7.16</v>
      </c>
      <c r="AJ356" s="4">
        <f t="shared" si="86"/>
        <v>0</v>
      </c>
    </row>
    <row r="357" spans="1:218" x14ac:dyDescent="0.25">
      <c r="A357" s="68" t="s">
        <v>15</v>
      </c>
      <c r="B357" s="33">
        <v>-4.3052116666666702</v>
      </c>
      <c r="C357" s="33">
        <v>54.434679166666697</v>
      </c>
      <c r="F357" s="48">
        <v>243272783</v>
      </c>
      <c r="G357" s="59">
        <f t="shared" si="88"/>
        <v>3018.3360000000002</v>
      </c>
      <c r="H357" s="45">
        <v>920</v>
      </c>
      <c r="I357" s="49" t="s">
        <v>277</v>
      </c>
      <c r="J357" s="50">
        <v>0.03</v>
      </c>
      <c r="Y357" s="45" t="s">
        <v>275</v>
      </c>
      <c r="AB357" s="60" t="s">
        <v>269</v>
      </c>
      <c r="AC357" s="60" t="s">
        <v>276</v>
      </c>
      <c r="AE357" s="5"/>
      <c r="AF357" s="5"/>
      <c r="AG357" s="5"/>
      <c r="AH357" s="4">
        <f t="shared" si="82"/>
        <v>0</v>
      </c>
      <c r="AI357" s="5">
        <f t="shared" si="87"/>
        <v>-7.16</v>
      </c>
      <c r="AJ357" s="4">
        <f t="shared" si="86"/>
        <v>0</v>
      </c>
    </row>
    <row r="358" spans="1:218" s="17" customFormat="1" ht="15.75" thickBot="1" x14ac:dyDescent="0.3">
      <c r="A358" s="69" t="s">
        <v>15</v>
      </c>
      <c r="B358" s="34">
        <v>-4.3052116666666702</v>
      </c>
      <c r="C358" s="34">
        <v>54.434679166666697</v>
      </c>
      <c r="D358" s="51"/>
      <c r="E358" s="51"/>
      <c r="F358" s="54">
        <v>243272783</v>
      </c>
      <c r="G358" s="59">
        <f>H358*3.2808</f>
        <v>3020.1404400000001</v>
      </c>
      <c r="H358" s="51">
        <v>920.55</v>
      </c>
      <c r="I358" s="55" t="s">
        <v>277</v>
      </c>
      <c r="J358" s="56">
        <v>0.03</v>
      </c>
      <c r="P358" s="51"/>
      <c r="Q358" s="51"/>
      <c r="R358" s="86"/>
      <c r="S358" s="87"/>
      <c r="T358" s="87"/>
      <c r="U358" s="51"/>
      <c r="V358" s="51"/>
      <c r="W358" s="51"/>
      <c r="X358" s="51"/>
      <c r="Y358" s="51" t="s">
        <v>275</v>
      </c>
      <c r="Z358" s="51"/>
      <c r="AA358" s="51"/>
      <c r="AB358" s="87" t="s">
        <v>269</v>
      </c>
      <c r="AC358" s="87" t="s">
        <v>276</v>
      </c>
      <c r="AD358" s="87"/>
      <c r="AE358" s="8"/>
      <c r="AF358" s="8"/>
      <c r="AG358" s="8"/>
      <c r="AH358" s="7">
        <f t="shared" si="82"/>
        <v>0</v>
      </c>
      <c r="AI358" s="8">
        <f t="shared" si="87"/>
        <v>-7.16</v>
      </c>
      <c r="AJ358" s="7">
        <f t="shared" si="86"/>
        <v>0</v>
      </c>
      <c r="AK358" s="51"/>
      <c r="AL358" s="51"/>
      <c r="AM358" s="51"/>
      <c r="AN358" s="51"/>
      <c r="AO358" s="51"/>
      <c r="AP358" s="51"/>
      <c r="AQ358" s="51"/>
      <c r="AR358" s="51"/>
      <c r="AS358" s="51"/>
      <c r="AT358" s="51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1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1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1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1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1"/>
      <c r="EY358" s="51"/>
      <c r="EZ358" s="51"/>
      <c r="FA358" s="51"/>
      <c r="FB358" s="51"/>
      <c r="FC358" s="51"/>
      <c r="FD358" s="51"/>
      <c r="FE358" s="51"/>
      <c r="FF358" s="51"/>
      <c r="FG358" s="51"/>
      <c r="FH358" s="51"/>
      <c r="FI358" s="51"/>
      <c r="FJ358" s="51"/>
      <c r="FK358" s="51"/>
      <c r="FL358" s="51"/>
      <c r="FM358" s="51"/>
      <c r="FN358" s="51"/>
      <c r="FO358" s="51"/>
      <c r="FP358" s="51"/>
      <c r="FQ358" s="51"/>
      <c r="FR358" s="51"/>
      <c r="FS358" s="51"/>
      <c r="FT358" s="51"/>
      <c r="FU358" s="51"/>
      <c r="FV358" s="51"/>
      <c r="FW358" s="51"/>
      <c r="FX358" s="51"/>
      <c r="FY358" s="51"/>
      <c r="FZ358" s="51"/>
      <c r="GA358" s="51"/>
      <c r="GB358" s="51"/>
      <c r="GC358" s="51"/>
      <c r="GD358" s="51"/>
      <c r="GE358" s="51"/>
      <c r="GF358" s="51"/>
      <c r="GG358" s="51"/>
      <c r="GH358" s="51"/>
      <c r="GI358" s="51"/>
      <c r="GJ358" s="51"/>
      <c r="GK358" s="51"/>
      <c r="GL358" s="51"/>
      <c r="GM358" s="51"/>
      <c r="GN358" s="51"/>
      <c r="GO358" s="51"/>
      <c r="GP358" s="51"/>
      <c r="GQ358" s="51"/>
      <c r="GR358" s="51"/>
      <c r="GS358" s="51"/>
      <c r="GT358" s="51"/>
      <c r="GU358" s="51"/>
      <c r="GV358" s="51"/>
      <c r="GW358" s="51"/>
      <c r="GX358" s="51"/>
      <c r="GY358" s="51"/>
      <c r="GZ358" s="51"/>
      <c r="HA358" s="51"/>
      <c r="HB358" s="51"/>
      <c r="HC358" s="51"/>
      <c r="HD358" s="51"/>
      <c r="HE358" s="51"/>
      <c r="HF358" s="51"/>
      <c r="HG358" s="51"/>
      <c r="HH358" s="51"/>
      <c r="HI358" s="51"/>
      <c r="HJ358" s="51"/>
    </row>
    <row r="359" spans="1:218" s="35" customFormat="1" ht="45.75" thickBot="1" x14ac:dyDescent="0.3">
      <c r="A359" s="70" t="s">
        <v>288</v>
      </c>
      <c r="B359" s="1">
        <v>-4.378158</v>
      </c>
      <c r="C359" s="71">
        <v>54.368447000000003</v>
      </c>
      <c r="D359" s="72"/>
      <c r="E359" s="72"/>
      <c r="F359" s="73" t="s">
        <v>296</v>
      </c>
      <c r="G359" s="72"/>
      <c r="H359" s="74">
        <v>103</v>
      </c>
      <c r="I359" s="75"/>
      <c r="J359" s="71">
        <v>1.72</v>
      </c>
      <c r="K359" s="37">
        <v>0.17</v>
      </c>
      <c r="L359" s="37">
        <v>1.51</v>
      </c>
      <c r="M359" s="37">
        <v>0.23</v>
      </c>
      <c r="N359" s="37">
        <v>88</v>
      </c>
      <c r="O359" s="37">
        <v>13</v>
      </c>
      <c r="P359" s="74">
        <v>0.1</v>
      </c>
      <c r="Q359" s="74"/>
      <c r="R359" s="96">
        <v>446</v>
      </c>
      <c r="S359" s="97"/>
      <c r="T359" s="97"/>
      <c r="U359" s="72"/>
      <c r="V359" s="72">
        <f t="shared" ref="V359:V369" si="89">(0.018*R359)- 7.16</f>
        <v>0.86799999999999855</v>
      </c>
      <c r="W359" s="72"/>
      <c r="X359" s="72"/>
      <c r="Y359" s="97" t="s">
        <v>47</v>
      </c>
      <c r="Z359" s="72"/>
      <c r="AA359" s="72"/>
      <c r="AB359" s="73" t="s">
        <v>278</v>
      </c>
      <c r="AC359" s="98" t="s">
        <v>311</v>
      </c>
      <c r="AD359" s="97" t="s">
        <v>279</v>
      </c>
      <c r="AE359" s="99">
        <f t="shared" ref="AE359:AE369" si="90">N359</f>
        <v>88</v>
      </c>
      <c r="AF359" s="99">
        <f t="shared" ref="AF359:AF369" si="91">(L359*100)/J359</f>
        <v>87.79069767441861</v>
      </c>
      <c r="AG359" s="99">
        <f t="shared" si="85"/>
        <v>88</v>
      </c>
      <c r="AH359" s="100">
        <f t="shared" si="82"/>
        <v>105.64225690276109</v>
      </c>
      <c r="AI359" s="99">
        <f t="shared" si="87"/>
        <v>0.86799999999999855</v>
      </c>
      <c r="AJ359" s="100">
        <f t="shared" si="86"/>
        <v>120.26666666666667</v>
      </c>
      <c r="AK359" s="72"/>
      <c r="AL359" s="72"/>
      <c r="AM359" s="72"/>
      <c r="AN359" s="72"/>
      <c r="AO359" s="72"/>
      <c r="AP359" s="72"/>
      <c r="AQ359" s="72"/>
      <c r="AR359" s="72"/>
      <c r="AS359" s="72"/>
      <c r="AT359" s="72"/>
      <c r="AU359" s="72"/>
      <c r="AV359" s="72"/>
      <c r="AW359" s="72"/>
      <c r="AX359" s="72"/>
      <c r="AY359" s="72"/>
      <c r="AZ359" s="72"/>
      <c r="BA359" s="72"/>
      <c r="BB359" s="72"/>
      <c r="BC359" s="72"/>
      <c r="BD359" s="72"/>
      <c r="BE359" s="72"/>
      <c r="BF359" s="72"/>
      <c r="BG359" s="72"/>
      <c r="BH359" s="72"/>
      <c r="BI359" s="72"/>
      <c r="BJ359" s="72"/>
      <c r="BK359" s="72"/>
      <c r="BL359" s="72"/>
      <c r="BM359" s="72"/>
      <c r="BN359" s="72"/>
      <c r="BO359" s="72"/>
      <c r="BP359" s="72"/>
      <c r="BQ359" s="72"/>
      <c r="BR359" s="72"/>
      <c r="BS359" s="72"/>
      <c r="BT359" s="72"/>
      <c r="BU359" s="72"/>
      <c r="BV359" s="72"/>
      <c r="BW359" s="72"/>
      <c r="BX359" s="72"/>
      <c r="BY359" s="72"/>
      <c r="BZ359" s="72"/>
      <c r="CA359" s="72"/>
      <c r="CB359" s="72"/>
      <c r="CC359" s="72"/>
      <c r="CD359" s="72"/>
      <c r="CE359" s="72"/>
      <c r="CF359" s="72"/>
      <c r="CG359" s="72"/>
      <c r="CH359" s="72"/>
      <c r="CI359" s="72"/>
      <c r="CJ359" s="72"/>
      <c r="CK359" s="72"/>
      <c r="CL359" s="72"/>
      <c r="CM359" s="72"/>
      <c r="CN359" s="72"/>
      <c r="CO359" s="72"/>
      <c r="CP359" s="72"/>
      <c r="CQ359" s="72"/>
      <c r="CR359" s="72"/>
      <c r="CS359" s="72"/>
      <c r="CT359" s="72"/>
      <c r="CU359" s="72"/>
      <c r="CV359" s="72"/>
      <c r="CW359" s="72"/>
      <c r="CX359" s="72"/>
      <c r="CY359" s="72"/>
      <c r="CZ359" s="72"/>
      <c r="DA359" s="72"/>
      <c r="DB359" s="72"/>
      <c r="DC359" s="72"/>
      <c r="DD359" s="72"/>
      <c r="DE359" s="72"/>
      <c r="DF359" s="72"/>
      <c r="DG359" s="72"/>
      <c r="DH359" s="72"/>
      <c r="DI359" s="72"/>
      <c r="DJ359" s="72"/>
      <c r="DK359" s="72"/>
      <c r="DL359" s="72"/>
      <c r="DM359" s="72"/>
      <c r="DN359" s="72"/>
      <c r="DO359" s="72"/>
      <c r="DP359" s="72"/>
      <c r="DQ359" s="72"/>
      <c r="DR359" s="72"/>
      <c r="DS359" s="72"/>
      <c r="DT359" s="72"/>
      <c r="DU359" s="72"/>
      <c r="DV359" s="72"/>
      <c r="DW359" s="72"/>
      <c r="DX359" s="72"/>
      <c r="DY359" s="72"/>
      <c r="DZ359" s="72"/>
      <c r="EA359" s="72"/>
      <c r="EB359" s="72"/>
      <c r="EC359" s="72"/>
      <c r="ED359" s="72"/>
      <c r="EE359" s="72"/>
      <c r="EF359" s="72"/>
      <c r="EG359" s="72"/>
      <c r="EH359" s="72"/>
      <c r="EI359" s="72"/>
      <c r="EJ359" s="72"/>
      <c r="EK359" s="72"/>
      <c r="EL359" s="72"/>
      <c r="EM359" s="72"/>
      <c r="EN359" s="72"/>
      <c r="EO359" s="72"/>
      <c r="EP359" s="72"/>
      <c r="EQ359" s="72"/>
      <c r="ER359" s="72"/>
      <c r="ES359" s="72"/>
      <c r="ET359" s="72"/>
      <c r="EU359" s="72"/>
      <c r="EV359" s="72"/>
      <c r="EW359" s="72"/>
      <c r="EX359" s="72"/>
      <c r="EY359" s="72"/>
      <c r="EZ359" s="72"/>
      <c r="FA359" s="72"/>
      <c r="FB359" s="72"/>
      <c r="FC359" s="72"/>
      <c r="FD359" s="72"/>
      <c r="FE359" s="72"/>
      <c r="FF359" s="72"/>
      <c r="FG359" s="72"/>
      <c r="FH359" s="72"/>
      <c r="FI359" s="72"/>
      <c r="FJ359" s="72"/>
      <c r="FK359" s="72"/>
      <c r="FL359" s="72"/>
      <c r="FM359" s="72"/>
      <c r="FN359" s="72"/>
      <c r="FO359" s="72"/>
      <c r="FP359" s="72"/>
      <c r="FQ359" s="72"/>
      <c r="FR359" s="72"/>
      <c r="FS359" s="72"/>
      <c r="FT359" s="72"/>
      <c r="FU359" s="72"/>
      <c r="FV359" s="72"/>
      <c r="FW359" s="72"/>
      <c r="FX359" s="72"/>
      <c r="FY359" s="72"/>
      <c r="FZ359" s="72"/>
      <c r="GA359" s="72"/>
      <c r="GB359" s="72"/>
      <c r="GC359" s="72"/>
      <c r="GD359" s="72"/>
      <c r="GE359" s="72"/>
      <c r="GF359" s="72"/>
      <c r="GG359" s="72"/>
      <c r="GH359" s="72"/>
      <c r="GI359" s="72"/>
      <c r="GJ359" s="72"/>
      <c r="GK359" s="72"/>
      <c r="GL359" s="72"/>
      <c r="GM359" s="72"/>
      <c r="GN359" s="72"/>
      <c r="GO359" s="72"/>
      <c r="GP359" s="72"/>
      <c r="GQ359" s="72"/>
      <c r="GR359" s="72"/>
      <c r="GS359" s="72"/>
      <c r="GT359" s="72"/>
      <c r="GU359" s="72"/>
      <c r="GV359" s="72"/>
      <c r="GW359" s="72"/>
      <c r="GX359" s="72"/>
      <c r="GY359" s="72"/>
      <c r="GZ359" s="72"/>
      <c r="HA359" s="72"/>
      <c r="HB359" s="72"/>
      <c r="HC359" s="72"/>
      <c r="HD359" s="72"/>
      <c r="HE359" s="72"/>
      <c r="HF359" s="72"/>
      <c r="HG359" s="72"/>
      <c r="HH359" s="72"/>
      <c r="HI359" s="72"/>
      <c r="HJ359" s="72"/>
    </row>
    <row r="360" spans="1:218" s="35" customFormat="1" ht="45.75" thickBot="1" x14ac:dyDescent="0.3">
      <c r="A360" s="70" t="s">
        <v>289</v>
      </c>
      <c r="B360" s="1">
        <v>-4.378158</v>
      </c>
      <c r="C360" s="71">
        <v>54.368447000000003</v>
      </c>
      <c r="D360" s="72"/>
      <c r="E360" s="72"/>
      <c r="F360" s="73" t="s">
        <v>296</v>
      </c>
      <c r="G360" s="72"/>
      <c r="H360" s="74">
        <v>104.4</v>
      </c>
      <c r="I360" s="75"/>
      <c r="J360" s="71">
        <v>33.299999999999997</v>
      </c>
      <c r="K360" s="37">
        <v>4.13</v>
      </c>
      <c r="L360" s="37">
        <v>60.6</v>
      </c>
      <c r="M360" s="37">
        <v>1.29</v>
      </c>
      <c r="N360" s="37">
        <v>182</v>
      </c>
      <c r="O360" s="37">
        <v>4</v>
      </c>
      <c r="P360" s="74">
        <v>0.06</v>
      </c>
      <c r="Q360" s="74"/>
      <c r="R360" s="96">
        <v>443</v>
      </c>
      <c r="S360" s="97"/>
      <c r="T360" s="97"/>
      <c r="U360" s="72"/>
      <c r="V360" s="72">
        <f t="shared" si="89"/>
        <v>0.81399999999999917</v>
      </c>
      <c r="W360" s="72"/>
      <c r="X360" s="72"/>
      <c r="Y360" s="97" t="s">
        <v>47</v>
      </c>
      <c r="Z360" s="72"/>
      <c r="AA360" s="72"/>
      <c r="AB360" s="73" t="s">
        <v>278</v>
      </c>
      <c r="AC360" s="98" t="s">
        <v>311</v>
      </c>
      <c r="AD360" s="97" t="s">
        <v>281</v>
      </c>
      <c r="AE360" s="99">
        <f t="shared" si="90"/>
        <v>182</v>
      </c>
      <c r="AF360" s="99">
        <f t="shared" si="91"/>
        <v>181.98198198198199</v>
      </c>
      <c r="AG360" s="99">
        <f t="shared" si="85"/>
        <v>182</v>
      </c>
      <c r="AH360" s="100">
        <f t="shared" si="82"/>
        <v>218.48739495798318</v>
      </c>
      <c r="AI360" s="99">
        <f t="shared" si="87"/>
        <v>0.81399999999999917</v>
      </c>
      <c r="AJ360" s="100">
        <f t="shared" si="86"/>
        <v>230.53333333333333</v>
      </c>
      <c r="AK360" s="72"/>
      <c r="AL360" s="72"/>
      <c r="AM360" s="72"/>
      <c r="AN360" s="72"/>
      <c r="AO360" s="72"/>
      <c r="AP360" s="72"/>
      <c r="AQ360" s="72"/>
      <c r="AR360" s="72"/>
      <c r="AS360" s="72"/>
      <c r="AT360" s="72"/>
      <c r="AU360" s="72"/>
      <c r="AV360" s="72"/>
      <c r="AW360" s="72"/>
      <c r="AX360" s="72"/>
      <c r="AY360" s="72"/>
      <c r="AZ360" s="72"/>
      <c r="BA360" s="72"/>
      <c r="BB360" s="72"/>
      <c r="BC360" s="72"/>
      <c r="BD360" s="72"/>
      <c r="BE360" s="72"/>
      <c r="BF360" s="72"/>
      <c r="BG360" s="72"/>
      <c r="BH360" s="72"/>
      <c r="BI360" s="72"/>
      <c r="BJ360" s="72"/>
      <c r="BK360" s="72"/>
      <c r="BL360" s="72"/>
      <c r="BM360" s="72"/>
      <c r="BN360" s="72"/>
      <c r="BO360" s="72"/>
      <c r="BP360" s="72"/>
      <c r="BQ360" s="72"/>
      <c r="BR360" s="72"/>
      <c r="BS360" s="72"/>
      <c r="BT360" s="72"/>
      <c r="BU360" s="72"/>
      <c r="BV360" s="72"/>
      <c r="BW360" s="72"/>
      <c r="BX360" s="72"/>
      <c r="BY360" s="72"/>
      <c r="BZ360" s="72"/>
      <c r="CA360" s="72"/>
      <c r="CB360" s="72"/>
      <c r="CC360" s="72"/>
      <c r="CD360" s="72"/>
      <c r="CE360" s="72"/>
      <c r="CF360" s="72"/>
      <c r="CG360" s="72"/>
      <c r="CH360" s="72"/>
      <c r="CI360" s="72"/>
      <c r="CJ360" s="72"/>
      <c r="CK360" s="72"/>
      <c r="CL360" s="72"/>
      <c r="CM360" s="72"/>
      <c r="CN360" s="72"/>
      <c r="CO360" s="72"/>
      <c r="CP360" s="72"/>
      <c r="CQ360" s="72"/>
      <c r="CR360" s="72"/>
      <c r="CS360" s="72"/>
      <c r="CT360" s="72"/>
      <c r="CU360" s="72"/>
      <c r="CV360" s="72"/>
      <c r="CW360" s="72"/>
      <c r="CX360" s="72"/>
      <c r="CY360" s="72"/>
      <c r="CZ360" s="72"/>
      <c r="DA360" s="72"/>
      <c r="DB360" s="72"/>
      <c r="DC360" s="72"/>
      <c r="DD360" s="72"/>
      <c r="DE360" s="72"/>
      <c r="DF360" s="72"/>
      <c r="DG360" s="72"/>
      <c r="DH360" s="72"/>
      <c r="DI360" s="72"/>
      <c r="DJ360" s="72"/>
      <c r="DK360" s="72"/>
      <c r="DL360" s="72"/>
      <c r="DM360" s="72"/>
      <c r="DN360" s="72"/>
      <c r="DO360" s="72"/>
      <c r="DP360" s="72"/>
      <c r="DQ360" s="72"/>
      <c r="DR360" s="72"/>
      <c r="DS360" s="72"/>
      <c r="DT360" s="72"/>
      <c r="DU360" s="72"/>
      <c r="DV360" s="72"/>
      <c r="DW360" s="72"/>
      <c r="DX360" s="72"/>
      <c r="DY360" s="72"/>
      <c r="DZ360" s="72"/>
      <c r="EA360" s="72"/>
      <c r="EB360" s="72"/>
      <c r="EC360" s="72"/>
      <c r="ED360" s="72"/>
      <c r="EE360" s="72"/>
      <c r="EF360" s="72"/>
      <c r="EG360" s="72"/>
      <c r="EH360" s="72"/>
      <c r="EI360" s="72"/>
      <c r="EJ360" s="72"/>
      <c r="EK360" s="72"/>
      <c r="EL360" s="72"/>
      <c r="EM360" s="72"/>
      <c r="EN360" s="72"/>
      <c r="EO360" s="72"/>
      <c r="EP360" s="72"/>
      <c r="EQ360" s="72"/>
      <c r="ER360" s="72"/>
      <c r="ES360" s="72"/>
      <c r="ET360" s="72"/>
      <c r="EU360" s="72"/>
      <c r="EV360" s="72"/>
      <c r="EW360" s="72"/>
      <c r="EX360" s="72"/>
      <c r="EY360" s="72"/>
      <c r="EZ360" s="72"/>
      <c r="FA360" s="72"/>
      <c r="FB360" s="72"/>
      <c r="FC360" s="72"/>
      <c r="FD360" s="72"/>
      <c r="FE360" s="72"/>
      <c r="FF360" s="72"/>
      <c r="FG360" s="72"/>
      <c r="FH360" s="72"/>
      <c r="FI360" s="72"/>
      <c r="FJ360" s="72"/>
      <c r="FK360" s="72"/>
      <c r="FL360" s="72"/>
      <c r="FM360" s="72"/>
      <c r="FN360" s="72"/>
      <c r="FO360" s="72"/>
      <c r="FP360" s="72"/>
      <c r="FQ360" s="72"/>
      <c r="FR360" s="72"/>
      <c r="FS360" s="72"/>
      <c r="FT360" s="72"/>
      <c r="FU360" s="72"/>
      <c r="FV360" s="72"/>
      <c r="FW360" s="72"/>
      <c r="FX360" s="72"/>
      <c r="FY360" s="72"/>
      <c r="FZ360" s="72"/>
      <c r="GA360" s="72"/>
      <c r="GB360" s="72"/>
      <c r="GC360" s="72"/>
      <c r="GD360" s="72"/>
      <c r="GE360" s="72"/>
      <c r="GF360" s="72"/>
      <c r="GG360" s="72"/>
      <c r="GH360" s="72"/>
      <c r="GI360" s="72"/>
      <c r="GJ360" s="72"/>
      <c r="GK360" s="72"/>
      <c r="GL360" s="72"/>
      <c r="GM360" s="72"/>
      <c r="GN360" s="72"/>
      <c r="GO360" s="72"/>
      <c r="GP360" s="72"/>
      <c r="GQ360" s="72"/>
      <c r="GR360" s="72"/>
      <c r="GS360" s="72"/>
      <c r="GT360" s="72"/>
      <c r="GU360" s="72"/>
      <c r="GV360" s="72"/>
      <c r="GW360" s="72"/>
      <c r="GX360" s="72"/>
      <c r="GY360" s="72"/>
      <c r="GZ360" s="72"/>
      <c r="HA360" s="72"/>
      <c r="HB360" s="72"/>
      <c r="HC360" s="72"/>
      <c r="HD360" s="72"/>
      <c r="HE360" s="72"/>
      <c r="HF360" s="72"/>
      <c r="HG360" s="72"/>
      <c r="HH360" s="72"/>
      <c r="HI360" s="72"/>
      <c r="HJ360" s="72"/>
    </row>
    <row r="361" spans="1:218" s="35" customFormat="1" ht="45.75" thickBot="1" x14ac:dyDescent="0.3">
      <c r="A361" s="70" t="s">
        <v>290</v>
      </c>
      <c r="B361" s="1">
        <v>-4.378158</v>
      </c>
      <c r="C361" s="71">
        <v>54.368447000000003</v>
      </c>
      <c r="D361" s="72"/>
      <c r="E361" s="72"/>
      <c r="F361" s="73" t="s">
        <v>296</v>
      </c>
      <c r="G361" s="72"/>
      <c r="H361" s="74">
        <v>109.3</v>
      </c>
      <c r="I361" s="75"/>
      <c r="J361" s="71">
        <v>3.08</v>
      </c>
      <c r="K361" s="37">
        <v>0.61</v>
      </c>
      <c r="L361" s="37">
        <v>5.96</v>
      </c>
      <c r="M361" s="37">
        <v>0.49</v>
      </c>
      <c r="N361" s="37">
        <v>194</v>
      </c>
      <c r="O361" s="37">
        <v>16</v>
      </c>
      <c r="P361" s="74">
        <v>0.09</v>
      </c>
      <c r="Q361" s="74"/>
      <c r="R361" s="96">
        <v>445</v>
      </c>
      <c r="S361" s="97"/>
      <c r="T361" s="97"/>
      <c r="U361" s="72"/>
      <c r="V361" s="72">
        <f t="shared" si="89"/>
        <v>0.84999999999999964</v>
      </c>
      <c r="W361" s="72"/>
      <c r="X361" s="72"/>
      <c r="Y361" s="97" t="s">
        <v>47</v>
      </c>
      <c r="Z361" s="72"/>
      <c r="AA361" s="72"/>
      <c r="AB361" s="73" t="s">
        <v>278</v>
      </c>
      <c r="AC361" s="98" t="s">
        <v>311</v>
      </c>
      <c r="AD361" s="97" t="s">
        <v>282</v>
      </c>
      <c r="AE361" s="99">
        <f t="shared" si="90"/>
        <v>194</v>
      </c>
      <c r="AF361" s="99">
        <f t="shared" si="91"/>
        <v>193.50649350649351</v>
      </c>
      <c r="AG361" s="99">
        <f t="shared" si="85"/>
        <v>194</v>
      </c>
      <c r="AH361" s="100">
        <f t="shared" si="82"/>
        <v>232.89315726290513</v>
      </c>
      <c r="AI361" s="99">
        <f t="shared" si="87"/>
        <v>0.84999999999999964</v>
      </c>
      <c r="AJ361" s="100">
        <f t="shared" si="86"/>
        <v>258.66666666666663</v>
      </c>
      <c r="AK361" s="72"/>
      <c r="AL361" s="72"/>
      <c r="AM361" s="72"/>
      <c r="AN361" s="72"/>
      <c r="AO361" s="72"/>
      <c r="AP361" s="72"/>
      <c r="AQ361" s="72"/>
      <c r="AR361" s="72"/>
      <c r="AS361" s="72"/>
      <c r="AT361" s="72"/>
      <c r="AU361" s="72"/>
      <c r="AV361" s="72"/>
      <c r="AW361" s="72"/>
      <c r="AX361" s="72"/>
      <c r="AY361" s="72"/>
      <c r="AZ361" s="72"/>
      <c r="BA361" s="72"/>
      <c r="BB361" s="72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2"/>
      <c r="DA361" s="72"/>
      <c r="DB361" s="72"/>
      <c r="DC361" s="72"/>
      <c r="DD361" s="72"/>
      <c r="DE361" s="72"/>
      <c r="DF361" s="72"/>
      <c r="DG361" s="72"/>
      <c r="DH361" s="72"/>
      <c r="DI361" s="72"/>
      <c r="DJ361" s="72"/>
      <c r="DK361" s="72"/>
      <c r="DL361" s="72"/>
      <c r="DM361" s="72"/>
      <c r="DN361" s="72"/>
      <c r="DO361" s="72"/>
      <c r="DP361" s="72"/>
      <c r="DQ361" s="72"/>
      <c r="DR361" s="72"/>
      <c r="DS361" s="72"/>
      <c r="DT361" s="72"/>
      <c r="DU361" s="72"/>
      <c r="DV361" s="72"/>
      <c r="DW361" s="72"/>
      <c r="DX361" s="72"/>
      <c r="DY361" s="72"/>
      <c r="DZ361" s="72"/>
      <c r="EA361" s="72"/>
      <c r="EB361" s="72"/>
      <c r="EC361" s="72"/>
      <c r="ED361" s="72"/>
      <c r="EE361" s="72"/>
      <c r="EF361" s="72"/>
      <c r="EG361" s="72"/>
      <c r="EH361" s="72"/>
      <c r="EI361" s="72"/>
      <c r="EJ361" s="72"/>
      <c r="EK361" s="72"/>
      <c r="EL361" s="72"/>
      <c r="EM361" s="72"/>
      <c r="EN361" s="72"/>
      <c r="EO361" s="72"/>
      <c r="EP361" s="72"/>
      <c r="EQ361" s="72"/>
      <c r="ER361" s="72"/>
      <c r="ES361" s="72"/>
      <c r="ET361" s="72"/>
      <c r="EU361" s="72"/>
      <c r="EV361" s="72"/>
      <c r="EW361" s="72"/>
      <c r="EX361" s="72"/>
      <c r="EY361" s="72"/>
      <c r="EZ361" s="72"/>
      <c r="FA361" s="72"/>
      <c r="FB361" s="72"/>
      <c r="FC361" s="72"/>
      <c r="FD361" s="72"/>
      <c r="FE361" s="72"/>
      <c r="FF361" s="72"/>
      <c r="FG361" s="72"/>
      <c r="FH361" s="72"/>
      <c r="FI361" s="72"/>
      <c r="FJ361" s="72"/>
      <c r="FK361" s="72"/>
      <c r="FL361" s="72"/>
      <c r="FM361" s="72"/>
      <c r="FN361" s="72"/>
      <c r="FO361" s="72"/>
      <c r="FP361" s="72"/>
      <c r="FQ361" s="72"/>
      <c r="FR361" s="72"/>
      <c r="FS361" s="72"/>
      <c r="FT361" s="72"/>
      <c r="FU361" s="72"/>
      <c r="FV361" s="72"/>
      <c r="FW361" s="72"/>
      <c r="FX361" s="72"/>
      <c r="FY361" s="72"/>
      <c r="FZ361" s="72"/>
      <c r="GA361" s="72"/>
      <c r="GB361" s="72"/>
      <c r="GC361" s="72"/>
      <c r="GD361" s="72"/>
      <c r="GE361" s="72"/>
      <c r="GF361" s="72"/>
      <c r="GG361" s="72"/>
      <c r="GH361" s="72"/>
      <c r="GI361" s="72"/>
      <c r="GJ361" s="72"/>
      <c r="GK361" s="72"/>
      <c r="GL361" s="72"/>
      <c r="GM361" s="72"/>
      <c r="GN361" s="72"/>
      <c r="GO361" s="72"/>
      <c r="GP361" s="72"/>
      <c r="GQ361" s="72"/>
      <c r="GR361" s="72"/>
      <c r="GS361" s="72"/>
      <c r="GT361" s="72"/>
      <c r="GU361" s="72"/>
      <c r="GV361" s="72"/>
      <c r="GW361" s="72"/>
      <c r="GX361" s="72"/>
      <c r="GY361" s="72"/>
      <c r="GZ361" s="72"/>
      <c r="HA361" s="72"/>
      <c r="HB361" s="72"/>
      <c r="HC361" s="72"/>
      <c r="HD361" s="72"/>
      <c r="HE361" s="72"/>
      <c r="HF361" s="72"/>
      <c r="HG361" s="72"/>
      <c r="HH361" s="72"/>
      <c r="HI361" s="72"/>
      <c r="HJ361" s="72"/>
    </row>
    <row r="362" spans="1:218" s="35" customFormat="1" ht="45.75" thickBot="1" x14ac:dyDescent="0.3">
      <c r="A362" s="70" t="s">
        <v>297</v>
      </c>
      <c r="B362" s="1">
        <v>-4.3695000000000004</v>
      </c>
      <c r="C362" s="71">
        <v>54.378507999999997</v>
      </c>
      <c r="D362" s="72"/>
      <c r="E362" s="72"/>
      <c r="F362" s="73" t="s">
        <v>296</v>
      </c>
      <c r="G362" s="72"/>
      <c r="H362" s="74">
        <v>136.69999999999999</v>
      </c>
      <c r="I362" s="75"/>
      <c r="J362" s="71">
        <v>2.73</v>
      </c>
      <c r="K362" s="37">
        <v>0.03</v>
      </c>
      <c r="L362" s="37">
        <v>0.08</v>
      </c>
      <c r="M362" s="37">
        <v>0.5</v>
      </c>
      <c r="N362" s="37">
        <v>3</v>
      </c>
      <c r="O362" s="37">
        <v>18</v>
      </c>
      <c r="P362" s="74">
        <v>0.27</v>
      </c>
      <c r="Q362" s="74"/>
      <c r="R362" s="96">
        <v>445</v>
      </c>
      <c r="S362" s="97"/>
      <c r="T362" s="97"/>
      <c r="U362" s="72"/>
      <c r="V362" s="72">
        <f t="shared" si="89"/>
        <v>0.84999999999999964</v>
      </c>
      <c r="W362" s="72"/>
      <c r="X362" s="72"/>
      <c r="Y362" s="97" t="s">
        <v>47</v>
      </c>
      <c r="Z362" s="72"/>
      <c r="AA362" s="72"/>
      <c r="AB362" s="73" t="s">
        <v>278</v>
      </c>
      <c r="AC362" s="98" t="s">
        <v>311</v>
      </c>
      <c r="AD362" s="97" t="s">
        <v>280</v>
      </c>
      <c r="AE362" s="99">
        <f t="shared" si="90"/>
        <v>3</v>
      </c>
      <c r="AF362" s="99">
        <f t="shared" si="91"/>
        <v>2.9304029304029302</v>
      </c>
      <c r="AG362" s="99">
        <f t="shared" si="85"/>
        <v>3</v>
      </c>
      <c r="AH362" s="100">
        <f t="shared" si="82"/>
        <v>3.601440576230492</v>
      </c>
      <c r="AI362" s="99">
        <f t="shared" si="87"/>
        <v>0.84999999999999964</v>
      </c>
      <c r="AJ362" s="100">
        <f t="shared" si="86"/>
        <v>4</v>
      </c>
      <c r="AK362" s="72"/>
      <c r="AL362" s="72"/>
      <c r="AM362" s="72"/>
      <c r="AN362" s="72"/>
      <c r="AO362" s="72"/>
      <c r="AP362" s="72"/>
      <c r="AQ362" s="72"/>
      <c r="AR362" s="72"/>
      <c r="AS362" s="72"/>
      <c r="AT362" s="72"/>
      <c r="AU362" s="72"/>
      <c r="AV362" s="72"/>
      <c r="AW362" s="72"/>
      <c r="AX362" s="72"/>
      <c r="AY362" s="72"/>
      <c r="AZ362" s="72"/>
      <c r="BA362" s="72"/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72"/>
      <c r="CF362" s="72"/>
      <c r="CG362" s="72"/>
      <c r="CH362" s="72"/>
      <c r="CI362" s="72"/>
      <c r="CJ362" s="72"/>
      <c r="CK362" s="72"/>
      <c r="CL362" s="72"/>
      <c r="CM362" s="72"/>
      <c r="CN362" s="72"/>
      <c r="CO362" s="72"/>
      <c r="CP362" s="72"/>
      <c r="CQ362" s="72"/>
      <c r="CR362" s="72"/>
      <c r="CS362" s="72"/>
      <c r="CT362" s="72"/>
      <c r="CU362" s="72"/>
      <c r="CV362" s="72"/>
      <c r="CW362" s="72"/>
      <c r="CX362" s="72"/>
      <c r="CY362" s="72"/>
      <c r="CZ362" s="72"/>
      <c r="DA362" s="72"/>
      <c r="DB362" s="72"/>
      <c r="DC362" s="72"/>
      <c r="DD362" s="72"/>
      <c r="DE362" s="72"/>
      <c r="DF362" s="72"/>
      <c r="DG362" s="72"/>
      <c r="DH362" s="72"/>
      <c r="DI362" s="72"/>
      <c r="DJ362" s="72"/>
      <c r="DK362" s="72"/>
      <c r="DL362" s="72"/>
      <c r="DM362" s="72"/>
      <c r="DN362" s="72"/>
      <c r="DO362" s="72"/>
      <c r="DP362" s="72"/>
      <c r="DQ362" s="72"/>
      <c r="DR362" s="72"/>
      <c r="DS362" s="72"/>
      <c r="DT362" s="72"/>
      <c r="DU362" s="72"/>
      <c r="DV362" s="72"/>
      <c r="DW362" s="72"/>
      <c r="DX362" s="72"/>
      <c r="DY362" s="72"/>
      <c r="DZ362" s="72"/>
      <c r="EA362" s="72"/>
      <c r="EB362" s="72"/>
      <c r="EC362" s="72"/>
      <c r="ED362" s="72"/>
      <c r="EE362" s="72"/>
      <c r="EF362" s="72"/>
      <c r="EG362" s="72"/>
      <c r="EH362" s="72"/>
      <c r="EI362" s="72"/>
      <c r="EJ362" s="72"/>
      <c r="EK362" s="72"/>
      <c r="EL362" s="72"/>
      <c r="EM362" s="72"/>
      <c r="EN362" s="72"/>
      <c r="EO362" s="72"/>
      <c r="EP362" s="72"/>
      <c r="EQ362" s="72"/>
      <c r="ER362" s="72"/>
      <c r="ES362" s="72"/>
      <c r="ET362" s="72"/>
      <c r="EU362" s="72"/>
      <c r="EV362" s="72"/>
      <c r="EW362" s="72"/>
      <c r="EX362" s="72"/>
      <c r="EY362" s="72"/>
      <c r="EZ362" s="72"/>
      <c r="FA362" s="72"/>
      <c r="FB362" s="72"/>
      <c r="FC362" s="72"/>
      <c r="FD362" s="72"/>
      <c r="FE362" s="72"/>
      <c r="FF362" s="72"/>
      <c r="FG362" s="72"/>
      <c r="FH362" s="72"/>
      <c r="FI362" s="72"/>
      <c r="FJ362" s="72"/>
      <c r="FK362" s="72"/>
      <c r="FL362" s="72"/>
      <c r="FM362" s="72"/>
      <c r="FN362" s="72"/>
      <c r="FO362" s="72"/>
      <c r="FP362" s="72"/>
      <c r="FQ362" s="72"/>
      <c r="FR362" s="72"/>
      <c r="FS362" s="72"/>
      <c r="FT362" s="72"/>
      <c r="FU362" s="72"/>
      <c r="FV362" s="72"/>
      <c r="FW362" s="72"/>
      <c r="FX362" s="72"/>
      <c r="FY362" s="72"/>
      <c r="FZ362" s="72"/>
      <c r="GA362" s="72"/>
      <c r="GB362" s="72"/>
      <c r="GC362" s="72"/>
      <c r="GD362" s="72"/>
      <c r="GE362" s="72"/>
      <c r="GF362" s="72"/>
      <c r="GG362" s="72"/>
      <c r="GH362" s="72"/>
      <c r="GI362" s="72"/>
      <c r="GJ362" s="72"/>
      <c r="GK362" s="72"/>
      <c r="GL362" s="72"/>
      <c r="GM362" s="72"/>
      <c r="GN362" s="72"/>
      <c r="GO362" s="72"/>
      <c r="GP362" s="72"/>
      <c r="GQ362" s="72"/>
      <c r="GR362" s="72"/>
      <c r="GS362" s="72"/>
      <c r="GT362" s="72"/>
      <c r="GU362" s="72"/>
      <c r="GV362" s="72"/>
      <c r="GW362" s="72"/>
      <c r="GX362" s="72"/>
      <c r="GY362" s="72"/>
      <c r="GZ362" s="72"/>
      <c r="HA362" s="72"/>
      <c r="HB362" s="72"/>
      <c r="HC362" s="72"/>
      <c r="HD362" s="72"/>
      <c r="HE362" s="72"/>
      <c r="HF362" s="72"/>
      <c r="HG362" s="72"/>
      <c r="HH362" s="72"/>
      <c r="HI362" s="72"/>
      <c r="HJ362" s="72"/>
    </row>
    <row r="363" spans="1:218" s="35" customFormat="1" ht="45.75" thickBot="1" x14ac:dyDescent="0.3">
      <c r="A363" s="70" t="s">
        <v>298</v>
      </c>
      <c r="B363" s="1">
        <v>-4.3695000000000004</v>
      </c>
      <c r="C363" s="71">
        <v>54.378507999999997</v>
      </c>
      <c r="D363" s="72"/>
      <c r="E363" s="72"/>
      <c r="F363" s="73" t="s">
        <v>296</v>
      </c>
      <c r="G363" s="72"/>
      <c r="H363" s="74">
        <v>137.69999999999999</v>
      </c>
      <c r="I363" s="75"/>
      <c r="J363" s="71">
        <v>3.76</v>
      </c>
      <c r="K363" s="37">
        <v>0.04</v>
      </c>
      <c r="L363" s="37">
        <v>0.12</v>
      </c>
      <c r="M363" s="37">
        <v>0.33</v>
      </c>
      <c r="N363" s="37">
        <v>3</v>
      </c>
      <c r="O363" s="37">
        <v>9</v>
      </c>
      <c r="P363" s="74">
        <v>0.25</v>
      </c>
      <c r="Q363" s="74"/>
      <c r="R363" s="96">
        <v>496</v>
      </c>
      <c r="S363" s="97"/>
      <c r="T363" s="97"/>
      <c r="U363" s="72"/>
      <c r="V363" s="72">
        <f t="shared" si="89"/>
        <v>1.7679999999999989</v>
      </c>
      <c r="W363" s="72"/>
      <c r="X363" s="72"/>
      <c r="Y363" s="97" t="s">
        <v>47</v>
      </c>
      <c r="Z363" s="72"/>
      <c r="AA363" s="72"/>
      <c r="AB363" s="73" t="s">
        <v>278</v>
      </c>
      <c r="AC363" s="98" t="s">
        <v>311</v>
      </c>
      <c r="AD363" s="97" t="s">
        <v>283</v>
      </c>
      <c r="AE363" s="99">
        <f t="shared" si="90"/>
        <v>3</v>
      </c>
      <c r="AF363" s="99">
        <f t="shared" si="91"/>
        <v>3.191489361702128</v>
      </c>
      <c r="AG363" s="99">
        <f t="shared" si="85"/>
        <v>3</v>
      </c>
      <c r="AH363" s="100">
        <f t="shared" si="82"/>
        <v>3.601440576230492</v>
      </c>
      <c r="AI363" s="99">
        <f t="shared" si="87"/>
        <v>1.7679999999999989</v>
      </c>
      <c r="AJ363" s="100">
        <f t="shared" si="86"/>
        <v>9.1</v>
      </c>
      <c r="AK363" s="72"/>
      <c r="AL363" s="72"/>
      <c r="AM363" s="72"/>
      <c r="AN363" s="72"/>
      <c r="AO363" s="72"/>
      <c r="AP363" s="72"/>
      <c r="AQ363" s="72"/>
      <c r="AR363" s="72"/>
      <c r="AS363" s="72"/>
      <c r="AT363" s="72"/>
      <c r="AU363" s="72"/>
      <c r="AV363" s="72"/>
      <c r="AW363" s="72"/>
      <c r="AX363" s="72"/>
      <c r="AY363" s="72"/>
      <c r="AZ363" s="72"/>
      <c r="BA363" s="72"/>
      <c r="BB363" s="72"/>
      <c r="BC363" s="72"/>
      <c r="BD363" s="72"/>
      <c r="BE363" s="72"/>
      <c r="BF363" s="72"/>
      <c r="BG363" s="72"/>
      <c r="BH363" s="72"/>
      <c r="BI363" s="72"/>
      <c r="BJ363" s="72"/>
      <c r="BK363" s="72"/>
      <c r="BL363" s="72"/>
      <c r="BM363" s="72"/>
      <c r="BN363" s="72"/>
      <c r="BO363" s="72"/>
      <c r="BP363" s="72"/>
      <c r="BQ363" s="72"/>
      <c r="BR363" s="72"/>
      <c r="BS363" s="72"/>
      <c r="BT363" s="72"/>
      <c r="BU363" s="72"/>
      <c r="BV363" s="72"/>
      <c r="BW363" s="72"/>
      <c r="BX363" s="72"/>
      <c r="BY363" s="72"/>
      <c r="BZ363" s="72"/>
      <c r="CA363" s="72"/>
      <c r="CB363" s="72"/>
      <c r="CC363" s="72"/>
      <c r="CD363" s="72"/>
      <c r="CE363" s="72"/>
      <c r="CF363" s="72"/>
      <c r="CG363" s="72"/>
      <c r="CH363" s="72"/>
      <c r="CI363" s="72"/>
      <c r="CJ363" s="72"/>
      <c r="CK363" s="72"/>
      <c r="CL363" s="72"/>
      <c r="CM363" s="72"/>
      <c r="CN363" s="72"/>
      <c r="CO363" s="72"/>
      <c r="CP363" s="72"/>
      <c r="CQ363" s="72"/>
      <c r="CR363" s="72"/>
      <c r="CS363" s="72"/>
      <c r="CT363" s="72"/>
      <c r="CU363" s="72"/>
      <c r="CV363" s="72"/>
      <c r="CW363" s="72"/>
      <c r="CX363" s="72"/>
      <c r="CY363" s="72"/>
      <c r="CZ363" s="72"/>
      <c r="DA363" s="72"/>
      <c r="DB363" s="72"/>
      <c r="DC363" s="72"/>
      <c r="DD363" s="72"/>
      <c r="DE363" s="72"/>
      <c r="DF363" s="72"/>
      <c r="DG363" s="72"/>
      <c r="DH363" s="72"/>
      <c r="DI363" s="72"/>
      <c r="DJ363" s="72"/>
      <c r="DK363" s="72"/>
      <c r="DL363" s="72"/>
      <c r="DM363" s="72"/>
      <c r="DN363" s="72"/>
      <c r="DO363" s="72"/>
      <c r="DP363" s="72"/>
      <c r="DQ363" s="72"/>
      <c r="DR363" s="72"/>
      <c r="DS363" s="72"/>
      <c r="DT363" s="72"/>
      <c r="DU363" s="72"/>
      <c r="DV363" s="72"/>
      <c r="DW363" s="72"/>
      <c r="DX363" s="72"/>
      <c r="DY363" s="72"/>
      <c r="DZ363" s="72"/>
      <c r="EA363" s="72"/>
      <c r="EB363" s="72"/>
      <c r="EC363" s="72"/>
      <c r="ED363" s="72"/>
      <c r="EE363" s="72"/>
      <c r="EF363" s="72"/>
      <c r="EG363" s="72"/>
      <c r="EH363" s="72"/>
      <c r="EI363" s="72"/>
      <c r="EJ363" s="72"/>
      <c r="EK363" s="72"/>
      <c r="EL363" s="72"/>
      <c r="EM363" s="72"/>
      <c r="EN363" s="72"/>
      <c r="EO363" s="72"/>
      <c r="EP363" s="72"/>
      <c r="EQ363" s="72"/>
      <c r="ER363" s="72"/>
      <c r="ES363" s="72"/>
      <c r="ET363" s="72"/>
      <c r="EU363" s="72"/>
      <c r="EV363" s="72"/>
      <c r="EW363" s="72"/>
      <c r="EX363" s="72"/>
      <c r="EY363" s="72"/>
      <c r="EZ363" s="72"/>
      <c r="FA363" s="72"/>
      <c r="FB363" s="72"/>
      <c r="FC363" s="72"/>
      <c r="FD363" s="72"/>
      <c r="FE363" s="72"/>
      <c r="FF363" s="72"/>
      <c r="FG363" s="72"/>
      <c r="FH363" s="72"/>
      <c r="FI363" s="72"/>
      <c r="FJ363" s="72"/>
      <c r="FK363" s="72"/>
      <c r="FL363" s="72"/>
      <c r="FM363" s="72"/>
      <c r="FN363" s="72"/>
      <c r="FO363" s="72"/>
      <c r="FP363" s="72"/>
      <c r="FQ363" s="72"/>
      <c r="FR363" s="72"/>
      <c r="FS363" s="72"/>
      <c r="FT363" s="72"/>
      <c r="FU363" s="72"/>
      <c r="FV363" s="72"/>
      <c r="FW363" s="72"/>
      <c r="FX363" s="72"/>
      <c r="FY363" s="72"/>
      <c r="FZ363" s="72"/>
      <c r="GA363" s="72"/>
      <c r="GB363" s="72"/>
      <c r="GC363" s="72"/>
      <c r="GD363" s="72"/>
      <c r="GE363" s="72"/>
      <c r="GF363" s="72"/>
      <c r="GG363" s="72"/>
      <c r="GH363" s="72"/>
      <c r="GI363" s="72"/>
      <c r="GJ363" s="72"/>
      <c r="GK363" s="72"/>
      <c r="GL363" s="72"/>
      <c r="GM363" s="72"/>
      <c r="GN363" s="72"/>
      <c r="GO363" s="72"/>
      <c r="GP363" s="72"/>
      <c r="GQ363" s="72"/>
      <c r="GR363" s="72"/>
      <c r="GS363" s="72"/>
      <c r="GT363" s="72"/>
      <c r="GU363" s="72"/>
      <c r="GV363" s="72"/>
      <c r="GW363" s="72"/>
      <c r="GX363" s="72"/>
      <c r="GY363" s="72"/>
      <c r="GZ363" s="72"/>
      <c r="HA363" s="72"/>
      <c r="HB363" s="72"/>
      <c r="HC363" s="72"/>
      <c r="HD363" s="72"/>
      <c r="HE363" s="72"/>
      <c r="HF363" s="72"/>
      <c r="HG363" s="72"/>
      <c r="HH363" s="72"/>
      <c r="HI363" s="72"/>
      <c r="HJ363" s="72"/>
    </row>
    <row r="364" spans="1:218" s="35" customFormat="1" ht="45.75" thickBot="1" x14ac:dyDescent="0.3">
      <c r="A364" s="70" t="s">
        <v>299</v>
      </c>
      <c r="B364" s="1">
        <v>-4.3695000000000004</v>
      </c>
      <c r="C364" s="71">
        <v>54.378507999999997</v>
      </c>
      <c r="D364" s="72"/>
      <c r="E364" s="72"/>
      <c r="F364" s="73" t="s">
        <v>296</v>
      </c>
      <c r="G364" s="72"/>
      <c r="H364" s="74">
        <v>153.6</v>
      </c>
      <c r="I364" s="75"/>
      <c r="J364" s="71">
        <v>1.41</v>
      </c>
      <c r="K364" s="37">
        <v>0.1</v>
      </c>
      <c r="L364" s="37">
        <v>0.18</v>
      </c>
      <c r="M364" s="37">
        <v>0.22</v>
      </c>
      <c r="N364" s="37">
        <v>13</v>
      </c>
      <c r="O364" s="37">
        <v>16</v>
      </c>
      <c r="P364" s="74">
        <v>0.36</v>
      </c>
      <c r="Q364" s="74"/>
      <c r="R364" s="96">
        <v>447</v>
      </c>
      <c r="S364" s="97"/>
      <c r="T364" s="97"/>
      <c r="U364" s="72"/>
      <c r="V364" s="72">
        <f t="shared" si="89"/>
        <v>0.88599999999999923</v>
      </c>
      <c r="W364" s="72"/>
      <c r="X364" s="72"/>
      <c r="Y364" s="97" t="s">
        <v>47</v>
      </c>
      <c r="Z364" s="72"/>
      <c r="AA364" s="72"/>
      <c r="AB364" s="73" t="s">
        <v>278</v>
      </c>
      <c r="AC364" s="98" t="s">
        <v>311</v>
      </c>
      <c r="AD364" s="97" t="s">
        <v>284</v>
      </c>
      <c r="AE364" s="99">
        <f t="shared" si="90"/>
        <v>13</v>
      </c>
      <c r="AF364" s="99">
        <f t="shared" si="91"/>
        <v>12.765957446808512</v>
      </c>
      <c r="AG364" s="99">
        <f t="shared" si="85"/>
        <v>13</v>
      </c>
      <c r="AH364" s="100">
        <f t="shared" si="82"/>
        <v>15.606242496998799</v>
      </c>
      <c r="AI364" s="99">
        <f t="shared" si="87"/>
        <v>0.88599999999999923</v>
      </c>
      <c r="AJ364" s="100">
        <f t="shared" si="86"/>
        <v>18.2</v>
      </c>
      <c r="AK364" s="72"/>
      <c r="AL364" s="72"/>
      <c r="AM364" s="72"/>
      <c r="AN364" s="72"/>
      <c r="AO364" s="72"/>
      <c r="AP364" s="72"/>
      <c r="AQ364" s="72"/>
      <c r="AR364" s="72"/>
      <c r="AS364" s="72"/>
      <c r="AT364" s="72"/>
      <c r="AU364" s="72"/>
      <c r="AV364" s="72"/>
      <c r="AW364" s="72"/>
      <c r="AX364" s="72"/>
      <c r="AY364" s="72"/>
      <c r="AZ364" s="72"/>
      <c r="BA364" s="72"/>
      <c r="BB364" s="72"/>
      <c r="BC364" s="72"/>
      <c r="BD364" s="72"/>
      <c r="BE364" s="72"/>
      <c r="BF364" s="72"/>
      <c r="BG364" s="72"/>
      <c r="BH364" s="72"/>
      <c r="BI364" s="72"/>
      <c r="BJ364" s="72"/>
      <c r="BK364" s="72"/>
      <c r="BL364" s="72"/>
      <c r="BM364" s="72"/>
      <c r="BN364" s="72"/>
      <c r="BO364" s="72"/>
      <c r="BP364" s="72"/>
      <c r="BQ364" s="72"/>
      <c r="BR364" s="72"/>
      <c r="BS364" s="72"/>
      <c r="BT364" s="72"/>
      <c r="BU364" s="72"/>
      <c r="BV364" s="72"/>
      <c r="BW364" s="72"/>
      <c r="BX364" s="72"/>
      <c r="BY364" s="72"/>
      <c r="BZ364" s="72"/>
      <c r="CA364" s="72"/>
      <c r="CB364" s="72"/>
      <c r="CC364" s="72"/>
      <c r="CD364" s="72"/>
      <c r="CE364" s="72"/>
      <c r="CF364" s="72"/>
      <c r="CG364" s="72"/>
      <c r="CH364" s="72"/>
      <c r="CI364" s="72"/>
      <c r="CJ364" s="72"/>
      <c r="CK364" s="72"/>
      <c r="CL364" s="72"/>
      <c r="CM364" s="72"/>
      <c r="CN364" s="72"/>
      <c r="CO364" s="72"/>
      <c r="CP364" s="72"/>
      <c r="CQ364" s="72"/>
      <c r="CR364" s="72"/>
      <c r="CS364" s="72"/>
      <c r="CT364" s="72"/>
      <c r="CU364" s="72"/>
      <c r="CV364" s="72"/>
      <c r="CW364" s="72"/>
      <c r="CX364" s="72"/>
      <c r="CY364" s="72"/>
      <c r="CZ364" s="72"/>
      <c r="DA364" s="72"/>
      <c r="DB364" s="72"/>
      <c r="DC364" s="72"/>
      <c r="DD364" s="72"/>
      <c r="DE364" s="72"/>
      <c r="DF364" s="72"/>
      <c r="DG364" s="72"/>
      <c r="DH364" s="72"/>
      <c r="DI364" s="72"/>
      <c r="DJ364" s="72"/>
      <c r="DK364" s="72"/>
      <c r="DL364" s="72"/>
      <c r="DM364" s="72"/>
      <c r="DN364" s="72"/>
      <c r="DO364" s="72"/>
      <c r="DP364" s="72"/>
      <c r="DQ364" s="72"/>
      <c r="DR364" s="72"/>
      <c r="DS364" s="72"/>
      <c r="DT364" s="72"/>
      <c r="DU364" s="72"/>
      <c r="DV364" s="72"/>
      <c r="DW364" s="72"/>
      <c r="DX364" s="72"/>
      <c r="DY364" s="72"/>
      <c r="DZ364" s="72"/>
      <c r="EA364" s="72"/>
      <c r="EB364" s="72"/>
      <c r="EC364" s="72"/>
      <c r="ED364" s="72"/>
      <c r="EE364" s="72"/>
      <c r="EF364" s="72"/>
      <c r="EG364" s="72"/>
      <c r="EH364" s="72"/>
      <c r="EI364" s="72"/>
      <c r="EJ364" s="72"/>
      <c r="EK364" s="72"/>
      <c r="EL364" s="72"/>
      <c r="EM364" s="72"/>
      <c r="EN364" s="72"/>
      <c r="EO364" s="72"/>
      <c r="EP364" s="72"/>
      <c r="EQ364" s="72"/>
      <c r="ER364" s="72"/>
      <c r="ES364" s="72"/>
      <c r="ET364" s="72"/>
      <c r="EU364" s="72"/>
      <c r="EV364" s="72"/>
      <c r="EW364" s="72"/>
      <c r="EX364" s="72"/>
      <c r="EY364" s="72"/>
      <c r="EZ364" s="72"/>
      <c r="FA364" s="72"/>
      <c r="FB364" s="72"/>
      <c r="FC364" s="72"/>
      <c r="FD364" s="72"/>
      <c r="FE364" s="72"/>
      <c r="FF364" s="72"/>
      <c r="FG364" s="72"/>
      <c r="FH364" s="72"/>
      <c r="FI364" s="72"/>
      <c r="FJ364" s="72"/>
      <c r="FK364" s="72"/>
      <c r="FL364" s="72"/>
      <c r="FM364" s="72"/>
      <c r="FN364" s="72"/>
      <c r="FO364" s="72"/>
      <c r="FP364" s="72"/>
      <c r="FQ364" s="72"/>
      <c r="FR364" s="72"/>
      <c r="FS364" s="72"/>
      <c r="FT364" s="72"/>
      <c r="FU364" s="72"/>
      <c r="FV364" s="72"/>
      <c r="FW364" s="72"/>
      <c r="FX364" s="72"/>
      <c r="FY364" s="72"/>
      <c r="FZ364" s="72"/>
      <c r="GA364" s="72"/>
      <c r="GB364" s="72"/>
      <c r="GC364" s="72"/>
      <c r="GD364" s="72"/>
      <c r="GE364" s="72"/>
      <c r="GF364" s="72"/>
      <c r="GG364" s="72"/>
      <c r="GH364" s="72"/>
      <c r="GI364" s="72"/>
      <c r="GJ364" s="72"/>
      <c r="GK364" s="72"/>
      <c r="GL364" s="72"/>
      <c r="GM364" s="72"/>
      <c r="GN364" s="72"/>
      <c r="GO364" s="72"/>
      <c r="GP364" s="72"/>
      <c r="GQ364" s="72"/>
      <c r="GR364" s="72"/>
      <c r="GS364" s="72"/>
      <c r="GT364" s="72"/>
      <c r="GU364" s="72"/>
      <c r="GV364" s="72"/>
      <c r="GW364" s="72"/>
      <c r="GX364" s="72"/>
      <c r="GY364" s="72"/>
      <c r="GZ364" s="72"/>
      <c r="HA364" s="72"/>
      <c r="HB364" s="72"/>
      <c r="HC364" s="72"/>
      <c r="HD364" s="72"/>
      <c r="HE364" s="72"/>
      <c r="HF364" s="72"/>
      <c r="HG364" s="72"/>
      <c r="HH364" s="72"/>
      <c r="HI364" s="72"/>
      <c r="HJ364" s="72"/>
    </row>
    <row r="365" spans="1:218" s="38" customFormat="1" ht="45" x14ac:dyDescent="0.25">
      <c r="A365" s="76" t="s">
        <v>300</v>
      </c>
      <c r="B365" s="2">
        <v>-4.3695000000000004</v>
      </c>
      <c r="C365" s="77">
        <v>54.378507999999997</v>
      </c>
      <c r="D365" s="78"/>
      <c r="E365" s="78"/>
      <c r="F365" s="79" t="s">
        <v>296</v>
      </c>
      <c r="G365" s="78"/>
      <c r="H365" s="80">
        <v>161.69999999999999</v>
      </c>
      <c r="I365" s="81"/>
      <c r="J365" s="77">
        <v>1.93</v>
      </c>
      <c r="K365" s="40">
        <v>0.06</v>
      </c>
      <c r="L365" s="40">
        <v>1.05</v>
      </c>
      <c r="M365" s="40">
        <v>0.45</v>
      </c>
      <c r="N365" s="40">
        <v>54</v>
      </c>
      <c r="O365" s="40">
        <v>23</v>
      </c>
      <c r="P365" s="80">
        <v>0.05</v>
      </c>
      <c r="Q365" s="80"/>
      <c r="R365" s="101">
        <v>442</v>
      </c>
      <c r="S365" s="102"/>
      <c r="T365" s="102"/>
      <c r="U365" s="78"/>
      <c r="V365" s="78">
        <f t="shared" si="89"/>
        <v>0.79599999999999937</v>
      </c>
      <c r="W365" s="78"/>
      <c r="X365" s="78"/>
      <c r="Y365" s="102" t="s">
        <v>47</v>
      </c>
      <c r="Z365" s="78"/>
      <c r="AA365" s="78"/>
      <c r="AB365" s="79" t="s">
        <v>278</v>
      </c>
      <c r="AC365" s="103" t="s">
        <v>311</v>
      </c>
      <c r="AD365" s="102" t="s">
        <v>285</v>
      </c>
      <c r="AE365" s="104">
        <f t="shared" si="90"/>
        <v>54</v>
      </c>
      <c r="AF365" s="104">
        <f t="shared" si="91"/>
        <v>54.404145077720209</v>
      </c>
      <c r="AG365" s="104">
        <f t="shared" si="85"/>
        <v>54</v>
      </c>
      <c r="AH365" s="4">
        <f t="shared" si="82"/>
        <v>64.825930372148861</v>
      </c>
      <c r="AI365" s="5">
        <f t="shared" si="87"/>
        <v>0.79599999999999937</v>
      </c>
      <c r="AJ365" s="4">
        <f t="shared" si="86"/>
        <v>66.599999999999994</v>
      </c>
      <c r="AK365" s="78"/>
      <c r="AL365" s="78"/>
      <c r="AM365" s="78"/>
      <c r="AN365" s="78"/>
      <c r="AO365" s="78"/>
      <c r="AP365" s="78"/>
      <c r="AQ365" s="78"/>
      <c r="AR365" s="78"/>
      <c r="AS365" s="78"/>
      <c r="AT365" s="78"/>
      <c r="AU365" s="78"/>
      <c r="AV365" s="78"/>
      <c r="AW365" s="78"/>
      <c r="AX365" s="78"/>
      <c r="AY365" s="78"/>
      <c r="AZ365" s="78"/>
      <c r="BA365" s="78"/>
      <c r="BB365" s="78"/>
      <c r="BC365" s="78"/>
      <c r="BD365" s="78"/>
      <c r="BE365" s="78"/>
      <c r="BF365" s="78"/>
      <c r="BG365" s="78"/>
      <c r="BH365" s="78"/>
      <c r="BI365" s="78"/>
      <c r="BJ365" s="78"/>
      <c r="BK365" s="78"/>
      <c r="BL365" s="78"/>
      <c r="BM365" s="78"/>
      <c r="BN365" s="78"/>
      <c r="BO365" s="78"/>
      <c r="BP365" s="78"/>
      <c r="BQ365" s="78"/>
      <c r="BR365" s="78"/>
      <c r="BS365" s="78"/>
      <c r="BT365" s="78"/>
      <c r="BU365" s="78"/>
      <c r="BV365" s="78"/>
      <c r="BW365" s="78"/>
      <c r="BX365" s="78"/>
      <c r="BY365" s="78"/>
      <c r="BZ365" s="78"/>
      <c r="CA365" s="78"/>
      <c r="CB365" s="78"/>
      <c r="CC365" s="78"/>
      <c r="CD365" s="78"/>
      <c r="CE365" s="78"/>
      <c r="CF365" s="78"/>
      <c r="CG365" s="78"/>
      <c r="CH365" s="78"/>
      <c r="CI365" s="78"/>
      <c r="CJ365" s="78"/>
      <c r="CK365" s="78"/>
      <c r="CL365" s="78"/>
      <c r="CM365" s="78"/>
      <c r="CN365" s="78"/>
      <c r="CO365" s="78"/>
      <c r="CP365" s="78"/>
      <c r="CQ365" s="78"/>
      <c r="CR365" s="78"/>
      <c r="CS365" s="78"/>
      <c r="CT365" s="78"/>
      <c r="CU365" s="78"/>
      <c r="CV365" s="78"/>
      <c r="CW365" s="78"/>
      <c r="CX365" s="78"/>
      <c r="CY365" s="78"/>
      <c r="CZ365" s="78"/>
      <c r="DA365" s="78"/>
      <c r="DB365" s="78"/>
      <c r="DC365" s="78"/>
      <c r="DD365" s="78"/>
      <c r="DE365" s="78"/>
      <c r="DF365" s="78"/>
      <c r="DG365" s="78"/>
      <c r="DH365" s="78"/>
      <c r="DI365" s="78"/>
      <c r="DJ365" s="78"/>
      <c r="DK365" s="78"/>
      <c r="DL365" s="78"/>
      <c r="DM365" s="78"/>
      <c r="DN365" s="78"/>
      <c r="DO365" s="78"/>
      <c r="DP365" s="78"/>
      <c r="DQ365" s="78"/>
      <c r="DR365" s="78"/>
      <c r="DS365" s="78"/>
      <c r="DT365" s="78"/>
      <c r="DU365" s="78"/>
      <c r="DV365" s="78"/>
      <c r="DW365" s="78"/>
      <c r="DX365" s="78"/>
      <c r="DY365" s="78"/>
      <c r="DZ365" s="78"/>
      <c r="EA365" s="78"/>
      <c r="EB365" s="78"/>
      <c r="EC365" s="78"/>
      <c r="ED365" s="78"/>
      <c r="EE365" s="78"/>
      <c r="EF365" s="78"/>
      <c r="EG365" s="78"/>
      <c r="EH365" s="78"/>
      <c r="EI365" s="78"/>
      <c r="EJ365" s="78"/>
      <c r="EK365" s="78"/>
      <c r="EL365" s="78"/>
      <c r="EM365" s="78"/>
      <c r="EN365" s="78"/>
      <c r="EO365" s="78"/>
      <c r="EP365" s="78"/>
      <c r="EQ365" s="78"/>
      <c r="ER365" s="78"/>
      <c r="ES365" s="78"/>
      <c r="ET365" s="78"/>
      <c r="EU365" s="78"/>
      <c r="EV365" s="78"/>
      <c r="EW365" s="78"/>
      <c r="EX365" s="78"/>
      <c r="EY365" s="78"/>
      <c r="EZ365" s="78"/>
      <c r="FA365" s="78"/>
      <c r="FB365" s="78"/>
      <c r="FC365" s="78"/>
      <c r="FD365" s="78"/>
      <c r="FE365" s="78"/>
      <c r="FF365" s="78"/>
      <c r="FG365" s="78"/>
      <c r="FH365" s="78"/>
      <c r="FI365" s="78"/>
      <c r="FJ365" s="78"/>
      <c r="FK365" s="78"/>
      <c r="FL365" s="78"/>
      <c r="FM365" s="78"/>
      <c r="FN365" s="78"/>
      <c r="FO365" s="78"/>
      <c r="FP365" s="78"/>
      <c r="FQ365" s="78"/>
      <c r="FR365" s="78"/>
      <c r="FS365" s="78"/>
      <c r="FT365" s="78"/>
      <c r="FU365" s="78"/>
      <c r="FV365" s="78"/>
      <c r="FW365" s="78"/>
      <c r="FX365" s="78"/>
      <c r="FY365" s="78"/>
      <c r="FZ365" s="78"/>
      <c r="GA365" s="78"/>
      <c r="GB365" s="78"/>
      <c r="GC365" s="78"/>
      <c r="GD365" s="78"/>
      <c r="GE365" s="78"/>
      <c r="GF365" s="78"/>
      <c r="GG365" s="78"/>
      <c r="GH365" s="78"/>
      <c r="GI365" s="78"/>
      <c r="GJ365" s="78"/>
      <c r="GK365" s="78"/>
      <c r="GL365" s="78"/>
      <c r="GM365" s="78"/>
      <c r="GN365" s="78"/>
      <c r="GO365" s="78"/>
      <c r="GP365" s="78"/>
      <c r="GQ365" s="78"/>
      <c r="GR365" s="78"/>
      <c r="GS365" s="78"/>
      <c r="GT365" s="78"/>
      <c r="GU365" s="78"/>
      <c r="GV365" s="78"/>
      <c r="GW365" s="78"/>
      <c r="GX365" s="78"/>
      <c r="GY365" s="78"/>
      <c r="GZ365" s="78"/>
      <c r="HA365" s="78"/>
      <c r="HB365" s="78"/>
      <c r="HC365" s="78"/>
      <c r="HD365" s="78"/>
      <c r="HE365" s="78"/>
      <c r="HF365" s="78"/>
      <c r="HG365" s="78"/>
      <c r="HH365" s="78"/>
      <c r="HI365" s="78"/>
      <c r="HJ365" s="78"/>
    </row>
    <row r="366" spans="1:218" s="17" customFormat="1" ht="45.75" thickBot="1" x14ac:dyDescent="0.3">
      <c r="A366" s="82" t="s">
        <v>301</v>
      </c>
      <c r="B366" s="3">
        <v>-4.3695000000000004</v>
      </c>
      <c r="C366" s="56">
        <v>54.378507999999997</v>
      </c>
      <c r="D366" s="51"/>
      <c r="E366" s="51"/>
      <c r="F366" s="83" t="s">
        <v>296</v>
      </c>
      <c r="G366" s="51"/>
      <c r="H366" s="84">
        <v>166.3</v>
      </c>
      <c r="I366" s="55"/>
      <c r="J366" s="56">
        <v>1.54</v>
      </c>
      <c r="K366" s="41">
        <v>7.0000000000000007E-2</v>
      </c>
      <c r="L366" s="41">
        <v>0.99</v>
      </c>
      <c r="M366" s="41">
        <v>0.14000000000000001</v>
      </c>
      <c r="N366" s="41">
        <v>64</v>
      </c>
      <c r="O366" s="41">
        <v>9</v>
      </c>
      <c r="P366" s="84">
        <v>7.0000000000000007E-2</v>
      </c>
      <c r="Q366" s="84"/>
      <c r="R366" s="105">
        <v>443</v>
      </c>
      <c r="S366" s="87"/>
      <c r="T366" s="87"/>
      <c r="U366" s="51"/>
      <c r="V366" s="51">
        <f t="shared" si="89"/>
        <v>0.81399999999999917</v>
      </c>
      <c r="W366" s="51"/>
      <c r="X366" s="51"/>
      <c r="Y366" s="87" t="s">
        <v>47</v>
      </c>
      <c r="Z366" s="51"/>
      <c r="AA366" s="51"/>
      <c r="AB366" s="83" t="s">
        <v>278</v>
      </c>
      <c r="AC366" s="92" t="s">
        <v>311</v>
      </c>
      <c r="AD366" s="87" t="s">
        <v>286</v>
      </c>
      <c r="AE366" s="8">
        <f t="shared" si="90"/>
        <v>64</v>
      </c>
      <c r="AF366" s="8">
        <f t="shared" si="91"/>
        <v>64.285714285714278</v>
      </c>
      <c r="AG366" s="8">
        <f t="shared" si="85"/>
        <v>64</v>
      </c>
      <c r="AH366" s="7">
        <f t="shared" si="82"/>
        <v>76.830732292917162</v>
      </c>
      <c r="AI366" s="8">
        <f t="shared" si="87"/>
        <v>0.81399999999999917</v>
      </c>
      <c r="AJ366" s="7">
        <f t="shared" si="86"/>
        <v>81.066666666666663</v>
      </c>
      <c r="AK366" s="51"/>
      <c r="AL366" s="51"/>
      <c r="AM366" s="51"/>
      <c r="AN366" s="51"/>
      <c r="AO366" s="51"/>
      <c r="AP366" s="51"/>
      <c r="AQ366" s="51"/>
      <c r="AR366" s="51"/>
      <c r="AS366" s="51"/>
      <c r="AT366" s="51"/>
      <c r="AU366" s="51"/>
      <c r="AV366" s="51"/>
      <c r="AW366" s="51"/>
      <c r="AX366" s="51"/>
      <c r="AY366" s="51"/>
      <c r="AZ366" s="51"/>
      <c r="BA366" s="51"/>
      <c r="BB366" s="51"/>
      <c r="BC366" s="51"/>
      <c r="BD366" s="51"/>
      <c r="BE366" s="51"/>
      <c r="BF366" s="51"/>
      <c r="BG366" s="51"/>
      <c r="BH366" s="51"/>
      <c r="BI366" s="51"/>
      <c r="BJ366" s="51"/>
      <c r="BK366" s="51"/>
      <c r="BL366" s="51"/>
      <c r="BM366" s="51"/>
      <c r="BN366" s="51"/>
      <c r="BO366" s="51"/>
      <c r="BP366" s="51"/>
      <c r="BQ366" s="51"/>
      <c r="BR366" s="51"/>
      <c r="BS366" s="51"/>
      <c r="BT366" s="51"/>
      <c r="BU366" s="51"/>
      <c r="BV366" s="51"/>
      <c r="BW366" s="51"/>
      <c r="BX366" s="51"/>
      <c r="BY366" s="51"/>
      <c r="BZ366" s="51"/>
      <c r="CA366" s="51"/>
      <c r="CB366" s="51"/>
      <c r="CC366" s="51"/>
      <c r="CD366" s="51"/>
      <c r="CE366" s="51"/>
      <c r="CF366" s="51"/>
      <c r="CG366" s="51"/>
      <c r="CH366" s="51"/>
      <c r="CI366" s="51"/>
      <c r="CJ366" s="51"/>
      <c r="CK366" s="51"/>
      <c r="CL366" s="51"/>
      <c r="CM366" s="51"/>
      <c r="CN366" s="51"/>
      <c r="CO366" s="51"/>
      <c r="CP366" s="51"/>
      <c r="CQ366" s="51"/>
      <c r="CR366" s="51"/>
      <c r="CS366" s="51"/>
      <c r="CT366" s="51"/>
      <c r="CU366" s="51"/>
      <c r="CV366" s="51"/>
      <c r="CW366" s="51"/>
      <c r="CX366" s="51"/>
      <c r="CY366" s="51"/>
      <c r="CZ366" s="51"/>
      <c r="DA366" s="51"/>
      <c r="DB366" s="51"/>
      <c r="DC366" s="51"/>
      <c r="DD366" s="51"/>
      <c r="DE366" s="51"/>
      <c r="DF366" s="51"/>
      <c r="DG366" s="51"/>
      <c r="DH366" s="51"/>
      <c r="DI366" s="51"/>
      <c r="DJ366" s="51"/>
      <c r="DK366" s="51"/>
      <c r="DL366" s="51"/>
      <c r="DM366" s="51"/>
      <c r="DN366" s="51"/>
      <c r="DO366" s="51"/>
      <c r="DP366" s="51"/>
      <c r="DQ366" s="51"/>
      <c r="DR366" s="51"/>
      <c r="DS366" s="51"/>
      <c r="DT366" s="51"/>
      <c r="DU366" s="51"/>
      <c r="DV366" s="51"/>
      <c r="DW366" s="51"/>
      <c r="DX366" s="51"/>
      <c r="DY366" s="51"/>
      <c r="DZ366" s="51"/>
      <c r="EA366" s="51"/>
      <c r="EB366" s="51"/>
      <c r="EC366" s="51"/>
      <c r="ED366" s="51"/>
      <c r="EE366" s="51"/>
      <c r="EF366" s="51"/>
      <c r="EG366" s="51"/>
      <c r="EH366" s="51"/>
      <c r="EI366" s="51"/>
      <c r="EJ366" s="51"/>
      <c r="EK366" s="51"/>
      <c r="EL366" s="51"/>
      <c r="EM366" s="51"/>
      <c r="EN366" s="51"/>
      <c r="EO366" s="51"/>
      <c r="EP366" s="51"/>
      <c r="EQ366" s="51"/>
      <c r="ER366" s="51"/>
      <c r="ES366" s="51"/>
      <c r="ET366" s="51"/>
      <c r="EU366" s="51"/>
      <c r="EV366" s="51"/>
      <c r="EW366" s="51"/>
      <c r="EX366" s="51"/>
      <c r="EY366" s="51"/>
      <c r="EZ366" s="51"/>
      <c r="FA366" s="51"/>
      <c r="FB366" s="51"/>
      <c r="FC366" s="51"/>
      <c r="FD366" s="51"/>
      <c r="FE366" s="51"/>
      <c r="FF366" s="51"/>
      <c r="FG366" s="51"/>
      <c r="FH366" s="51"/>
      <c r="FI366" s="51"/>
      <c r="FJ366" s="51"/>
      <c r="FK366" s="51"/>
      <c r="FL366" s="51"/>
      <c r="FM366" s="51"/>
      <c r="FN366" s="51"/>
      <c r="FO366" s="51"/>
      <c r="FP366" s="51"/>
      <c r="FQ366" s="51"/>
      <c r="FR366" s="51"/>
      <c r="FS366" s="51"/>
      <c r="FT366" s="51"/>
      <c r="FU366" s="51"/>
      <c r="FV366" s="51"/>
      <c r="FW366" s="51"/>
      <c r="FX366" s="51"/>
      <c r="FY366" s="51"/>
      <c r="FZ366" s="51"/>
      <c r="GA366" s="51"/>
      <c r="GB366" s="51"/>
      <c r="GC366" s="51"/>
      <c r="GD366" s="51"/>
      <c r="GE366" s="51"/>
      <c r="GF366" s="51"/>
      <c r="GG366" s="51"/>
      <c r="GH366" s="51"/>
      <c r="GI366" s="51"/>
      <c r="GJ366" s="51"/>
      <c r="GK366" s="51"/>
      <c r="GL366" s="51"/>
      <c r="GM366" s="51"/>
      <c r="GN366" s="51"/>
      <c r="GO366" s="51"/>
      <c r="GP366" s="51"/>
      <c r="GQ366" s="51"/>
      <c r="GR366" s="51"/>
      <c r="GS366" s="51"/>
      <c r="GT366" s="51"/>
      <c r="GU366" s="51"/>
      <c r="GV366" s="51"/>
      <c r="GW366" s="51"/>
      <c r="GX366" s="51"/>
      <c r="GY366" s="51"/>
      <c r="GZ366" s="51"/>
      <c r="HA366" s="51"/>
      <c r="HB366" s="51"/>
      <c r="HC366" s="51"/>
      <c r="HD366" s="51"/>
      <c r="HE366" s="51"/>
      <c r="HF366" s="51"/>
      <c r="HG366" s="51"/>
      <c r="HH366" s="51"/>
      <c r="HI366" s="51"/>
      <c r="HJ366" s="51"/>
    </row>
    <row r="367" spans="1:218" s="38" customFormat="1" ht="45" x14ac:dyDescent="0.25">
      <c r="A367" s="76" t="s">
        <v>291</v>
      </c>
      <c r="B367" s="2"/>
      <c r="C367" s="77"/>
      <c r="D367" s="78"/>
      <c r="E367" s="78"/>
      <c r="F367" s="79" t="s">
        <v>296</v>
      </c>
      <c r="G367" s="78"/>
      <c r="H367" s="80" t="s">
        <v>304</v>
      </c>
      <c r="I367" s="81"/>
      <c r="J367" s="77">
        <v>2.66</v>
      </c>
      <c r="K367" s="40">
        <v>0.08</v>
      </c>
      <c r="L367" s="39">
        <v>0.08</v>
      </c>
      <c r="M367" s="40">
        <v>0.21</v>
      </c>
      <c r="N367" s="40">
        <v>3</v>
      </c>
      <c r="O367" s="40">
        <v>8</v>
      </c>
      <c r="P367" s="80">
        <v>0.5</v>
      </c>
      <c r="Q367" s="80"/>
      <c r="R367" s="101">
        <v>440</v>
      </c>
      <c r="S367" s="102"/>
      <c r="T367" s="102"/>
      <c r="U367" s="78"/>
      <c r="V367" s="78">
        <f t="shared" si="89"/>
        <v>0.7599999999999989</v>
      </c>
      <c r="W367" s="78"/>
      <c r="X367" s="78"/>
      <c r="Y367" s="102" t="s">
        <v>303</v>
      </c>
      <c r="Z367" s="78"/>
      <c r="AA367" s="78"/>
      <c r="AB367" s="79" t="s">
        <v>278</v>
      </c>
      <c r="AC367" s="102" t="s">
        <v>310</v>
      </c>
      <c r="AD367" s="102" t="s">
        <v>305</v>
      </c>
      <c r="AE367" s="104">
        <f t="shared" si="90"/>
        <v>3</v>
      </c>
      <c r="AF367" s="104">
        <f t="shared" si="91"/>
        <v>3.007518796992481</v>
      </c>
      <c r="AG367" s="104">
        <f t="shared" si="85"/>
        <v>3</v>
      </c>
      <c r="AH367" s="4">
        <f t="shared" si="82"/>
        <v>3.601440576230492</v>
      </c>
      <c r="AI367" s="5">
        <f t="shared" si="87"/>
        <v>0.7599999999999989</v>
      </c>
      <c r="AJ367" s="4">
        <f t="shared" si="86"/>
        <v>3.5</v>
      </c>
      <c r="AK367" s="78"/>
      <c r="AL367" s="78"/>
      <c r="AM367" s="78"/>
      <c r="AN367" s="78"/>
      <c r="AO367" s="78"/>
      <c r="AP367" s="78"/>
      <c r="AQ367" s="78"/>
      <c r="AR367" s="78"/>
      <c r="AS367" s="78"/>
      <c r="AT367" s="78"/>
      <c r="AU367" s="78"/>
      <c r="AV367" s="78"/>
      <c r="AW367" s="78"/>
      <c r="AX367" s="78"/>
      <c r="AY367" s="78"/>
      <c r="AZ367" s="78"/>
      <c r="BA367" s="78"/>
      <c r="BB367" s="78"/>
      <c r="BC367" s="78"/>
      <c r="BD367" s="78"/>
      <c r="BE367" s="78"/>
      <c r="BF367" s="78"/>
      <c r="BG367" s="78"/>
      <c r="BH367" s="78"/>
      <c r="BI367" s="78"/>
      <c r="BJ367" s="78"/>
      <c r="BK367" s="78"/>
      <c r="BL367" s="78"/>
      <c r="BM367" s="78"/>
      <c r="BN367" s="78"/>
      <c r="BO367" s="78"/>
      <c r="BP367" s="78"/>
      <c r="BQ367" s="78"/>
      <c r="BR367" s="78"/>
      <c r="BS367" s="78"/>
      <c r="BT367" s="78"/>
      <c r="BU367" s="78"/>
      <c r="BV367" s="78"/>
      <c r="BW367" s="78"/>
      <c r="BX367" s="78"/>
      <c r="BY367" s="78"/>
      <c r="BZ367" s="78"/>
      <c r="CA367" s="78"/>
      <c r="CB367" s="78"/>
      <c r="CC367" s="78"/>
      <c r="CD367" s="78"/>
      <c r="CE367" s="78"/>
      <c r="CF367" s="78"/>
      <c r="CG367" s="78"/>
      <c r="CH367" s="78"/>
      <c r="CI367" s="78"/>
      <c r="CJ367" s="78"/>
      <c r="CK367" s="78"/>
      <c r="CL367" s="78"/>
      <c r="CM367" s="78"/>
      <c r="CN367" s="78"/>
      <c r="CO367" s="78"/>
      <c r="CP367" s="78"/>
      <c r="CQ367" s="78"/>
      <c r="CR367" s="78"/>
      <c r="CS367" s="78"/>
      <c r="CT367" s="78"/>
      <c r="CU367" s="78"/>
      <c r="CV367" s="78"/>
      <c r="CW367" s="78"/>
      <c r="CX367" s="78"/>
      <c r="CY367" s="78"/>
      <c r="CZ367" s="78"/>
      <c r="DA367" s="78"/>
      <c r="DB367" s="78"/>
      <c r="DC367" s="78"/>
      <c r="DD367" s="78"/>
      <c r="DE367" s="78"/>
      <c r="DF367" s="78"/>
      <c r="DG367" s="78"/>
      <c r="DH367" s="78"/>
      <c r="DI367" s="78"/>
      <c r="DJ367" s="78"/>
      <c r="DK367" s="78"/>
      <c r="DL367" s="78"/>
      <c r="DM367" s="78"/>
      <c r="DN367" s="78"/>
      <c r="DO367" s="78"/>
      <c r="DP367" s="78"/>
      <c r="DQ367" s="78"/>
      <c r="DR367" s="78"/>
      <c r="DS367" s="78"/>
      <c r="DT367" s="78"/>
      <c r="DU367" s="78"/>
      <c r="DV367" s="78"/>
      <c r="DW367" s="78"/>
      <c r="DX367" s="78"/>
      <c r="DY367" s="78"/>
      <c r="DZ367" s="78"/>
      <c r="EA367" s="78"/>
      <c r="EB367" s="78"/>
      <c r="EC367" s="78"/>
      <c r="ED367" s="78"/>
      <c r="EE367" s="78"/>
      <c r="EF367" s="78"/>
      <c r="EG367" s="78"/>
      <c r="EH367" s="78"/>
      <c r="EI367" s="78"/>
      <c r="EJ367" s="78"/>
      <c r="EK367" s="78"/>
      <c r="EL367" s="78"/>
      <c r="EM367" s="78"/>
      <c r="EN367" s="78"/>
      <c r="EO367" s="78"/>
      <c r="EP367" s="78"/>
      <c r="EQ367" s="78"/>
      <c r="ER367" s="78"/>
      <c r="ES367" s="78"/>
      <c r="ET367" s="78"/>
      <c r="EU367" s="78"/>
      <c r="EV367" s="78"/>
      <c r="EW367" s="78"/>
      <c r="EX367" s="78"/>
      <c r="EY367" s="78"/>
      <c r="EZ367" s="78"/>
      <c r="FA367" s="78"/>
      <c r="FB367" s="78"/>
      <c r="FC367" s="78"/>
      <c r="FD367" s="78"/>
      <c r="FE367" s="78"/>
      <c r="FF367" s="78"/>
      <c r="FG367" s="78"/>
      <c r="FH367" s="78"/>
      <c r="FI367" s="78"/>
      <c r="FJ367" s="78"/>
      <c r="FK367" s="78"/>
      <c r="FL367" s="78"/>
      <c r="FM367" s="78"/>
      <c r="FN367" s="78"/>
      <c r="FO367" s="78"/>
      <c r="FP367" s="78"/>
      <c r="FQ367" s="78"/>
      <c r="FR367" s="78"/>
      <c r="FS367" s="78"/>
      <c r="FT367" s="78"/>
      <c r="FU367" s="78"/>
      <c r="FV367" s="78"/>
      <c r="FW367" s="78"/>
      <c r="FX367" s="78"/>
      <c r="FY367" s="78"/>
      <c r="FZ367" s="78"/>
      <c r="GA367" s="78"/>
      <c r="GB367" s="78"/>
      <c r="GC367" s="78"/>
      <c r="GD367" s="78"/>
      <c r="GE367" s="78"/>
      <c r="GF367" s="78"/>
      <c r="GG367" s="78"/>
      <c r="GH367" s="78"/>
      <c r="GI367" s="78"/>
      <c r="GJ367" s="78"/>
      <c r="GK367" s="78"/>
      <c r="GL367" s="78"/>
      <c r="GM367" s="78"/>
      <c r="GN367" s="78"/>
      <c r="GO367" s="78"/>
      <c r="GP367" s="78"/>
      <c r="GQ367" s="78"/>
      <c r="GR367" s="78"/>
      <c r="GS367" s="78"/>
      <c r="GT367" s="78"/>
      <c r="GU367" s="78"/>
      <c r="GV367" s="78"/>
      <c r="GW367" s="78"/>
      <c r="GX367" s="78"/>
      <c r="GY367" s="78"/>
      <c r="GZ367" s="78"/>
      <c r="HA367" s="78"/>
      <c r="HB367" s="78"/>
      <c r="HC367" s="78"/>
      <c r="HD367" s="78"/>
      <c r="HE367" s="78"/>
      <c r="HF367" s="78"/>
      <c r="HG367" s="78"/>
      <c r="HH367" s="78"/>
      <c r="HI367" s="78"/>
      <c r="HJ367" s="78"/>
    </row>
    <row r="368" spans="1:218" s="17" customFormat="1" ht="45.75" thickBot="1" x14ac:dyDescent="0.3">
      <c r="A368" s="82" t="s">
        <v>292</v>
      </c>
      <c r="B368" s="3"/>
      <c r="C368" s="56"/>
      <c r="D368" s="51"/>
      <c r="E368" s="51"/>
      <c r="F368" s="83" t="s">
        <v>296</v>
      </c>
      <c r="G368" s="51"/>
      <c r="H368" s="84" t="s">
        <v>304</v>
      </c>
      <c r="I368" s="55"/>
      <c r="J368" s="56">
        <v>3.18</v>
      </c>
      <c r="K368" s="41">
        <v>0.05</v>
      </c>
      <c r="L368" s="18">
        <v>0.13</v>
      </c>
      <c r="M368" s="41">
        <v>0.52</v>
      </c>
      <c r="N368" s="41">
        <v>4</v>
      </c>
      <c r="O368" s="41">
        <v>16</v>
      </c>
      <c r="P368" s="84">
        <v>0.28000000000000003</v>
      </c>
      <c r="Q368" s="84"/>
      <c r="R368" s="105">
        <v>460</v>
      </c>
      <c r="S368" s="87"/>
      <c r="T368" s="87"/>
      <c r="U368" s="51"/>
      <c r="V368" s="51">
        <f t="shared" si="89"/>
        <v>1.1199999999999992</v>
      </c>
      <c r="W368" s="51"/>
      <c r="X368" s="51"/>
      <c r="Y368" s="87" t="s">
        <v>303</v>
      </c>
      <c r="Z368" s="51"/>
      <c r="AA368" s="51"/>
      <c r="AB368" s="83" t="s">
        <v>278</v>
      </c>
      <c r="AC368" s="87" t="s">
        <v>310</v>
      </c>
      <c r="AD368" s="87" t="s">
        <v>306</v>
      </c>
      <c r="AE368" s="8">
        <f t="shared" si="90"/>
        <v>4</v>
      </c>
      <c r="AF368" s="8">
        <f t="shared" si="91"/>
        <v>4.0880503144654083</v>
      </c>
      <c r="AG368" s="8">
        <f t="shared" si="85"/>
        <v>4</v>
      </c>
      <c r="AH368" s="7">
        <f t="shared" si="82"/>
        <v>4.8019207683073226</v>
      </c>
      <c r="AI368" s="8">
        <f t="shared" si="87"/>
        <v>1.1199999999999992</v>
      </c>
      <c r="AJ368" s="7">
        <f t="shared" si="86"/>
        <v>7.3333333333333339</v>
      </c>
      <c r="AK368" s="51"/>
      <c r="AL368" s="51"/>
      <c r="AM368" s="51"/>
      <c r="AN368" s="51"/>
      <c r="AO368" s="51"/>
      <c r="AP368" s="51"/>
      <c r="AQ368" s="51"/>
      <c r="AR368" s="51"/>
      <c r="AS368" s="51"/>
      <c r="AT368" s="51"/>
      <c r="AU368" s="51"/>
      <c r="AV368" s="51"/>
      <c r="AW368" s="51"/>
      <c r="AX368" s="51"/>
      <c r="AY368" s="51"/>
      <c r="AZ368" s="51"/>
      <c r="BA368" s="51"/>
      <c r="BB368" s="51"/>
      <c r="BC368" s="51"/>
      <c r="BD368" s="51"/>
      <c r="BE368" s="51"/>
      <c r="BF368" s="51"/>
      <c r="BG368" s="51"/>
      <c r="BH368" s="51"/>
      <c r="BI368" s="51"/>
      <c r="BJ368" s="51"/>
      <c r="BK368" s="51"/>
      <c r="BL368" s="51"/>
      <c r="BM368" s="51"/>
      <c r="BN368" s="51"/>
      <c r="BO368" s="51"/>
      <c r="BP368" s="51"/>
      <c r="BQ368" s="51"/>
      <c r="BR368" s="51"/>
      <c r="BS368" s="51"/>
      <c r="BT368" s="51"/>
      <c r="BU368" s="51"/>
      <c r="BV368" s="51"/>
      <c r="BW368" s="51"/>
      <c r="BX368" s="51"/>
      <c r="BY368" s="51"/>
      <c r="BZ368" s="51"/>
      <c r="CA368" s="51"/>
      <c r="CB368" s="51"/>
      <c r="CC368" s="51"/>
      <c r="CD368" s="51"/>
      <c r="CE368" s="51"/>
      <c r="CF368" s="51"/>
      <c r="CG368" s="51"/>
      <c r="CH368" s="51"/>
      <c r="CI368" s="51"/>
      <c r="CJ368" s="51"/>
      <c r="CK368" s="51"/>
      <c r="CL368" s="51"/>
      <c r="CM368" s="51"/>
      <c r="CN368" s="51"/>
      <c r="CO368" s="51"/>
      <c r="CP368" s="51"/>
      <c r="CQ368" s="51"/>
      <c r="CR368" s="51"/>
      <c r="CS368" s="51"/>
      <c r="CT368" s="51"/>
      <c r="CU368" s="51"/>
      <c r="CV368" s="51"/>
      <c r="CW368" s="51"/>
      <c r="CX368" s="51"/>
      <c r="CY368" s="51"/>
      <c r="CZ368" s="51"/>
      <c r="DA368" s="51"/>
      <c r="DB368" s="51"/>
      <c r="DC368" s="51"/>
      <c r="DD368" s="51"/>
      <c r="DE368" s="51"/>
      <c r="DF368" s="51"/>
      <c r="DG368" s="51"/>
      <c r="DH368" s="51"/>
      <c r="DI368" s="51"/>
      <c r="DJ368" s="51"/>
      <c r="DK368" s="51"/>
      <c r="DL368" s="51"/>
      <c r="DM368" s="51"/>
      <c r="DN368" s="51"/>
      <c r="DO368" s="51"/>
      <c r="DP368" s="51"/>
      <c r="DQ368" s="51"/>
      <c r="DR368" s="51"/>
      <c r="DS368" s="51"/>
      <c r="DT368" s="51"/>
      <c r="DU368" s="51"/>
      <c r="DV368" s="51"/>
      <c r="DW368" s="51"/>
      <c r="DX368" s="51"/>
      <c r="DY368" s="51"/>
      <c r="DZ368" s="51"/>
      <c r="EA368" s="51"/>
      <c r="EB368" s="51"/>
      <c r="EC368" s="51"/>
      <c r="ED368" s="51"/>
      <c r="EE368" s="51"/>
      <c r="EF368" s="51"/>
      <c r="EG368" s="51"/>
      <c r="EH368" s="51"/>
      <c r="EI368" s="51"/>
      <c r="EJ368" s="51"/>
      <c r="EK368" s="51"/>
      <c r="EL368" s="51"/>
      <c r="EM368" s="51"/>
      <c r="EN368" s="51"/>
      <c r="EO368" s="51"/>
      <c r="EP368" s="51"/>
      <c r="EQ368" s="51"/>
      <c r="ER368" s="51"/>
      <c r="ES368" s="51"/>
      <c r="ET368" s="51"/>
      <c r="EU368" s="51"/>
      <c r="EV368" s="51"/>
      <c r="EW368" s="51"/>
      <c r="EX368" s="51"/>
      <c r="EY368" s="51"/>
      <c r="EZ368" s="51"/>
      <c r="FA368" s="51"/>
      <c r="FB368" s="51"/>
      <c r="FC368" s="51"/>
      <c r="FD368" s="51"/>
      <c r="FE368" s="51"/>
      <c r="FF368" s="51"/>
      <c r="FG368" s="51"/>
      <c r="FH368" s="51"/>
      <c r="FI368" s="51"/>
      <c r="FJ368" s="51"/>
      <c r="FK368" s="51"/>
      <c r="FL368" s="51"/>
      <c r="FM368" s="51"/>
      <c r="FN368" s="51"/>
      <c r="FO368" s="51"/>
      <c r="FP368" s="51"/>
      <c r="FQ368" s="51"/>
      <c r="FR368" s="51"/>
      <c r="FS368" s="51"/>
      <c r="FT368" s="51"/>
      <c r="FU368" s="51"/>
      <c r="FV368" s="51"/>
      <c r="FW368" s="51"/>
      <c r="FX368" s="51"/>
      <c r="FY368" s="51"/>
      <c r="FZ368" s="51"/>
      <c r="GA368" s="51"/>
      <c r="GB368" s="51"/>
      <c r="GC368" s="51"/>
      <c r="GD368" s="51"/>
      <c r="GE368" s="51"/>
      <c r="GF368" s="51"/>
      <c r="GG368" s="51"/>
      <c r="GH368" s="51"/>
      <c r="GI368" s="51"/>
      <c r="GJ368" s="51"/>
      <c r="GK368" s="51"/>
      <c r="GL368" s="51"/>
      <c r="GM368" s="51"/>
      <c r="GN368" s="51"/>
      <c r="GO368" s="51"/>
      <c r="GP368" s="51"/>
      <c r="GQ368" s="51"/>
      <c r="GR368" s="51"/>
      <c r="GS368" s="51"/>
      <c r="GT368" s="51"/>
      <c r="GU368" s="51"/>
      <c r="GV368" s="51"/>
      <c r="GW368" s="51"/>
      <c r="GX368" s="51"/>
      <c r="GY368" s="51"/>
      <c r="GZ368" s="51"/>
      <c r="HA368" s="51"/>
      <c r="HB368" s="51"/>
      <c r="HC368" s="51"/>
      <c r="HD368" s="51"/>
      <c r="HE368" s="51"/>
      <c r="HF368" s="51"/>
      <c r="HG368" s="51"/>
      <c r="HH368" s="51"/>
      <c r="HI368" s="51"/>
      <c r="HJ368" s="51"/>
    </row>
    <row r="369" spans="1:218" s="35" customFormat="1" ht="45.75" thickBot="1" x14ac:dyDescent="0.3">
      <c r="A369" s="70" t="s">
        <v>293</v>
      </c>
      <c r="B369" s="1"/>
      <c r="C369" s="71"/>
      <c r="D369" s="72"/>
      <c r="E369" s="72"/>
      <c r="F369" s="73" t="s">
        <v>296</v>
      </c>
      <c r="G369" s="72"/>
      <c r="H369" s="74" t="s">
        <v>304</v>
      </c>
      <c r="I369" s="75"/>
      <c r="J369" s="71">
        <v>2.34</v>
      </c>
      <c r="K369" s="37">
        <v>0.06</v>
      </c>
      <c r="L369" s="36">
        <v>0.1</v>
      </c>
      <c r="M369" s="37">
        <v>0.18</v>
      </c>
      <c r="N369" s="37">
        <v>4</v>
      </c>
      <c r="O369" s="37">
        <v>8</v>
      </c>
      <c r="P369" s="74">
        <v>0.38</v>
      </c>
      <c r="Q369" s="74"/>
      <c r="R369" s="96">
        <v>515</v>
      </c>
      <c r="S369" s="97"/>
      <c r="T369" s="97"/>
      <c r="U369" s="72"/>
      <c r="V369" s="72">
        <f t="shared" si="89"/>
        <v>2.1099999999999994</v>
      </c>
      <c r="W369" s="72"/>
      <c r="X369" s="72"/>
      <c r="Y369" s="97" t="s">
        <v>303</v>
      </c>
      <c r="Z369" s="72"/>
      <c r="AA369" s="72"/>
      <c r="AB369" s="73" t="s">
        <v>278</v>
      </c>
      <c r="AC369" s="97" t="s">
        <v>310</v>
      </c>
      <c r="AD369" s="97" t="s">
        <v>307</v>
      </c>
      <c r="AE369" s="99">
        <f t="shared" si="90"/>
        <v>4</v>
      </c>
      <c r="AF369" s="99">
        <f t="shared" si="91"/>
        <v>4.2735042735042734</v>
      </c>
      <c r="AG369" s="99">
        <f t="shared" si="85"/>
        <v>4</v>
      </c>
      <c r="AH369" s="100">
        <f t="shared" si="82"/>
        <v>4.8019207683073226</v>
      </c>
      <c r="AI369" s="99">
        <f t="shared" si="87"/>
        <v>2.1099999999999994</v>
      </c>
      <c r="AJ369" s="100">
        <f t="shared" si="86"/>
        <v>14.666666666666666</v>
      </c>
      <c r="AK369" s="72"/>
      <c r="AL369" s="72"/>
      <c r="AM369" s="72"/>
      <c r="AN369" s="72"/>
      <c r="AO369" s="72"/>
      <c r="AP369" s="72"/>
      <c r="AQ369" s="72"/>
      <c r="AR369" s="72"/>
      <c r="AS369" s="72"/>
      <c r="AT369" s="72"/>
      <c r="AU369" s="72"/>
      <c r="AV369" s="72"/>
      <c r="AW369" s="72"/>
      <c r="AX369" s="72"/>
      <c r="AY369" s="72"/>
      <c r="AZ369" s="72"/>
      <c r="BA369" s="72"/>
      <c r="BB369" s="72"/>
      <c r="BC369" s="72"/>
      <c r="BD369" s="72"/>
      <c r="BE369" s="72"/>
      <c r="BF369" s="72"/>
      <c r="BG369" s="72"/>
      <c r="BH369" s="72"/>
      <c r="BI369" s="72"/>
      <c r="BJ369" s="72"/>
      <c r="BK369" s="72"/>
      <c r="BL369" s="72"/>
      <c r="BM369" s="72"/>
      <c r="BN369" s="72"/>
      <c r="BO369" s="72"/>
      <c r="BP369" s="72"/>
      <c r="BQ369" s="72"/>
      <c r="BR369" s="72"/>
      <c r="BS369" s="72"/>
      <c r="BT369" s="72"/>
      <c r="BU369" s="72"/>
      <c r="BV369" s="72"/>
      <c r="BW369" s="72"/>
      <c r="BX369" s="72"/>
      <c r="BY369" s="72"/>
      <c r="BZ369" s="72"/>
      <c r="CA369" s="72"/>
      <c r="CB369" s="72"/>
      <c r="CC369" s="72"/>
      <c r="CD369" s="72"/>
      <c r="CE369" s="72"/>
      <c r="CF369" s="72"/>
      <c r="CG369" s="72"/>
      <c r="CH369" s="72"/>
      <c r="CI369" s="72"/>
      <c r="CJ369" s="72"/>
      <c r="CK369" s="72"/>
      <c r="CL369" s="72"/>
      <c r="CM369" s="72"/>
      <c r="CN369" s="72"/>
      <c r="CO369" s="72"/>
      <c r="CP369" s="72"/>
      <c r="CQ369" s="72"/>
      <c r="CR369" s="72"/>
      <c r="CS369" s="72"/>
      <c r="CT369" s="72"/>
      <c r="CU369" s="72"/>
      <c r="CV369" s="72"/>
      <c r="CW369" s="72"/>
      <c r="CX369" s="72"/>
      <c r="CY369" s="72"/>
      <c r="CZ369" s="72"/>
      <c r="DA369" s="72"/>
      <c r="DB369" s="72"/>
      <c r="DC369" s="72"/>
      <c r="DD369" s="72"/>
      <c r="DE369" s="72"/>
      <c r="DF369" s="72"/>
      <c r="DG369" s="72"/>
      <c r="DH369" s="72"/>
      <c r="DI369" s="72"/>
      <c r="DJ369" s="72"/>
      <c r="DK369" s="72"/>
      <c r="DL369" s="72"/>
      <c r="DM369" s="72"/>
      <c r="DN369" s="72"/>
      <c r="DO369" s="72"/>
      <c r="DP369" s="72"/>
      <c r="DQ369" s="72"/>
      <c r="DR369" s="72"/>
      <c r="DS369" s="72"/>
      <c r="DT369" s="72"/>
      <c r="DU369" s="72"/>
      <c r="DV369" s="72"/>
      <c r="DW369" s="72"/>
      <c r="DX369" s="72"/>
      <c r="DY369" s="72"/>
      <c r="DZ369" s="72"/>
      <c r="EA369" s="72"/>
      <c r="EB369" s="72"/>
      <c r="EC369" s="72"/>
      <c r="ED369" s="72"/>
      <c r="EE369" s="72"/>
      <c r="EF369" s="72"/>
      <c r="EG369" s="72"/>
      <c r="EH369" s="72"/>
      <c r="EI369" s="72"/>
      <c r="EJ369" s="72"/>
      <c r="EK369" s="72"/>
      <c r="EL369" s="72"/>
      <c r="EM369" s="72"/>
      <c r="EN369" s="72"/>
      <c r="EO369" s="72"/>
      <c r="EP369" s="72"/>
      <c r="EQ369" s="72"/>
      <c r="ER369" s="72"/>
      <c r="ES369" s="72"/>
      <c r="ET369" s="72"/>
      <c r="EU369" s="72"/>
      <c r="EV369" s="72"/>
      <c r="EW369" s="72"/>
      <c r="EX369" s="72"/>
      <c r="EY369" s="72"/>
      <c r="EZ369" s="72"/>
      <c r="FA369" s="72"/>
      <c r="FB369" s="72"/>
      <c r="FC369" s="72"/>
      <c r="FD369" s="72"/>
      <c r="FE369" s="72"/>
      <c r="FF369" s="72"/>
      <c r="FG369" s="72"/>
      <c r="FH369" s="72"/>
      <c r="FI369" s="72"/>
      <c r="FJ369" s="72"/>
      <c r="FK369" s="72"/>
      <c r="FL369" s="72"/>
      <c r="FM369" s="72"/>
      <c r="FN369" s="72"/>
      <c r="FO369" s="72"/>
      <c r="FP369" s="72"/>
      <c r="FQ369" s="72"/>
      <c r="FR369" s="72"/>
      <c r="FS369" s="72"/>
      <c r="FT369" s="72"/>
      <c r="FU369" s="72"/>
      <c r="FV369" s="72"/>
      <c r="FW369" s="72"/>
      <c r="FX369" s="72"/>
      <c r="FY369" s="72"/>
      <c r="FZ369" s="72"/>
      <c r="GA369" s="72"/>
      <c r="GB369" s="72"/>
      <c r="GC369" s="72"/>
      <c r="GD369" s="72"/>
      <c r="GE369" s="72"/>
      <c r="GF369" s="72"/>
      <c r="GG369" s="72"/>
      <c r="GH369" s="72"/>
      <c r="GI369" s="72"/>
      <c r="GJ369" s="72"/>
      <c r="GK369" s="72"/>
      <c r="GL369" s="72"/>
      <c r="GM369" s="72"/>
      <c r="GN369" s="72"/>
      <c r="GO369" s="72"/>
      <c r="GP369" s="72"/>
      <c r="GQ369" s="72"/>
      <c r="GR369" s="72"/>
      <c r="GS369" s="72"/>
      <c r="GT369" s="72"/>
      <c r="GU369" s="72"/>
      <c r="GV369" s="72"/>
      <c r="GW369" s="72"/>
      <c r="GX369" s="72"/>
      <c r="GY369" s="72"/>
      <c r="GZ369" s="72"/>
      <c r="HA369" s="72"/>
      <c r="HB369" s="72"/>
      <c r="HC369" s="72"/>
      <c r="HD369" s="72"/>
      <c r="HE369" s="72"/>
      <c r="HF369" s="72"/>
      <c r="HG369" s="72"/>
      <c r="HH369" s="72"/>
      <c r="HI369" s="72"/>
      <c r="HJ369" s="72"/>
    </row>
    <row r="370" spans="1:218" s="35" customFormat="1" ht="45.75" thickBot="1" x14ac:dyDescent="0.3">
      <c r="A370" s="70" t="s">
        <v>294</v>
      </c>
      <c r="B370" s="1"/>
      <c r="C370" s="71"/>
      <c r="D370" s="72"/>
      <c r="E370" s="72"/>
      <c r="F370" s="73" t="s">
        <v>296</v>
      </c>
      <c r="G370" s="72"/>
      <c r="H370" s="74" t="s">
        <v>304</v>
      </c>
      <c r="I370" s="75"/>
      <c r="J370" s="71">
        <v>2.0499999999999998</v>
      </c>
      <c r="L370" s="36"/>
      <c r="N370" s="37"/>
      <c r="O370" s="37"/>
      <c r="P370" s="74"/>
      <c r="Q370" s="74"/>
      <c r="R370" s="96"/>
      <c r="S370" s="97"/>
      <c r="T370" s="97"/>
      <c r="U370" s="72"/>
      <c r="V370" s="72"/>
      <c r="W370" s="72"/>
      <c r="X370" s="72"/>
      <c r="Y370" s="97" t="s">
        <v>303</v>
      </c>
      <c r="Z370" s="72"/>
      <c r="AA370" s="72"/>
      <c r="AB370" s="73" t="s">
        <v>278</v>
      </c>
      <c r="AC370" s="97" t="s">
        <v>310</v>
      </c>
      <c r="AD370" s="97" t="s">
        <v>308</v>
      </c>
      <c r="AE370" s="99"/>
      <c r="AF370" s="99"/>
      <c r="AG370" s="99"/>
      <c r="AH370" s="100"/>
      <c r="AI370" s="99"/>
      <c r="AJ370" s="100"/>
      <c r="AK370" s="72"/>
      <c r="AL370" s="72"/>
      <c r="AM370" s="72"/>
      <c r="AN370" s="72"/>
      <c r="AO370" s="72"/>
      <c r="AP370" s="72"/>
      <c r="AQ370" s="72"/>
      <c r="AR370" s="72"/>
      <c r="AS370" s="72"/>
      <c r="AT370" s="72"/>
      <c r="AU370" s="72"/>
      <c r="AV370" s="72"/>
      <c r="AW370" s="72"/>
      <c r="AX370" s="72"/>
      <c r="AY370" s="72"/>
      <c r="AZ370" s="72"/>
      <c r="BA370" s="72"/>
      <c r="BB370" s="72"/>
      <c r="BC370" s="72"/>
      <c r="BD370" s="72"/>
      <c r="BE370" s="72"/>
      <c r="BF370" s="72"/>
      <c r="BG370" s="72"/>
      <c r="BH370" s="72"/>
      <c r="BI370" s="72"/>
      <c r="BJ370" s="72"/>
      <c r="BK370" s="72"/>
      <c r="BL370" s="72"/>
      <c r="BM370" s="72"/>
      <c r="BN370" s="72"/>
      <c r="BO370" s="72"/>
      <c r="BP370" s="72"/>
      <c r="BQ370" s="72"/>
      <c r="BR370" s="72"/>
      <c r="BS370" s="72"/>
      <c r="BT370" s="72"/>
      <c r="BU370" s="72"/>
      <c r="BV370" s="72"/>
      <c r="BW370" s="72"/>
      <c r="BX370" s="72"/>
      <c r="BY370" s="72"/>
      <c r="BZ370" s="72"/>
      <c r="CA370" s="72"/>
      <c r="CB370" s="72"/>
      <c r="CC370" s="72"/>
      <c r="CD370" s="72"/>
      <c r="CE370" s="72"/>
      <c r="CF370" s="72"/>
      <c r="CG370" s="72"/>
      <c r="CH370" s="72"/>
      <c r="CI370" s="72"/>
      <c r="CJ370" s="72"/>
      <c r="CK370" s="72"/>
      <c r="CL370" s="72"/>
      <c r="CM370" s="72"/>
      <c r="CN370" s="72"/>
      <c r="CO370" s="72"/>
      <c r="CP370" s="72"/>
      <c r="CQ370" s="72"/>
      <c r="CR370" s="72"/>
      <c r="CS370" s="72"/>
      <c r="CT370" s="72"/>
      <c r="CU370" s="72"/>
      <c r="CV370" s="72"/>
      <c r="CW370" s="72"/>
      <c r="CX370" s="72"/>
      <c r="CY370" s="72"/>
      <c r="CZ370" s="72"/>
      <c r="DA370" s="72"/>
      <c r="DB370" s="72"/>
      <c r="DC370" s="72"/>
      <c r="DD370" s="72"/>
      <c r="DE370" s="72"/>
      <c r="DF370" s="72"/>
      <c r="DG370" s="72"/>
      <c r="DH370" s="72"/>
      <c r="DI370" s="72"/>
      <c r="DJ370" s="72"/>
      <c r="DK370" s="72"/>
      <c r="DL370" s="72"/>
      <c r="DM370" s="72"/>
      <c r="DN370" s="72"/>
      <c r="DO370" s="72"/>
      <c r="DP370" s="72"/>
      <c r="DQ370" s="72"/>
      <c r="DR370" s="72"/>
      <c r="DS370" s="72"/>
      <c r="DT370" s="72"/>
      <c r="DU370" s="72"/>
      <c r="DV370" s="72"/>
      <c r="DW370" s="72"/>
      <c r="DX370" s="72"/>
      <c r="DY370" s="72"/>
      <c r="DZ370" s="72"/>
      <c r="EA370" s="72"/>
      <c r="EB370" s="72"/>
      <c r="EC370" s="72"/>
      <c r="ED370" s="72"/>
      <c r="EE370" s="72"/>
      <c r="EF370" s="72"/>
      <c r="EG370" s="72"/>
      <c r="EH370" s="72"/>
      <c r="EI370" s="72"/>
      <c r="EJ370" s="72"/>
      <c r="EK370" s="72"/>
      <c r="EL370" s="72"/>
      <c r="EM370" s="72"/>
      <c r="EN370" s="72"/>
      <c r="EO370" s="72"/>
      <c r="EP370" s="72"/>
      <c r="EQ370" s="72"/>
      <c r="ER370" s="72"/>
      <c r="ES370" s="72"/>
      <c r="ET370" s="72"/>
      <c r="EU370" s="72"/>
      <c r="EV370" s="72"/>
      <c r="EW370" s="72"/>
      <c r="EX370" s="72"/>
      <c r="EY370" s="72"/>
      <c r="EZ370" s="72"/>
      <c r="FA370" s="72"/>
      <c r="FB370" s="72"/>
      <c r="FC370" s="72"/>
      <c r="FD370" s="72"/>
      <c r="FE370" s="72"/>
      <c r="FF370" s="72"/>
      <c r="FG370" s="72"/>
      <c r="FH370" s="72"/>
      <c r="FI370" s="72"/>
      <c r="FJ370" s="72"/>
      <c r="FK370" s="72"/>
      <c r="FL370" s="72"/>
      <c r="FM370" s="72"/>
      <c r="FN370" s="72"/>
      <c r="FO370" s="72"/>
      <c r="FP370" s="72"/>
      <c r="FQ370" s="72"/>
      <c r="FR370" s="72"/>
      <c r="FS370" s="72"/>
      <c r="FT370" s="72"/>
      <c r="FU370" s="72"/>
      <c r="FV370" s="72"/>
      <c r="FW370" s="72"/>
      <c r="FX370" s="72"/>
      <c r="FY370" s="72"/>
      <c r="FZ370" s="72"/>
      <c r="GA370" s="72"/>
      <c r="GB370" s="72"/>
      <c r="GC370" s="72"/>
      <c r="GD370" s="72"/>
      <c r="GE370" s="72"/>
      <c r="GF370" s="72"/>
      <c r="GG370" s="72"/>
      <c r="GH370" s="72"/>
      <c r="GI370" s="72"/>
      <c r="GJ370" s="72"/>
      <c r="GK370" s="72"/>
      <c r="GL370" s="72"/>
      <c r="GM370" s="72"/>
      <c r="GN370" s="72"/>
      <c r="GO370" s="72"/>
      <c r="GP370" s="72"/>
      <c r="GQ370" s="72"/>
      <c r="GR370" s="72"/>
      <c r="GS370" s="72"/>
      <c r="GT370" s="72"/>
      <c r="GU370" s="72"/>
      <c r="GV370" s="72"/>
      <c r="GW370" s="72"/>
      <c r="GX370" s="72"/>
      <c r="GY370" s="72"/>
      <c r="GZ370" s="72"/>
      <c r="HA370" s="72"/>
      <c r="HB370" s="72"/>
      <c r="HC370" s="72"/>
      <c r="HD370" s="72"/>
      <c r="HE370" s="72"/>
      <c r="HF370" s="72"/>
      <c r="HG370" s="72"/>
      <c r="HH370" s="72"/>
      <c r="HI370" s="72"/>
      <c r="HJ370" s="72"/>
    </row>
    <row r="371" spans="1:218" s="35" customFormat="1" ht="45.75" thickBot="1" x14ac:dyDescent="0.3">
      <c r="A371" s="70" t="s">
        <v>295</v>
      </c>
      <c r="B371" s="1"/>
      <c r="C371" s="71"/>
      <c r="D371" s="72"/>
      <c r="E371" s="72"/>
      <c r="F371" s="73" t="s">
        <v>296</v>
      </c>
      <c r="G371" s="72"/>
      <c r="H371" s="74" t="s">
        <v>304</v>
      </c>
      <c r="I371" s="75"/>
      <c r="J371" s="71">
        <v>1.1200000000000001</v>
      </c>
      <c r="L371" s="36"/>
      <c r="N371" s="37"/>
      <c r="O371" s="37"/>
      <c r="P371" s="74"/>
      <c r="Q371" s="74"/>
      <c r="R371" s="96"/>
      <c r="S371" s="97"/>
      <c r="T371" s="97"/>
      <c r="U371" s="72"/>
      <c r="V371" s="72"/>
      <c r="W371" s="72"/>
      <c r="X371" s="72"/>
      <c r="Y371" s="97" t="s">
        <v>303</v>
      </c>
      <c r="Z371" s="72"/>
      <c r="AA371" s="72"/>
      <c r="AB371" s="73" t="s">
        <v>278</v>
      </c>
      <c r="AC371" s="97" t="s">
        <v>310</v>
      </c>
      <c r="AD371" s="97" t="s">
        <v>287</v>
      </c>
      <c r="AE371" s="99"/>
      <c r="AF371" s="99"/>
      <c r="AG371" s="99"/>
      <c r="AH371" s="100"/>
      <c r="AI371" s="99"/>
      <c r="AJ371" s="100"/>
      <c r="AK371" s="72"/>
      <c r="AL371" s="72"/>
      <c r="AM371" s="72"/>
      <c r="AN371" s="72"/>
      <c r="AO371" s="72"/>
      <c r="AP371" s="72"/>
      <c r="AQ371" s="72"/>
      <c r="AR371" s="72"/>
      <c r="AS371" s="72"/>
      <c r="AT371" s="72"/>
      <c r="AU371" s="72"/>
      <c r="AV371" s="72"/>
      <c r="AW371" s="72"/>
      <c r="AX371" s="72"/>
      <c r="AY371" s="72"/>
      <c r="AZ371" s="72"/>
      <c r="BA371" s="72"/>
      <c r="BB371" s="72"/>
      <c r="BC371" s="72"/>
      <c r="BD371" s="72"/>
      <c r="BE371" s="72"/>
      <c r="BF371" s="72"/>
      <c r="BG371" s="72"/>
      <c r="BH371" s="72"/>
      <c r="BI371" s="72"/>
      <c r="BJ371" s="72"/>
      <c r="BK371" s="72"/>
      <c r="BL371" s="72"/>
      <c r="BM371" s="72"/>
      <c r="BN371" s="72"/>
      <c r="BO371" s="72"/>
      <c r="BP371" s="72"/>
      <c r="BQ371" s="72"/>
      <c r="BR371" s="72"/>
      <c r="BS371" s="72"/>
      <c r="BT371" s="72"/>
      <c r="BU371" s="72"/>
      <c r="BV371" s="72"/>
      <c r="BW371" s="72"/>
      <c r="BX371" s="72"/>
      <c r="BY371" s="72"/>
      <c r="BZ371" s="72"/>
      <c r="CA371" s="72"/>
      <c r="CB371" s="72"/>
      <c r="CC371" s="72"/>
      <c r="CD371" s="72"/>
      <c r="CE371" s="72"/>
      <c r="CF371" s="72"/>
      <c r="CG371" s="72"/>
      <c r="CH371" s="72"/>
      <c r="CI371" s="72"/>
      <c r="CJ371" s="72"/>
      <c r="CK371" s="72"/>
      <c r="CL371" s="72"/>
      <c r="CM371" s="72"/>
      <c r="CN371" s="72"/>
      <c r="CO371" s="72"/>
      <c r="CP371" s="72"/>
      <c r="CQ371" s="72"/>
      <c r="CR371" s="72"/>
      <c r="CS371" s="72"/>
      <c r="CT371" s="72"/>
      <c r="CU371" s="72"/>
      <c r="CV371" s="72"/>
      <c r="CW371" s="72"/>
      <c r="CX371" s="72"/>
      <c r="CY371" s="72"/>
      <c r="CZ371" s="72"/>
      <c r="DA371" s="72"/>
      <c r="DB371" s="72"/>
      <c r="DC371" s="72"/>
      <c r="DD371" s="72"/>
      <c r="DE371" s="72"/>
      <c r="DF371" s="72"/>
      <c r="DG371" s="72"/>
      <c r="DH371" s="72"/>
      <c r="DI371" s="72"/>
      <c r="DJ371" s="72"/>
      <c r="DK371" s="72"/>
      <c r="DL371" s="72"/>
      <c r="DM371" s="72"/>
      <c r="DN371" s="72"/>
      <c r="DO371" s="72"/>
      <c r="DP371" s="72"/>
      <c r="DQ371" s="72"/>
      <c r="DR371" s="72"/>
      <c r="DS371" s="72"/>
      <c r="DT371" s="72"/>
      <c r="DU371" s="72"/>
      <c r="DV371" s="72"/>
      <c r="DW371" s="72"/>
      <c r="DX371" s="72"/>
      <c r="DY371" s="72"/>
      <c r="DZ371" s="72"/>
      <c r="EA371" s="72"/>
      <c r="EB371" s="72"/>
      <c r="EC371" s="72"/>
      <c r="ED371" s="72"/>
      <c r="EE371" s="72"/>
      <c r="EF371" s="72"/>
      <c r="EG371" s="72"/>
      <c r="EH371" s="72"/>
      <c r="EI371" s="72"/>
      <c r="EJ371" s="72"/>
      <c r="EK371" s="72"/>
      <c r="EL371" s="72"/>
      <c r="EM371" s="72"/>
      <c r="EN371" s="72"/>
      <c r="EO371" s="72"/>
      <c r="EP371" s="72"/>
      <c r="EQ371" s="72"/>
      <c r="ER371" s="72"/>
      <c r="ES371" s="72"/>
      <c r="ET371" s="72"/>
      <c r="EU371" s="72"/>
      <c r="EV371" s="72"/>
      <c r="EW371" s="72"/>
      <c r="EX371" s="72"/>
      <c r="EY371" s="72"/>
      <c r="EZ371" s="72"/>
      <c r="FA371" s="72"/>
      <c r="FB371" s="72"/>
      <c r="FC371" s="72"/>
      <c r="FD371" s="72"/>
      <c r="FE371" s="72"/>
      <c r="FF371" s="72"/>
      <c r="FG371" s="72"/>
      <c r="FH371" s="72"/>
      <c r="FI371" s="72"/>
      <c r="FJ371" s="72"/>
      <c r="FK371" s="72"/>
      <c r="FL371" s="72"/>
      <c r="FM371" s="72"/>
      <c r="FN371" s="72"/>
      <c r="FO371" s="72"/>
      <c r="FP371" s="72"/>
      <c r="FQ371" s="72"/>
      <c r="FR371" s="72"/>
      <c r="FS371" s="72"/>
      <c r="FT371" s="72"/>
      <c r="FU371" s="72"/>
      <c r="FV371" s="72"/>
      <c r="FW371" s="72"/>
      <c r="FX371" s="72"/>
      <c r="FY371" s="72"/>
      <c r="FZ371" s="72"/>
      <c r="GA371" s="72"/>
      <c r="GB371" s="72"/>
      <c r="GC371" s="72"/>
      <c r="GD371" s="72"/>
      <c r="GE371" s="72"/>
      <c r="GF371" s="72"/>
      <c r="GG371" s="72"/>
      <c r="GH371" s="72"/>
      <c r="GI371" s="72"/>
      <c r="GJ371" s="72"/>
      <c r="GK371" s="72"/>
      <c r="GL371" s="72"/>
      <c r="GM371" s="72"/>
      <c r="GN371" s="72"/>
      <c r="GO371" s="72"/>
      <c r="GP371" s="72"/>
      <c r="GQ371" s="72"/>
      <c r="GR371" s="72"/>
      <c r="GS371" s="72"/>
      <c r="GT371" s="72"/>
      <c r="GU371" s="72"/>
      <c r="GV371" s="72"/>
      <c r="GW371" s="72"/>
      <c r="GX371" s="72"/>
      <c r="GY371" s="72"/>
      <c r="GZ371" s="72"/>
      <c r="HA371" s="72"/>
      <c r="HB371" s="72"/>
      <c r="HC371" s="72"/>
      <c r="HD371" s="72"/>
      <c r="HE371" s="72"/>
      <c r="HF371" s="72"/>
      <c r="HG371" s="72"/>
      <c r="HH371" s="72"/>
      <c r="HI371" s="72"/>
      <c r="HJ371" s="72"/>
    </row>
    <row r="372" spans="1:218" s="35" customFormat="1" ht="45.75" thickBot="1" x14ac:dyDescent="0.3">
      <c r="A372" s="70" t="s">
        <v>302</v>
      </c>
      <c r="B372" s="1">
        <v>-4.3695000000000004</v>
      </c>
      <c r="C372" s="71">
        <v>54.378507999999997</v>
      </c>
      <c r="D372" s="72"/>
      <c r="E372" s="72"/>
      <c r="F372" s="73" t="s">
        <v>296</v>
      </c>
      <c r="G372" s="72"/>
      <c r="H372" s="75"/>
      <c r="I372" s="75"/>
      <c r="J372" s="71">
        <v>2.13</v>
      </c>
      <c r="K372" s="37">
        <v>0.05</v>
      </c>
      <c r="L372" s="36">
        <v>0.31</v>
      </c>
      <c r="M372" s="37">
        <v>0.02</v>
      </c>
      <c r="N372" s="37">
        <v>15</v>
      </c>
      <c r="O372" s="37">
        <v>9</v>
      </c>
      <c r="P372" s="74">
        <v>0.14000000000000001</v>
      </c>
      <c r="Q372" s="74"/>
      <c r="R372" s="96">
        <v>431</v>
      </c>
      <c r="S372" s="97"/>
      <c r="T372" s="97"/>
      <c r="U372" s="72"/>
      <c r="V372" s="72">
        <f>(0.018*R372)- 7.16</f>
        <v>0.59799999999999898</v>
      </c>
      <c r="W372" s="72"/>
      <c r="X372" s="72"/>
      <c r="Y372" s="97" t="s">
        <v>47</v>
      </c>
      <c r="Z372" s="72"/>
      <c r="AA372" s="72"/>
      <c r="AB372" s="73" t="s">
        <v>278</v>
      </c>
      <c r="AC372" s="98" t="s">
        <v>311</v>
      </c>
      <c r="AD372" s="97" t="s">
        <v>309</v>
      </c>
      <c r="AE372" s="99">
        <f>N372</f>
        <v>15</v>
      </c>
      <c r="AF372" s="99">
        <f>(L372*100)/J372</f>
        <v>14.55399061032864</v>
      </c>
      <c r="AG372" s="99">
        <f t="shared" si="85"/>
        <v>15</v>
      </c>
      <c r="AH372" s="100">
        <f t="shared" si="82"/>
        <v>18.007202881152459</v>
      </c>
      <c r="AI372" s="99">
        <f>(0.018*R372)-7.16</f>
        <v>0.59799999999999898</v>
      </c>
      <c r="AJ372" s="100">
        <f>AG372+(AG372*((R372-435)/30))</f>
        <v>13</v>
      </c>
      <c r="AK372" s="72"/>
      <c r="AL372" s="72"/>
      <c r="AM372" s="72"/>
      <c r="AN372" s="72"/>
      <c r="AO372" s="72"/>
      <c r="AP372" s="72"/>
      <c r="AQ372" s="72"/>
      <c r="AR372" s="72"/>
      <c r="AS372" s="72"/>
      <c r="AT372" s="72"/>
      <c r="AU372" s="72"/>
      <c r="AV372" s="72"/>
      <c r="AW372" s="72"/>
      <c r="AX372" s="72"/>
      <c r="AY372" s="72"/>
      <c r="AZ372" s="72"/>
      <c r="BA372" s="72"/>
      <c r="BB372" s="72"/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72"/>
      <c r="CF372" s="72"/>
      <c r="CG372" s="72"/>
      <c r="CH372" s="72"/>
      <c r="CI372" s="72"/>
      <c r="CJ372" s="72"/>
      <c r="CK372" s="72"/>
      <c r="CL372" s="72"/>
      <c r="CM372" s="72"/>
      <c r="CN372" s="72"/>
      <c r="CO372" s="72"/>
      <c r="CP372" s="72"/>
      <c r="CQ372" s="72"/>
      <c r="CR372" s="72"/>
      <c r="CS372" s="72"/>
      <c r="CT372" s="72"/>
      <c r="CU372" s="72"/>
      <c r="CV372" s="72"/>
      <c r="CW372" s="72"/>
      <c r="CX372" s="72"/>
      <c r="CY372" s="72"/>
      <c r="CZ372" s="72"/>
      <c r="DA372" s="72"/>
      <c r="DB372" s="72"/>
      <c r="DC372" s="72"/>
      <c r="DD372" s="72"/>
      <c r="DE372" s="72"/>
      <c r="DF372" s="72"/>
      <c r="DG372" s="72"/>
      <c r="DH372" s="72"/>
      <c r="DI372" s="72"/>
      <c r="DJ372" s="72"/>
      <c r="DK372" s="72"/>
      <c r="DL372" s="72"/>
      <c r="DM372" s="72"/>
      <c r="DN372" s="72"/>
      <c r="DO372" s="72"/>
      <c r="DP372" s="72"/>
      <c r="DQ372" s="72"/>
      <c r="DR372" s="72"/>
      <c r="DS372" s="72"/>
      <c r="DT372" s="72"/>
      <c r="DU372" s="72"/>
      <c r="DV372" s="72"/>
      <c r="DW372" s="72"/>
      <c r="DX372" s="72"/>
      <c r="DY372" s="72"/>
      <c r="DZ372" s="72"/>
      <c r="EA372" s="72"/>
      <c r="EB372" s="72"/>
      <c r="EC372" s="72"/>
      <c r="ED372" s="72"/>
      <c r="EE372" s="72"/>
      <c r="EF372" s="72"/>
      <c r="EG372" s="72"/>
      <c r="EH372" s="72"/>
      <c r="EI372" s="72"/>
      <c r="EJ372" s="72"/>
      <c r="EK372" s="72"/>
      <c r="EL372" s="72"/>
      <c r="EM372" s="72"/>
      <c r="EN372" s="72"/>
      <c r="EO372" s="72"/>
      <c r="EP372" s="72"/>
      <c r="EQ372" s="72"/>
      <c r="ER372" s="72"/>
      <c r="ES372" s="72"/>
      <c r="ET372" s="72"/>
      <c r="EU372" s="72"/>
      <c r="EV372" s="72"/>
      <c r="EW372" s="72"/>
      <c r="EX372" s="72"/>
      <c r="EY372" s="72"/>
      <c r="EZ372" s="72"/>
      <c r="FA372" s="72"/>
      <c r="FB372" s="72"/>
      <c r="FC372" s="72"/>
      <c r="FD372" s="72"/>
      <c r="FE372" s="72"/>
      <c r="FF372" s="72"/>
      <c r="FG372" s="72"/>
      <c r="FH372" s="72"/>
      <c r="FI372" s="72"/>
      <c r="FJ372" s="72"/>
      <c r="FK372" s="72"/>
      <c r="FL372" s="72"/>
      <c r="FM372" s="72"/>
      <c r="FN372" s="72"/>
      <c r="FO372" s="72"/>
      <c r="FP372" s="72"/>
      <c r="FQ372" s="72"/>
      <c r="FR372" s="72"/>
      <c r="FS372" s="72"/>
      <c r="FT372" s="72"/>
      <c r="FU372" s="72"/>
      <c r="FV372" s="72"/>
      <c r="FW372" s="72"/>
      <c r="FX372" s="72"/>
      <c r="FY372" s="72"/>
      <c r="FZ372" s="72"/>
      <c r="GA372" s="72"/>
      <c r="GB372" s="72"/>
      <c r="GC372" s="72"/>
      <c r="GD372" s="72"/>
      <c r="GE372" s="72"/>
      <c r="GF372" s="72"/>
      <c r="GG372" s="72"/>
      <c r="GH372" s="72"/>
      <c r="GI372" s="72"/>
      <c r="GJ372" s="72"/>
      <c r="GK372" s="72"/>
      <c r="GL372" s="72"/>
      <c r="GM372" s="72"/>
      <c r="GN372" s="72"/>
      <c r="GO372" s="72"/>
      <c r="GP372" s="72"/>
      <c r="GQ372" s="72"/>
      <c r="GR372" s="72"/>
      <c r="GS372" s="72"/>
      <c r="GT372" s="72"/>
      <c r="GU372" s="72"/>
      <c r="GV372" s="72"/>
      <c r="GW372" s="72"/>
      <c r="GX372" s="72"/>
      <c r="GY372" s="72"/>
      <c r="GZ372" s="72"/>
      <c r="HA372" s="72"/>
      <c r="HB372" s="72"/>
      <c r="HC372" s="72"/>
      <c r="HD372" s="72"/>
      <c r="HE372" s="72"/>
      <c r="HF372" s="72"/>
      <c r="HG372" s="72"/>
      <c r="HH372" s="72"/>
      <c r="HI372" s="72"/>
      <c r="HJ372" s="72"/>
    </row>
    <row r="1130" spans="6:30" x14ac:dyDescent="0.25">
      <c r="F1130" s="45"/>
      <c r="H1130" s="45"/>
      <c r="I1130" s="45"/>
      <c r="J1130" s="45"/>
      <c r="S1130" s="45"/>
      <c r="T1130" s="45"/>
      <c r="AB1130" s="45"/>
      <c r="AC1130" s="45"/>
      <c r="AD1130" s="45"/>
    </row>
    <row r="1131" spans="6:30" x14ac:dyDescent="0.25">
      <c r="F1131" s="45"/>
      <c r="H1131" s="45"/>
      <c r="I1131" s="45"/>
      <c r="J1131" s="45"/>
      <c r="S1131" s="45"/>
      <c r="T1131" s="45"/>
      <c r="AB1131" s="45"/>
      <c r="AC1131" s="45"/>
      <c r="AD1131" s="45"/>
    </row>
    <row r="1204" spans="6:30" x14ac:dyDescent="0.25">
      <c r="F1204" s="45"/>
      <c r="H1204" s="45"/>
      <c r="I1204" s="45"/>
      <c r="J1204" s="45"/>
      <c r="S1204" s="45"/>
      <c r="T1204" s="45"/>
      <c r="AB1204" s="45"/>
      <c r="AC1204" s="45"/>
      <c r="AD1204" s="45"/>
    </row>
  </sheetData>
  <autoFilter ref="A2:AD372"/>
  <pageMargins left="0.25" right="0.25" top="0.75" bottom="0.75" header="0.3" footer="0.3"/>
  <pageSetup paperSize="8" scale="8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Kim_Master_v2</vt:lpstr>
      <vt:lpstr>Sheet2</vt:lpstr>
      <vt:lpstr>Sheet3</vt:lpstr>
    </vt:vector>
  </TitlesOfParts>
  <Company>The British Geological Survey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Monaghan, Alison A.</dc:creator>
  <cp:lastModifiedBy>Monaghan, Alison A.</cp:lastModifiedBy>
  <cp:lastPrinted>2015-07-09T08:35:46Z</cp:lastPrinted>
  <dcterms:created xsi:type="dcterms:W3CDTF">2015-05-27T15:06:40Z</dcterms:created>
  <dcterms:modified xsi:type="dcterms:W3CDTF">2016-05-31T05:23:49Z</dcterms:modified>
</cp:coreProperties>
</file>