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xml"/>
  <Override PartName="/xl/charts/chart2.xml" ContentType="application/vnd.openxmlformats-officedocument.drawingml.chart+xml"/>
  <Override PartName="/xl/drawings/drawing3.xml" ContentType="application/vnd.openxmlformats-officedocument.drawing+xml"/>
  <Override PartName="/xl/charts/chart3.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charts/colors1.xml" ContentType="application/vnd.ms-office.chartcolorstyle+xml"/>
  <Override PartName="/xl/charts/style1.xml" ContentType="application/vnd.ms-office.chartstyle+xml"/>
  <Override PartName="/xl/charts/colors2.xml" ContentType="application/vnd.ms-office.chartcolorstyle+xml"/>
  <Override PartName="/xl/charts/style2.xml" ContentType="application/vnd.ms-office.chartstyle+xml"/>
  <Override PartName="/xl/charts/colors3.xml" ContentType="application/vnd.ms-office.chartcolorstyle+xml"/>
  <Override PartName="/xl/charts/style3.xml" ContentType="application/vnd.ms-office.chartstyl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30" yWindow="-105" windowWidth="18165" windowHeight="11565" tabRatio="843"/>
  </bookViews>
  <sheets>
    <sheet name="EIS_Core_data_digitised_ECAL" sheetId="1" r:id="rId1"/>
    <sheet name="Summary_core_data" sheetId="16" r:id="rId2"/>
    <sheet name="Regression_equations" sheetId="21" r:id="rId3"/>
    <sheet name="graph_PoroPerm_by formation" sheetId="20" r:id="rId4"/>
    <sheet name="graph_PoroPerm_by_well" sheetId="12" r:id="rId5"/>
    <sheet name="graph_DepthPoro_by_well" sheetId="15" r:id="rId6"/>
  </sheets>
  <definedNames>
    <definedName name="_xlnm._FilterDatabase" localSheetId="0" hidden="1">EIS_Core_data_digitised_ECAL!$L$2</definedName>
  </definedNames>
  <calcPr calcId="152511"/>
</workbook>
</file>

<file path=xl/calcChain.xml><?xml version="1.0" encoding="utf-8"?>
<calcChain xmlns="http://schemas.openxmlformats.org/spreadsheetml/2006/main">
  <c r="I1157" i="1" l="1"/>
  <c r="I1158" i="1"/>
  <c r="I1159" i="1"/>
  <c r="I1160" i="1"/>
  <c r="I1161" i="1"/>
  <c r="I1162" i="1"/>
  <c r="I1163" i="1"/>
  <c r="I1164" i="1"/>
  <c r="I1165" i="1"/>
  <c r="I1166" i="1"/>
  <c r="I1167" i="1"/>
  <c r="I1168" i="1"/>
  <c r="I1169" i="1"/>
  <c r="I1170" i="1"/>
  <c r="I1172" i="1"/>
  <c r="I1173" i="1"/>
  <c r="I1174" i="1"/>
  <c r="I1175" i="1"/>
  <c r="I1176" i="1"/>
  <c r="I1177" i="1"/>
  <c r="I1178" i="1"/>
  <c r="I1179" i="1"/>
  <c r="I1180" i="1"/>
  <c r="I1181" i="1"/>
  <c r="I1182" i="1"/>
  <c r="I1183" i="1"/>
  <c r="I1184" i="1"/>
  <c r="I1185" i="1"/>
  <c r="I1186" i="1"/>
  <c r="I1187" i="1"/>
  <c r="I1188" i="1"/>
  <c r="I1189" i="1"/>
  <c r="I1190" i="1"/>
  <c r="I1191" i="1"/>
  <c r="I1192" i="1"/>
  <c r="I1193" i="1"/>
  <c r="I1194" i="1"/>
  <c r="I1195" i="1"/>
  <c r="I1196" i="1"/>
  <c r="I1197" i="1"/>
  <c r="I1198" i="1"/>
  <c r="I1199" i="1"/>
  <c r="I1201" i="1"/>
  <c r="I1202" i="1"/>
  <c r="I1203" i="1"/>
  <c r="I1204" i="1"/>
  <c r="I1205" i="1"/>
  <c r="I1206" i="1"/>
  <c r="I1207" i="1"/>
  <c r="I1156" i="1"/>
  <c r="I1210" i="1"/>
  <c r="I1211" i="1"/>
  <c r="I1212" i="1"/>
  <c r="I1213" i="1"/>
  <c r="I1214" i="1"/>
  <c r="I1215" i="1"/>
  <c r="I1216" i="1"/>
  <c r="I1217" i="1"/>
  <c r="I1218" i="1"/>
  <c r="I1219" i="1"/>
  <c r="I1220" i="1"/>
  <c r="I1221" i="1"/>
  <c r="I1032" i="1"/>
  <c r="I1033" i="1"/>
  <c r="I1034" i="1"/>
  <c r="I1035" i="1"/>
  <c r="I1036" i="1"/>
  <c r="I1031" i="1"/>
  <c r="I861" i="1"/>
  <c r="I862" i="1"/>
  <c r="I863" i="1"/>
  <c r="I864" i="1"/>
  <c r="I865" i="1"/>
  <c r="I866" i="1"/>
  <c r="I867" i="1"/>
  <c r="I868" i="1"/>
  <c r="I869" i="1"/>
  <c r="I870" i="1"/>
  <c r="I871" i="1"/>
  <c r="I872" i="1"/>
  <c r="I873" i="1"/>
  <c r="I874" i="1"/>
  <c r="I875" i="1"/>
  <c r="I876" i="1"/>
  <c r="I877" i="1"/>
  <c r="I878" i="1"/>
  <c r="I879" i="1"/>
  <c r="I880" i="1"/>
  <c r="I881" i="1"/>
  <c r="I882" i="1"/>
  <c r="I883" i="1"/>
  <c r="I884" i="1"/>
  <c r="I885" i="1"/>
  <c r="I886" i="1"/>
  <c r="I887" i="1"/>
  <c r="I888" i="1"/>
  <c r="I889" i="1"/>
  <c r="I890" i="1"/>
  <c r="I891" i="1"/>
  <c r="I892" i="1"/>
  <c r="I893" i="1"/>
  <c r="I894" i="1"/>
  <c r="I895" i="1"/>
  <c r="I896" i="1"/>
  <c r="I897" i="1"/>
  <c r="I898" i="1"/>
  <c r="I899" i="1"/>
  <c r="I900" i="1"/>
  <c r="I901" i="1"/>
  <c r="I902" i="1"/>
  <c r="I903" i="1"/>
  <c r="I904" i="1"/>
  <c r="I905" i="1"/>
  <c r="I906" i="1"/>
  <c r="I907" i="1"/>
  <c r="I908" i="1"/>
  <c r="I909" i="1"/>
  <c r="I910" i="1"/>
  <c r="I911" i="1"/>
  <c r="I912" i="1"/>
  <c r="I913" i="1"/>
  <c r="I914" i="1"/>
  <c r="I915" i="1"/>
  <c r="I916" i="1"/>
  <c r="I917" i="1"/>
  <c r="I918" i="1"/>
  <c r="I919" i="1"/>
  <c r="I920" i="1"/>
  <c r="I921" i="1"/>
  <c r="I922" i="1"/>
  <c r="I923" i="1"/>
  <c r="I924" i="1"/>
  <c r="I925" i="1"/>
  <c r="I926" i="1"/>
  <c r="I927" i="1"/>
  <c r="I928" i="1"/>
  <c r="I929" i="1"/>
  <c r="I930" i="1"/>
  <c r="I931" i="1"/>
  <c r="I932" i="1"/>
  <c r="I933" i="1"/>
  <c r="I934" i="1"/>
  <c r="I935" i="1"/>
  <c r="I936" i="1"/>
  <c r="I937" i="1"/>
  <c r="I938" i="1"/>
  <c r="I939" i="1"/>
  <c r="I940" i="1"/>
  <c r="I941" i="1"/>
  <c r="I942" i="1"/>
  <c r="I943" i="1"/>
  <c r="I944" i="1"/>
  <c r="I945" i="1"/>
  <c r="I946" i="1"/>
  <c r="I947" i="1"/>
  <c r="I948" i="1"/>
  <c r="I949" i="1"/>
  <c r="I950" i="1"/>
  <c r="I951" i="1"/>
  <c r="I952" i="1"/>
  <c r="I953" i="1"/>
  <c r="I954" i="1"/>
  <c r="I955" i="1"/>
  <c r="I956" i="1"/>
  <c r="I957" i="1"/>
  <c r="I958" i="1"/>
  <c r="I959" i="1"/>
  <c r="I960" i="1"/>
  <c r="I961" i="1"/>
  <c r="I962" i="1"/>
  <c r="I963" i="1"/>
  <c r="I964" i="1"/>
  <c r="I965" i="1"/>
  <c r="I966" i="1"/>
  <c r="I967" i="1"/>
  <c r="I968" i="1"/>
  <c r="I969" i="1"/>
  <c r="I970" i="1"/>
  <c r="I971" i="1"/>
  <c r="I972" i="1"/>
  <c r="I973" i="1"/>
  <c r="I974" i="1"/>
  <c r="I975" i="1"/>
  <c r="I976" i="1"/>
  <c r="I977" i="1"/>
  <c r="I978" i="1"/>
  <c r="I979" i="1"/>
  <c r="I980" i="1"/>
  <c r="I981" i="1"/>
  <c r="I982" i="1"/>
  <c r="I983" i="1"/>
  <c r="I984" i="1"/>
  <c r="I985" i="1"/>
  <c r="I986" i="1"/>
  <c r="I987" i="1"/>
  <c r="I988" i="1"/>
  <c r="I989" i="1"/>
  <c r="I990" i="1"/>
  <c r="I991" i="1"/>
  <c r="I992" i="1"/>
  <c r="I993" i="1"/>
  <c r="I994" i="1"/>
  <c r="I995" i="1"/>
  <c r="I996" i="1"/>
  <c r="I997" i="1"/>
  <c r="I998" i="1"/>
  <c r="I999" i="1"/>
  <c r="I1000" i="1"/>
  <c r="I1001" i="1"/>
  <c r="I1002" i="1"/>
  <c r="I1003" i="1"/>
  <c r="I1004" i="1"/>
  <c r="I1005" i="1"/>
  <c r="I1006" i="1"/>
  <c r="I1007" i="1"/>
  <c r="I1008" i="1"/>
  <c r="I1009" i="1"/>
  <c r="I1010" i="1"/>
  <c r="I1011" i="1"/>
  <c r="I1012" i="1"/>
  <c r="I1013" i="1"/>
  <c r="I1014" i="1"/>
  <c r="I1015" i="1"/>
  <c r="I1016" i="1"/>
  <c r="I1017" i="1"/>
  <c r="I1018" i="1"/>
  <c r="I1019" i="1"/>
  <c r="I1020" i="1"/>
  <c r="I1021" i="1"/>
  <c r="I1022" i="1"/>
  <c r="I1023" i="1"/>
  <c r="I1024" i="1"/>
  <c r="I1025" i="1"/>
  <c r="I1026" i="1"/>
  <c r="I1027" i="1"/>
  <c r="I1028" i="1"/>
  <c r="I1029" i="1"/>
  <c r="I860" i="1"/>
  <c r="I389" i="1"/>
  <c r="I390" i="1"/>
  <c r="I391" i="1"/>
  <c r="I392" i="1"/>
  <c r="I393" i="1"/>
  <c r="I394" i="1"/>
  <c r="I395" i="1"/>
  <c r="I396" i="1"/>
  <c r="I397" i="1"/>
  <c r="I398" i="1"/>
  <c r="I399" i="1"/>
  <c r="I400" i="1"/>
  <c r="I401" i="1"/>
  <c r="I402" i="1"/>
  <c r="I403" i="1"/>
  <c r="I404" i="1"/>
  <c r="I405" i="1"/>
  <c r="I406" i="1"/>
  <c r="I407" i="1"/>
  <c r="I408" i="1"/>
  <c r="I409" i="1"/>
  <c r="I410" i="1"/>
  <c r="I411" i="1"/>
  <c r="I412" i="1"/>
  <c r="I413" i="1"/>
  <c r="I414" i="1"/>
  <c r="I415" i="1"/>
  <c r="I416" i="1"/>
  <c r="I417" i="1"/>
  <c r="I418" i="1"/>
  <c r="I419" i="1"/>
  <c r="I420" i="1"/>
  <c r="I421" i="1"/>
  <c r="I422" i="1"/>
  <c r="I423" i="1"/>
  <c r="I424" i="1"/>
  <c r="I425" i="1"/>
  <c r="I426" i="1"/>
  <c r="I427" i="1"/>
  <c r="I428" i="1"/>
  <c r="I429" i="1"/>
  <c r="I430" i="1"/>
  <c r="I431" i="1"/>
  <c r="I432" i="1"/>
  <c r="I433" i="1"/>
  <c r="I434" i="1"/>
  <c r="I435" i="1"/>
  <c r="I436" i="1"/>
  <c r="I437" i="1"/>
  <c r="I438" i="1"/>
  <c r="I439" i="1"/>
  <c r="I440" i="1"/>
  <c r="I441" i="1"/>
  <c r="I442" i="1"/>
  <c r="I443" i="1"/>
  <c r="I444" i="1"/>
  <c r="I445" i="1"/>
  <c r="I446" i="1"/>
  <c r="I447" i="1"/>
  <c r="I448" i="1"/>
  <c r="I449" i="1"/>
  <c r="I450" i="1"/>
  <c r="I451" i="1"/>
  <c r="I452" i="1"/>
  <c r="I453" i="1"/>
  <c r="I454" i="1"/>
  <c r="I455" i="1"/>
  <c r="I456" i="1"/>
  <c r="I457" i="1"/>
  <c r="I458" i="1"/>
  <c r="I459" i="1"/>
  <c r="I460" i="1"/>
  <c r="I461" i="1"/>
  <c r="I462" i="1"/>
  <c r="I463" i="1"/>
  <c r="I464" i="1"/>
  <c r="I465" i="1"/>
  <c r="I466" i="1"/>
  <c r="I467" i="1"/>
  <c r="I468" i="1"/>
  <c r="I469" i="1"/>
  <c r="I470" i="1"/>
  <c r="I471" i="1"/>
  <c r="I472" i="1"/>
  <c r="I473" i="1"/>
  <c r="I474" i="1"/>
  <c r="I475" i="1"/>
  <c r="I476" i="1"/>
  <c r="I477" i="1"/>
  <c r="I478" i="1"/>
  <c r="I479" i="1"/>
  <c r="I480" i="1"/>
  <c r="I481" i="1"/>
  <c r="I482" i="1"/>
  <c r="I483" i="1"/>
  <c r="I484" i="1"/>
  <c r="I485" i="1"/>
  <c r="I486" i="1"/>
  <c r="I487" i="1"/>
  <c r="I488" i="1"/>
  <c r="I489" i="1"/>
  <c r="I490" i="1"/>
  <c r="I491" i="1"/>
  <c r="I492" i="1"/>
  <c r="I493" i="1"/>
  <c r="I494" i="1"/>
  <c r="I495" i="1"/>
  <c r="I496" i="1"/>
  <c r="I497" i="1"/>
  <c r="I498" i="1"/>
  <c r="I499" i="1"/>
  <c r="I500" i="1"/>
  <c r="I501" i="1"/>
  <c r="I502" i="1"/>
  <c r="I503" i="1"/>
  <c r="I504" i="1"/>
  <c r="I505" i="1"/>
  <c r="I506" i="1"/>
  <c r="I507" i="1"/>
  <c r="I508" i="1"/>
  <c r="I509" i="1"/>
  <c r="I510" i="1"/>
  <c r="I511" i="1"/>
  <c r="I512" i="1"/>
  <c r="I513" i="1"/>
  <c r="I514" i="1"/>
  <c r="I515" i="1"/>
  <c r="I516" i="1"/>
  <c r="I517" i="1"/>
  <c r="I518" i="1"/>
  <c r="I519" i="1"/>
  <c r="I520" i="1"/>
  <c r="I521" i="1"/>
  <c r="I522" i="1"/>
  <c r="I523" i="1"/>
  <c r="I524" i="1"/>
  <c r="I525" i="1"/>
  <c r="I526" i="1"/>
  <c r="I527" i="1"/>
  <c r="I528" i="1"/>
  <c r="I529" i="1"/>
  <c r="I530" i="1"/>
  <c r="I531" i="1"/>
  <c r="I532" i="1"/>
  <c r="I533" i="1"/>
  <c r="I534" i="1"/>
  <c r="I535" i="1"/>
  <c r="I536" i="1"/>
  <c r="I537" i="1"/>
  <c r="I538" i="1"/>
  <c r="I539" i="1"/>
  <c r="I540" i="1"/>
  <c r="I541" i="1"/>
  <c r="I542" i="1"/>
  <c r="I543" i="1"/>
  <c r="I544" i="1"/>
  <c r="I545" i="1"/>
  <c r="I546" i="1"/>
  <c r="I547" i="1"/>
  <c r="I548" i="1"/>
  <c r="I549" i="1"/>
  <c r="I550" i="1"/>
  <c r="I551" i="1"/>
  <c r="I552" i="1"/>
  <c r="I553" i="1"/>
  <c r="I554" i="1"/>
  <c r="I555" i="1"/>
  <c r="I556" i="1"/>
  <c r="I557" i="1"/>
  <c r="I558" i="1"/>
  <c r="I559" i="1"/>
  <c r="I560" i="1"/>
  <c r="I561" i="1"/>
  <c r="I562" i="1"/>
  <c r="I563" i="1"/>
  <c r="I564" i="1"/>
  <c r="I565" i="1"/>
  <c r="I566" i="1"/>
  <c r="I567" i="1"/>
  <c r="I568" i="1"/>
  <c r="I569" i="1"/>
  <c r="I570" i="1"/>
  <c r="I571" i="1"/>
  <c r="I572" i="1"/>
  <c r="I573" i="1"/>
  <c r="I574" i="1"/>
  <c r="I575" i="1"/>
  <c r="I576" i="1"/>
  <c r="I577" i="1"/>
  <c r="I578" i="1"/>
  <c r="I579" i="1"/>
  <c r="I580" i="1"/>
  <c r="I581" i="1"/>
  <c r="I582" i="1"/>
  <c r="I583" i="1"/>
  <c r="I584" i="1"/>
  <c r="I585" i="1"/>
  <c r="I586" i="1"/>
  <c r="I587" i="1"/>
  <c r="I588" i="1"/>
  <c r="I589" i="1"/>
  <c r="I590" i="1"/>
  <c r="I591" i="1"/>
  <c r="I592" i="1"/>
  <c r="I593" i="1"/>
  <c r="I594" i="1"/>
  <c r="I595" i="1"/>
  <c r="I596" i="1"/>
  <c r="I597" i="1"/>
  <c r="I598" i="1"/>
  <c r="I599" i="1"/>
  <c r="I600" i="1"/>
  <c r="I601" i="1"/>
  <c r="I602" i="1"/>
  <c r="I603" i="1"/>
  <c r="I604" i="1"/>
  <c r="I605" i="1"/>
  <c r="I606" i="1"/>
  <c r="I607" i="1"/>
  <c r="I608" i="1"/>
  <c r="I609" i="1"/>
  <c r="I610" i="1"/>
  <c r="I611" i="1"/>
  <c r="I612" i="1"/>
  <c r="I613" i="1"/>
  <c r="I614" i="1"/>
  <c r="I615" i="1"/>
  <c r="I616" i="1"/>
  <c r="I617" i="1"/>
  <c r="I618" i="1"/>
  <c r="I619" i="1"/>
  <c r="I620" i="1"/>
  <c r="I621" i="1"/>
  <c r="I622" i="1"/>
  <c r="I623" i="1"/>
  <c r="I624" i="1"/>
  <c r="I625" i="1"/>
  <c r="I626" i="1"/>
  <c r="I627" i="1"/>
  <c r="I628" i="1"/>
  <c r="I629" i="1"/>
  <c r="I630" i="1"/>
  <c r="I631" i="1"/>
  <c r="I632" i="1"/>
  <c r="I633" i="1"/>
  <c r="I634" i="1"/>
  <c r="I635" i="1"/>
  <c r="I636" i="1"/>
  <c r="I637" i="1"/>
  <c r="I638" i="1"/>
  <c r="I639" i="1"/>
  <c r="I640" i="1"/>
  <c r="I641" i="1"/>
  <c r="I642" i="1"/>
  <c r="I643" i="1"/>
  <c r="I644" i="1"/>
  <c r="I645" i="1"/>
  <c r="I646" i="1"/>
  <c r="I647" i="1"/>
  <c r="I648" i="1"/>
  <c r="I649" i="1"/>
  <c r="I650" i="1"/>
  <c r="I651" i="1"/>
  <c r="I652" i="1"/>
  <c r="I653" i="1"/>
  <c r="I654" i="1"/>
  <c r="I655" i="1"/>
  <c r="I656" i="1"/>
  <c r="I657" i="1"/>
  <c r="I658" i="1"/>
  <c r="I659" i="1"/>
  <c r="I660" i="1"/>
  <c r="I661" i="1"/>
  <c r="I662" i="1"/>
  <c r="I663" i="1"/>
  <c r="I664" i="1"/>
  <c r="I665" i="1"/>
  <c r="I666" i="1"/>
  <c r="I667" i="1"/>
  <c r="I668" i="1"/>
  <c r="I669" i="1"/>
  <c r="I670" i="1"/>
  <c r="I671" i="1"/>
  <c r="I672" i="1"/>
  <c r="I673" i="1"/>
  <c r="I674" i="1"/>
  <c r="I675" i="1"/>
  <c r="I676" i="1"/>
  <c r="I677" i="1"/>
  <c r="I678" i="1"/>
  <c r="I679" i="1"/>
  <c r="I680" i="1"/>
  <c r="I681" i="1"/>
  <c r="I682" i="1"/>
  <c r="I683" i="1"/>
  <c r="I684" i="1"/>
  <c r="I685" i="1"/>
  <c r="I686" i="1"/>
  <c r="I687" i="1"/>
  <c r="I688" i="1"/>
  <c r="I689" i="1"/>
  <c r="I690" i="1"/>
  <c r="I691" i="1"/>
  <c r="I692" i="1"/>
  <c r="I693" i="1"/>
  <c r="I694" i="1"/>
  <c r="I695" i="1"/>
  <c r="I696" i="1"/>
  <c r="I697" i="1"/>
  <c r="I698" i="1"/>
  <c r="I699" i="1"/>
  <c r="I700" i="1"/>
  <c r="I701" i="1"/>
  <c r="I702" i="1"/>
  <c r="I703" i="1"/>
  <c r="I704" i="1"/>
  <c r="I705" i="1"/>
  <c r="I706" i="1"/>
  <c r="I707" i="1"/>
  <c r="I708" i="1"/>
  <c r="I709" i="1"/>
  <c r="I710" i="1"/>
  <c r="I711" i="1"/>
  <c r="I712" i="1"/>
  <c r="I713" i="1"/>
  <c r="I714" i="1"/>
  <c r="I715" i="1"/>
  <c r="I716" i="1"/>
  <c r="I717" i="1"/>
  <c r="I718" i="1"/>
  <c r="I719" i="1"/>
  <c r="I720" i="1"/>
  <c r="I721" i="1"/>
  <c r="I722" i="1"/>
  <c r="I723" i="1"/>
  <c r="I724" i="1"/>
  <c r="I725" i="1"/>
  <c r="I726" i="1"/>
  <c r="I727" i="1"/>
  <c r="I728" i="1"/>
  <c r="I729" i="1"/>
  <c r="I730" i="1"/>
  <c r="I731" i="1"/>
  <c r="I732" i="1"/>
  <c r="I733" i="1"/>
  <c r="I734" i="1"/>
  <c r="I735" i="1"/>
  <c r="I736" i="1"/>
  <c r="I737" i="1"/>
  <c r="I738" i="1"/>
  <c r="I739" i="1"/>
  <c r="I740" i="1"/>
  <c r="I741" i="1"/>
  <c r="I742" i="1"/>
  <c r="I743" i="1"/>
  <c r="I744" i="1"/>
  <c r="I745" i="1"/>
  <c r="I746" i="1"/>
  <c r="I747" i="1"/>
  <c r="I748" i="1"/>
  <c r="I749" i="1"/>
  <c r="I750" i="1"/>
  <c r="I751" i="1"/>
  <c r="I752" i="1"/>
  <c r="I753" i="1"/>
  <c r="I754" i="1"/>
  <c r="I755" i="1"/>
  <c r="I756" i="1"/>
  <c r="I757" i="1"/>
  <c r="I758" i="1"/>
  <c r="I759" i="1"/>
  <c r="I760" i="1"/>
  <c r="I761" i="1"/>
  <c r="I762" i="1"/>
  <c r="I763" i="1"/>
  <c r="I764" i="1"/>
  <c r="I765" i="1"/>
  <c r="I766" i="1"/>
  <c r="I767" i="1"/>
  <c r="I768" i="1"/>
  <c r="I769" i="1"/>
  <c r="I770" i="1"/>
  <c r="I771" i="1"/>
  <c r="I772" i="1"/>
  <c r="I773" i="1"/>
  <c r="I774" i="1"/>
  <c r="I775" i="1"/>
  <c r="I776" i="1"/>
  <c r="I777" i="1"/>
  <c r="I778" i="1"/>
  <c r="I779" i="1"/>
  <c r="I780" i="1"/>
  <c r="I781" i="1"/>
  <c r="I782" i="1"/>
  <c r="I783" i="1"/>
  <c r="I784" i="1"/>
  <c r="I785" i="1"/>
  <c r="I786" i="1"/>
  <c r="I787" i="1"/>
  <c r="I788" i="1"/>
  <c r="I789" i="1"/>
  <c r="I790" i="1"/>
  <c r="I791" i="1"/>
  <c r="I792" i="1"/>
  <c r="I793" i="1"/>
  <c r="I794" i="1"/>
  <c r="I795" i="1"/>
  <c r="I796" i="1"/>
  <c r="I797" i="1"/>
  <c r="I798" i="1"/>
  <c r="I799" i="1"/>
  <c r="I800" i="1"/>
  <c r="I801" i="1"/>
  <c r="I802" i="1"/>
  <c r="I803" i="1"/>
  <c r="I804" i="1"/>
  <c r="I805" i="1"/>
  <c r="I806" i="1"/>
  <c r="I807" i="1"/>
  <c r="I808" i="1"/>
  <c r="I809" i="1"/>
  <c r="I810" i="1"/>
  <c r="I811" i="1"/>
  <c r="I812" i="1"/>
  <c r="I813" i="1"/>
  <c r="I814" i="1"/>
  <c r="I815" i="1"/>
  <c r="I816" i="1"/>
  <c r="I817" i="1"/>
  <c r="I818" i="1"/>
  <c r="I819" i="1"/>
  <c r="I820" i="1"/>
  <c r="I821" i="1"/>
  <c r="I822" i="1"/>
  <c r="I823" i="1"/>
  <c r="I824" i="1"/>
  <c r="I825" i="1"/>
  <c r="I826" i="1"/>
  <c r="I827" i="1"/>
  <c r="I828" i="1"/>
  <c r="I829" i="1"/>
  <c r="I830" i="1"/>
  <c r="I831" i="1"/>
  <c r="I832" i="1"/>
  <c r="I833" i="1"/>
  <c r="I834" i="1"/>
  <c r="I835" i="1"/>
  <c r="I836" i="1"/>
  <c r="I837" i="1"/>
  <c r="I838" i="1"/>
  <c r="I839" i="1"/>
  <c r="I840" i="1"/>
  <c r="I841" i="1"/>
  <c r="I842" i="1"/>
  <c r="I843" i="1"/>
  <c r="I844" i="1"/>
  <c r="I845" i="1"/>
  <c r="I846" i="1"/>
  <c r="I847" i="1"/>
  <c r="I848" i="1"/>
  <c r="I849" i="1"/>
  <c r="I850" i="1"/>
  <c r="I851" i="1"/>
  <c r="I852" i="1"/>
  <c r="I853" i="1"/>
  <c r="I854" i="1"/>
  <c r="I855" i="1"/>
  <c r="I856" i="1"/>
  <c r="I857" i="1"/>
  <c r="I858" i="1"/>
  <c r="I859" i="1"/>
  <c r="I289" i="1"/>
  <c r="I290" i="1"/>
  <c r="I291" i="1"/>
  <c r="I292" i="1"/>
  <c r="I293" i="1"/>
  <c r="I294" i="1"/>
  <c r="I295" i="1"/>
  <c r="I296" i="1"/>
  <c r="I297" i="1"/>
  <c r="I298" i="1"/>
  <c r="I299" i="1"/>
  <c r="I300" i="1"/>
  <c r="I301" i="1"/>
  <c r="I302" i="1"/>
  <c r="I303" i="1"/>
  <c r="I304" i="1"/>
  <c r="I305" i="1"/>
  <c r="I306" i="1"/>
  <c r="I307" i="1"/>
  <c r="I308" i="1"/>
  <c r="I309" i="1"/>
  <c r="I310" i="1"/>
  <c r="I311" i="1"/>
  <c r="I312" i="1"/>
  <c r="I313" i="1"/>
  <c r="I314" i="1"/>
  <c r="I315" i="1"/>
  <c r="I316" i="1"/>
  <c r="I317" i="1"/>
  <c r="I318" i="1"/>
  <c r="I319" i="1"/>
  <c r="I320" i="1"/>
  <c r="I321" i="1"/>
  <c r="I322" i="1"/>
  <c r="I323" i="1"/>
  <c r="I324" i="1"/>
  <c r="I325" i="1"/>
  <c r="I326" i="1"/>
  <c r="I327" i="1"/>
  <c r="I328" i="1"/>
  <c r="I329" i="1"/>
  <c r="I330" i="1"/>
  <c r="I331" i="1"/>
  <c r="I332" i="1"/>
  <c r="I333" i="1"/>
  <c r="I334" i="1"/>
  <c r="I335" i="1"/>
  <c r="I336" i="1"/>
  <c r="I337" i="1"/>
  <c r="I338" i="1"/>
  <c r="I339" i="1"/>
  <c r="I340" i="1"/>
  <c r="I341" i="1"/>
  <c r="I342" i="1"/>
  <c r="I343" i="1"/>
  <c r="I344" i="1"/>
  <c r="I345" i="1"/>
  <c r="I346" i="1"/>
  <c r="I347" i="1"/>
  <c r="I348" i="1"/>
  <c r="I349" i="1"/>
  <c r="I350" i="1"/>
  <c r="I351" i="1"/>
  <c r="I352" i="1"/>
  <c r="I353" i="1"/>
  <c r="I354" i="1"/>
  <c r="I355" i="1"/>
  <c r="I356" i="1"/>
  <c r="I357" i="1"/>
  <c r="I358" i="1"/>
  <c r="I359" i="1"/>
  <c r="I360" i="1"/>
  <c r="I361" i="1"/>
  <c r="I362" i="1"/>
  <c r="I363" i="1"/>
  <c r="I364" i="1"/>
  <c r="I365" i="1"/>
  <c r="I366" i="1"/>
  <c r="I367" i="1"/>
  <c r="I368" i="1"/>
  <c r="I369" i="1"/>
  <c r="I370" i="1"/>
  <c r="I371" i="1"/>
  <c r="I372" i="1"/>
  <c r="I373" i="1"/>
  <c r="I374" i="1"/>
  <c r="I375" i="1"/>
  <c r="I376" i="1"/>
  <c r="I377" i="1"/>
  <c r="I378" i="1"/>
  <c r="I379" i="1"/>
  <c r="I380" i="1"/>
  <c r="I381" i="1"/>
  <c r="I382" i="1"/>
  <c r="I383" i="1"/>
  <c r="I384" i="1"/>
  <c r="I385" i="1"/>
  <c r="I386" i="1"/>
  <c r="I387" i="1"/>
  <c r="I388" i="1"/>
  <c r="I239" i="1"/>
  <c r="I240" i="1"/>
  <c r="I241" i="1"/>
  <c r="I242" i="1"/>
  <c r="I243" i="1"/>
  <c r="I244" i="1"/>
  <c r="I245" i="1"/>
  <c r="I246" i="1"/>
  <c r="I247" i="1"/>
  <c r="I248" i="1"/>
  <c r="I249" i="1"/>
  <c r="I250" i="1"/>
  <c r="I251" i="1"/>
  <c r="I252" i="1"/>
  <c r="I253" i="1"/>
  <c r="I254" i="1"/>
  <c r="I255" i="1"/>
  <c r="I256" i="1"/>
  <c r="I257" i="1"/>
  <c r="I258" i="1"/>
  <c r="I259" i="1"/>
  <c r="I260" i="1"/>
  <c r="I261" i="1"/>
  <c r="I262" i="1"/>
  <c r="I263" i="1"/>
  <c r="I264" i="1"/>
  <c r="I265" i="1"/>
  <c r="I266" i="1"/>
  <c r="I267" i="1"/>
  <c r="I268" i="1"/>
  <c r="I269" i="1"/>
  <c r="I270" i="1"/>
  <c r="I271" i="1"/>
  <c r="I272" i="1"/>
  <c r="I273" i="1"/>
  <c r="I274" i="1"/>
  <c r="I275" i="1"/>
  <c r="I276" i="1"/>
  <c r="I277" i="1"/>
  <c r="I278" i="1"/>
  <c r="I279" i="1"/>
  <c r="I280" i="1"/>
  <c r="I281" i="1"/>
  <c r="I282" i="1"/>
  <c r="I283" i="1"/>
  <c r="I284" i="1"/>
  <c r="I285" i="1"/>
  <c r="I286" i="1"/>
  <c r="I287" i="1"/>
  <c r="I288" i="1"/>
  <c r="I189" i="1"/>
  <c r="I190" i="1"/>
  <c r="I191" i="1"/>
  <c r="I192" i="1"/>
  <c r="I193" i="1"/>
  <c r="I194" i="1"/>
  <c r="I195" i="1"/>
  <c r="I196" i="1"/>
  <c r="I197" i="1"/>
  <c r="I198" i="1"/>
  <c r="I199" i="1"/>
  <c r="I200" i="1"/>
  <c r="I201" i="1"/>
  <c r="I202" i="1"/>
  <c r="I203" i="1"/>
  <c r="I204" i="1"/>
  <c r="I205" i="1"/>
  <c r="I206" i="1"/>
  <c r="I207" i="1"/>
  <c r="I208" i="1"/>
  <c r="I209" i="1"/>
  <c r="I210" i="1"/>
  <c r="I211" i="1"/>
  <c r="I212" i="1"/>
  <c r="I213" i="1"/>
  <c r="I214" i="1"/>
  <c r="I215" i="1"/>
  <c r="I216" i="1"/>
  <c r="I217" i="1"/>
  <c r="I218" i="1"/>
  <c r="I219" i="1"/>
  <c r="I220" i="1"/>
  <c r="I221" i="1"/>
  <c r="I222" i="1"/>
  <c r="I223" i="1"/>
  <c r="I224" i="1"/>
  <c r="I225" i="1"/>
  <c r="I226" i="1"/>
  <c r="I227" i="1"/>
  <c r="I228" i="1"/>
  <c r="I229" i="1"/>
  <c r="I230" i="1"/>
  <c r="I231" i="1"/>
  <c r="I232" i="1"/>
  <c r="I233" i="1"/>
  <c r="I234" i="1"/>
  <c r="I235" i="1"/>
  <c r="I236" i="1"/>
  <c r="I237" i="1"/>
  <c r="I238" i="1"/>
  <c r="I139" i="1"/>
  <c r="I140" i="1"/>
  <c r="I141" i="1"/>
  <c r="I142" i="1"/>
  <c r="I143" i="1"/>
  <c r="I144" i="1"/>
  <c r="I145" i="1"/>
  <c r="I146" i="1"/>
  <c r="I147" i="1"/>
  <c r="I148" i="1"/>
  <c r="I149" i="1"/>
  <c r="I150" i="1"/>
  <c r="I151" i="1"/>
  <c r="I152" i="1"/>
  <c r="I153" i="1"/>
  <c r="I154" i="1"/>
  <c r="I155" i="1"/>
  <c r="I156" i="1"/>
  <c r="I157" i="1"/>
  <c r="I158" i="1"/>
  <c r="I159" i="1"/>
  <c r="I160" i="1"/>
  <c r="I161" i="1"/>
  <c r="I162" i="1"/>
  <c r="I163" i="1"/>
  <c r="I164" i="1"/>
  <c r="I165" i="1"/>
  <c r="I166" i="1"/>
  <c r="I167" i="1"/>
  <c r="I168" i="1"/>
  <c r="I169" i="1"/>
  <c r="I170" i="1"/>
  <c r="I171" i="1"/>
  <c r="I172" i="1"/>
  <c r="I173" i="1"/>
  <c r="I174" i="1"/>
  <c r="I175" i="1"/>
  <c r="I176" i="1"/>
  <c r="I177" i="1"/>
  <c r="I178" i="1"/>
  <c r="I179" i="1"/>
  <c r="I180" i="1"/>
  <c r="I181" i="1"/>
  <c r="I182" i="1"/>
  <c r="I183" i="1"/>
  <c r="I184" i="1"/>
  <c r="I185" i="1"/>
  <c r="I186" i="1"/>
  <c r="I187" i="1"/>
  <c r="I188" i="1"/>
  <c r="I90" i="1"/>
  <c r="I91" i="1"/>
  <c r="I92" i="1"/>
  <c r="I93" i="1"/>
  <c r="I94" i="1"/>
  <c r="I95" i="1"/>
  <c r="I96" i="1"/>
  <c r="I97" i="1"/>
  <c r="I98" i="1"/>
  <c r="I99" i="1"/>
  <c r="I100" i="1"/>
  <c r="I101" i="1"/>
  <c r="I102" i="1"/>
  <c r="I103" i="1"/>
  <c r="I104" i="1"/>
  <c r="I105" i="1"/>
  <c r="I106" i="1"/>
  <c r="I107" i="1"/>
  <c r="I108" i="1"/>
  <c r="I109" i="1"/>
  <c r="I110" i="1"/>
  <c r="I111" i="1"/>
  <c r="I112" i="1"/>
  <c r="I113" i="1"/>
  <c r="I114" i="1"/>
  <c r="I115" i="1"/>
  <c r="I116" i="1"/>
  <c r="I117" i="1"/>
  <c r="I118" i="1"/>
  <c r="I119" i="1"/>
  <c r="I120" i="1"/>
  <c r="I121" i="1"/>
  <c r="I122" i="1"/>
  <c r="I123" i="1"/>
  <c r="I124" i="1"/>
  <c r="I125" i="1"/>
  <c r="I126" i="1"/>
  <c r="I127" i="1"/>
  <c r="I128" i="1"/>
  <c r="I129" i="1"/>
  <c r="I130" i="1"/>
  <c r="I131" i="1"/>
  <c r="I132" i="1"/>
  <c r="I133" i="1"/>
  <c r="I134" i="1"/>
  <c r="I135" i="1"/>
  <c r="I136" i="1"/>
  <c r="I137" i="1"/>
  <c r="I138" i="1"/>
  <c r="I89" i="1"/>
  <c r="I40" i="1"/>
  <c r="I41" i="1"/>
  <c r="I42" i="1"/>
  <c r="I43" i="1"/>
  <c r="I44" i="1"/>
  <c r="I45" i="1"/>
  <c r="I46" i="1"/>
  <c r="I47" i="1"/>
  <c r="I48" i="1"/>
  <c r="I49" i="1"/>
  <c r="I50" i="1"/>
  <c r="I51" i="1"/>
  <c r="I52" i="1"/>
  <c r="I53" i="1"/>
  <c r="I54" i="1"/>
  <c r="I55" i="1"/>
  <c r="I56" i="1"/>
  <c r="I57" i="1"/>
  <c r="I58" i="1"/>
  <c r="I59" i="1"/>
  <c r="I60" i="1"/>
  <c r="I61" i="1"/>
  <c r="I62" i="1"/>
  <c r="I63" i="1"/>
  <c r="I64" i="1"/>
  <c r="I65" i="1"/>
  <c r="I66" i="1"/>
  <c r="I67" i="1"/>
  <c r="I68" i="1"/>
  <c r="I69" i="1"/>
  <c r="I70" i="1"/>
  <c r="I71" i="1"/>
  <c r="I72" i="1"/>
  <c r="I73" i="1"/>
  <c r="I74" i="1"/>
  <c r="I75" i="1"/>
  <c r="I76" i="1"/>
  <c r="I77" i="1"/>
  <c r="I78" i="1"/>
  <c r="I79" i="1"/>
  <c r="I80" i="1"/>
  <c r="I81" i="1"/>
  <c r="I82" i="1"/>
  <c r="I83" i="1"/>
  <c r="I84" i="1"/>
  <c r="I85" i="1"/>
  <c r="I86" i="1"/>
  <c r="I87" i="1"/>
  <c r="I88" i="1"/>
  <c r="I39" i="1"/>
  <c r="I1562" i="1"/>
  <c r="I1561" i="1"/>
  <c r="I1560" i="1"/>
  <c r="I1559" i="1"/>
  <c r="I1558" i="1"/>
  <c r="I1557" i="1"/>
  <c r="I1556" i="1"/>
  <c r="I1555" i="1"/>
  <c r="I1554" i="1"/>
  <c r="I1473" i="1"/>
  <c r="I1468" i="1"/>
  <c r="I1462" i="1"/>
  <c r="I1459" i="1"/>
  <c r="I1456" i="1"/>
  <c r="I1451" i="1"/>
  <c r="I1446" i="1"/>
  <c r="I1440" i="1"/>
  <c r="I1436" i="1"/>
  <c r="I1431" i="1"/>
  <c r="I1425" i="1"/>
  <c r="I1419" i="1"/>
  <c r="I1413" i="1"/>
  <c r="I1407" i="1"/>
  <c r="I1402" i="1"/>
  <c r="I1465" i="1"/>
  <c r="I1466" i="1"/>
  <c r="I1467" i="1"/>
  <c r="I1469" i="1"/>
  <c r="I1470" i="1"/>
  <c r="I1471" i="1"/>
  <c r="I1472" i="1"/>
  <c r="I1464" i="1"/>
  <c r="I1463" i="1"/>
  <c r="I1461" i="1"/>
  <c r="I1460" i="1"/>
  <c r="I1458" i="1"/>
  <c r="I1457" i="1"/>
  <c r="I1455" i="1"/>
  <c r="I1454" i="1"/>
  <c r="I1443" i="1"/>
  <c r="I1444" i="1"/>
  <c r="I1445" i="1"/>
  <c r="I1447" i="1"/>
  <c r="I1448" i="1"/>
  <c r="I1449" i="1"/>
  <c r="I1450" i="1"/>
  <c r="I1452" i="1"/>
  <c r="I1453" i="1"/>
  <c r="I1437" i="1"/>
  <c r="I1438" i="1"/>
  <c r="I1439" i="1"/>
  <c r="I1441" i="1"/>
  <c r="I1442" i="1"/>
  <c r="I1435" i="1"/>
  <c r="I1423" i="1"/>
  <c r="I1424" i="1"/>
  <c r="I1426" i="1"/>
  <c r="I1427" i="1"/>
  <c r="I1428" i="1"/>
  <c r="I1429" i="1"/>
  <c r="I1430" i="1"/>
  <c r="I1432" i="1"/>
  <c r="I1433" i="1"/>
  <c r="I1434" i="1"/>
  <c r="I1414" i="1"/>
  <c r="I1415" i="1"/>
  <c r="I1416" i="1"/>
  <c r="I1417" i="1"/>
  <c r="I1418" i="1"/>
  <c r="I1420" i="1"/>
  <c r="I1421" i="1"/>
  <c r="I1422" i="1"/>
  <c r="I1404" i="1"/>
  <c r="I1405" i="1"/>
  <c r="I1406" i="1"/>
  <c r="I1408" i="1"/>
  <c r="I1409" i="1"/>
  <c r="I1410" i="1"/>
  <c r="I1411" i="1"/>
  <c r="I1412" i="1"/>
  <c r="I1403" i="1"/>
  <c r="I1401" i="1"/>
  <c r="I1136" i="1"/>
  <c r="I1137" i="1"/>
  <c r="I1138" i="1"/>
  <c r="I1139" i="1"/>
  <c r="I1140" i="1"/>
  <c r="I1141" i="1"/>
  <c r="I1142" i="1"/>
  <c r="I1143" i="1"/>
  <c r="I1144" i="1"/>
  <c r="I1145" i="1"/>
  <c r="I1146" i="1"/>
  <c r="I1147" i="1"/>
  <c r="I1148" i="1"/>
  <c r="I1149" i="1"/>
  <c r="I1150" i="1"/>
  <c r="I1151" i="1"/>
  <c r="I1152" i="1"/>
  <c r="I1153" i="1"/>
  <c r="I1154" i="1"/>
  <c r="I1135" i="1"/>
  <c r="I1729" i="1"/>
  <c r="I1730" i="1"/>
  <c r="I1731" i="1"/>
  <c r="I1732" i="1"/>
  <c r="I1733" i="1"/>
  <c r="I1734" i="1"/>
  <c r="I1735" i="1"/>
  <c r="I1736" i="1"/>
  <c r="I1737" i="1"/>
  <c r="I1738" i="1"/>
  <c r="I1739" i="1"/>
  <c r="I1740" i="1"/>
  <c r="I1741" i="1"/>
  <c r="I1742" i="1"/>
  <c r="I1743" i="1"/>
  <c r="I1744" i="1"/>
  <c r="I1745" i="1"/>
  <c r="I1746" i="1"/>
  <c r="I1747" i="1"/>
  <c r="I1748" i="1"/>
  <c r="I1749" i="1"/>
  <c r="I1750" i="1"/>
  <c r="I1751" i="1"/>
  <c r="I1752" i="1"/>
  <c r="I1753" i="1"/>
  <c r="I1754" i="1"/>
  <c r="I1755" i="1"/>
  <c r="I1756" i="1"/>
  <c r="I1757" i="1"/>
  <c r="I1758" i="1"/>
  <c r="I1759" i="1"/>
  <c r="I1760" i="1"/>
  <c r="I1761" i="1"/>
  <c r="I1762" i="1"/>
  <c r="I1763" i="1"/>
  <c r="I1764" i="1"/>
  <c r="I1765" i="1"/>
  <c r="I1766" i="1"/>
  <c r="I1767" i="1"/>
  <c r="I1768" i="1"/>
  <c r="I1769" i="1"/>
  <c r="I1770" i="1"/>
  <c r="I1771" i="1"/>
  <c r="I1772" i="1"/>
  <c r="I1773" i="1"/>
  <c r="I1774" i="1"/>
  <c r="I1775" i="1"/>
  <c r="I1776" i="1"/>
  <c r="I1777" i="1"/>
  <c r="I1778" i="1"/>
  <c r="I1779" i="1"/>
  <c r="I1780" i="1"/>
  <c r="I1781" i="1"/>
  <c r="I1782" i="1"/>
  <c r="I1783" i="1"/>
  <c r="I1784" i="1"/>
  <c r="I1785" i="1"/>
  <c r="I1786" i="1"/>
  <c r="I1787" i="1"/>
  <c r="I1788" i="1"/>
  <c r="I1789" i="1"/>
  <c r="I1790" i="1"/>
  <c r="I1791" i="1"/>
  <c r="I1792" i="1"/>
  <c r="I1793" i="1"/>
  <c r="I1794" i="1"/>
  <c r="I1795" i="1"/>
  <c r="I1796" i="1"/>
  <c r="I1797" i="1"/>
  <c r="I1798" i="1"/>
  <c r="I1799" i="1"/>
  <c r="I1800" i="1"/>
  <c r="I1801" i="1"/>
  <c r="I1802" i="1"/>
  <c r="I1803" i="1"/>
  <c r="I1804" i="1"/>
  <c r="I1805" i="1"/>
  <c r="I1806" i="1"/>
  <c r="I1807" i="1"/>
  <c r="I1808" i="1"/>
  <c r="I1809" i="1"/>
  <c r="I1810" i="1"/>
  <c r="I1811" i="1"/>
  <c r="I1812" i="1"/>
  <c r="I1813" i="1"/>
  <c r="I1814" i="1"/>
  <c r="I1815" i="1"/>
  <c r="I1816" i="1"/>
  <c r="I1817" i="1"/>
  <c r="I1818" i="1"/>
  <c r="I1819" i="1"/>
  <c r="I1820" i="1"/>
  <c r="I1821" i="1"/>
  <c r="I1822" i="1"/>
  <c r="I1823" i="1"/>
  <c r="I1824" i="1"/>
  <c r="I1825" i="1"/>
  <c r="I1826" i="1"/>
  <c r="I1827" i="1"/>
  <c r="I1828" i="1"/>
  <c r="I1829" i="1"/>
  <c r="I1830" i="1"/>
  <c r="I1831" i="1"/>
  <c r="I1832" i="1"/>
  <c r="I1833" i="1"/>
  <c r="I1834" i="1"/>
  <c r="I1835" i="1"/>
  <c r="I1836" i="1"/>
  <c r="I1837" i="1"/>
  <c r="I1838" i="1"/>
  <c r="I1728" i="1"/>
  <c r="I1571" i="1"/>
  <c r="I1572" i="1"/>
  <c r="I1573" i="1"/>
  <c r="I1574" i="1"/>
  <c r="I1575" i="1"/>
  <c r="I1576" i="1"/>
  <c r="I1577" i="1"/>
  <c r="I1578" i="1"/>
  <c r="I1579" i="1"/>
  <c r="I1580" i="1"/>
  <c r="I1581" i="1"/>
  <c r="I1582" i="1"/>
  <c r="I1583" i="1"/>
  <c r="I1584" i="1"/>
  <c r="I1585" i="1"/>
  <c r="I1586" i="1"/>
  <c r="I1587" i="1"/>
  <c r="I1588" i="1"/>
  <c r="I1589" i="1"/>
  <c r="I1590" i="1"/>
  <c r="I1591" i="1"/>
  <c r="I1592" i="1"/>
  <c r="I1593" i="1"/>
  <c r="I1594" i="1"/>
  <c r="I1595" i="1"/>
  <c r="I1596" i="1"/>
  <c r="I1597" i="1"/>
  <c r="I1598" i="1"/>
  <c r="I1599" i="1"/>
  <c r="I1600" i="1"/>
  <c r="I1601" i="1"/>
  <c r="I1602" i="1"/>
  <c r="I1603" i="1"/>
  <c r="I1604" i="1"/>
  <c r="I1605" i="1"/>
  <c r="I1606" i="1"/>
  <c r="I1607" i="1"/>
  <c r="I1608" i="1"/>
  <c r="I1609" i="1"/>
  <c r="I1610" i="1"/>
  <c r="I1611" i="1"/>
  <c r="I1612" i="1"/>
  <c r="I1613" i="1"/>
  <c r="I1614" i="1"/>
  <c r="I1615" i="1"/>
  <c r="I1616" i="1"/>
  <c r="I1617" i="1"/>
  <c r="I1618" i="1"/>
  <c r="I1619" i="1"/>
  <c r="I1620" i="1"/>
  <c r="I1621" i="1"/>
  <c r="I1622" i="1"/>
  <c r="I1623" i="1"/>
  <c r="I1624" i="1"/>
  <c r="I1625" i="1"/>
  <c r="I1626" i="1"/>
  <c r="I1627" i="1"/>
  <c r="I1628" i="1"/>
  <c r="I1629" i="1"/>
  <c r="I1630" i="1"/>
  <c r="I1631" i="1"/>
  <c r="I1632" i="1"/>
  <c r="I1633" i="1"/>
  <c r="I1634" i="1"/>
  <c r="I1635" i="1"/>
  <c r="I1636" i="1"/>
  <c r="I1637" i="1"/>
  <c r="I1638" i="1"/>
  <c r="I1639" i="1"/>
  <c r="I1640" i="1"/>
  <c r="I1641" i="1"/>
  <c r="I1642" i="1"/>
  <c r="I1643" i="1"/>
  <c r="I1644" i="1"/>
  <c r="I1645" i="1"/>
  <c r="I1646" i="1"/>
  <c r="I1647" i="1"/>
  <c r="I1648" i="1"/>
  <c r="I1649" i="1"/>
  <c r="I1650" i="1"/>
  <c r="I1651" i="1"/>
  <c r="I1652" i="1"/>
  <c r="I1653" i="1"/>
  <c r="I1654" i="1"/>
  <c r="I1655" i="1"/>
  <c r="I1656" i="1"/>
  <c r="I1657" i="1"/>
  <c r="I1658" i="1"/>
  <c r="I1659" i="1"/>
  <c r="I1660" i="1"/>
  <c r="I1661" i="1"/>
  <c r="I1662" i="1"/>
  <c r="I1663" i="1"/>
  <c r="I1664" i="1"/>
  <c r="I1665" i="1"/>
  <c r="I1666" i="1"/>
  <c r="I1667" i="1"/>
  <c r="I1668" i="1"/>
  <c r="I1669" i="1"/>
  <c r="I1670" i="1"/>
  <c r="I1671" i="1"/>
  <c r="I1672" i="1"/>
  <c r="I1673" i="1"/>
  <c r="I1674" i="1"/>
  <c r="I1675" i="1"/>
  <c r="I1676" i="1"/>
  <c r="I1677" i="1"/>
  <c r="I1678" i="1"/>
  <c r="I1679" i="1"/>
  <c r="I1680" i="1"/>
  <c r="I1681" i="1"/>
  <c r="I1682" i="1"/>
  <c r="I1683" i="1"/>
  <c r="I1684" i="1"/>
  <c r="I1685" i="1"/>
  <c r="I1686" i="1"/>
  <c r="I1687" i="1"/>
  <c r="I1688" i="1"/>
  <c r="I1689" i="1"/>
  <c r="I1690" i="1"/>
  <c r="I1691" i="1"/>
  <c r="I1692" i="1"/>
  <c r="I1693" i="1"/>
  <c r="I1694" i="1"/>
  <c r="I1695" i="1"/>
  <c r="I1696" i="1"/>
  <c r="I1697" i="1"/>
  <c r="I1698" i="1"/>
  <c r="I1699" i="1"/>
  <c r="I1700" i="1"/>
  <c r="I1701" i="1"/>
  <c r="I1702" i="1"/>
  <c r="I1703" i="1"/>
  <c r="I1704" i="1"/>
  <c r="I1705" i="1"/>
  <c r="I1706" i="1"/>
  <c r="I1707" i="1"/>
  <c r="I1708" i="1"/>
  <c r="I1709" i="1"/>
  <c r="I1710" i="1"/>
  <c r="I1711" i="1"/>
  <c r="I1712" i="1"/>
  <c r="I1713" i="1"/>
  <c r="I1714" i="1"/>
  <c r="I1715" i="1"/>
  <c r="I1716" i="1"/>
  <c r="I1717" i="1"/>
  <c r="I1718" i="1"/>
  <c r="I1719" i="1"/>
  <c r="I1720" i="1"/>
  <c r="I1721" i="1"/>
  <c r="I1722" i="1"/>
  <c r="I1723" i="1"/>
  <c r="I1724" i="1"/>
  <c r="I1725" i="1"/>
  <c r="I1726" i="1"/>
  <c r="I1570" i="1"/>
  <c r="I1529" i="1"/>
  <c r="I1530" i="1"/>
  <c r="I1531" i="1"/>
  <c r="I1532" i="1"/>
  <c r="I1533" i="1"/>
  <c r="I1534" i="1"/>
  <c r="I1535" i="1"/>
  <c r="I1536" i="1"/>
  <c r="I1537" i="1"/>
  <c r="I1538" i="1"/>
  <c r="I1539" i="1"/>
  <c r="I1540" i="1"/>
  <c r="I1541" i="1"/>
  <c r="I1542" i="1"/>
  <c r="I1543" i="1"/>
  <c r="I1544" i="1"/>
  <c r="I1545" i="1"/>
  <c r="I1546" i="1"/>
  <c r="I1547" i="1"/>
  <c r="I1548" i="1"/>
  <c r="I1549" i="1"/>
  <c r="I1550" i="1"/>
  <c r="I1551" i="1"/>
  <c r="I1552" i="1"/>
  <c r="I1528" i="1"/>
  <c r="O1319" i="1"/>
  <c r="O1320" i="1"/>
  <c r="O1321" i="1"/>
  <c r="O1322" i="1"/>
  <c r="O1323" i="1"/>
  <c r="O1324" i="1"/>
  <c r="O1325" i="1"/>
  <c r="O1326" i="1"/>
  <c r="O1327" i="1"/>
  <c r="O1328" i="1"/>
  <c r="O1329" i="1"/>
  <c r="O1330" i="1"/>
  <c r="O1331" i="1"/>
  <c r="O1332" i="1"/>
  <c r="O1333" i="1"/>
  <c r="O1334" i="1"/>
  <c r="O1318" i="1"/>
  <c r="I1319" i="1"/>
  <c r="I1320" i="1"/>
  <c r="I1321" i="1"/>
  <c r="I1322" i="1"/>
  <c r="I1323" i="1"/>
  <c r="I1324" i="1"/>
  <c r="I1325" i="1"/>
  <c r="I1326" i="1"/>
  <c r="I1327" i="1"/>
  <c r="I1328" i="1"/>
  <c r="I1329" i="1"/>
  <c r="I1330" i="1"/>
  <c r="I1331" i="1"/>
  <c r="I1332" i="1"/>
  <c r="I1333" i="1"/>
  <c r="I1334" i="1"/>
  <c r="I1335" i="1"/>
  <c r="I1336" i="1"/>
  <c r="I1337" i="1"/>
  <c r="I1338" i="1"/>
  <c r="I1339" i="1"/>
  <c r="I1340" i="1"/>
  <c r="I1341" i="1"/>
  <c r="I1342" i="1"/>
  <c r="I1343" i="1"/>
  <c r="I1344" i="1"/>
  <c r="I1345" i="1"/>
  <c r="I1346" i="1"/>
  <c r="I1347" i="1"/>
  <c r="I1348" i="1"/>
  <c r="I1349" i="1"/>
  <c r="I1350" i="1"/>
  <c r="I1351" i="1"/>
  <c r="I1352" i="1"/>
  <c r="I1353" i="1"/>
  <c r="I1354" i="1"/>
  <c r="I1355" i="1"/>
  <c r="I1356" i="1"/>
  <c r="I1357" i="1"/>
  <c r="I1358" i="1"/>
  <c r="I1359" i="1"/>
  <c r="I1360" i="1"/>
  <c r="I1361" i="1"/>
  <c r="I1362" i="1"/>
  <c r="I1363" i="1"/>
  <c r="I1364" i="1"/>
  <c r="I1365" i="1"/>
  <c r="I1366" i="1"/>
  <c r="I1367" i="1"/>
  <c r="I1368" i="1"/>
  <c r="I1369" i="1"/>
  <c r="I1370" i="1"/>
  <c r="I1371" i="1"/>
  <c r="I1372" i="1"/>
  <c r="I1373" i="1"/>
  <c r="I1374" i="1"/>
  <c r="I1375" i="1"/>
  <c r="I1376" i="1"/>
  <c r="I1377" i="1"/>
  <c r="I1378" i="1"/>
  <c r="I1379" i="1"/>
  <c r="I1380" i="1"/>
  <c r="I1381" i="1"/>
  <c r="I1382" i="1"/>
  <c r="I1383" i="1"/>
  <c r="I1384" i="1"/>
  <c r="I1385" i="1"/>
  <c r="I1386" i="1"/>
  <c r="I1387" i="1"/>
  <c r="I1388" i="1"/>
  <c r="I1389" i="1"/>
  <c r="I1390" i="1"/>
  <c r="I1391" i="1"/>
  <c r="I1392" i="1"/>
  <c r="I1393" i="1"/>
  <c r="I1394" i="1"/>
  <c r="I1395" i="1"/>
  <c r="I1396" i="1"/>
  <c r="I1397" i="1"/>
  <c r="I1398" i="1"/>
  <c r="I1399" i="1"/>
  <c r="I1400" i="1"/>
  <c r="I1318" i="1"/>
  <c r="O1211" i="1"/>
  <c r="O1212" i="1"/>
  <c r="O1213" i="1"/>
  <c r="O1214" i="1"/>
  <c r="O1215" i="1"/>
  <c r="O1216" i="1"/>
  <c r="O1217" i="1"/>
  <c r="O1218" i="1"/>
  <c r="O1219" i="1"/>
  <c r="O1220" i="1"/>
  <c r="O1221" i="1"/>
  <c r="O1222" i="1"/>
  <c r="O1223" i="1"/>
  <c r="O1224" i="1"/>
  <c r="O1225" i="1"/>
  <c r="O1226" i="1"/>
  <c r="O1227" i="1"/>
  <c r="O1228" i="1"/>
  <c r="O1229" i="1"/>
  <c r="O1210" i="1"/>
  <c r="I1222" i="1"/>
  <c r="I1223" i="1"/>
  <c r="I1224" i="1"/>
  <c r="I1225" i="1"/>
  <c r="I1226" i="1"/>
  <c r="I1227" i="1"/>
  <c r="I1228" i="1"/>
  <c r="I1229" i="1"/>
  <c r="I1230" i="1"/>
  <c r="I1231" i="1"/>
  <c r="I1232" i="1"/>
  <c r="I1233" i="1"/>
  <c r="I1234" i="1"/>
  <c r="I1235" i="1"/>
  <c r="I1236" i="1"/>
  <c r="I1237" i="1"/>
  <c r="I1238" i="1"/>
  <c r="I1239" i="1"/>
  <c r="I1240" i="1"/>
  <c r="I1241" i="1"/>
  <c r="I1242" i="1"/>
  <c r="I1243" i="1"/>
  <c r="I1244" i="1"/>
  <c r="I1245" i="1"/>
  <c r="I1246" i="1"/>
  <c r="I1247" i="1"/>
  <c r="I1248" i="1"/>
  <c r="I1249" i="1"/>
  <c r="I1250" i="1"/>
  <c r="I1251" i="1"/>
  <c r="I1252" i="1"/>
  <c r="I1253" i="1"/>
  <c r="I1254" i="1"/>
  <c r="I1255" i="1"/>
  <c r="I1256" i="1"/>
  <c r="I1257" i="1"/>
  <c r="I1258" i="1"/>
  <c r="I1259" i="1"/>
  <c r="I1260" i="1"/>
  <c r="I1261" i="1"/>
  <c r="I1262" i="1"/>
  <c r="I1263" i="1"/>
  <c r="I1264" i="1"/>
  <c r="I1265" i="1"/>
  <c r="I1266" i="1"/>
  <c r="I1267" i="1"/>
  <c r="I1268" i="1"/>
  <c r="I1269" i="1"/>
  <c r="I1270" i="1"/>
  <c r="I1271" i="1"/>
  <c r="I1272" i="1"/>
  <c r="I1273" i="1"/>
  <c r="I1274" i="1"/>
  <c r="I1275" i="1"/>
  <c r="I1276" i="1"/>
  <c r="I1277" i="1"/>
  <c r="I1278" i="1"/>
  <c r="I1279" i="1"/>
  <c r="I1280" i="1"/>
  <c r="I1281" i="1"/>
  <c r="I1282" i="1"/>
  <c r="I1283" i="1"/>
  <c r="I1284" i="1"/>
  <c r="I1285" i="1"/>
  <c r="I1286" i="1"/>
  <c r="I1287" i="1"/>
  <c r="I1288" i="1"/>
  <c r="I1289" i="1"/>
  <c r="I1290" i="1"/>
  <c r="I1291" i="1"/>
  <c r="I1292" i="1"/>
  <c r="I1293" i="1"/>
  <c r="I1294" i="1"/>
  <c r="I1295" i="1"/>
  <c r="I1296" i="1"/>
  <c r="I1297" i="1"/>
  <c r="I1298" i="1"/>
  <c r="I1299" i="1"/>
  <c r="I1300" i="1"/>
  <c r="I1301" i="1"/>
  <c r="I1302" i="1"/>
  <c r="I1303" i="1"/>
  <c r="I1304" i="1"/>
  <c r="I1305" i="1"/>
  <c r="I1306" i="1"/>
  <c r="I1307" i="1"/>
  <c r="I1308" i="1"/>
  <c r="I1309" i="1"/>
  <c r="I1310" i="1"/>
  <c r="I1311" i="1"/>
  <c r="I1312" i="1"/>
  <c r="I1313" i="1"/>
  <c r="I1314" i="1"/>
  <c r="I1315" i="1"/>
  <c r="O1100" i="1"/>
  <c r="O1101" i="1"/>
  <c r="O1102" i="1"/>
  <c r="O1103" i="1"/>
  <c r="O1104" i="1"/>
  <c r="O1105" i="1"/>
  <c r="O1106" i="1"/>
  <c r="O1099" i="1"/>
  <c r="I1100" i="1"/>
  <c r="I1101" i="1"/>
  <c r="I1102" i="1"/>
  <c r="I1103" i="1"/>
  <c r="I1104" i="1"/>
  <c r="I1105" i="1"/>
  <c r="I1106" i="1"/>
  <c r="I1107" i="1"/>
  <c r="I1108" i="1"/>
  <c r="I1109" i="1"/>
  <c r="I1110" i="1"/>
  <c r="I1111" i="1"/>
  <c r="I1112" i="1"/>
  <c r="I1113" i="1"/>
  <c r="I1114" i="1"/>
  <c r="I1115" i="1"/>
  <c r="I1116" i="1"/>
  <c r="I1117" i="1"/>
  <c r="I1118" i="1"/>
  <c r="I1119" i="1"/>
  <c r="I1120" i="1"/>
  <c r="I1121" i="1"/>
  <c r="I1122" i="1"/>
  <c r="I1123" i="1"/>
  <c r="I1124" i="1"/>
  <c r="I1125" i="1"/>
  <c r="I1126" i="1"/>
  <c r="I1127" i="1"/>
  <c r="I1128" i="1"/>
  <c r="I1129" i="1"/>
  <c r="I1130" i="1"/>
  <c r="I1131" i="1"/>
  <c r="I1132" i="1"/>
  <c r="I1133" i="1"/>
  <c r="I1134" i="1"/>
  <c r="I1099" i="1"/>
  <c r="O1068" i="1"/>
  <c r="O1069" i="1"/>
  <c r="O1070" i="1"/>
  <c r="O1071" i="1"/>
  <c r="O1072" i="1"/>
  <c r="O1073" i="1"/>
  <c r="O1067" i="1"/>
  <c r="I1068" i="1"/>
  <c r="I1069" i="1"/>
  <c r="I1070" i="1"/>
  <c r="I1071" i="1"/>
  <c r="I1072" i="1"/>
  <c r="I1073" i="1"/>
  <c r="I1074" i="1"/>
  <c r="I1075" i="1"/>
  <c r="I1076" i="1"/>
  <c r="I1077" i="1"/>
  <c r="I1078" i="1"/>
  <c r="I1079" i="1"/>
  <c r="I1080" i="1"/>
  <c r="I1081" i="1"/>
  <c r="I1082" i="1"/>
  <c r="I1083" i="1"/>
  <c r="I1084" i="1"/>
  <c r="I1085" i="1"/>
  <c r="I1086" i="1"/>
  <c r="I1087" i="1"/>
  <c r="I1088" i="1"/>
  <c r="I1089" i="1"/>
  <c r="I1090" i="1"/>
  <c r="I1091" i="1"/>
  <c r="I1092" i="1"/>
  <c r="I1093" i="1"/>
  <c r="I1094" i="1"/>
  <c r="I1095" i="1"/>
  <c r="I1096" i="1"/>
  <c r="I1067" i="1"/>
  <c r="I1041" i="1"/>
  <c r="I1042" i="1"/>
  <c r="I1043" i="1"/>
  <c r="I1044" i="1"/>
  <c r="I1045" i="1"/>
  <c r="I1046" i="1"/>
  <c r="I1047" i="1"/>
  <c r="I1048" i="1"/>
  <c r="I1049" i="1"/>
  <c r="I1050" i="1"/>
  <c r="I1051" i="1"/>
  <c r="I1052" i="1"/>
  <c r="I1053" i="1"/>
  <c r="I1054" i="1"/>
  <c r="I1055" i="1"/>
  <c r="I1056" i="1"/>
  <c r="I1057" i="1"/>
  <c r="I1058" i="1"/>
  <c r="I1059" i="1"/>
  <c r="I1060" i="1"/>
  <c r="I1040" i="1"/>
  <c r="I5" i="1"/>
  <c r="I6" i="1"/>
  <c r="I7" i="1"/>
  <c r="I8" i="1"/>
  <c r="I9" i="1"/>
  <c r="I10" i="1"/>
  <c r="I11" i="1"/>
  <c r="I12" i="1"/>
  <c r="I13" i="1"/>
  <c r="I14" i="1"/>
  <c r="I15" i="1"/>
  <c r="I16" i="1"/>
  <c r="I17" i="1"/>
  <c r="I18" i="1"/>
  <c r="I19" i="1"/>
  <c r="I20" i="1"/>
  <c r="I21" i="1"/>
  <c r="I22" i="1"/>
  <c r="I23" i="1"/>
  <c r="I24" i="1"/>
  <c r="I25" i="1"/>
  <c r="I26" i="1"/>
  <c r="I27" i="1"/>
  <c r="I28" i="1"/>
  <c r="I29" i="1"/>
  <c r="I30" i="1"/>
  <c r="I31" i="1"/>
  <c r="I32" i="1"/>
  <c r="I33" i="1"/>
  <c r="I34" i="1"/>
  <c r="I35" i="1"/>
  <c r="I36" i="1"/>
  <c r="I37" i="1"/>
  <c r="I4" i="1"/>
</calcChain>
</file>

<file path=xl/sharedStrings.xml><?xml version="1.0" encoding="utf-8"?>
<sst xmlns="http://schemas.openxmlformats.org/spreadsheetml/2006/main" count="5568" uniqueCount="208">
  <si>
    <t>WellRegistration</t>
  </si>
  <si>
    <t>LonDD</t>
  </si>
  <si>
    <t>LatDD</t>
  </si>
  <si>
    <t>X
ED_1950_UTM_Zone_31N</t>
  </si>
  <si>
    <t>Y
ED_1950_UTM_Zone_31N</t>
  </si>
  <si>
    <t>109/05- 1</t>
  </si>
  <si>
    <t>110/12a- 1</t>
  </si>
  <si>
    <t>110/12b- 2</t>
  </si>
  <si>
    <t>110/15- 6</t>
  </si>
  <si>
    <t>111/25- 1A</t>
  </si>
  <si>
    <t>111/29- 1</t>
  </si>
  <si>
    <t>112/15- 1</t>
  </si>
  <si>
    <t>112/25a- 1</t>
  </si>
  <si>
    <t>112/30- 1</t>
  </si>
  <si>
    <t>110/02b- 9</t>
  </si>
  <si>
    <t>110/03- 2</t>
  </si>
  <si>
    <t>110/07- 2</t>
  </si>
  <si>
    <t>110/07b- 6</t>
  </si>
  <si>
    <t>110/08- 1</t>
  </si>
  <si>
    <t>110/08- 2</t>
  </si>
  <si>
    <t>110/09- 1</t>
  </si>
  <si>
    <t>110/09a- 2</t>
  </si>
  <si>
    <t>110/11- 1</t>
  </si>
  <si>
    <t>113/26- 1</t>
  </si>
  <si>
    <t>113/27- 1</t>
  </si>
  <si>
    <t>113/27- 2</t>
  </si>
  <si>
    <t>113/28- 1</t>
  </si>
  <si>
    <t>Age</t>
  </si>
  <si>
    <t>Depth (m)</t>
  </si>
  <si>
    <t>Horizontal permeability mD</t>
  </si>
  <si>
    <t>Vertical Permeability mD</t>
  </si>
  <si>
    <t>Data Source</t>
  </si>
  <si>
    <t>Comments</t>
  </si>
  <si>
    <t>Data for the Sherwood Sdst</t>
  </si>
  <si>
    <t>&lt;0.01</t>
  </si>
  <si>
    <t>Dan Smith data list</t>
  </si>
  <si>
    <t>Helium Porosity (%)</t>
  </si>
  <si>
    <t>Grain density g/cc</t>
  </si>
  <si>
    <t>Triassic</t>
  </si>
  <si>
    <t>Permian</t>
  </si>
  <si>
    <t>Carboniferous</t>
  </si>
  <si>
    <t>Depth for vertical perm (ft)</t>
  </si>
  <si>
    <t>Depth for vertical perm (m)</t>
  </si>
  <si>
    <t>He Porosity (%)</t>
  </si>
  <si>
    <t>Kav (mD)</t>
  </si>
  <si>
    <t>Grain Density g/cc</t>
  </si>
  <si>
    <t>N/A</t>
  </si>
  <si>
    <t>PRESERVED SAMPLE</t>
  </si>
  <si>
    <t>FRAC</t>
  </si>
  <si>
    <t>Shale</t>
  </si>
  <si>
    <t>SHALE</t>
  </si>
  <si>
    <t>Grain density gm/cc</t>
  </si>
  <si>
    <t>112/29-1</t>
  </si>
  <si>
    <t>Sidewell Plugs</t>
  </si>
  <si>
    <t>Collyhurst Sdst</t>
  </si>
  <si>
    <t>WRI_CORE_CCA report</t>
  </si>
  <si>
    <t>Hydrostatic Confinement</t>
  </si>
  <si>
    <t>&lt;0.001</t>
  </si>
  <si>
    <t xml:space="preserve">&lt;0.001 </t>
  </si>
  <si>
    <t>Kair</t>
  </si>
  <si>
    <r>
      <t>K</t>
    </r>
    <r>
      <rPr>
        <sz val="11"/>
        <color theme="1"/>
        <rFont val="Calibri"/>
        <family val="2"/>
      </rPr>
      <t>∞</t>
    </r>
  </si>
  <si>
    <t>From report in CDA folder</t>
  </si>
  <si>
    <t>17.2 j 2.64</t>
  </si>
  <si>
    <t>367 .717</t>
  </si>
  <si>
    <t>354 .422</t>
  </si>
  <si>
    <t>13.l</t>
  </si>
  <si>
    <t>1 2.66</t>
  </si>
  <si>
    <t>27 .6</t>
  </si>
  <si>
    <t>19.l</t>
  </si>
  <si>
    <t>o.o</t>
  </si>
  <si>
    <t>0.6 1</t>
  </si>
  <si>
    <t xml:space="preserve"> 1 2.67</t>
  </si>
  <si>
    <t xml:space="preserve">3.7 1 </t>
  </si>
  <si>
    <t xml:space="preserve">14.3 1 </t>
  </si>
  <si>
    <t xml:space="preserve">13.3 1 </t>
  </si>
  <si>
    <t xml:space="preserve">13.9 1 </t>
  </si>
  <si>
    <t xml:space="preserve">15.9 1 </t>
  </si>
  <si>
    <t xml:space="preserve">10.0 1 </t>
  </si>
  <si>
    <t xml:space="preserve">9.5 1 </t>
  </si>
  <si>
    <t xml:space="preserve">5.2 1 </t>
  </si>
  <si>
    <t>n/a</t>
  </si>
  <si>
    <t xml:space="preserve">26 .174 </t>
  </si>
  <si>
    <t>From CDA folder</t>
  </si>
  <si>
    <t>There is data but no depths.</t>
  </si>
  <si>
    <t>Checked in CDA folder no core data</t>
  </si>
  <si>
    <t>Checked in CDA folder no core data although core taken from 10,190 - 10,220ft</t>
  </si>
  <si>
    <t>Frodsham Member</t>
  </si>
  <si>
    <t>Keuper Waterstones</t>
  </si>
  <si>
    <t>Namurian B/C</t>
  </si>
  <si>
    <t>Report from CDA folder</t>
  </si>
  <si>
    <t>frac</t>
  </si>
  <si>
    <t>No core taken from this well, CDA folder</t>
  </si>
  <si>
    <t>No data in CDA folder</t>
  </si>
  <si>
    <t>Core analysis</t>
  </si>
  <si>
    <t>Core 1 Results summary table</t>
  </si>
  <si>
    <t>Core 2 Results summary table</t>
  </si>
  <si>
    <t>&lt;0.5</t>
  </si>
  <si>
    <t>&lt;0.6</t>
  </si>
  <si>
    <t>&lt;0.7</t>
  </si>
  <si>
    <t>&lt;0.8</t>
  </si>
  <si>
    <t>Vertical Plug Samples after mild cleaning</t>
  </si>
  <si>
    <t>Sidewall cores taken no analysis undertaken from Final Well Report in CDA folder.</t>
  </si>
  <si>
    <t>No folder in CDA data folder, Dan Smith data list states no data.</t>
  </si>
  <si>
    <t>no cores cut, from report in CDA folder</t>
  </si>
  <si>
    <t>Dan Smith data</t>
  </si>
  <si>
    <t>Formation</t>
  </si>
  <si>
    <t>110/11-1</t>
  </si>
  <si>
    <t>CCO</t>
  </si>
  <si>
    <t>APY</t>
  </si>
  <si>
    <t>PCM</t>
  </si>
  <si>
    <t>PLCM</t>
  </si>
  <si>
    <t>BSG</t>
  </si>
  <si>
    <t>110/07b-6</t>
  </si>
  <si>
    <t>MG</t>
  </si>
  <si>
    <t>110/02b-9</t>
  </si>
  <si>
    <t>113/27-2</t>
  </si>
  <si>
    <t>YORE</t>
  </si>
  <si>
    <t>112/15-1</t>
  </si>
  <si>
    <t>PMCM</t>
  </si>
  <si>
    <t>110/09a-2</t>
  </si>
  <si>
    <t>porosity frac</t>
  </si>
  <si>
    <t>(no perm)</t>
  </si>
  <si>
    <t>Number of samples</t>
  </si>
  <si>
    <t xml:space="preserve">average core poro </t>
  </si>
  <si>
    <t>min core poro</t>
  </si>
  <si>
    <t>max core poro</t>
  </si>
  <si>
    <t>average kh perm</t>
  </si>
  <si>
    <t>min kh pem</t>
  </si>
  <si>
    <t>max kh perm</t>
  </si>
  <si>
    <t>Core porosity (fraction)</t>
  </si>
  <si>
    <t xml:space="preserve"> CCO</t>
  </si>
  <si>
    <t xml:space="preserve"> APY</t>
  </si>
  <si>
    <t xml:space="preserve"> PMCM</t>
  </si>
  <si>
    <t xml:space="preserve"> PLCM</t>
  </si>
  <si>
    <t xml:space="preserve"> MG</t>
  </si>
  <si>
    <t xml:space="preserve"> YORE</t>
  </si>
  <si>
    <t>average kv perm</t>
  </si>
  <si>
    <t>min kv pem</t>
  </si>
  <si>
    <t>max kv perm</t>
  </si>
  <si>
    <t>Core horizontal permeability (mD)</t>
  </si>
  <si>
    <t>Core vertical permeability (mD)</t>
  </si>
  <si>
    <t>Well</t>
  </si>
  <si>
    <t>Max</t>
  </si>
  <si>
    <t>Mean</t>
  </si>
  <si>
    <t>CL</t>
  </si>
  <si>
    <t>GSCL</t>
  </si>
  <si>
    <t>Cumbrian Coast Group</t>
  </si>
  <si>
    <t>Appleby Group</t>
  </si>
  <si>
    <t>Pennine Middle Coal Measures</t>
  </si>
  <si>
    <t>Pennine Lower Coal Measures</t>
  </si>
  <si>
    <t>Millstone Grit Group</t>
  </si>
  <si>
    <t>Yoredale Group</t>
  </si>
  <si>
    <t>Pennine Coal Measures Group</t>
  </si>
  <si>
    <t>Bowland Shale Formation</t>
  </si>
  <si>
    <t>Great Scar Limestone Group</t>
  </si>
  <si>
    <t>Carboniferous Limestone Supergroup</t>
  </si>
  <si>
    <t>Unit name</t>
  </si>
  <si>
    <t>Unit code</t>
  </si>
  <si>
    <t>Core porosity - Curve porosity (PHI) relationship: RMA method</t>
  </si>
  <si>
    <t>Number of points</t>
  </si>
  <si>
    <t>Comments on core porosity - curve porosity relationship</t>
  </si>
  <si>
    <t>Relationship</t>
  </si>
  <si>
    <t>Core porosity statistics</t>
  </si>
  <si>
    <t>PHI curve statistics</t>
  </si>
  <si>
    <t>Porosity Curve (Final:PHI) =</t>
  </si>
  <si>
    <t>Core porosity points (Core:porosity) =</t>
  </si>
  <si>
    <t>R2</t>
  </si>
  <si>
    <t xml:space="preserve">SD </t>
  </si>
  <si>
    <t xml:space="preserve">Min </t>
  </si>
  <si>
    <t>Final:PHIE=-0.010611994 +1.46225343*CORE:Porosity</t>
  </si>
  <si>
    <t>0.007257288+0.683875982*Final:PHIE</t>
  </si>
  <si>
    <t>Core depth shift described as 7ft (2.1336m) on comp log. Adjusted core data depths accordingly. Good match to PHIE and PHIT.</t>
  </si>
  <si>
    <t>Final:PHIT=0.018974471+0.772654239*CORE:Porosity</t>
  </si>
  <si>
    <t>-0.024557518 +1.294239971*Final:PHIT</t>
  </si>
  <si>
    <t>Rotary sidewall cores. Not sufficient for depth shifting. Log poro data within a similar range but exact match not great (better than for some wells…)</t>
  </si>
  <si>
    <t>Final:PHIT=0.025846342+0.722306922*CORE:Porosity</t>
  </si>
  <si>
    <t>-0.035783046 +1.384453022*Final:PHIT</t>
  </si>
  <si>
    <t>Poor match to PHIT or PHIE. Insuff data to core depth shift. Insufficient match to form poroperm relationship. Therefore no PermEst curve produced.</t>
  </si>
  <si>
    <t>Sidewall cores. Insufficient data for core-depth shift. Poroperm so low that no relationship visible.</t>
  </si>
  <si>
    <t>Poor to PHIT. Use PHIE, but still not great fit.</t>
  </si>
  <si>
    <t>Final:PHIE=-0.020230358 +1.552046041*CORE:Porosity</t>
  </si>
  <si>
    <t>0.013034638+0.644310783*Final:PHIE</t>
  </si>
  <si>
    <t>Core porosity - log of Core permeability relationship: Robust fit method</t>
  </si>
  <si>
    <t>Equation applied to porosity curve to derive permeability estimator (PermEst) curve</t>
  </si>
  <si>
    <t>Log of core permeability stats</t>
  </si>
  <si>
    <t xml:space="preserve">Log of core permeability points (Log (Core:Kah)) = </t>
  </si>
  <si>
    <t>SD</t>
  </si>
  <si>
    <t>10^( -2.643290997  +  17.201710581*Final:PHIE)</t>
  </si>
  <si>
    <t>Log(CORE:Kv)=-2.643290997+17.201710581*CORE:Porosity</t>
  </si>
  <si>
    <t>0.153664427+0.058133753*Log(CORE:Kv)</t>
  </si>
  <si>
    <t xml:space="preserve">110/07b-6  </t>
  </si>
  <si>
    <t>10^(-1.795291305+13.49483332 *Final:PHIT)</t>
  </si>
  <si>
    <t>Log(CORE:Kh)=-1.795291305+13.49483332*CORE:Porosity</t>
  </si>
  <si>
    <t>0.133035456+0.074102434*Log(CORE:Kh)</t>
  </si>
  <si>
    <t>10^(-2.119408607  +  15.116384339*Final:PHIT)</t>
  </si>
  <si>
    <t>Log(CORE:Kh)=-2.119408607+15.116384339*CORE:Porosity</t>
  </si>
  <si>
    <t>0.140206055+0.066153385*Log(CORE:Kh)</t>
  </si>
  <si>
    <t>6 </t>
  </si>
  <si>
    <t>No poro-perm relationship seen.</t>
  </si>
  <si>
    <t>5 </t>
  </si>
  <si>
    <t>10^(-3.135712624  +  27.142254654*Final:PHIE)</t>
  </si>
  <si>
    <t>Log(CORE:Kh)=-3.135712624+27.142254654*CORE:Porosity</t>
  </si>
  <si>
    <t>0.115528819+0.036842923*Log(CORE:Kh)</t>
  </si>
  <si>
    <t>Measured Depth (ft)</t>
  </si>
  <si>
    <t>Measured Depth (m)</t>
  </si>
  <si>
    <t>Composite log/well report stratigraphy</t>
  </si>
  <si>
    <t>This data has been extracted from released legacy reports from CDA - it has not been double checked - some errors may be present - please check back to original data source for details and caveats etc. Please look at each well individually as some columns headers change down the sheet i.e. filters do not work across the whole sheet</t>
  </si>
  <si>
    <t>Insufficient data points to core depth shift. Looks reasonable fit over PCM- OK fit to PHIE. MG poor fit. Used combined data to derive estimate relationship - therefore poorer match outside PCM interval.</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</si>
</sst>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00000"/>
    <numFmt numFmtId="165" formatCode="#,###,##0.0"/>
    <numFmt numFmtId="166" formatCode="0.0"/>
    <numFmt numFmtId="167" formatCode="0.000"/>
    <numFmt numFmtId="168" formatCode="0.0000"/>
  </numFmts>
  <fonts count="17" x14ac:knownFonts="1">
    <font>
      <sz val="11"/>
      <color theme="1"/>
      <name val="Calibri"/>
      <family val="2"/>
      <scheme val="minor"/>
    </font>
    <font>
      <b/>
      <sz val="11"/>
      <color theme="1"/>
      <name val="Calibri"/>
      <family val="2"/>
      <scheme val="minor"/>
    </font>
    <font>
      <sz val="11"/>
      <name val="Calibri"/>
      <family val="2"/>
      <scheme val="minor"/>
    </font>
    <font>
      <sz val="11"/>
      <color theme="1"/>
      <name val="Calibri"/>
      <family val="2"/>
    </font>
    <font>
      <i/>
      <sz val="11"/>
      <color theme="1"/>
      <name val="Calibri"/>
      <family val="2"/>
      <scheme val="minor"/>
    </font>
    <font>
      <sz val="11"/>
      <color theme="1"/>
      <name val="Courier New"/>
      <family val="3"/>
    </font>
    <font>
      <sz val="7.5"/>
      <color theme="1"/>
      <name val="Arial"/>
      <family val="2"/>
    </font>
    <font>
      <sz val="11"/>
      <color rgb="FFFF0000"/>
      <name val="Calibri"/>
      <family val="2"/>
      <scheme val="minor"/>
    </font>
    <font>
      <sz val="11"/>
      <color theme="1"/>
      <name val="Times New Roman"/>
      <family val="1"/>
    </font>
    <font>
      <b/>
      <sz val="11"/>
      <name val="Times New Roman"/>
      <family val="1"/>
    </font>
    <font>
      <sz val="11"/>
      <name val="Times New Roman"/>
      <family val="1"/>
    </font>
    <font>
      <sz val="11"/>
      <color rgb="FFFF0000"/>
      <name val="Times New Roman"/>
      <family val="1"/>
    </font>
    <font>
      <b/>
      <sz val="11"/>
      <color theme="1"/>
      <name val="Times New Roman"/>
      <family val="1"/>
    </font>
    <font>
      <sz val="9"/>
      <color rgb="FF000000"/>
      <name val="Times New Roman"/>
      <family val="1"/>
    </font>
    <font>
      <sz val="11"/>
      <color rgb="FF000000"/>
      <name val="Times New Roman"/>
      <family val="1"/>
    </font>
    <font>
      <b/>
      <sz val="11"/>
      <color rgb="FF000000"/>
      <name val="Times New Roman"/>
      <family val="1"/>
    </font>
    <font>
      <b/>
      <sz val="11"/>
      <color rgb="FFFF0000"/>
      <name val="Calibri"/>
      <family val="2"/>
      <scheme val="minor"/>
    </font>
  </fonts>
  <fills count="24">
    <fill>
      <patternFill patternType="none"/>
    </fill>
    <fill>
      <patternFill patternType="gray125"/>
    </fill>
    <fill>
      <patternFill patternType="solid">
        <fgColor theme="6" tint="0.39997558519241921"/>
        <bgColor indexed="64"/>
      </patternFill>
    </fill>
    <fill>
      <patternFill patternType="solid">
        <fgColor theme="3"/>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theme="0"/>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rgb="FFFF9433"/>
        <bgColor rgb="FF000000"/>
      </patternFill>
    </fill>
    <fill>
      <patternFill patternType="solid">
        <fgColor rgb="FFFF5433"/>
        <bgColor rgb="FF000000"/>
      </patternFill>
    </fill>
    <fill>
      <patternFill patternType="solid">
        <fgColor rgb="FF949494"/>
        <bgColor rgb="FF000000"/>
      </patternFill>
    </fill>
    <fill>
      <patternFill patternType="solid">
        <fgColor rgb="FFDBDBDB"/>
        <bgColor rgb="FF000000"/>
      </patternFill>
    </fill>
    <fill>
      <patternFill patternType="solid">
        <fgColor rgb="FFDBFF75"/>
        <bgColor rgb="FF000000"/>
      </patternFill>
    </fill>
    <fill>
      <patternFill patternType="solid">
        <fgColor rgb="FFC9FF75"/>
        <bgColor rgb="FF000000"/>
      </patternFill>
    </fill>
    <fill>
      <patternFill patternType="solid">
        <fgColor rgb="FF94FFDB"/>
        <bgColor rgb="FF000000"/>
      </patternFill>
    </fill>
    <fill>
      <patternFill patternType="solid">
        <fgColor rgb="FF75FFED"/>
        <bgColor rgb="FF000000"/>
      </patternFill>
    </fill>
    <fill>
      <patternFill patternType="solid">
        <fgColor rgb="FFFF9433"/>
        <bgColor indexed="64"/>
      </patternFill>
    </fill>
    <fill>
      <patternFill patternType="solid">
        <fgColor rgb="FFFF5433"/>
        <bgColor indexed="64"/>
      </patternFill>
    </fill>
    <fill>
      <patternFill patternType="solid">
        <fgColor rgb="FF949494"/>
        <bgColor indexed="64"/>
      </patternFill>
    </fill>
    <fill>
      <patternFill patternType="solid">
        <fgColor rgb="FFDBDBDB"/>
        <bgColor indexed="64"/>
      </patternFill>
    </fill>
    <fill>
      <patternFill patternType="solid">
        <fgColor rgb="FFDBFF75"/>
        <bgColor indexed="64"/>
      </patternFill>
    </fill>
    <fill>
      <patternFill patternType="solid">
        <fgColor rgb="FF94FFDB"/>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s>
  <cellStyleXfs count="1">
    <xf numFmtId="0" fontId="0" fillId="0" borderId="0"/>
  </cellStyleXfs>
  <cellXfs count="200">
    <xf numFmtId="0" fontId="0" fillId="0" borderId="0" xfId="0"/>
    <xf numFmtId="0" fontId="1" fillId="0" borderId="0" xfId="0" applyFont="1" applyAlignment="1">
      <alignment wrapText="1"/>
    </xf>
    <xf numFmtId="164" fontId="0" fillId="0" borderId="0" xfId="0" applyNumberFormat="1"/>
    <xf numFmtId="165" fontId="0" fillId="0" borderId="0" xfId="0" applyNumberFormat="1"/>
    <xf numFmtId="0" fontId="1" fillId="0" borderId="0" xfId="0" applyFont="1" applyBorder="1" applyAlignment="1">
      <alignment vertical="center" wrapText="1"/>
    </xf>
    <xf numFmtId="2" fontId="1" fillId="0" borderId="0" xfId="0" applyNumberFormat="1" applyFont="1" applyBorder="1" applyAlignment="1">
      <alignment vertical="center" wrapText="1"/>
    </xf>
    <xf numFmtId="2" fontId="1" fillId="0" borderId="0" xfId="0" applyNumberFormat="1" applyFont="1" applyFill="1" applyBorder="1" applyAlignment="1">
      <alignment vertical="center" wrapText="1"/>
    </xf>
    <xf numFmtId="2" fontId="0" fillId="0" borderId="0" xfId="0" applyNumberFormat="1"/>
    <xf numFmtId="0" fontId="0" fillId="2" borderId="1" xfId="0" applyFill="1" applyBorder="1"/>
    <xf numFmtId="164" fontId="0" fillId="2" borderId="1" xfId="0" applyNumberFormat="1" applyFill="1" applyBorder="1"/>
    <xf numFmtId="165" fontId="0" fillId="2" borderId="1" xfId="0" applyNumberFormat="1" applyFill="1" applyBorder="1"/>
    <xf numFmtId="2" fontId="0" fillId="2" borderId="1" xfId="0" applyNumberFormat="1" applyFill="1" applyBorder="1"/>
    <xf numFmtId="0" fontId="0" fillId="2" borderId="0" xfId="0" applyFill="1" applyBorder="1"/>
    <xf numFmtId="166" fontId="0" fillId="2" borderId="1" xfId="0" applyNumberFormat="1" applyFill="1" applyBorder="1"/>
    <xf numFmtId="0" fontId="0" fillId="3" borderId="0" xfId="0" applyFill="1"/>
    <xf numFmtId="164" fontId="0" fillId="3" borderId="0" xfId="0" applyNumberFormat="1" applyFill="1"/>
    <xf numFmtId="165" fontId="0" fillId="3" borderId="0" xfId="0" applyNumberFormat="1" applyFill="1"/>
    <xf numFmtId="2" fontId="0" fillId="3" borderId="0" xfId="0" applyNumberFormat="1" applyFill="1"/>
    <xf numFmtId="0" fontId="0" fillId="3" borderId="0" xfId="0" applyFill="1" applyBorder="1"/>
    <xf numFmtId="164" fontId="0" fillId="3" borderId="0" xfId="0" applyNumberFormat="1" applyFill="1" applyBorder="1"/>
    <xf numFmtId="165" fontId="0" fillId="3" borderId="0" xfId="0" applyNumberFormat="1" applyFill="1" applyBorder="1"/>
    <xf numFmtId="2" fontId="0" fillId="3" borderId="0" xfId="0" applyNumberFormat="1" applyFill="1" applyBorder="1"/>
    <xf numFmtId="0" fontId="0" fillId="2" borderId="11" xfId="0" applyFill="1" applyBorder="1"/>
    <xf numFmtId="0" fontId="0" fillId="2" borderId="12" xfId="0" applyFill="1" applyBorder="1"/>
    <xf numFmtId="0" fontId="0" fillId="4" borderId="2" xfId="0" applyFill="1" applyBorder="1"/>
    <xf numFmtId="0" fontId="0" fillId="4" borderId="3" xfId="0" applyFill="1" applyBorder="1"/>
    <xf numFmtId="0" fontId="0" fillId="4" borderId="4" xfId="0" applyFill="1" applyBorder="1"/>
    <xf numFmtId="2" fontId="0" fillId="4" borderId="1" xfId="0" applyNumberFormat="1" applyFill="1" applyBorder="1"/>
    <xf numFmtId="0" fontId="0" fillId="4" borderId="1" xfId="0" applyFill="1" applyBorder="1"/>
    <xf numFmtId="0" fontId="0" fillId="4" borderId="6" xfId="0" applyFill="1" applyBorder="1"/>
    <xf numFmtId="2" fontId="0" fillId="4" borderId="8" xfId="0" applyNumberFormat="1" applyFill="1" applyBorder="1"/>
    <xf numFmtId="0" fontId="0" fillId="4" borderId="8" xfId="0" applyFill="1" applyBorder="1"/>
    <xf numFmtId="0" fontId="0" fillId="4" borderId="9" xfId="0" applyFill="1" applyBorder="1"/>
    <xf numFmtId="0" fontId="0" fillId="4" borderId="5" xfId="0" applyFill="1" applyBorder="1"/>
    <xf numFmtId="0" fontId="0" fillId="4" borderId="7" xfId="0" applyFill="1" applyBorder="1"/>
    <xf numFmtId="2" fontId="0" fillId="4" borderId="3" xfId="0" applyNumberFormat="1" applyFill="1" applyBorder="1"/>
    <xf numFmtId="2" fontId="0" fillId="2" borderId="12" xfId="0" applyNumberFormat="1" applyFill="1" applyBorder="1"/>
    <xf numFmtId="167" fontId="0" fillId="2" borderId="1" xfId="0" applyNumberFormat="1" applyFill="1" applyBorder="1"/>
    <xf numFmtId="0" fontId="0" fillId="2" borderId="0" xfId="0" applyFill="1"/>
    <xf numFmtId="0" fontId="0" fillId="2" borderId="1" xfId="0" applyFont="1" applyFill="1" applyBorder="1" applyAlignment="1">
      <alignment horizontal="right" vertical="center"/>
    </xf>
    <xf numFmtId="0" fontId="0" fillId="2" borderId="1" xfId="0" applyNumberFormat="1" applyFont="1" applyFill="1" applyBorder="1" applyAlignment="1">
      <alignment horizontal="right" vertical="center"/>
    </xf>
    <xf numFmtId="0" fontId="4" fillId="2" borderId="1" xfId="0" applyNumberFormat="1" applyFont="1" applyFill="1" applyBorder="1" applyAlignment="1">
      <alignment horizontal="right" vertical="center"/>
    </xf>
    <xf numFmtId="2" fontId="0" fillId="2" borderId="1" xfId="0" applyNumberFormat="1" applyFont="1" applyFill="1" applyBorder="1" applyAlignment="1">
      <alignment horizontal="right" vertical="center"/>
    </xf>
    <xf numFmtId="0" fontId="0" fillId="4" borderId="5" xfId="0" applyNumberFormat="1" applyFont="1" applyFill="1" applyBorder="1" applyAlignment="1">
      <alignment horizontal="right" vertical="center"/>
    </xf>
    <xf numFmtId="0" fontId="0" fillId="4" borderId="1" xfId="0" applyNumberFormat="1" applyFont="1" applyFill="1" applyBorder="1" applyAlignment="1">
      <alignment horizontal="right" vertical="center"/>
    </xf>
    <xf numFmtId="0" fontId="0" fillId="4" borderId="6" xfId="0" applyNumberFormat="1" applyFont="1" applyFill="1" applyBorder="1" applyAlignment="1">
      <alignment horizontal="right" vertical="center"/>
    </xf>
    <xf numFmtId="0" fontId="0" fillId="4" borderId="7" xfId="0" applyNumberFormat="1" applyFont="1" applyFill="1" applyBorder="1" applyAlignment="1">
      <alignment horizontal="right" vertical="center"/>
    </xf>
    <xf numFmtId="0" fontId="0" fillId="4" borderId="8" xfId="0" applyNumberFormat="1" applyFont="1" applyFill="1" applyBorder="1" applyAlignment="1">
      <alignment horizontal="right" vertical="center"/>
    </xf>
    <xf numFmtId="0" fontId="0" fillId="4" borderId="9" xfId="0" applyNumberFormat="1" applyFont="1" applyFill="1" applyBorder="1" applyAlignment="1">
      <alignment horizontal="right" vertical="center"/>
    </xf>
    <xf numFmtId="0" fontId="0" fillId="3" borderId="0" xfId="0" applyNumberFormat="1" applyFont="1" applyFill="1" applyBorder="1" applyAlignment="1">
      <alignment horizontal="right" vertical="center"/>
    </xf>
    <xf numFmtId="0" fontId="0" fillId="2" borderId="11" xfId="0" applyNumberFormat="1" applyFont="1" applyFill="1" applyBorder="1" applyAlignment="1">
      <alignment horizontal="right" vertical="center"/>
    </xf>
    <xf numFmtId="0" fontId="0" fillId="2" borderId="13" xfId="0" applyNumberFormat="1" applyFont="1" applyFill="1" applyBorder="1" applyAlignment="1">
      <alignment horizontal="right" vertical="center"/>
    </xf>
    <xf numFmtId="164" fontId="0" fillId="2" borderId="1" xfId="0" applyNumberFormat="1" applyFont="1" applyFill="1" applyBorder="1" applyAlignment="1">
      <alignment horizontal="right" vertical="center"/>
    </xf>
    <xf numFmtId="165" fontId="0" fillId="2" borderId="1" xfId="0" applyNumberFormat="1" applyFont="1" applyFill="1" applyBorder="1" applyAlignment="1">
      <alignment horizontal="right" vertical="center"/>
    </xf>
    <xf numFmtId="0" fontId="0" fillId="2" borderId="1" xfId="0" applyFont="1" applyFill="1" applyBorder="1" applyAlignment="1">
      <alignment horizontal="right" vertical="center" indent="1"/>
    </xf>
    <xf numFmtId="0" fontId="0" fillId="3" borderId="12" xfId="0" applyFill="1" applyBorder="1"/>
    <xf numFmtId="167" fontId="1" fillId="0" borderId="0" xfId="0" applyNumberFormat="1" applyFont="1" applyBorder="1" applyAlignment="1">
      <alignment vertical="center" wrapText="1"/>
    </xf>
    <xf numFmtId="167" fontId="0" fillId="3" borderId="0" xfId="0" applyNumberFormat="1" applyFill="1" applyBorder="1"/>
    <xf numFmtId="167" fontId="0" fillId="3" borderId="0" xfId="0" applyNumberFormat="1" applyFill="1"/>
    <xf numFmtId="167" fontId="0" fillId="2" borderId="10" xfId="0" applyNumberFormat="1" applyFill="1" applyBorder="1"/>
    <xf numFmtId="167" fontId="0" fillId="2" borderId="1" xfId="0" applyNumberFormat="1" applyFont="1" applyFill="1" applyBorder="1" applyAlignment="1">
      <alignment horizontal="right" vertical="center"/>
    </xf>
    <xf numFmtId="167" fontId="0" fillId="3" borderId="0" xfId="0" applyNumberFormat="1" applyFont="1" applyFill="1" applyBorder="1" applyAlignment="1">
      <alignment horizontal="right" vertical="center"/>
    </xf>
    <xf numFmtId="167" fontId="0" fillId="0" borderId="0" xfId="0" applyNumberFormat="1"/>
    <xf numFmtId="0" fontId="5" fillId="0" borderId="0" xfId="0" applyFont="1" applyAlignment="1">
      <alignment vertical="center" wrapText="1"/>
    </xf>
    <xf numFmtId="0" fontId="6" fillId="0" borderId="0" xfId="0" applyFont="1" applyAlignment="1">
      <alignment horizontal="left" vertical="center" wrapText="1" indent="3"/>
    </xf>
    <xf numFmtId="0" fontId="5" fillId="0" borderId="0" xfId="0" applyFont="1" applyAlignment="1">
      <alignment horizontal="left" vertical="center" wrapText="1" indent="2"/>
    </xf>
    <xf numFmtId="0" fontId="0" fillId="0" borderId="0" xfId="0" applyFill="1"/>
    <xf numFmtId="0" fontId="1" fillId="0" borderId="0" xfId="0" applyFont="1" applyFill="1" applyBorder="1" applyAlignment="1">
      <alignment vertical="center" wrapText="1"/>
    </xf>
    <xf numFmtId="0" fontId="0" fillId="0" borderId="1" xfId="0" applyNumberFormat="1" applyFont="1" applyFill="1" applyBorder="1" applyAlignment="1">
      <alignment horizontal="right" vertical="center"/>
    </xf>
    <xf numFmtId="0" fontId="0" fillId="0" borderId="0" xfId="0" applyNumberFormat="1" applyFont="1" applyFill="1" applyBorder="1" applyAlignment="1">
      <alignment horizontal="right" vertical="center"/>
    </xf>
    <xf numFmtId="0" fontId="0" fillId="0" borderId="1" xfId="0" applyFont="1" applyFill="1" applyBorder="1" applyAlignment="1">
      <alignment horizontal="right" vertical="center"/>
    </xf>
    <xf numFmtId="2" fontId="0" fillId="0" borderId="1" xfId="0" applyNumberFormat="1" applyFont="1" applyFill="1" applyBorder="1" applyAlignment="1">
      <alignment horizontal="right" vertical="center"/>
    </xf>
    <xf numFmtId="2" fontId="0" fillId="0" borderId="1" xfId="0" applyNumberFormat="1" applyFill="1" applyBorder="1"/>
    <xf numFmtId="167" fontId="0" fillId="0" borderId="1" xfId="0" applyNumberFormat="1" applyFill="1" applyBorder="1"/>
    <xf numFmtId="0" fontId="0" fillId="0" borderId="0" xfId="0" applyFill="1" applyBorder="1"/>
    <xf numFmtId="2" fontId="0" fillId="0" borderId="0" xfId="0" applyNumberFormat="1" applyFill="1" applyBorder="1"/>
    <xf numFmtId="167" fontId="0" fillId="0" borderId="0" xfId="0" applyNumberFormat="1" applyFill="1" applyBorder="1"/>
    <xf numFmtId="0" fontId="7" fillId="0" borderId="0" xfId="0" applyFont="1" applyFill="1" applyBorder="1"/>
    <xf numFmtId="0" fontId="2" fillId="5" borderId="1" xfId="0" applyFont="1" applyFill="1" applyBorder="1"/>
    <xf numFmtId="0" fontId="1" fillId="0" borderId="0" xfId="0" applyFont="1" applyBorder="1" applyAlignment="1">
      <alignment horizontal="left" vertical="center" wrapText="1"/>
    </xf>
    <xf numFmtId="0" fontId="1" fillId="0" borderId="0" xfId="0" applyFont="1" applyFill="1" applyBorder="1" applyAlignment="1">
      <alignment wrapText="1"/>
    </xf>
    <xf numFmtId="0" fontId="2" fillId="5" borderId="0" xfId="0" applyFont="1" applyFill="1" applyBorder="1"/>
    <xf numFmtId="0" fontId="0" fillId="0" borderId="0" xfId="0" applyFont="1" applyFill="1" applyBorder="1" applyAlignment="1">
      <alignment horizontal="right" vertical="center"/>
    </xf>
    <xf numFmtId="2" fontId="0" fillId="0" borderId="0" xfId="0" applyNumberFormat="1" applyFont="1" applyFill="1" applyBorder="1" applyAlignment="1">
      <alignment horizontal="right" vertical="center"/>
    </xf>
    <xf numFmtId="2" fontId="7" fillId="0" borderId="0" xfId="0" applyNumberFormat="1" applyFont="1" applyFill="1" applyBorder="1"/>
    <xf numFmtId="0" fontId="0" fillId="7" borderId="0" xfId="0" applyFill="1" applyBorder="1"/>
    <xf numFmtId="2" fontId="0" fillId="7" borderId="0" xfId="0" applyNumberFormat="1" applyFill="1" applyBorder="1"/>
    <xf numFmtId="0" fontId="0" fillId="7" borderId="0" xfId="0" applyNumberFormat="1" applyFont="1" applyFill="1" applyBorder="1" applyAlignment="1">
      <alignment horizontal="right" vertical="center"/>
    </xf>
    <xf numFmtId="167" fontId="0" fillId="7" borderId="0" xfId="0" applyNumberFormat="1" applyFill="1" applyBorder="1"/>
    <xf numFmtId="0" fontId="2" fillId="7" borderId="0" xfId="0" applyFont="1" applyFill="1" applyBorder="1"/>
    <xf numFmtId="0" fontId="0" fillId="7" borderId="0" xfId="0" applyFont="1" applyFill="1" applyBorder="1" applyAlignment="1">
      <alignment horizontal="right" vertical="center"/>
    </xf>
    <xf numFmtId="2" fontId="0" fillId="7" borderId="0" xfId="0" applyNumberFormat="1" applyFont="1" applyFill="1" applyBorder="1" applyAlignment="1">
      <alignment horizontal="right" vertical="center"/>
    </xf>
    <xf numFmtId="168" fontId="1" fillId="0" borderId="0" xfId="0" applyNumberFormat="1" applyFont="1" applyFill="1" applyBorder="1" applyAlignment="1">
      <alignment vertical="center" wrapText="1"/>
    </xf>
    <xf numFmtId="168" fontId="0" fillId="7" borderId="0" xfId="0" applyNumberFormat="1" applyFill="1" applyBorder="1"/>
    <xf numFmtId="168" fontId="0" fillId="7" borderId="0" xfId="0" applyNumberFormat="1" applyFont="1" applyFill="1" applyBorder="1" applyAlignment="1">
      <alignment horizontal="right" vertical="center"/>
    </xf>
    <xf numFmtId="168" fontId="0" fillId="0" borderId="0" xfId="0" applyNumberFormat="1" applyFont="1" applyFill="1" applyBorder="1" applyAlignment="1">
      <alignment horizontal="right" vertical="center"/>
    </xf>
    <xf numFmtId="168" fontId="0" fillId="0" borderId="0" xfId="0" applyNumberFormat="1" applyFill="1" applyBorder="1"/>
    <xf numFmtId="0" fontId="0" fillId="7" borderId="1" xfId="0" applyFill="1" applyBorder="1"/>
    <xf numFmtId="2" fontId="0" fillId="7" borderId="1" xfId="0" applyNumberFormat="1" applyFill="1" applyBorder="1"/>
    <xf numFmtId="168" fontId="0" fillId="7" borderId="1" xfId="0" applyNumberFormat="1" applyFill="1" applyBorder="1"/>
    <xf numFmtId="0" fontId="2" fillId="7" borderId="1" xfId="0" applyFont="1" applyFill="1" applyBorder="1"/>
    <xf numFmtId="167" fontId="0" fillId="7" borderId="1" xfId="0" applyNumberFormat="1" applyFill="1" applyBorder="1"/>
    <xf numFmtId="0" fontId="0" fillId="7" borderId="1" xfId="0" applyFont="1" applyFill="1" applyBorder="1" applyAlignment="1">
      <alignment horizontal="right" vertical="center"/>
    </xf>
    <xf numFmtId="168" fontId="0" fillId="7" borderId="1" xfId="0" applyNumberFormat="1" applyFont="1" applyFill="1" applyBorder="1" applyAlignment="1">
      <alignment horizontal="right" vertical="center"/>
    </xf>
    <xf numFmtId="0" fontId="1" fillId="0" borderId="1" xfId="0" applyNumberFormat="1" applyFont="1" applyFill="1" applyBorder="1" applyAlignment="1">
      <alignment horizontal="right" vertical="center"/>
    </xf>
    <xf numFmtId="0" fontId="1" fillId="0" borderId="1" xfId="0" applyFont="1" applyFill="1" applyBorder="1"/>
    <xf numFmtId="0" fontId="1" fillId="0" borderId="1" xfId="0" applyFont="1" applyFill="1" applyBorder="1" applyAlignment="1">
      <alignment horizontal="right" vertical="center"/>
    </xf>
    <xf numFmtId="168" fontId="0" fillId="0" borderId="1" xfId="0" applyNumberFormat="1" applyFont="1" applyFill="1" applyBorder="1" applyAlignment="1">
      <alignment horizontal="right" vertical="center"/>
    </xf>
    <xf numFmtId="168" fontId="0" fillId="0" borderId="1" xfId="0" applyNumberFormat="1" applyFill="1" applyBorder="1"/>
    <xf numFmtId="0" fontId="1" fillId="8" borderId="0" xfId="0" applyFont="1" applyFill="1" applyBorder="1" applyAlignment="1">
      <alignment wrapText="1"/>
    </xf>
    <xf numFmtId="0" fontId="1" fillId="8" borderId="0" xfId="0" applyFont="1" applyFill="1" applyBorder="1" applyAlignment="1">
      <alignment vertical="center" wrapText="1"/>
    </xf>
    <xf numFmtId="0" fontId="0" fillId="8" borderId="1" xfId="0" applyNumberFormat="1" applyFont="1" applyFill="1" applyBorder="1" applyAlignment="1">
      <alignment horizontal="right" vertical="center"/>
    </xf>
    <xf numFmtId="0" fontId="0" fillId="8" borderId="1" xfId="0" applyFont="1" applyFill="1" applyBorder="1" applyAlignment="1">
      <alignment horizontal="right" vertical="center"/>
    </xf>
    <xf numFmtId="2" fontId="0" fillId="8" borderId="1" xfId="0" applyNumberFormat="1" applyFont="1" applyFill="1" applyBorder="1" applyAlignment="1">
      <alignment horizontal="right" vertical="center"/>
    </xf>
    <xf numFmtId="0" fontId="0" fillId="8" borderId="1" xfId="0" applyFill="1" applyBorder="1"/>
    <xf numFmtId="2" fontId="0" fillId="8" borderId="1" xfId="0" applyNumberFormat="1" applyFill="1" applyBorder="1"/>
    <xf numFmtId="0" fontId="0" fillId="8" borderId="0" xfId="0" applyFill="1" applyBorder="1"/>
    <xf numFmtId="0" fontId="0" fillId="8" borderId="0" xfId="0" applyNumberFormat="1" applyFont="1" applyFill="1" applyBorder="1" applyAlignment="1">
      <alignment horizontal="right" vertical="center"/>
    </xf>
    <xf numFmtId="2" fontId="0" fillId="8" borderId="0" xfId="0" applyNumberFormat="1" applyFill="1" applyBorder="1"/>
    <xf numFmtId="0" fontId="2" fillId="0" borderId="0" xfId="0" applyFont="1" applyFill="1" applyBorder="1"/>
    <xf numFmtId="0" fontId="0" fillId="9" borderId="0" xfId="0" applyFill="1"/>
    <xf numFmtId="0" fontId="8" fillId="0" borderId="0" xfId="0" applyFont="1" applyFill="1"/>
    <xf numFmtId="0" fontId="10" fillId="0" borderId="0" xfId="0" applyFont="1"/>
    <xf numFmtId="1" fontId="8" fillId="0" borderId="0" xfId="0" applyNumberFormat="1" applyFont="1" applyFill="1" applyBorder="1" applyAlignment="1">
      <alignment horizontal="right"/>
    </xf>
    <xf numFmtId="0" fontId="10" fillId="10" borderId="1" xfId="0" applyFont="1" applyFill="1" applyBorder="1"/>
    <xf numFmtId="0" fontId="9" fillId="5" borderId="1" xfId="0" applyFont="1" applyFill="1" applyBorder="1"/>
    <xf numFmtId="0" fontId="10" fillId="0" borderId="0" xfId="0" applyFont="1" applyFill="1"/>
    <xf numFmtId="1" fontId="11" fillId="0" borderId="0" xfId="0" applyNumberFormat="1" applyFont="1" applyFill="1" applyBorder="1" applyAlignment="1">
      <alignment horizontal="right"/>
    </xf>
    <xf numFmtId="0" fontId="10" fillId="11" borderId="1" xfId="0" applyFont="1" applyFill="1" applyBorder="1"/>
    <xf numFmtId="0" fontId="10" fillId="12" borderId="1" xfId="0" applyFont="1" applyFill="1" applyBorder="1"/>
    <xf numFmtId="0" fontId="10" fillId="13" borderId="1" xfId="0" applyFont="1" applyFill="1" applyBorder="1"/>
    <xf numFmtId="0" fontId="10" fillId="14" borderId="1" xfId="0" applyFont="1" applyFill="1" applyBorder="1"/>
    <xf numFmtId="0" fontId="10" fillId="15" borderId="1" xfId="0" applyFont="1" applyFill="1" applyBorder="1"/>
    <xf numFmtId="0" fontId="10" fillId="16" borderId="1" xfId="0" applyFont="1" applyFill="1" applyBorder="1"/>
    <xf numFmtId="0" fontId="10" fillId="17" borderId="1" xfId="0" applyFont="1" applyFill="1" applyBorder="1"/>
    <xf numFmtId="0" fontId="8" fillId="0" borderId="0" xfId="0" applyFont="1"/>
    <xf numFmtId="0" fontId="9" fillId="0" borderId="1" xfId="0" applyFont="1" applyFill="1" applyBorder="1" applyAlignment="1">
      <alignment horizontal="center" vertical="center"/>
    </xf>
    <xf numFmtId="1" fontId="12" fillId="0" borderId="1" xfId="0" applyNumberFormat="1" applyFont="1" applyFill="1" applyBorder="1" applyAlignment="1">
      <alignment horizontal="center" vertical="center" wrapText="1"/>
    </xf>
    <xf numFmtId="2" fontId="12" fillId="0" borderId="1" xfId="0" applyNumberFormat="1" applyFont="1" applyFill="1" applyBorder="1" applyAlignment="1">
      <alignment horizontal="center" vertical="center" wrapText="1"/>
    </xf>
    <xf numFmtId="168" fontId="12" fillId="0" borderId="1" xfId="0" applyNumberFormat="1" applyFont="1" applyFill="1" applyBorder="1" applyAlignment="1">
      <alignment horizontal="center" vertical="center" wrapText="1"/>
    </xf>
    <xf numFmtId="0" fontId="9" fillId="0" borderId="0" xfId="0" applyFont="1" applyFill="1" applyBorder="1"/>
    <xf numFmtId="0" fontId="12" fillId="0" borderId="1" xfId="0" applyFont="1" applyFill="1" applyBorder="1" applyAlignment="1">
      <alignment horizontal="center" vertical="center"/>
    </xf>
    <xf numFmtId="0" fontId="8" fillId="0" borderId="1" xfId="0" applyFont="1" applyFill="1" applyBorder="1"/>
    <xf numFmtId="2" fontId="8" fillId="0" borderId="1" xfId="0" applyNumberFormat="1" applyFont="1" applyFill="1" applyBorder="1"/>
    <xf numFmtId="168" fontId="8" fillId="0" borderId="1" xfId="0" applyNumberFormat="1" applyFont="1" applyFill="1" applyBorder="1"/>
    <xf numFmtId="0" fontId="8" fillId="0" borderId="1" xfId="0" applyFont="1" applyFill="1" applyBorder="1" applyAlignment="1">
      <alignment horizontal="left" vertical="center"/>
    </xf>
    <xf numFmtId="0" fontId="12" fillId="0" borderId="0" xfId="0" applyFont="1" applyFill="1" applyBorder="1"/>
    <xf numFmtId="2" fontId="12" fillId="0" borderId="0" xfId="0" applyNumberFormat="1" applyFont="1" applyFill="1" applyBorder="1"/>
    <xf numFmtId="168" fontId="12" fillId="0" borderId="0" xfId="0" applyNumberFormat="1" applyFont="1" applyFill="1" applyBorder="1"/>
    <xf numFmtId="1" fontId="12" fillId="0" borderId="11" xfId="0" applyNumberFormat="1" applyFont="1" applyFill="1" applyBorder="1" applyAlignment="1">
      <alignment horizontal="center" vertical="center" wrapText="1"/>
    </xf>
    <xf numFmtId="0" fontId="9" fillId="18" borderId="1" xfId="0" applyFont="1" applyFill="1" applyBorder="1"/>
    <xf numFmtId="0" fontId="9" fillId="19" borderId="1" xfId="0" applyFont="1" applyFill="1" applyBorder="1"/>
    <xf numFmtId="0" fontId="9" fillId="20" borderId="1" xfId="0" applyFont="1" applyFill="1" applyBorder="1"/>
    <xf numFmtId="0" fontId="9" fillId="21" borderId="1" xfId="0" applyFont="1" applyFill="1" applyBorder="1"/>
    <xf numFmtId="0" fontId="9" fillId="22" borderId="1" xfId="0" applyFont="1" applyFill="1" applyBorder="1"/>
    <xf numFmtId="0" fontId="9" fillId="23" borderId="1" xfId="0" applyFont="1" applyFill="1" applyBorder="1"/>
    <xf numFmtId="1" fontId="8" fillId="0" borderId="1" xfId="0" applyNumberFormat="1" applyFont="1" applyFill="1" applyBorder="1"/>
    <xf numFmtId="49" fontId="8" fillId="0" borderId="0" xfId="0" applyNumberFormat="1" applyFont="1"/>
    <xf numFmtId="49" fontId="12" fillId="0" borderId="1" xfId="0" applyNumberFormat="1" applyFont="1" applyFill="1" applyBorder="1" applyAlignment="1">
      <alignment horizontal="center" vertical="center" wrapText="1"/>
    </xf>
    <xf numFmtId="0" fontId="8" fillId="0" borderId="1" xfId="0" applyFont="1" applyBorder="1" applyAlignment="1">
      <alignment horizontal="center" vertical="center" wrapText="1"/>
    </xf>
    <xf numFmtId="2" fontId="8" fillId="0" borderId="1" xfId="0" applyNumberFormat="1" applyFont="1" applyBorder="1" applyAlignment="1">
      <alignment horizontal="center" vertical="center" wrapText="1"/>
    </xf>
    <xf numFmtId="0" fontId="12" fillId="0" borderId="1" xfId="0" applyFont="1" applyBorder="1"/>
    <xf numFmtId="0" fontId="13" fillId="0" borderId="1" xfId="0" applyFont="1" applyBorder="1" applyAlignment="1">
      <alignment horizontal="right" vertical="center"/>
    </xf>
    <xf numFmtId="0" fontId="13" fillId="0" borderId="1" xfId="0" applyFont="1" applyBorder="1" applyAlignment="1">
      <alignment horizontal="left" vertical="center"/>
    </xf>
    <xf numFmtId="2" fontId="8" fillId="0" borderId="1" xfId="0" applyNumberFormat="1" applyFont="1" applyBorder="1"/>
    <xf numFmtId="0" fontId="12" fillId="6" borderId="1" xfId="0" applyFont="1" applyFill="1" applyBorder="1"/>
    <xf numFmtId="2" fontId="8" fillId="0" borderId="0" xfId="0" applyNumberFormat="1" applyFont="1"/>
    <xf numFmtId="2" fontId="8" fillId="0" borderId="0" xfId="0" applyNumberFormat="1" applyFont="1" applyAlignment="1">
      <alignment vertical="center"/>
    </xf>
    <xf numFmtId="0" fontId="14" fillId="0" borderId="1" xfId="0" applyFont="1" applyBorder="1" applyAlignment="1">
      <alignment horizontal="right" vertical="center"/>
    </xf>
    <xf numFmtId="0" fontId="15" fillId="0" borderId="1" xfId="0" applyFont="1" applyBorder="1" applyAlignment="1">
      <alignment horizontal="left" vertical="center"/>
    </xf>
    <xf numFmtId="0" fontId="8" fillId="0" borderId="1" xfId="0" applyFont="1" applyBorder="1" applyAlignment="1">
      <alignment horizontal="left" vertical="center"/>
    </xf>
    <xf numFmtId="0" fontId="14" fillId="0" borderId="1" xfId="0" applyFont="1" applyBorder="1" applyAlignment="1">
      <alignment horizontal="left" vertical="center"/>
    </xf>
    <xf numFmtId="2" fontId="8" fillId="0" borderId="11" xfId="0" applyNumberFormat="1" applyFont="1" applyBorder="1" applyAlignment="1">
      <alignment vertical="center"/>
    </xf>
    <xf numFmtId="2" fontId="8" fillId="0" borderId="11" xfId="0" applyNumberFormat="1" applyFont="1" applyBorder="1"/>
    <xf numFmtId="0" fontId="15" fillId="0" borderId="0" xfId="0" applyFont="1" applyBorder="1" applyAlignment="1">
      <alignment horizontal="left" vertical="center"/>
    </xf>
    <xf numFmtId="0" fontId="8" fillId="0" borderId="0" xfId="0" applyFont="1" applyBorder="1"/>
    <xf numFmtId="0" fontId="12" fillId="0" borderId="0" xfId="0" applyFont="1" applyFill="1"/>
    <xf numFmtId="0" fontId="16" fillId="0" borderId="0" xfId="0" applyFont="1" applyAlignment="1"/>
    <xf numFmtId="0" fontId="0" fillId="0" borderId="0" xfId="0" applyNumberFormat="1" applyFont="1" applyFill="1" applyBorder="1" applyAlignment="1">
      <alignment horizontal="left" vertical="center"/>
    </xf>
    <xf numFmtId="0" fontId="1" fillId="0" borderId="0" xfId="0" applyNumberFormat="1" applyFont="1" applyFill="1" applyBorder="1" applyAlignment="1">
      <alignment horizontal="right" vertical="center"/>
    </xf>
    <xf numFmtId="0" fontId="1" fillId="0" borderId="0" xfId="0" applyFont="1" applyFill="1" applyBorder="1"/>
    <xf numFmtId="0" fontId="1" fillId="0" borderId="0" xfId="0" applyFont="1" applyFill="1" applyBorder="1" applyAlignment="1">
      <alignment horizontal="left" vertical="center" wrapText="1"/>
    </xf>
    <xf numFmtId="0" fontId="2" fillId="0" borderId="1" xfId="0" applyFont="1" applyFill="1" applyBorder="1"/>
    <xf numFmtId="0" fontId="0" fillId="0" borderId="1" xfId="0" applyFill="1" applyBorder="1"/>
    <xf numFmtId="0" fontId="0" fillId="0" borderId="1" xfId="0" applyFont="1" applyFill="1" applyBorder="1" applyAlignment="1">
      <alignment horizontal="left" vertical="center"/>
    </xf>
    <xf numFmtId="0" fontId="12" fillId="0" borderId="1" xfId="0" applyFont="1" applyFill="1" applyBorder="1" applyAlignment="1">
      <alignment horizontal="center"/>
    </xf>
    <xf numFmtId="0" fontId="8" fillId="0" borderId="1" xfId="0" applyNumberFormat="1" applyFont="1" applyFill="1" applyBorder="1" applyAlignment="1">
      <alignment horizontal="left" vertical="center"/>
    </xf>
    <xf numFmtId="0" fontId="8" fillId="0" borderId="1" xfId="0" applyFont="1" applyFill="1" applyBorder="1" applyAlignment="1">
      <alignment horizontal="left" vertical="center"/>
    </xf>
    <xf numFmtId="0" fontId="12" fillId="0" borderId="1" xfId="0" applyFont="1" applyBorder="1" applyAlignment="1">
      <alignment horizontal="center"/>
    </xf>
    <xf numFmtId="0" fontId="8" fillId="0" borderId="14" xfId="0" applyFont="1" applyBorder="1" applyAlignment="1">
      <alignment horizontal="center" vertical="center" wrapText="1"/>
    </xf>
    <xf numFmtId="0" fontId="8" fillId="0" borderId="15" xfId="0" applyFont="1" applyBorder="1" applyAlignment="1">
      <alignment horizontal="center" vertical="center" wrapText="1"/>
    </xf>
    <xf numFmtId="0" fontId="12" fillId="0" borderId="13" xfId="0" applyFont="1" applyBorder="1" applyAlignment="1">
      <alignment horizontal="center" vertical="center" wrapText="1"/>
    </xf>
    <xf numFmtId="0" fontId="12" fillId="0" borderId="12" xfId="0" applyFont="1" applyBorder="1" applyAlignment="1">
      <alignment horizontal="center" vertical="center" wrapText="1"/>
    </xf>
    <xf numFmtId="0" fontId="8" fillId="0" borderId="1" xfId="0" applyFont="1" applyBorder="1" applyAlignment="1">
      <alignment horizontal="center"/>
    </xf>
    <xf numFmtId="2" fontId="8" fillId="0" borderId="1" xfId="0" applyNumberFormat="1" applyFont="1" applyBorder="1" applyAlignment="1">
      <alignment horizontal="center"/>
    </xf>
    <xf numFmtId="2" fontId="8" fillId="0" borderId="1" xfId="0" applyNumberFormat="1" applyFont="1" applyFill="1" applyBorder="1" applyAlignment="1">
      <alignment horizontal="center"/>
    </xf>
    <xf numFmtId="0" fontId="8" fillId="0" borderId="13" xfId="0" applyFont="1" applyFill="1" applyBorder="1" applyAlignment="1">
      <alignment horizontal="center" vertical="center" wrapText="1"/>
    </xf>
    <xf numFmtId="0" fontId="8" fillId="0" borderId="12" xfId="0" applyFont="1" applyFill="1" applyBorder="1" applyAlignment="1">
      <alignment horizontal="center" vertical="center" wrapText="1"/>
    </xf>
    <xf numFmtId="0" fontId="12" fillId="0" borderId="13" xfId="0" applyFont="1" applyFill="1" applyBorder="1" applyAlignment="1">
      <alignment horizontal="center" vertical="center" wrapText="1"/>
    </xf>
    <xf numFmtId="0" fontId="12" fillId="0" borderId="12"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94FFDB"/>
      <color rgb="FF949494"/>
      <color rgb="FFDBDBDB"/>
      <color rgb="FFDBFF75"/>
      <color rgb="FFFF9433"/>
      <color rgb="FFFF54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scatterChart>
        <c:scatterStyle val="lineMarker"/>
        <c:varyColors val="0"/>
        <c:ser>
          <c:idx val="1"/>
          <c:order val="0"/>
          <c:tx>
            <c:strRef>
              <c:f>'graph_PoroPerm_by formation'!$F$86</c:f>
              <c:strCache>
                <c:ptCount val="1"/>
                <c:pt idx="0">
                  <c:v>CCO</c:v>
                </c:pt>
              </c:strCache>
            </c:strRef>
          </c:tx>
          <c:spPr>
            <a:ln w="25400" cap="rnd">
              <a:noFill/>
              <a:round/>
            </a:ln>
            <a:effectLst/>
          </c:spPr>
          <c:marker>
            <c:symbol val="circle"/>
            <c:size val="5"/>
            <c:spPr>
              <a:solidFill>
                <a:srgbClr val="FF9433"/>
              </a:solidFill>
              <a:ln w="9525">
                <a:solidFill>
                  <a:schemeClr val="tx1"/>
                </a:solidFill>
              </a:ln>
              <a:effectLst/>
            </c:spPr>
          </c:marker>
          <c:dPt>
            <c:idx val="2"/>
            <c:bubble3D val="0"/>
          </c:dPt>
          <c:xVal>
            <c:numRef>
              <c:f>'graph_PoroPerm_by formation'!$C$86:$C$90</c:f>
              <c:numCache>
                <c:formatCode>General</c:formatCode>
                <c:ptCount val="5"/>
                <c:pt idx="0">
                  <c:v>2.1000000000000001E-2</c:v>
                </c:pt>
                <c:pt idx="1">
                  <c:v>3.3000000000000002E-2</c:v>
                </c:pt>
                <c:pt idx="2">
                  <c:v>5.0999999999999997E-2</c:v>
                </c:pt>
                <c:pt idx="3">
                  <c:v>2.8999999999999998E-2</c:v>
                </c:pt>
                <c:pt idx="4">
                  <c:v>2.5000000000000001E-2</c:v>
                </c:pt>
              </c:numCache>
            </c:numRef>
          </c:xVal>
          <c:yVal>
            <c:numRef>
              <c:f>'graph_PoroPerm_by formation'!$D$86:$D$90</c:f>
              <c:numCache>
                <c:formatCode>0.0000</c:formatCode>
                <c:ptCount val="5"/>
                <c:pt idx="0">
                  <c:v>0.01</c:v>
                </c:pt>
                <c:pt idx="1">
                  <c:v>0.02</c:v>
                </c:pt>
                <c:pt idx="2">
                  <c:v>15.2</c:v>
                </c:pt>
                <c:pt idx="3">
                  <c:v>1E-3</c:v>
                </c:pt>
                <c:pt idx="4">
                  <c:v>0.02</c:v>
                </c:pt>
              </c:numCache>
            </c:numRef>
          </c:yVal>
          <c:smooth val="0"/>
        </c:ser>
        <c:ser>
          <c:idx val="0"/>
          <c:order val="1"/>
          <c:tx>
            <c:strRef>
              <c:f>'graph_PoroPerm_by formation'!$F$2</c:f>
              <c:strCache>
                <c:ptCount val="1"/>
                <c:pt idx="0">
                  <c:v>APY</c:v>
                </c:pt>
              </c:strCache>
            </c:strRef>
          </c:tx>
          <c:spPr>
            <a:ln w="28575" cap="rnd">
              <a:noFill/>
              <a:round/>
            </a:ln>
            <a:effectLst/>
          </c:spPr>
          <c:marker>
            <c:symbol val="circle"/>
            <c:size val="5"/>
            <c:spPr>
              <a:solidFill>
                <a:srgbClr val="FF5433"/>
              </a:solidFill>
              <a:ln w="9525">
                <a:solidFill>
                  <a:schemeClr val="tx1"/>
                </a:solidFill>
              </a:ln>
              <a:effectLst/>
            </c:spPr>
          </c:marker>
          <c:xVal>
            <c:numRef>
              <c:f>'graph_PoroPerm_by formation'!$C$2:$C$85</c:f>
              <c:numCache>
                <c:formatCode>General</c:formatCode>
                <c:ptCount val="84"/>
                <c:pt idx="0">
                  <c:v>4.5999999999999999E-2</c:v>
                </c:pt>
                <c:pt idx="1">
                  <c:v>6.0999999999999999E-2</c:v>
                </c:pt>
                <c:pt idx="2">
                  <c:v>4.8000000000000001E-2</c:v>
                </c:pt>
                <c:pt idx="3">
                  <c:v>4.7E-2</c:v>
                </c:pt>
                <c:pt idx="4">
                  <c:v>4.2000000000000003E-2</c:v>
                </c:pt>
                <c:pt idx="5">
                  <c:v>4.0999999999999995E-2</c:v>
                </c:pt>
                <c:pt idx="6">
                  <c:v>5.2999999999999999E-2</c:v>
                </c:pt>
                <c:pt idx="7">
                  <c:v>7.0000000000000007E-2</c:v>
                </c:pt>
                <c:pt idx="8">
                  <c:v>4.9000000000000002E-2</c:v>
                </c:pt>
                <c:pt idx="9">
                  <c:v>6.6000000000000003E-2</c:v>
                </c:pt>
                <c:pt idx="10">
                  <c:v>5.7999999999999996E-2</c:v>
                </c:pt>
                <c:pt idx="11">
                  <c:v>5.4000000000000006E-2</c:v>
                </c:pt>
                <c:pt idx="12">
                  <c:v>5.4000000000000006E-2</c:v>
                </c:pt>
                <c:pt idx="13">
                  <c:v>8.1000000000000003E-2</c:v>
                </c:pt>
                <c:pt idx="14">
                  <c:v>6.6000000000000003E-2</c:v>
                </c:pt>
                <c:pt idx="15">
                  <c:v>6.9000000000000006E-2</c:v>
                </c:pt>
                <c:pt idx="16">
                  <c:v>7.0000000000000007E-2</c:v>
                </c:pt>
                <c:pt idx="17">
                  <c:v>8.1000000000000003E-2</c:v>
                </c:pt>
                <c:pt idx="18">
                  <c:v>6.8000000000000005E-2</c:v>
                </c:pt>
                <c:pt idx="19">
                  <c:v>2.1000000000000001E-2</c:v>
                </c:pt>
                <c:pt idx="20">
                  <c:v>7.6999999999999999E-2</c:v>
                </c:pt>
                <c:pt idx="21">
                  <c:v>7.4999999999999997E-2</c:v>
                </c:pt>
                <c:pt idx="22">
                  <c:v>6.3E-2</c:v>
                </c:pt>
                <c:pt idx="23">
                  <c:v>6.6000000000000003E-2</c:v>
                </c:pt>
                <c:pt idx="24">
                  <c:v>6.4000000000000001E-2</c:v>
                </c:pt>
                <c:pt idx="25">
                  <c:v>7.400000000000001E-2</c:v>
                </c:pt>
                <c:pt idx="26">
                  <c:v>6.4000000000000001E-2</c:v>
                </c:pt>
                <c:pt idx="27">
                  <c:v>6.2E-2</c:v>
                </c:pt>
                <c:pt idx="28">
                  <c:v>0.1</c:v>
                </c:pt>
                <c:pt idx="29">
                  <c:v>5.2000000000000005E-2</c:v>
                </c:pt>
                <c:pt idx="30">
                  <c:v>1.8000000000000002E-2</c:v>
                </c:pt>
                <c:pt idx="31">
                  <c:v>5.0999999999999997E-2</c:v>
                </c:pt>
                <c:pt idx="32">
                  <c:v>6.6000000000000003E-2</c:v>
                </c:pt>
                <c:pt idx="33">
                  <c:v>7.5999999999999998E-2</c:v>
                </c:pt>
                <c:pt idx="34">
                  <c:v>6.9000000000000006E-2</c:v>
                </c:pt>
                <c:pt idx="35">
                  <c:v>5.4000000000000006E-2</c:v>
                </c:pt>
                <c:pt idx="36">
                  <c:v>9.0999999999999998E-2</c:v>
                </c:pt>
                <c:pt idx="37">
                  <c:v>8.199999999999999E-2</c:v>
                </c:pt>
                <c:pt idx="38">
                  <c:v>8.199999999999999E-2</c:v>
                </c:pt>
                <c:pt idx="39">
                  <c:v>6.0999999999999999E-2</c:v>
                </c:pt>
                <c:pt idx="40">
                  <c:v>0.11800000000000001</c:v>
                </c:pt>
                <c:pt idx="41">
                  <c:v>0.1</c:v>
                </c:pt>
                <c:pt idx="42">
                  <c:v>0.10199999999999999</c:v>
                </c:pt>
                <c:pt idx="43">
                  <c:v>6.5000000000000002E-2</c:v>
                </c:pt>
                <c:pt idx="44">
                  <c:v>8.3000000000000004E-2</c:v>
                </c:pt>
                <c:pt idx="45">
                  <c:v>0.11199999999999999</c:v>
                </c:pt>
                <c:pt idx="46">
                  <c:v>7.5999999999999998E-2</c:v>
                </c:pt>
                <c:pt idx="47">
                  <c:v>0.124</c:v>
                </c:pt>
                <c:pt idx="48">
                  <c:v>8.5000000000000006E-2</c:v>
                </c:pt>
                <c:pt idx="49">
                  <c:v>9.6000000000000002E-2</c:v>
                </c:pt>
                <c:pt idx="50">
                  <c:v>0.11</c:v>
                </c:pt>
                <c:pt idx="51">
                  <c:v>8.5000000000000006E-2</c:v>
                </c:pt>
                <c:pt idx="52">
                  <c:v>0.10099999999999999</c:v>
                </c:pt>
                <c:pt idx="53">
                  <c:v>0.114</c:v>
                </c:pt>
                <c:pt idx="54">
                  <c:v>0.129</c:v>
                </c:pt>
                <c:pt idx="55">
                  <c:v>6.9000000000000006E-2</c:v>
                </c:pt>
                <c:pt idx="56">
                  <c:v>0.126</c:v>
                </c:pt>
                <c:pt idx="57">
                  <c:v>0.11</c:v>
                </c:pt>
                <c:pt idx="58">
                  <c:v>0.109</c:v>
                </c:pt>
                <c:pt idx="59">
                  <c:v>9.5000000000000001E-2</c:v>
                </c:pt>
                <c:pt idx="60">
                  <c:v>0.114</c:v>
                </c:pt>
                <c:pt idx="61">
                  <c:v>0.11199999999999999</c:v>
                </c:pt>
                <c:pt idx="62">
                  <c:v>7.2999999999999995E-2</c:v>
                </c:pt>
                <c:pt idx="63">
                  <c:v>0.128</c:v>
                </c:pt>
                <c:pt idx="64">
                  <c:v>0.106</c:v>
                </c:pt>
                <c:pt idx="65">
                  <c:v>0.10199999999999999</c:v>
                </c:pt>
                <c:pt idx="66">
                  <c:v>0.11199999999999999</c:v>
                </c:pt>
                <c:pt idx="67">
                  <c:v>9.1999999999999998E-2</c:v>
                </c:pt>
                <c:pt idx="68">
                  <c:v>9.9000000000000005E-2</c:v>
                </c:pt>
                <c:pt idx="69">
                  <c:v>9.1999999999999998E-2</c:v>
                </c:pt>
                <c:pt idx="70">
                  <c:v>9.3000000000000013E-2</c:v>
                </c:pt>
                <c:pt idx="71">
                  <c:v>7.6999999999999999E-2</c:v>
                </c:pt>
                <c:pt idx="72">
                  <c:v>0.13100000000000001</c:v>
                </c:pt>
                <c:pt idx="73">
                  <c:v>0.11199999999999999</c:v>
                </c:pt>
                <c:pt idx="74">
                  <c:v>0.11699999999999999</c:v>
                </c:pt>
                <c:pt idx="75">
                  <c:v>0.10800000000000001</c:v>
                </c:pt>
                <c:pt idx="76">
                  <c:v>0.11699999999999999</c:v>
                </c:pt>
                <c:pt idx="77">
                  <c:v>0.11599999999999999</c:v>
                </c:pt>
                <c:pt idx="78">
                  <c:v>0.11800000000000001</c:v>
                </c:pt>
                <c:pt idx="79">
                  <c:v>0.13900000000000001</c:v>
                </c:pt>
                <c:pt idx="80">
                  <c:v>0.129</c:v>
                </c:pt>
                <c:pt idx="81">
                  <c:v>0.114</c:v>
                </c:pt>
                <c:pt idx="82">
                  <c:v>0.14499999999999999</c:v>
                </c:pt>
                <c:pt idx="83">
                  <c:v>0.18</c:v>
                </c:pt>
              </c:numCache>
            </c:numRef>
          </c:xVal>
          <c:yVal>
            <c:numRef>
              <c:f>'graph_PoroPerm_by formation'!$D$2:$D$85</c:f>
              <c:numCache>
                <c:formatCode>0.0000</c:formatCode>
                <c:ptCount val="84"/>
                <c:pt idx="0">
                  <c:v>1E-3</c:v>
                </c:pt>
                <c:pt idx="1">
                  <c:v>1E-3</c:v>
                </c:pt>
                <c:pt idx="2">
                  <c:v>0.01</c:v>
                </c:pt>
                <c:pt idx="3">
                  <c:v>0.01</c:v>
                </c:pt>
                <c:pt idx="4">
                  <c:v>0.01</c:v>
                </c:pt>
                <c:pt idx="5">
                  <c:v>0.02</c:v>
                </c:pt>
                <c:pt idx="6">
                  <c:v>0.02</c:v>
                </c:pt>
                <c:pt idx="7">
                  <c:v>0.02</c:v>
                </c:pt>
                <c:pt idx="8">
                  <c:v>0.02</c:v>
                </c:pt>
                <c:pt idx="9">
                  <c:v>0.02</c:v>
                </c:pt>
                <c:pt idx="10">
                  <c:v>0.02</c:v>
                </c:pt>
                <c:pt idx="11">
                  <c:v>0.03</c:v>
                </c:pt>
                <c:pt idx="12">
                  <c:v>0.03</c:v>
                </c:pt>
                <c:pt idx="13">
                  <c:v>0.03</c:v>
                </c:pt>
                <c:pt idx="14">
                  <c:v>0.03</c:v>
                </c:pt>
                <c:pt idx="15">
                  <c:v>0.03</c:v>
                </c:pt>
                <c:pt idx="16">
                  <c:v>0.03</c:v>
                </c:pt>
                <c:pt idx="17">
                  <c:v>0.03</c:v>
                </c:pt>
                <c:pt idx="18">
                  <c:v>0.03</c:v>
                </c:pt>
                <c:pt idx="19">
                  <c:v>0.04</c:v>
                </c:pt>
                <c:pt idx="20">
                  <c:v>0.04</c:v>
                </c:pt>
                <c:pt idx="21">
                  <c:v>0.04</c:v>
                </c:pt>
                <c:pt idx="22">
                  <c:v>0.04</c:v>
                </c:pt>
                <c:pt idx="23">
                  <c:v>0.04</c:v>
                </c:pt>
                <c:pt idx="24">
                  <c:v>0.04</c:v>
                </c:pt>
                <c:pt idx="25">
                  <c:v>0.04</c:v>
                </c:pt>
                <c:pt idx="26">
                  <c:v>0.04</c:v>
                </c:pt>
                <c:pt idx="27">
                  <c:v>0.06</c:v>
                </c:pt>
                <c:pt idx="28">
                  <c:v>0.06</c:v>
                </c:pt>
                <c:pt idx="29">
                  <c:v>6.8000000000000005E-2</c:v>
                </c:pt>
                <c:pt idx="30">
                  <c:v>0.08</c:v>
                </c:pt>
                <c:pt idx="31">
                  <c:v>8.5999999999999993E-2</c:v>
                </c:pt>
                <c:pt idx="32">
                  <c:v>0.09</c:v>
                </c:pt>
                <c:pt idx="33">
                  <c:v>0.112</c:v>
                </c:pt>
                <c:pt idx="34">
                  <c:v>0.12</c:v>
                </c:pt>
                <c:pt idx="35">
                  <c:v>0.14499999999999999</c:v>
                </c:pt>
                <c:pt idx="36">
                  <c:v>0.17199999999999999</c:v>
                </c:pt>
                <c:pt idx="37">
                  <c:v>0.17499999999999999</c:v>
                </c:pt>
                <c:pt idx="38">
                  <c:v>0.182</c:v>
                </c:pt>
                <c:pt idx="39">
                  <c:v>0.19</c:v>
                </c:pt>
                <c:pt idx="40">
                  <c:v>0.191</c:v>
                </c:pt>
                <c:pt idx="41">
                  <c:v>0.192</c:v>
                </c:pt>
                <c:pt idx="42">
                  <c:v>0.19600000000000001</c:v>
                </c:pt>
                <c:pt idx="43">
                  <c:v>0.23499999999999999</c:v>
                </c:pt>
                <c:pt idx="44">
                  <c:v>0.248</c:v>
                </c:pt>
                <c:pt idx="45">
                  <c:v>0.28100000000000003</c:v>
                </c:pt>
                <c:pt idx="46">
                  <c:v>0.28899999999999998</c:v>
                </c:pt>
                <c:pt idx="47">
                  <c:v>0.29799999999999999</c:v>
                </c:pt>
                <c:pt idx="48">
                  <c:v>0.3</c:v>
                </c:pt>
                <c:pt idx="49">
                  <c:v>0.3</c:v>
                </c:pt>
                <c:pt idx="50">
                  <c:v>0.33</c:v>
                </c:pt>
                <c:pt idx="51">
                  <c:v>0.35</c:v>
                </c:pt>
                <c:pt idx="52">
                  <c:v>0.36</c:v>
                </c:pt>
                <c:pt idx="53">
                  <c:v>0.36</c:v>
                </c:pt>
                <c:pt idx="54">
                  <c:v>0.36199999999999999</c:v>
                </c:pt>
                <c:pt idx="55">
                  <c:v>0.37</c:v>
                </c:pt>
                <c:pt idx="56">
                  <c:v>0.371</c:v>
                </c:pt>
                <c:pt idx="57">
                  <c:v>0.39</c:v>
                </c:pt>
                <c:pt idx="58">
                  <c:v>0.40899999999999997</c:v>
                </c:pt>
                <c:pt idx="59">
                  <c:v>0.42399999999999999</c:v>
                </c:pt>
                <c:pt idx="60">
                  <c:v>0.45</c:v>
                </c:pt>
                <c:pt idx="61">
                  <c:v>0.46899999999999997</c:v>
                </c:pt>
                <c:pt idx="62">
                  <c:v>0.48499999999999999</c:v>
                </c:pt>
                <c:pt idx="63">
                  <c:v>0.51600000000000001</c:v>
                </c:pt>
                <c:pt idx="64">
                  <c:v>0.53900000000000003</c:v>
                </c:pt>
                <c:pt idx="65">
                  <c:v>0.55200000000000005</c:v>
                </c:pt>
                <c:pt idx="66">
                  <c:v>0.57999999999999996</c:v>
                </c:pt>
                <c:pt idx="67">
                  <c:v>0.628</c:v>
                </c:pt>
                <c:pt idx="68">
                  <c:v>0.69</c:v>
                </c:pt>
                <c:pt idx="69">
                  <c:v>0.71</c:v>
                </c:pt>
                <c:pt idx="70">
                  <c:v>0.754</c:v>
                </c:pt>
                <c:pt idx="71">
                  <c:v>0.83</c:v>
                </c:pt>
                <c:pt idx="72">
                  <c:v>0.91</c:v>
                </c:pt>
                <c:pt idx="73">
                  <c:v>1.0169999999999999</c:v>
                </c:pt>
                <c:pt idx="74">
                  <c:v>1.0549999999999999</c:v>
                </c:pt>
                <c:pt idx="75">
                  <c:v>1.07</c:v>
                </c:pt>
                <c:pt idx="76">
                  <c:v>1.0900000000000001</c:v>
                </c:pt>
                <c:pt idx="77">
                  <c:v>1.23</c:v>
                </c:pt>
                <c:pt idx="78">
                  <c:v>1.381</c:v>
                </c:pt>
                <c:pt idx="79">
                  <c:v>1.43</c:v>
                </c:pt>
                <c:pt idx="80">
                  <c:v>1.54</c:v>
                </c:pt>
                <c:pt idx="81">
                  <c:v>1.6240000000000001</c:v>
                </c:pt>
                <c:pt idx="82">
                  <c:v>1.63</c:v>
                </c:pt>
                <c:pt idx="83">
                  <c:v>1.72</c:v>
                </c:pt>
              </c:numCache>
            </c:numRef>
          </c:yVal>
          <c:smooth val="0"/>
        </c:ser>
        <c:ser>
          <c:idx val="4"/>
          <c:order val="2"/>
          <c:tx>
            <c:strRef>
              <c:f>'graph_PoroPerm_by formation'!$F$144</c:f>
              <c:strCache>
                <c:ptCount val="1"/>
                <c:pt idx="0">
                  <c:v>PMCM</c:v>
                </c:pt>
              </c:strCache>
            </c:strRef>
          </c:tx>
          <c:spPr>
            <a:ln w="25400" cap="rnd">
              <a:noFill/>
              <a:round/>
            </a:ln>
            <a:effectLst/>
          </c:spPr>
          <c:marker>
            <c:symbol val="circle"/>
            <c:size val="5"/>
            <c:spPr>
              <a:solidFill>
                <a:srgbClr val="949494"/>
              </a:solidFill>
              <a:ln w="9525">
                <a:solidFill>
                  <a:schemeClr val="tx1"/>
                </a:solidFill>
              </a:ln>
              <a:effectLst/>
            </c:spPr>
          </c:marker>
          <c:xVal>
            <c:numRef>
              <c:f>'graph_PoroPerm_by formation'!$C$144:$C$146</c:f>
              <c:numCache>
                <c:formatCode>General</c:formatCode>
                <c:ptCount val="3"/>
                <c:pt idx="0">
                  <c:v>7.2999999999999995E-2</c:v>
                </c:pt>
                <c:pt idx="1">
                  <c:v>6.7000000000000004E-2</c:v>
                </c:pt>
                <c:pt idx="2">
                  <c:v>2.1000000000000001E-2</c:v>
                </c:pt>
              </c:numCache>
            </c:numRef>
          </c:xVal>
          <c:yVal>
            <c:numRef>
              <c:f>'graph_PoroPerm_by formation'!$D$144:$D$146</c:f>
              <c:numCache>
                <c:formatCode>0.0000</c:formatCode>
                <c:ptCount val="3"/>
                <c:pt idx="0">
                  <c:v>0.03</c:v>
                </c:pt>
                <c:pt idx="1">
                  <c:v>7.0000000000000007E-2</c:v>
                </c:pt>
                <c:pt idx="2">
                  <c:v>0.12</c:v>
                </c:pt>
              </c:numCache>
            </c:numRef>
          </c:yVal>
          <c:smooth val="0"/>
        </c:ser>
        <c:ser>
          <c:idx val="3"/>
          <c:order val="3"/>
          <c:tx>
            <c:strRef>
              <c:f>'graph_PoroPerm_by formation'!$F$103</c:f>
              <c:strCache>
                <c:ptCount val="1"/>
                <c:pt idx="0">
                  <c:v>PLCM</c:v>
                </c:pt>
              </c:strCache>
            </c:strRef>
          </c:tx>
          <c:spPr>
            <a:ln w="25400" cap="rnd">
              <a:noFill/>
              <a:round/>
            </a:ln>
            <a:effectLst/>
          </c:spPr>
          <c:marker>
            <c:symbol val="circle"/>
            <c:size val="5"/>
            <c:spPr>
              <a:solidFill>
                <a:srgbClr val="DBDBDB"/>
              </a:solidFill>
              <a:ln w="9525">
                <a:solidFill>
                  <a:schemeClr val="tx1"/>
                </a:solidFill>
              </a:ln>
              <a:effectLst/>
            </c:spPr>
          </c:marker>
          <c:xVal>
            <c:numRef>
              <c:f>'graph_PoroPerm_by formation'!$C$103:$C$143</c:f>
              <c:numCache>
                <c:formatCode>General</c:formatCode>
                <c:ptCount val="41"/>
                <c:pt idx="0">
                  <c:v>1.2E-2</c:v>
                </c:pt>
                <c:pt idx="1">
                  <c:v>1.8000000000000002E-2</c:v>
                </c:pt>
                <c:pt idx="2">
                  <c:v>2.1000000000000001E-2</c:v>
                </c:pt>
                <c:pt idx="3">
                  <c:v>1.6E-2</c:v>
                </c:pt>
                <c:pt idx="4">
                  <c:v>1.8000000000000002E-2</c:v>
                </c:pt>
                <c:pt idx="5">
                  <c:v>6.4000000000000001E-2</c:v>
                </c:pt>
                <c:pt idx="6">
                  <c:v>2.4E-2</c:v>
                </c:pt>
                <c:pt idx="7">
                  <c:v>1.3999999999999999E-2</c:v>
                </c:pt>
                <c:pt idx="8">
                  <c:v>1.6E-2</c:v>
                </c:pt>
                <c:pt idx="9">
                  <c:v>1.8000000000000002E-2</c:v>
                </c:pt>
                <c:pt idx="10">
                  <c:v>2.4E-2</c:v>
                </c:pt>
                <c:pt idx="11">
                  <c:v>4.9000000000000002E-2</c:v>
                </c:pt>
                <c:pt idx="12">
                  <c:v>0.03</c:v>
                </c:pt>
                <c:pt idx="13">
                  <c:v>7.6999999999999999E-2</c:v>
                </c:pt>
                <c:pt idx="14">
                  <c:v>2.7000000000000003E-2</c:v>
                </c:pt>
                <c:pt idx="15">
                  <c:v>2.1000000000000001E-2</c:v>
                </c:pt>
                <c:pt idx="16">
                  <c:v>8.199999999999999E-2</c:v>
                </c:pt>
                <c:pt idx="17">
                  <c:v>3.9E-2</c:v>
                </c:pt>
                <c:pt idx="18">
                  <c:v>9.5000000000000001E-2</c:v>
                </c:pt>
                <c:pt idx="19">
                  <c:v>1.7000000000000001E-2</c:v>
                </c:pt>
                <c:pt idx="20">
                  <c:v>2.2000000000000002E-2</c:v>
                </c:pt>
                <c:pt idx="21">
                  <c:v>4.9000000000000002E-2</c:v>
                </c:pt>
                <c:pt idx="22">
                  <c:v>3.4000000000000002E-2</c:v>
                </c:pt>
                <c:pt idx="23">
                  <c:v>4.4999999999999998E-2</c:v>
                </c:pt>
                <c:pt idx="24">
                  <c:v>3.6000000000000004E-2</c:v>
                </c:pt>
                <c:pt idx="25">
                  <c:v>4.7E-2</c:v>
                </c:pt>
                <c:pt idx="26">
                  <c:v>3.2000000000000001E-2</c:v>
                </c:pt>
                <c:pt idx="27">
                  <c:v>5.5E-2</c:v>
                </c:pt>
                <c:pt idx="28">
                  <c:v>6.6000000000000003E-2</c:v>
                </c:pt>
                <c:pt idx="29">
                  <c:v>6.7000000000000004E-2</c:v>
                </c:pt>
                <c:pt idx="30">
                  <c:v>0.06</c:v>
                </c:pt>
                <c:pt idx="31">
                  <c:v>6.7000000000000004E-2</c:v>
                </c:pt>
                <c:pt idx="32">
                  <c:v>3.4000000000000002E-2</c:v>
                </c:pt>
                <c:pt idx="33">
                  <c:v>6.3E-2</c:v>
                </c:pt>
                <c:pt idx="34">
                  <c:v>6.5000000000000002E-2</c:v>
                </c:pt>
                <c:pt idx="35">
                  <c:v>0.08</c:v>
                </c:pt>
                <c:pt idx="36">
                  <c:v>7.2999999999999995E-2</c:v>
                </c:pt>
                <c:pt idx="37">
                  <c:v>7.0000000000000007E-2</c:v>
                </c:pt>
                <c:pt idx="38">
                  <c:v>7.6999999999999999E-2</c:v>
                </c:pt>
                <c:pt idx="39">
                  <c:v>9.5000000000000001E-2</c:v>
                </c:pt>
                <c:pt idx="40">
                  <c:v>8.1000000000000003E-2</c:v>
                </c:pt>
              </c:numCache>
            </c:numRef>
          </c:xVal>
          <c:yVal>
            <c:numRef>
              <c:f>'graph_PoroPerm_by formation'!$D$103:$D$143</c:f>
              <c:numCache>
                <c:formatCode>0.0000</c:formatCode>
                <c:ptCount val="41"/>
                <c:pt idx="0">
                  <c:v>1E-3</c:v>
                </c:pt>
                <c:pt idx="1">
                  <c:v>1E-3</c:v>
                </c:pt>
                <c:pt idx="2">
                  <c:v>0.02</c:v>
                </c:pt>
                <c:pt idx="3">
                  <c:v>0.02</c:v>
                </c:pt>
                <c:pt idx="4">
                  <c:v>0.02</c:v>
                </c:pt>
                <c:pt idx="5">
                  <c:v>0.02</c:v>
                </c:pt>
                <c:pt idx="6">
                  <c:v>0.03</c:v>
                </c:pt>
                <c:pt idx="7">
                  <c:v>0.03</c:v>
                </c:pt>
                <c:pt idx="8">
                  <c:v>0.04</c:v>
                </c:pt>
                <c:pt idx="9">
                  <c:v>0.04</c:v>
                </c:pt>
                <c:pt idx="10">
                  <c:v>0.05</c:v>
                </c:pt>
                <c:pt idx="11">
                  <c:v>0.05</c:v>
                </c:pt>
                <c:pt idx="12">
                  <c:v>0.06</c:v>
                </c:pt>
                <c:pt idx="13">
                  <c:v>0.09</c:v>
                </c:pt>
                <c:pt idx="14">
                  <c:v>0.11</c:v>
                </c:pt>
                <c:pt idx="15">
                  <c:v>0.12</c:v>
                </c:pt>
                <c:pt idx="16">
                  <c:v>0.14000000000000001</c:v>
                </c:pt>
                <c:pt idx="17">
                  <c:v>0.2</c:v>
                </c:pt>
                <c:pt idx="18">
                  <c:v>0.22</c:v>
                </c:pt>
                <c:pt idx="19">
                  <c:v>4.03</c:v>
                </c:pt>
                <c:pt idx="20">
                  <c:v>9.43</c:v>
                </c:pt>
                <c:pt idx="21">
                  <c:v>2.1000000000000001E-2</c:v>
                </c:pt>
                <c:pt idx="22">
                  <c:v>3.1E-2</c:v>
                </c:pt>
                <c:pt idx="23">
                  <c:v>3.3000000000000002E-2</c:v>
                </c:pt>
                <c:pt idx="24">
                  <c:v>3.6999999999999998E-2</c:v>
                </c:pt>
                <c:pt idx="25">
                  <c:v>3.9E-2</c:v>
                </c:pt>
                <c:pt idx="26">
                  <c:v>0.04</c:v>
                </c:pt>
                <c:pt idx="27">
                  <c:v>4.3999999999999997E-2</c:v>
                </c:pt>
                <c:pt idx="28">
                  <c:v>4.5999999999999999E-2</c:v>
                </c:pt>
                <c:pt idx="29">
                  <c:v>4.8000000000000001E-2</c:v>
                </c:pt>
                <c:pt idx="30">
                  <c:v>4.9000000000000002E-2</c:v>
                </c:pt>
                <c:pt idx="31">
                  <c:v>5.5E-2</c:v>
                </c:pt>
                <c:pt idx="32">
                  <c:v>5.6000000000000001E-2</c:v>
                </c:pt>
                <c:pt idx="33">
                  <c:v>5.7000000000000002E-2</c:v>
                </c:pt>
                <c:pt idx="34">
                  <c:v>5.8000000000000003E-2</c:v>
                </c:pt>
                <c:pt idx="35">
                  <c:v>0.123</c:v>
                </c:pt>
                <c:pt idx="36">
                  <c:v>0.127</c:v>
                </c:pt>
                <c:pt idx="37">
                  <c:v>0.14599999999999999</c:v>
                </c:pt>
                <c:pt idx="38">
                  <c:v>0.185</c:v>
                </c:pt>
                <c:pt idx="39">
                  <c:v>0.59599999999999997</c:v>
                </c:pt>
                <c:pt idx="40">
                  <c:v>0.67400000000000004</c:v>
                </c:pt>
              </c:numCache>
            </c:numRef>
          </c:yVal>
          <c:smooth val="0"/>
        </c:ser>
        <c:ser>
          <c:idx val="2"/>
          <c:order val="4"/>
          <c:tx>
            <c:strRef>
              <c:f>'graph_PoroPerm_by formation'!$F$91</c:f>
              <c:strCache>
                <c:ptCount val="1"/>
                <c:pt idx="0">
                  <c:v>MG</c:v>
                </c:pt>
              </c:strCache>
            </c:strRef>
          </c:tx>
          <c:spPr>
            <a:ln w="25400" cap="rnd">
              <a:noFill/>
              <a:round/>
            </a:ln>
            <a:effectLst/>
          </c:spPr>
          <c:marker>
            <c:symbol val="circle"/>
            <c:size val="5"/>
            <c:spPr>
              <a:solidFill>
                <a:srgbClr val="DBFF75"/>
              </a:solidFill>
              <a:ln w="9525">
                <a:solidFill>
                  <a:schemeClr val="tx1"/>
                </a:solidFill>
              </a:ln>
              <a:effectLst/>
            </c:spPr>
          </c:marker>
          <c:xVal>
            <c:numRef>
              <c:f>'graph_PoroPerm_by formation'!$C$91:$C$102</c:f>
              <c:numCache>
                <c:formatCode>General</c:formatCode>
                <c:ptCount val="12"/>
                <c:pt idx="0">
                  <c:v>5.7999999999999996E-3</c:v>
                </c:pt>
                <c:pt idx="1">
                  <c:v>2.8999999999999998E-3</c:v>
                </c:pt>
                <c:pt idx="2">
                  <c:v>1.06E-2</c:v>
                </c:pt>
                <c:pt idx="3">
                  <c:v>6.0999999999999995E-3</c:v>
                </c:pt>
                <c:pt idx="4">
                  <c:v>1.3899999999999999E-2</c:v>
                </c:pt>
                <c:pt idx="5">
                  <c:v>1.3000000000000001E-2</c:v>
                </c:pt>
                <c:pt idx="6">
                  <c:v>5.0000000000000001E-3</c:v>
                </c:pt>
                <c:pt idx="7">
                  <c:v>2.2000000000000002E-2</c:v>
                </c:pt>
                <c:pt idx="8">
                  <c:v>3.1E-2</c:v>
                </c:pt>
                <c:pt idx="9">
                  <c:v>2.7999999999999997E-2</c:v>
                </c:pt>
                <c:pt idx="10">
                  <c:v>3.5000000000000003E-2</c:v>
                </c:pt>
                <c:pt idx="11">
                  <c:v>4.0000000000000001E-3</c:v>
                </c:pt>
              </c:numCache>
            </c:numRef>
          </c:xVal>
          <c:yVal>
            <c:numRef>
              <c:f>'graph_PoroPerm_by formation'!$D$91:$D$102</c:f>
              <c:numCache>
                <c:formatCode>0.0000</c:formatCode>
                <c:ptCount val="12"/>
                <c:pt idx="0">
                  <c:v>1E-3</c:v>
                </c:pt>
                <c:pt idx="1">
                  <c:v>1E-3</c:v>
                </c:pt>
                <c:pt idx="2">
                  <c:v>1E-3</c:v>
                </c:pt>
                <c:pt idx="3">
                  <c:v>1E-3</c:v>
                </c:pt>
                <c:pt idx="4">
                  <c:v>1E-3</c:v>
                </c:pt>
                <c:pt idx="5">
                  <c:v>0.03</c:v>
                </c:pt>
                <c:pt idx="6">
                  <c:v>1E-3</c:v>
                </c:pt>
                <c:pt idx="7">
                  <c:v>0.01</c:v>
                </c:pt>
                <c:pt idx="8">
                  <c:v>0.01</c:v>
                </c:pt>
                <c:pt idx="9">
                  <c:v>0.01</c:v>
                </c:pt>
                <c:pt idx="10">
                  <c:v>0.01</c:v>
                </c:pt>
                <c:pt idx="11">
                  <c:v>0.01</c:v>
                </c:pt>
              </c:numCache>
            </c:numRef>
          </c:yVal>
          <c:smooth val="0"/>
        </c:ser>
        <c:ser>
          <c:idx val="7"/>
          <c:order val="5"/>
          <c:tx>
            <c:strRef>
              <c:f>'graph_PoroPerm_by formation'!$F$147</c:f>
              <c:strCache>
                <c:ptCount val="1"/>
                <c:pt idx="0">
                  <c:v>YORE</c:v>
                </c:pt>
              </c:strCache>
            </c:strRef>
          </c:tx>
          <c:spPr>
            <a:ln w="25400" cap="rnd">
              <a:noFill/>
              <a:round/>
            </a:ln>
            <a:effectLst/>
          </c:spPr>
          <c:marker>
            <c:symbol val="circle"/>
            <c:size val="5"/>
            <c:spPr>
              <a:solidFill>
                <a:srgbClr val="94FFDB"/>
              </a:solidFill>
              <a:ln w="9525">
                <a:solidFill>
                  <a:schemeClr val="tx1"/>
                </a:solidFill>
              </a:ln>
              <a:effectLst/>
            </c:spPr>
          </c:marker>
          <c:xVal>
            <c:numRef>
              <c:f>'graph_PoroPerm_by formation'!$C$147:$C$151</c:f>
              <c:numCache>
                <c:formatCode>General</c:formatCode>
                <c:ptCount val="5"/>
                <c:pt idx="0">
                  <c:v>6.9999999999999993E-3</c:v>
                </c:pt>
                <c:pt idx="1">
                  <c:v>9.0000000000000011E-3</c:v>
                </c:pt>
                <c:pt idx="2">
                  <c:v>1E-3</c:v>
                </c:pt>
                <c:pt idx="3">
                  <c:v>4.0000000000000001E-3</c:v>
                </c:pt>
                <c:pt idx="4">
                  <c:v>9.0000000000000011E-3</c:v>
                </c:pt>
              </c:numCache>
            </c:numRef>
          </c:xVal>
          <c:yVal>
            <c:numRef>
              <c:f>'graph_PoroPerm_by formation'!$D$147:$D$151</c:f>
              <c:numCache>
                <c:formatCode>0.0000</c:formatCode>
                <c:ptCount val="5"/>
                <c:pt idx="0">
                  <c:v>1E-4</c:v>
                </c:pt>
                <c:pt idx="1">
                  <c:v>1E-4</c:v>
                </c:pt>
                <c:pt idx="2">
                  <c:v>1E-4</c:v>
                </c:pt>
                <c:pt idx="3">
                  <c:v>1E-4</c:v>
                </c:pt>
                <c:pt idx="4">
                  <c:v>1E-4</c:v>
                </c:pt>
              </c:numCache>
            </c:numRef>
          </c:yVal>
          <c:smooth val="0"/>
        </c:ser>
        <c:dLbls>
          <c:showLegendKey val="0"/>
          <c:showVal val="0"/>
          <c:showCatName val="0"/>
          <c:showSerName val="0"/>
          <c:showPercent val="0"/>
          <c:showBubbleSize val="0"/>
        </c:dLbls>
        <c:axId val="110526848"/>
        <c:axId val="110529920"/>
      </c:scatterChart>
      <c:valAx>
        <c:axId val="110526848"/>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r>
                  <a:rPr lang="en-GB" sz="1000" b="1">
                    <a:latin typeface="Times New Roman" panose="02020603050405020304" pitchFamily="18" charset="0"/>
                    <a:cs typeface="Times New Roman" panose="02020603050405020304" pitchFamily="18" charset="0"/>
                  </a:rPr>
                  <a:t>Porosity (fraction)</a:t>
                </a:r>
              </a:p>
            </c:rich>
          </c:tx>
          <c:layout/>
          <c:overlay val="0"/>
          <c:spPr>
            <a:noFill/>
            <a:ln>
              <a:noFill/>
            </a:ln>
            <a:effectLst/>
          </c:sp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endParaRPr lang="en-US"/>
          </a:p>
        </c:txPr>
        <c:crossAx val="110529920"/>
        <c:crossesAt val="1.0000000000000003E-4"/>
        <c:crossBetween val="midCat"/>
      </c:valAx>
      <c:valAx>
        <c:axId val="110529920"/>
        <c:scaling>
          <c:logBase val="10"/>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1" i="0" u="none" strike="noStrike" kern="120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r>
                  <a:rPr lang="en-GB" b="1">
                    <a:latin typeface="Times New Roman" panose="02020603050405020304" pitchFamily="18" charset="0"/>
                    <a:cs typeface="Times New Roman" panose="02020603050405020304" pitchFamily="18" charset="0"/>
                  </a:rPr>
                  <a:t>Permeability (mD)</a:t>
                </a:r>
              </a:p>
            </c:rich>
          </c:tx>
          <c:layout/>
          <c:overlay val="0"/>
          <c:spPr>
            <a:noFill/>
            <a:ln>
              <a:noFill/>
            </a:ln>
            <a:effectLst/>
          </c:spPr>
        </c:title>
        <c:numFmt formatCode="0.00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endParaRPr lang="en-US"/>
          </a:p>
        </c:txPr>
        <c:crossAx val="110526848"/>
        <c:crosses val="autoZero"/>
        <c:crossBetween val="midCat"/>
      </c:valAx>
      <c:spPr>
        <a:noFill/>
        <a:ln>
          <a:noFill/>
        </a:ln>
        <a:effectLst/>
      </c:spPr>
    </c:plotArea>
    <c:legend>
      <c:legendPos val="r"/>
      <c:layout>
        <c:manualLayout>
          <c:xMode val="edge"/>
          <c:yMode val="edge"/>
          <c:x val="0.88192774403064478"/>
          <c:y val="0.29361216353653258"/>
          <c:w val="0.10444263153347763"/>
          <c:h val="0.5101040823462355"/>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t>Poroperm for Palaeozoic interval for 10 EIS wells </a:t>
            </a:r>
          </a:p>
        </c:rich>
      </c:tx>
      <c:layout/>
      <c:overlay val="0"/>
      <c:spPr>
        <a:noFill/>
        <a:ln>
          <a:noFill/>
        </a:ln>
        <a:effectLst/>
      </c:spPr>
    </c:title>
    <c:autoTitleDeleted val="0"/>
    <c:plotArea>
      <c:layout/>
      <c:scatterChart>
        <c:scatterStyle val="lineMarker"/>
        <c:varyColors val="0"/>
        <c:ser>
          <c:idx val="1"/>
          <c:order val="0"/>
          <c:tx>
            <c:strRef>
              <c:f>graph_PoroPerm_by_well!$A$2</c:f>
              <c:strCache>
                <c:ptCount val="1"/>
                <c:pt idx="0">
                  <c:v>110/03- 2</c:v>
                </c:pt>
              </c:strCache>
            </c:strRef>
          </c:tx>
          <c:spPr>
            <a:ln w="25400" cap="rnd">
              <a:noFill/>
              <a:round/>
            </a:ln>
            <a:effectLst/>
          </c:spPr>
          <c:marker>
            <c:symbol val="circle"/>
            <c:size val="5"/>
            <c:spPr>
              <a:solidFill>
                <a:schemeClr val="accent2"/>
              </a:solidFill>
              <a:ln w="9525">
                <a:solidFill>
                  <a:schemeClr val="accent2"/>
                </a:solidFill>
              </a:ln>
              <a:effectLst/>
            </c:spPr>
          </c:marker>
          <c:xVal>
            <c:numRef>
              <c:f>graph_PoroPerm_by_well!$C$2:$C$5</c:f>
              <c:numCache>
                <c:formatCode>General</c:formatCode>
                <c:ptCount val="4"/>
                <c:pt idx="0">
                  <c:v>2.2000000000000002E-2</c:v>
                </c:pt>
                <c:pt idx="1">
                  <c:v>3.1E-2</c:v>
                </c:pt>
                <c:pt idx="2">
                  <c:v>2.7999999999999997E-2</c:v>
                </c:pt>
                <c:pt idx="3">
                  <c:v>3.5000000000000003E-2</c:v>
                </c:pt>
              </c:numCache>
            </c:numRef>
          </c:xVal>
          <c:yVal>
            <c:numRef>
              <c:f>graph_PoroPerm_by_well!$D$2:$D$5</c:f>
              <c:numCache>
                <c:formatCode>0.0000</c:formatCode>
                <c:ptCount val="4"/>
                <c:pt idx="0">
                  <c:v>0.01</c:v>
                </c:pt>
                <c:pt idx="1">
                  <c:v>0.01</c:v>
                </c:pt>
                <c:pt idx="2">
                  <c:v>0.01</c:v>
                </c:pt>
                <c:pt idx="3">
                  <c:v>0.01</c:v>
                </c:pt>
              </c:numCache>
            </c:numRef>
          </c:yVal>
          <c:smooth val="0"/>
        </c:ser>
        <c:ser>
          <c:idx val="2"/>
          <c:order val="1"/>
          <c:tx>
            <c:strRef>
              <c:f>graph_PoroPerm_by_well!$A$6</c:f>
              <c:strCache>
                <c:ptCount val="1"/>
                <c:pt idx="0">
                  <c:v>110/07b- 6</c:v>
                </c:pt>
              </c:strCache>
            </c:strRef>
          </c:tx>
          <c:spPr>
            <a:ln w="25400" cap="rnd">
              <a:noFill/>
              <a:round/>
            </a:ln>
            <a:effectLst/>
          </c:spPr>
          <c:marker>
            <c:symbol val="circle"/>
            <c:size val="5"/>
            <c:spPr>
              <a:solidFill>
                <a:schemeClr val="accent3"/>
              </a:solidFill>
              <a:ln w="9525">
                <a:solidFill>
                  <a:schemeClr val="accent3"/>
                </a:solidFill>
              </a:ln>
              <a:effectLst/>
            </c:spPr>
          </c:marker>
          <c:xVal>
            <c:numRef>
              <c:f>graph_PoroPerm_by_well!$C$6:$C$23</c:f>
              <c:numCache>
                <c:formatCode>General</c:formatCode>
                <c:ptCount val="18"/>
                <c:pt idx="0">
                  <c:v>0.11199999999999999</c:v>
                </c:pt>
                <c:pt idx="1">
                  <c:v>9.9000000000000005E-2</c:v>
                </c:pt>
                <c:pt idx="2">
                  <c:v>8.5000000000000006E-2</c:v>
                </c:pt>
                <c:pt idx="3">
                  <c:v>8.5000000000000006E-2</c:v>
                </c:pt>
                <c:pt idx="4">
                  <c:v>0.11</c:v>
                </c:pt>
                <c:pt idx="5">
                  <c:v>6.0999999999999999E-2</c:v>
                </c:pt>
                <c:pt idx="6">
                  <c:v>0.114</c:v>
                </c:pt>
                <c:pt idx="7">
                  <c:v>0.10800000000000001</c:v>
                </c:pt>
                <c:pt idx="8">
                  <c:v>0.10099999999999999</c:v>
                </c:pt>
                <c:pt idx="9">
                  <c:v>0.11</c:v>
                </c:pt>
                <c:pt idx="10">
                  <c:v>0.13900000000000001</c:v>
                </c:pt>
                <c:pt idx="11">
                  <c:v>0.114</c:v>
                </c:pt>
                <c:pt idx="12">
                  <c:v>0.14499999999999999</c:v>
                </c:pt>
                <c:pt idx="13">
                  <c:v>0.11599999999999999</c:v>
                </c:pt>
                <c:pt idx="14">
                  <c:v>0.129</c:v>
                </c:pt>
                <c:pt idx="15">
                  <c:v>7.6999999999999999E-2</c:v>
                </c:pt>
                <c:pt idx="16">
                  <c:v>0.13100000000000001</c:v>
                </c:pt>
                <c:pt idx="17">
                  <c:v>0.18</c:v>
                </c:pt>
              </c:numCache>
            </c:numRef>
          </c:xVal>
          <c:yVal>
            <c:numRef>
              <c:f>graph_PoroPerm_by_well!$D$6:$D$23</c:f>
              <c:numCache>
                <c:formatCode>0.0000</c:formatCode>
                <c:ptCount val="18"/>
                <c:pt idx="0">
                  <c:v>0.57999999999999996</c:v>
                </c:pt>
                <c:pt idx="1">
                  <c:v>0.69</c:v>
                </c:pt>
                <c:pt idx="2">
                  <c:v>0.3</c:v>
                </c:pt>
                <c:pt idx="3">
                  <c:v>0.35</c:v>
                </c:pt>
                <c:pt idx="4">
                  <c:v>0.39</c:v>
                </c:pt>
                <c:pt idx="5">
                  <c:v>0.19</c:v>
                </c:pt>
                <c:pt idx="6">
                  <c:v>0.45</c:v>
                </c:pt>
                <c:pt idx="7">
                  <c:v>1.07</c:v>
                </c:pt>
                <c:pt idx="8">
                  <c:v>0.36</c:v>
                </c:pt>
                <c:pt idx="9">
                  <c:v>0.33</c:v>
                </c:pt>
                <c:pt idx="10">
                  <c:v>1.43</c:v>
                </c:pt>
                <c:pt idx="11">
                  <c:v>0.36</c:v>
                </c:pt>
                <c:pt idx="12">
                  <c:v>1.63</c:v>
                </c:pt>
                <c:pt idx="13">
                  <c:v>1.23</c:v>
                </c:pt>
                <c:pt idx="14">
                  <c:v>1.54</c:v>
                </c:pt>
                <c:pt idx="15">
                  <c:v>0.83</c:v>
                </c:pt>
                <c:pt idx="16">
                  <c:v>0.91</c:v>
                </c:pt>
                <c:pt idx="17">
                  <c:v>1.72</c:v>
                </c:pt>
              </c:numCache>
            </c:numRef>
          </c:yVal>
          <c:smooth val="0"/>
        </c:ser>
        <c:ser>
          <c:idx val="3"/>
          <c:order val="2"/>
          <c:tx>
            <c:strRef>
              <c:f>graph_PoroPerm_by_well!$A$24</c:f>
              <c:strCache>
                <c:ptCount val="1"/>
                <c:pt idx="0">
                  <c:v>110/09- 1</c:v>
                </c:pt>
              </c:strCache>
            </c:strRef>
          </c:tx>
          <c:spPr>
            <a:ln w="25400" cap="rnd">
              <a:noFill/>
              <a:round/>
            </a:ln>
            <a:effectLst/>
          </c:spPr>
          <c:marker>
            <c:symbol val="circle"/>
            <c:size val="5"/>
            <c:spPr>
              <a:solidFill>
                <a:schemeClr val="accent4"/>
              </a:solidFill>
              <a:ln w="9525">
                <a:solidFill>
                  <a:schemeClr val="accent4"/>
                </a:solidFill>
              </a:ln>
              <a:effectLst/>
            </c:spPr>
          </c:marker>
          <c:xVal>
            <c:numRef>
              <c:f>graph_PoroPerm_by_well!$C$24:$C$53</c:f>
              <c:numCache>
                <c:formatCode>General</c:formatCode>
                <c:ptCount val="30"/>
                <c:pt idx="0">
                  <c:v>2.1000000000000001E-2</c:v>
                </c:pt>
                <c:pt idx="1">
                  <c:v>5.4000000000000006E-2</c:v>
                </c:pt>
                <c:pt idx="2">
                  <c:v>4.0999999999999995E-2</c:v>
                </c:pt>
                <c:pt idx="3">
                  <c:v>4.8000000000000001E-2</c:v>
                </c:pt>
                <c:pt idx="4">
                  <c:v>1.8000000000000002E-2</c:v>
                </c:pt>
                <c:pt idx="5">
                  <c:v>4.7E-2</c:v>
                </c:pt>
                <c:pt idx="6">
                  <c:v>5.4000000000000006E-2</c:v>
                </c:pt>
                <c:pt idx="7">
                  <c:v>4.2000000000000003E-2</c:v>
                </c:pt>
                <c:pt idx="8">
                  <c:v>7.6999999999999999E-2</c:v>
                </c:pt>
                <c:pt idx="9">
                  <c:v>5.2999999999999999E-2</c:v>
                </c:pt>
                <c:pt idx="10">
                  <c:v>7.0000000000000007E-2</c:v>
                </c:pt>
                <c:pt idx="11">
                  <c:v>8.1000000000000003E-2</c:v>
                </c:pt>
                <c:pt idx="12">
                  <c:v>7.4999999999999997E-2</c:v>
                </c:pt>
                <c:pt idx="13">
                  <c:v>4.9000000000000002E-2</c:v>
                </c:pt>
                <c:pt idx="14">
                  <c:v>6.6000000000000003E-2</c:v>
                </c:pt>
                <c:pt idx="15">
                  <c:v>6.3E-2</c:v>
                </c:pt>
                <c:pt idx="16">
                  <c:v>6.6000000000000003E-2</c:v>
                </c:pt>
                <c:pt idx="17">
                  <c:v>6.6000000000000003E-2</c:v>
                </c:pt>
                <c:pt idx="18">
                  <c:v>6.4000000000000001E-2</c:v>
                </c:pt>
                <c:pt idx="19">
                  <c:v>6.9000000000000006E-2</c:v>
                </c:pt>
                <c:pt idx="20">
                  <c:v>7.400000000000001E-2</c:v>
                </c:pt>
                <c:pt idx="21">
                  <c:v>6.2E-2</c:v>
                </c:pt>
                <c:pt idx="22">
                  <c:v>5.7999999999999996E-2</c:v>
                </c:pt>
                <c:pt idx="23">
                  <c:v>6.4000000000000001E-2</c:v>
                </c:pt>
                <c:pt idx="24">
                  <c:v>7.0000000000000007E-2</c:v>
                </c:pt>
                <c:pt idx="25">
                  <c:v>6.9000000000000006E-2</c:v>
                </c:pt>
                <c:pt idx="26">
                  <c:v>8.1000000000000003E-2</c:v>
                </c:pt>
                <c:pt idx="27">
                  <c:v>6.8000000000000005E-2</c:v>
                </c:pt>
                <c:pt idx="28">
                  <c:v>0.1</c:v>
                </c:pt>
                <c:pt idx="29">
                  <c:v>4.0000000000000001E-3</c:v>
                </c:pt>
              </c:numCache>
            </c:numRef>
          </c:xVal>
          <c:yVal>
            <c:numRef>
              <c:f>graph_PoroPerm_by_well!$D$24:$D$53</c:f>
              <c:numCache>
                <c:formatCode>0.0000</c:formatCode>
                <c:ptCount val="30"/>
                <c:pt idx="0">
                  <c:v>0.04</c:v>
                </c:pt>
                <c:pt idx="1">
                  <c:v>0.03</c:v>
                </c:pt>
                <c:pt idx="2">
                  <c:v>0.02</c:v>
                </c:pt>
                <c:pt idx="3">
                  <c:v>0.01</c:v>
                </c:pt>
                <c:pt idx="4">
                  <c:v>0.08</c:v>
                </c:pt>
                <c:pt idx="5">
                  <c:v>0.01</c:v>
                </c:pt>
                <c:pt idx="6">
                  <c:v>0.03</c:v>
                </c:pt>
                <c:pt idx="7">
                  <c:v>0.01</c:v>
                </c:pt>
                <c:pt idx="8">
                  <c:v>0.04</c:v>
                </c:pt>
                <c:pt idx="9">
                  <c:v>0.02</c:v>
                </c:pt>
                <c:pt idx="10">
                  <c:v>0.02</c:v>
                </c:pt>
                <c:pt idx="11">
                  <c:v>0.03</c:v>
                </c:pt>
                <c:pt idx="12">
                  <c:v>0.04</c:v>
                </c:pt>
                <c:pt idx="13">
                  <c:v>0.02</c:v>
                </c:pt>
                <c:pt idx="14">
                  <c:v>0.03</c:v>
                </c:pt>
                <c:pt idx="15">
                  <c:v>0.04</c:v>
                </c:pt>
                <c:pt idx="16">
                  <c:v>0.02</c:v>
                </c:pt>
                <c:pt idx="17">
                  <c:v>0.04</c:v>
                </c:pt>
                <c:pt idx="18">
                  <c:v>0.04</c:v>
                </c:pt>
                <c:pt idx="19">
                  <c:v>0.03</c:v>
                </c:pt>
                <c:pt idx="20">
                  <c:v>0.04</c:v>
                </c:pt>
                <c:pt idx="21">
                  <c:v>0.06</c:v>
                </c:pt>
                <c:pt idx="22">
                  <c:v>0.02</c:v>
                </c:pt>
                <c:pt idx="23">
                  <c:v>0.04</c:v>
                </c:pt>
                <c:pt idx="24">
                  <c:v>0.03</c:v>
                </c:pt>
                <c:pt idx="25">
                  <c:v>0.37</c:v>
                </c:pt>
                <c:pt idx="26">
                  <c:v>0.03</c:v>
                </c:pt>
                <c:pt idx="27">
                  <c:v>0.03</c:v>
                </c:pt>
                <c:pt idx="28">
                  <c:v>0.06</c:v>
                </c:pt>
                <c:pt idx="29">
                  <c:v>0.01</c:v>
                </c:pt>
              </c:numCache>
            </c:numRef>
          </c:yVal>
          <c:smooth val="0"/>
        </c:ser>
        <c:ser>
          <c:idx val="4"/>
          <c:order val="3"/>
          <c:tx>
            <c:strRef>
              <c:f>graph_PoroPerm_by_well!$A$54</c:f>
              <c:strCache>
                <c:ptCount val="1"/>
                <c:pt idx="0">
                  <c:v>110/09a- 2</c:v>
                </c:pt>
              </c:strCache>
            </c:strRef>
          </c:tx>
          <c:spPr>
            <a:ln w="25400" cap="rnd">
              <a:noFill/>
              <a:round/>
            </a:ln>
            <a:effectLst/>
          </c:spPr>
          <c:marker>
            <c:symbol val="circle"/>
            <c:size val="5"/>
            <c:spPr>
              <a:solidFill>
                <a:schemeClr val="accent5"/>
              </a:solidFill>
              <a:ln w="9525">
                <a:solidFill>
                  <a:schemeClr val="accent5"/>
                </a:solidFill>
              </a:ln>
              <a:effectLst/>
            </c:spPr>
          </c:marker>
          <c:xVal>
            <c:numRef>
              <c:f>graph_PoroPerm_by_well!$C$54:$C$73</c:f>
              <c:numCache>
                <c:formatCode>General</c:formatCode>
                <c:ptCount val="20"/>
                <c:pt idx="0">
                  <c:v>3.6000000000000004E-2</c:v>
                </c:pt>
                <c:pt idx="1">
                  <c:v>4.7E-2</c:v>
                </c:pt>
                <c:pt idx="2">
                  <c:v>5.5E-2</c:v>
                </c:pt>
                <c:pt idx="3">
                  <c:v>3.4000000000000002E-2</c:v>
                </c:pt>
                <c:pt idx="4">
                  <c:v>8.1000000000000003E-2</c:v>
                </c:pt>
                <c:pt idx="5">
                  <c:v>7.0000000000000007E-2</c:v>
                </c:pt>
                <c:pt idx="6">
                  <c:v>7.6999999999999999E-2</c:v>
                </c:pt>
                <c:pt idx="7">
                  <c:v>3.2000000000000001E-2</c:v>
                </c:pt>
                <c:pt idx="8">
                  <c:v>6.6000000000000003E-2</c:v>
                </c:pt>
                <c:pt idx="9">
                  <c:v>6.5000000000000002E-2</c:v>
                </c:pt>
                <c:pt idx="10">
                  <c:v>4.4999999999999998E-2</c:v>
                </c:pt>
                <c:pt idx="11">
                  <c:v>4.9000000000000002E-2</c:v>
                </c:pt>
                <c:pt idx="12">
                  <c:v>6.7000000000000004E-2</c:v>
                </c:pt>
                <c:pt idx="13">
                  <c:v>6.7000000000000004E-2</c:v>
                </c:pt>
                <c:pt idx="14">
                  <c:v>0.08</c:v>
                </c:pt>
                <c:pt idx="15">
                  <c:v>9.5000000000000001E-2</c:v>
                </c:pt>
                <c:pt idx="16">
                  <c:v>7.2999999999999995E-2</c:v>
                </c:pt>
                <c:pt idx="17">
                  <c:v>6.3E-2</c:v>
                </c:pt>
                <c:pt idx="18">
                  <c:v>0.06</c:v>
                </c:pt>
                <c:pt idx="19">
                  <c:v>3.4000000000000002E-2</c:v>
                </c:pt>
              </c:numCache>
            </c:numRef>
          </c:xVal>
          <c:yVal>
            <c:numRef>
              <c:f>graph_PoroPerm_by_well!$D$54:$D$73</c:f>
              <c:numCache>
                <c:formatCode>0.0000</c:formatCode>
                <c:ptCount val="20"/>
                <c:pt idx="0">
                  <c:v>3.6999999999999998E-2</c:v>
                </c:pt>
                <c:pt idx="1">
                  <c:v>3.9E-2</c:v>
                </c:pt>
                <c:pt idx="2">
                  <c:v>4.3999999999999997E-2</c:v>
                </c:pt>
                <c:pt idx="3">
                  <c:v>5.6000000000000001E-2</c:v>
                </c:pt>
                <c:pt idx="4">
                  <c:v>0.67400000000000004</c:v>
                </c:pt>
                <c:pt idx="5">
                  <c:v>0.14599999999999999</c:v>
                </c:pt>
                <c:pt idx="6">
                  <c:v>0.185</c:v>
                </c:pt>
                <c:pt idx="7">
                  <c:v>0.04</c:v>
                </c:pt>
                <c:pt idx="8">
                  <c:v>4.5999999999999999E-2</c:v>
                </c:pt>
                <c:pt idx="9">
                  <c:v>5.8000000000000003E-2</c:v>
                </c:pt>
                <c:pt idx="10">
                  <c:v>3.3000000000000002E-2</c:v>
                </c:pt>
                <c:pt idx="11">
                  <c:v>2.1000000000000001E-2</c:v>
                </c:pt>
                <c:pt idx="12">
                  <c:v>4.8000000000000001E-2</c:v>
                </c:pt>
                <c:pt idx="13">
                  <c:v>5.5E-2</c:v>
                </c:pt>
                <c:pt idx="14">
                  <c:v>0.123</c:v>
                </c:pt>
                <c:pt idx="15">
                  <c:v>0.59599999999999997</c:v>
                </c:pt>
                <c:pt idx="16">
                  <c:v>0.127</c:v>
                </c:pt>
                <c:pt idx="17">
                  <c:v>5.7000000000000002E-2</c:v>
                </c:pt>
                <c:pt idx="18">
                  <c:v>4.9000000000000002E-2</c:v>
                </c:pt>
                <c:pt idx="19">
                  <c:v>3.1E-2</c:v>
                </c:pt>
              </c:numCache>
            </c:numRef>
          </c:yVal>
          <c:smooth val="0"/>
        </c:ser>
        <c:ser>
          <c:idx val="5"/>
          <c:order val="4"/>
          <c:tx>
            <c:strRef>
              <c:f>graph_PoroPerm_by_well!$A$74</c:f>
              <c:strCache>
                <c:ptCount val="1"/>
                <c:pt idx="0">
                  <c:v>110/11- 1</c:v>
                </c:pt>
              </c:strCache>
            </c:strRef>
          </c:tx>
          <c:spPr>
            <a:ln w="25400" cap="rnd">
              <a:noFill/>
              <a:round/>
            </a:ln>
            <a:effectLst/>
          </c:spPr>
          <c:marker>
            <c:symbol val="circle"/>
            <c:size val="5"/>
            <c:spPr>
              <a:solidFill>
                <a:schemeClr val="accent6"/>
              </a:solidFill>
              <a:ln w="9525">
                <a:solidFill>
                  <a:schemeClr val="accent6"/>
                </a:solidFill>
              </a:ln>
              <a:effectLst/>
            </c:spPr>
          </c:marker>
          <c:xVal>
            <c:numRef>
              <c:f>graph_PoroPerm_by_well!$C$74:$C$79</c:f>
              <c:numCache>
                <c:formatCode>General</c:formatCode>
                <c:ptCount val="6"/>
                <c:pt idx="0">
                  <c:v>5.7999999999999996E-3</c:v>
                </c:pt>
                <c:pt idx="1">
                  <c:v>2.8999999999999998E-3</c:v>
                </c:pt>
                <c:pt idx="2">
                  <c:v>1.06E-2</c:v>
                </c:pt>
                <c:pt idx="3">
                  <c:v>6.0999999999999995E-3</c:v>
                </c:pt>
                <c:pt idx="4">
                  <c:v>1.3000000000000001E-2</c:v>
                </c:pt>
                <c:pt idx="5">
                  <c:v>1.3899999999999999E-2</c:v>
                </c:pt>
              </c:numCache>
            </c:numRef>
          </c:xVal>
          <c:yVal>
            <c:numRef>
              <c:f>graph_PoroPerm_by_well!$D$74:$D$79</c:f>
              <c:numCache>
                <c:formatCode>0.0000</c:formatCode>
                <c:ptCount val="6"/>
                <c:pt idx="0">
                  <c:v>1E-3</c:v>
                </c:pt>
                <c:pt idx="1">
                  <c:v>1E-3</c:v>
                </c:pt>
                <c:pt idx="2">
                  <c:v>1E-3</c:v>
                </c:pt>
                <c:pt idx="3">
                  <c:v>1E-3</c:v>
                </c:pt>
                <c:pt idx="4">
                  <c:v>0.03</c:v>
                </c:pt>
                <c:pt idx="5">
                  <c:v>1E-3</c:v>
                </c:pt>
              </c:numCache>
            </c:numRef>
          </c:yVal>
          <c:smooth val="0"/>
        </c:ser>
        <c:ser>
          <c:idx val="6"/>
          <c:order val="5"/>
          <c:tx>
            <c:strRef>
              <c:f>graph_PoroPerm_by_well!$A$80</c:f>
              <c:strCache>
                <c:ptCount val="1"/>
                <c:pt idx="0">
                  <c:v>110/12a- 1</c:v>
                </c:pt>
              </c:strCache>
            </c:strRef>
          </c:tx>
          <c:spPr>
            <a:ln w="25400" cap="rnd">
              <a:noFill/>
              <a:round/>
            </a:ln>
            <a:effectLst/>
          </c:spPr>
          <c:marker>
            <c:symbol val="circle"/>
            <c:size val="5"/>
            <c:spPr>
              <a:solidFill>
                <a:schemeClr val="accent1">
                  <a:lumMod val="60000"/>
                </a:schemeClr>
              </a:solidFill>
              <a:ln w="9525">
                <a:solidFill>
                  <a:schemeClr val="accent1">
                    <a:lumMod val="60000"/>
                  </a:schemeClr>
                </a:solidFill>
              </a:ln>
              <a:effectLst/>
            </c:spPr>
          </c:marker>
          <c:xVal>
            <c:numRef>
              <c:f>graph_PoroPerm_by_well!$C$80:$C$111</c:f>
              <c:numCache>
                <c:formatCode>General</c:formatCode>
                <c:ptCount val="32"/>
                <c:pt idx="0">
                  <c:v>5.2000000000000005E-2</c:v>
                </c:pt>
                <c:pt idx="1">
                  <c:v>6.6000000000000003E-2</c:v>
                </c:pt>
                <c:pt idx="2">
                  <c:v>5.0999999999999997E-2</c:v>
                </c:pt>
                <c:pt idx="3">
                  <c:v>7.5999999999999998E-2</c:v>
                </c:pt>
                <c:pt idx="4">
                  <c:v>6.9000000000000006E-2</c:v>
                </c:pt>
                <c:pt idx="5">
                  <c:v>8.199999999999999E-2</c:v>
                </c:pt>
                <c:pt idx="6">
                  <c:v>5.4000000000000006E-2</c:v>
                </c:pt>
                <c:pt idx="7">
                  <c:v>0.106</c:v>
                </c:pt>
                <c:pt idx="8">
                  <c:v>0.11800000000000001</c:v>
                </c:pt>
                <c:pt idx="9">
                  <c:v>0.11199999999999999</c:v>
                </c:pt>
                <c:pt idx="10">
                  <c:v>0.114</c:v>
                </c:pt>
                <c:pt idx="11">
                  <c:v>9.1999999999999998E-2</c:v>
                </c:pt>
                <c:pt idx="12">
                  <c:v>9.3000000000000013E-2</c:v>
                </c:pt>
                <c:pt idx="13">
                  <c:v>0.10199999999999999</c:v>
                </c:pt>
                <c:pt idx="14">
                  <c:v>8.199999999999999E-2</c:v>
                </c:pt>
                <c:pt idx="15">
                  <c:v>0.124</c:v>
                </c:pt>
                <c:pt idx="16">
                  <c:v>0.129</c:v>
                </c:pt>
                <c:pt idx="17">
                  <c:v>0.126</c:v>
                </c:pt>
                <c:pt idx="18">
                  <c:v>0.11800000000000001</c:v>
                </c:pt>
                <c:pt idx="19">
                  <c:v>7.5999999999999998E-2</c:v>
                </c:pt>
                <c:pt idx="20">
                  <c:v>7.2999999999999995E-2</c:v>
                </c:pt>
                <c:pt idx="21">
                  <c:v>0.11699999999999999</c:v>
                </c:pt>
                <c:pt idx="22">
                  <c:v>0.11199999999999999</c:v>
                </c:pt>
                <c:pt idx="23">
                  <c:v>9.0999999999999998E-2</c:v>
                </c:pt>
                <c:pt idx="24">
                  <c:v>6.5000000000000002E-2</c:v>
                </c:pt>
                <c:pt idx="25">
                  <c:v>8.3000000000000004E-2</c:v>
                </c:pt>
                <c:pt idx="26">
                  <c:v>9.5000000000000001E-2</c:v>
                </c:pt>
                <c:pt idx="27">
                  <c:v>0.109</c:v>
                </c:pt>
                <c:pt idx="28">
                  <c:v>0.11199999999999999</c:v>
                </c:pt>
                <c:pt idx="29">
                  <c:v>0.1</c:v>
                </c:pt>
                <c:pt idx="30">
                  <c:v>0.128</c:v>
                </c:pt>
                <c:pt idx="31">
                  <c:v>0.10199999999999999</c:v>
                </c:pt>
              </c:numCache>
            </c:numRef>
          </c:xVal>
          <c:yVal>
            <c:numRef>
              <c:f>graph_PoroPerm_by_well!$D$80:$D$111</c:f>
              <c:numCache>
                <c:formatCode>0.0000</c:formatCode>
                <c:ptCount val="32"/>
                <c:pt idx="0">
                  <c:v>6.8000000000000005E-2</c:v>
                </c:pt>
                <c:pt idx="1">
                  <c:v>0.09</c:v>
                </c:pt>
                <c:pt idx="2">
                  <c:v>8.5999999999999993E-2</c:v>
                </c:pt>
                <c:pt idx="3">
                  <c:v>0.112</c:v>
                </c:pt>
                <c:pt idx="4">
                  <c:v>0.12</c:v>
                </c:pt>
                <c:pt idx="5">
                  <c:v>0.182</c:v>
                </c:pt>
                <c:pt idx="6">
                  <c:v>0.14499999999999999</c:v>
                </c:pt>
                <c:pt idx="7">
                  <c:v>0.53900000000000003</c:v>
                </c:pt>
                <c:pt idx="8">
                  <c:v>1.381</c:v>
                </c:pt>
                <c:pt idx="9">
                  <c:v>1.0169999999999999</c:v>
                </c:pt>
                <c:pt idx="10">
                  <c:v>1.6240000000000001</c:v>
                </c:pt>
                <c:pt idx="11">
                  <c:v>0.628</c:v>
                </c:pt>
                <c:pt idx="12">
                  <c:v>0.754</c:v>
                </c:pt>
                <c:pt idx="13">
                  <c:v>0.55200000000000005</c:v>
                </c:pt>
                <c:pt idx="14">
                  <c:v>0.17499999999999999</c:v>
                </c:pt>
                <c:pt idx="15">
                  <c:v>0.29799999999999999</c:v>
                </c:pt>
                <c:pt idx="16">
                  <c:v>0.36199999999999999</c:v>
                </c:pt>
                <c:pt idx="17">
                  <c:v>0.371</c:v>
                </c:pt>
                <c:pt idx="18">
                  <c:v>0.191</c:v>
                </c:pt>
                <c:pt idx="19">
                  <c:v>0.28899999999999998</c:v>
                </c:pt>
                <c:pt idx="20">
                  <c:v>0.48499999999999999</c:v>
                </c:pt>
                <c:pt idx="21">
                  <c:v>1.0549999999999999</c:v>
                </c:pt>
                <c:pt idx="22">
                  <c:v>0.46899999999999997</c:v>
                </c:pt>
                <c:pt idx="23">
                  <c:v>0.17199999999999999</c:v>
                </c:pt>
                <c:pt idx="24">
                  <c:v>0.23499999999999999</c:v>
                </c:pt>
                <c:pt idx="25">
                  <c:v>0.248</c:v>
                </c:pt>
                <c:pt idx="26">
                  <c:v>0.42399999999999999</c:v>
                </c:pt>
                <c:pt idx="27">
                  <c:v>0.40899999999999997</c:v>
                </c:pt>
                <c:pt idx="28">
                  <c:v>0.28100000000000003</c:v>
                </c:pt>
                <c:pt idx="29">
                  <c:v>0.192</c:v>
                </c:pt>
                <c:pt idx="30">
                  <c:v>0.51600000000000001</c:v>
                </c:pt>
                <c:pt idx="31">
                  <c:v>0.19600000000000001</c:v>
                </c:pt>
              </c:numCache>
            </c:numRef>
          </c:yVal>
          <c:smooth val="0"/>
        </c:ser>
        <c:ser>
          <c:idx val="7"/>
          <c:order val="6"/>
          <c:tx>
            <c:strRef>
              <c:f>graph_PoroPerm_by_well!$A$112</c:f>
              <c:strCache>
                <c:ptCount val="1"/>
                <c:pt idx="0">
                  <c:v>112/15- 1</c:v>
                </c:pt>
              </c:strCache>
            </c:strRef>
          </c:tx>
          <c:spPr>
            <a:ln w="25400" cap="rnd">
              <a:noFill/>
              <a:round/>
            </a:ln>
            <a:effectLst/>
          </c:spPr>
          <c:marker>
            <c:symbol val="circle"/>
            <c:size val="5"/>
            <c:spPr>
              <a:solidFill>
                <a:schemeClr val="accent2">
                  <a:lumMod val="60000"/>
                </a:schemeClr>
              </a:solidFill>
              <a:ln w="9525">
                <a:solidFill>
                  <a:schemeClr val="accent2">
                    <a:lumMod val="60000"/>
                  </a:schemeClr>
                </a:solidFill>
              </a:ln>
              <a:effectLst/>
            </c:spPr>
          </c:marker>
          <c:xVal>
            <c:numRef>
              <c:f>graph_PoroPerm_by_well!$C$112:$C$116</c:f>
              <c:numCache>
                <c:formatCode>General</c:formatCode>
                <c:ptCount val="5"/>
                <c:pt idx="0">
                  <c:v>6.9999999999999993E-3</c:v>
                </c:pt>
                <c:pt idx="1">
                  <c:v>9.0000000000000011E-3</c:v>
                </c:pt>
                <c:pt idx="2">
                  <c:v>1E-3</c:v>
                </c:pt>
                <c:pt idx="3">
                  <c:v>4.0000000000000001E-3</c:v>
                </c:pt>
                <c:pt idx="4">
                  <c:v>9.0000000000000011E-3</c:v>
                </c:pt>
              </c:numCache>
            </c:numRef>
          </c:xVal>
          <c:yVal>
            <c:numRef>
              <c:f>graph_PoroPerm_by_well!$D$112:$D$116</c:f>
              <c:numCache>
                <c:formatCode>0.0000</c:formatCode>
                <c:ptCount val="5"/>
                <c:pt idx="0">
                  <c:v>1E-4</c:v>
                </c:pt>
                <c:pt idx="1">
                  <c:v>1E-4</c:v>
                </c:pt>
                <c:pt idx="2">
                  <c:v>1E-4</c:v>
                </c:pt>
                <c:pt idx="3">
                  <c:v>1E-4</c:v>
                </c:pt>
                <c:pt idx="4">
                  <c:v>1E-4</c:v>
                </c:pt>
              </c:numCache>
            </c:numRef>
          </c:yVal>
          <c:smooth val="0"/>
        </c:ser>
        <c:ser>
          <c:idx val="8"/>
          <c:order val="7"/>
          <c:tx>
            <c:strRef>
              <c:f>graph_PoroPerm_by_well!$A$117</c:f>
              <c:strCache>
                <c:ptCount val="1"/>
                <c:pt idx="0">
                  <c:v>113/26- 1</c:v>
                </c:pt>
              </c:strCache>
            </c:strRef>
          </c:tx>
          <c:spPr>
            <a:ln w="25400" cap="rnd">
              <a:noFill/>
              <a:round/>
            </a:ln>
            <a:effectLst/>
          </c:spPr>
          <c:marker>
            <c:symbol val="circle"/>
            <c:size val="5"/>
            <c:spPr>
              <a:solidFill>
                <a:schemeClr val="accent3">
                  <a:lumMod val="60000"/>
                </a:schemeClr>
              </a:solidFill>
              <a:ln w="9525">
                <a:solidFill>
                  <a:schemeClr val="accent3">
                    <a:lumMod val="60000"/>
                  </a:schemeClr>
                </a:solidFill>
              </a:ln>
              <a:effectLst/>
            </c:spPr>
          </c:marker>
          <c:xVal>
            <c:numRef>
              <c:f>graph_PoroPerm_by_well!$C$117:$C$124</c:f>
              <c:numCache>
                <c:formatCode>General</c:formatCode>
                <c:ptCount val="8"/>
                <c:pt idx="0">
                  <c:v>2.1000000000000001E-2</c:v>
                </c:pt>
                <c:pt idx="1">
                  <c:v>5.0999999999999997E-2</c:v>
                </c:pt>
                <c:pt idx="2">
                  <c:v>3.3000000000000002E-2</c:v>
                </c:pt>
                <c:pt idx="3">
                  <c:v>2.5000000000000001E-2</c:v>
                </c:pt>
                <c:pt idx="4">
                  <c:v>7.2999999999999995E-2</c:v>
                </c:pt>
                <c:pt idx="5">
                  <c:v>6.7000000000000004E-2</c:v>
                </c:pt>
                <c:pt idx="6">
                  <c:v>2.1000000000000001E-2</c:v>
                </c:pt>
                <c:pt idx="7">
                  <c:v>2.8999999999999998E-2</c:v>
                </c:pt>
              </c:numCache>
            </c:numRef>
          </c:xVal>
          <c:yVal>
            <c:numRef>
              <c:f>graph_PoroPerm_by_well!$D$117:$D$124</c:f>
              <c:numCache>
                <c:formatCode>0.0000</c:formatCode>
                <c:ptCount val="8"/>
                <c:pt idx="0">
                  <c:v>0.01</c:v>
                </c:pt>
                <c:pt idx="1">
                  <c:v>15.2</c:v>
                </c:pt>
                <c:pt idx="2">
                  <c:v>0.02</c:v>
                </c:pt>
                <c:pt idx="3">
                  <c:v>0.02</c:v>
                </c:pt>
                <c:pt idx="4">
                  <c:v>0.03</c:v>
                </c:pt>
                <c:pt idx="5">
                  <c:v>7.0000000000000007E-2</c:v>
                </c:pt>
                <c:pt idx="6">
                  <c:v>0.12</c:v>
                </c:pt>
                <c:pt idx="7">
                  <c:v>1E-3</c:v>
                </c:pt>
              </c:numCache>
            </c:numRef>
          </c:yVal>
          <c:smooth val="0"/>
        </c:ser>
        <c:ser>
          <c:idx val="9"/>
          <c:order val="8"/>
          <c:tx>
            <c:strRef>
              <c:f>graph_PoroPerm_by_well!$A$125</c:f>
              <c:strCache>
                <c:ptCount val="1"/>
                <c:pt idx="0">
                  <c:v>113/27- 1</c:v>
                </c:pt>
              </c:strCache>
            </c:strRef>
          </c:tx>
          <c:spPr>
            <a:ln w="25400" cap="rnd">
              <a:noFill/>
              <a:round/>
            </a:ln>
            <a:effectLst/>
          </c:spPr>
          <c:marker>
            <c:symbol val="circle"/>
            <c:size val="5"/>
            <c:spPr>
              <a:solidFill>
                <a:schemeClr val="accent4">
                  <a:lumMod val="60000"/>
                </a:schemeClr>
              </a:solidFill>
              <a:ln w="9525">
                <a:solidFill>
                  <a:schemeClr val="accent4">
                    <a:lumMod val="60000"/>
                  </a:schemeClr>
                </a:solidFill>
              </a:ln>
              <a:effectLst/>
            </c:spPr>
          </c:marker>
          <c:xVal>
            <c:numRef>
              <c:f>graph_PoroPerm_by_well!$C$125:$C$137</c:f>
              <c:numCache>
                <c:formatCode>General</c:formatCode>
                <c:ptCount val="13"/>
                <c:pt idx="0">
                  <c:v>2.4E-2</c:v>
                </c:pt>
                <c:pt idx="1">
                  <c:v>0.03</c:v>
                </c:pt>
                <c:pt idx="2">
                  <c:v>2.4E-2</c:v>
                </c:pt>
                <c:pt idx="3">
                  <c:v>1.6E-2</c:v>
                </c:pt>
                <c:pt idx="4">
                  <c:v>1.3999999999999999E-2</c:v>
                </c:pt>
                <c:pt idx="5">
                  <c:v>2.1000000000000001E-2</c:v>
                </c:pt>
                <c:pt idx="6">
                  <c:v>2.2000000000000002E-2</c:v>
                </c:pt>
                <c:pt idx="7">
                  <c:v>1.2E-2</c:v>
                </c:pt>
                <c:pt idx="8">
                  <c:v>1.8000000000000002E-2</c:v>
                </c:pt>
                <c:pt idx="9">
                  <c:v>1.6E-2</c:v>
                </c:pt>
                <c:pt idx="10">
                  <c:v>1.8000000000000002E-2</c:v>
                </c:pt>
                <c:pt idx="11">
                  <c:v>1.7000000000000001E-2</c:v>
                </c:pt>
                <c:pt idx="12">
                  <c:v>2.1000000000000001E-2</c:v>
                </c:pt>
              </c:numCache>
            </c:numRef>
          </c:xVal>
          <c:yVal>
            <c:numRef>
              <c:f>graph_PoroPerm_by_well!$D$125:$D$137</c:f>
              <c:numCache>
                <c:formatCode>0.0000</c:formatCode>
                <c:ptCount val="13"/>
                <c:pt idx="0">
                  <c:v>0.05</c:v>
                </c:pt>
                <c:pt idx="1">
                  <c:v>0.06</c:v>
                </c:pt>
                <c:pt idx="2">
                  <c:v>0.03</c:v>
                </c:pt>
                <c:pt idx="3">
                  <c:v>0.04</c:v>
                </c:pt>
                <c:pt idx="4">
                  <c:v>0.03</c:v>
                </c:pt>
                <c:pt idx="5">
                  <c:v>0.02</c:v>
                </c:pt>
                <c:pt idx="6">
                  <c:v>9.43</c:v>
                </c:pt>
                <c:pt idx="7">
                  <c:v>1E-3</c:v>
                </c:pt>
                <c:pt idx="8">
                  <c:v>0.04</c:v>
                </c:pt>
                <c:pt idx="9">
                  <c:v>0.02</c:v>
                </c:pt>
                <c:pt idx="10">
                  <c:v>0.02</c:v>
                </c:pt>
                <c:pt idx="11">
                  <c:v>4.03</c:v>
                </c:pt>
                <c:pt idx="12">
                  <c:v>0.12</c:v>
                </c:pt>
              </c:numCache>
            </c:numRef>
          </c:yVal>
          <c:smooth val="0"/>
        </c:ser>
        <c:ser>
          <c:idx val="10"/>
          <c:order val="9"/>
          <c:tx>
            <c:strRef>
              <c:f>graph_PoroPerm_by_well!$A$138</c:f>
              <c:strCache>
                <c:ptCount val="1"/>
                <c:pt idx="0">
                  <c:v>113/27- 2</c:v>
                </c:pt>
              </c:strCache>
            </c:strRef>
          </c:tx>
          <c:spPr>
            <a:ln w="25400" cap="rnd">
              <a:noFill/>
              <a:round/>
            </a:ln>
            <a:effectLst/>
          </c:spPr>
          <c:marker>
            <c:symbol val="circle"/>
            <c:size val="5"/>
            <c:spPr>
              <a:solidFill>
                <a:schemeClr val="accent5">
                  <a:lumMod val="60000"/>
                </a:schemeClr>
              </a:solidFill>
              <a:ln w="9525">
                <a:solidFill>
                  <a:schemeClr val="accent5">
                    <a:lumMod val="60000"/>
                  </a:schemeClr>
                </a:solidFill>
              </a:ln>
              <a:effectLst/>
            </c:spPr>
          </c:marker>
          <c:xVal>
            <c:numRef>
              <c:f>graph_PoroPerm_by_well!$C$138:$C$151</c:f>
              <c:numCache>
                <c:formatCode>General</c:formatCode>
                <c:ptCount val="14"/>
                <c:pt idx="0">
                  <c:v>0.11699999999999999</c:v>
                </c:pt>
                <c:pt idx="1">
                  <c:v>9.1999999999999998E-2</c:v>
                </c:pt>
                <c:pt idx="2">
                  <c:v>9.6000000000000002E-2</c:v>
                </c:pt>
                <c:pt idx="3">
                  <c:v>4.5999999999999999E-2</c:v>
                </c:pt>
                <c:pt idx="4">
                  <c:v>6.0999999999999999E-2</c:v>
                </c:pt>
                <c:pt idx="5">
                  <c:v>8.199999999999999E-2</c:v>
                </c:pt>
                <c:pt idx="6">
                  <c:v>9.5000000000000001E-2</c:v>
                </c:pt>
                <c:pt idx="7">
                  <c:v>6.4000000000000001E-2</c:v>
                </c:pt>
                <c:pt idx="8">
                  <c:v>7.6999999999999999E-2</c:v>
                </c:pt>
                <c:pt idx="9">
                  <c:v>1.8000000000000002E-2</c:v>
                </c:pt>
                <c:pt idx="10">
                  <c:v>4.9000000000000002E-2</c:v>
                </c:pt>
                <c:pt idx="11">
                  <c:v>2.7000000000000003E-2</c:v>
                </c:pt>
                <c:pt idx="12">
                  <c:v>3.9E-2</c:v>
                </c:pt>
                <c:pt idx="13">
                  <c:v>5.0000000000000001E-3</c:v>
                </c:pt>
              </c:numCache>
            </c:numRef>
          </c:xVal>
          <c:yVal>
            <c:numRef>
              <c:f>graph_PoroPerm_by_well!$D$138:$D$151</c:f>
              <c:numCache>
                <c:formatCode>0.0000</c:formatCode>
                <c:ptCount val="14"/>
                <c:pt idx="0">
                  <c:v>1.0900000000000001</c:v>
                </c:pt>
                <c:pt idx="1">
                  <c:v>0.71</c:v>
                </c:pt>
                <c:pt idx="2">
                  <c:v>0.3</c:v>
                </c:pt>
                <c:pt idx="3">
                  <c:v>1E-3</c:v>
                </c:pt>
                <c:pt idx="4">
                  <c:v>1E-3</c:v>
                </c:pt>
                <c:pt idx="5">
                  <c:v>0.14000000000000001</c:v>
                </c:pt>
                <c:pt idx="6">
                  <c:v>0.22</c:v>
                </c:pt>
                <c:pt idx="7">
                  <c:v>0.02</c:v>
                </c:pt>
                <c:pt idx="8">
                  <c:v>0.09</c:v>
                </c:pt>
                <c:pt idx="9">
                  <c:v>1E-3</c:v>
                </c:pt>
                <c:pt idx="10">
                  <c:v>0.05</c:v>
                </c:pt>
                <c:pt idx="11">
                  <c:v>0.11</c:v>
                </c:pt>
                <c:pt idx="12">
                  <c:v>0.2</c:v>
                </c:pt>
                <c:pt idx="13">
                  <c:v>1E-3</c:v>
                </c:pt>
              </c:numCache>
            </c:numRef>
          </c:yVal>
          <c:smooth val="0"/>
        </c:ser>
        <c:dLbls>
          <c:showLegendKey val="0"/>
          <c:showVal val="0"/>
          <c:showCatName val="0"/>
          <c:showSerName val="0"/>
          <c:showPercent val="0"/>
          <c:showBubbleSize val="0"/>
        </c:dLbls>
        <c:axId val="58989184"/>
        <c:axId val="63591552"/>
      </c:scatterChart>
      <c:valAx>
        <c:axId val="58989184"/>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GB"/>
                  <a:t>Porosity (fraction)</a:t>
                </a:r>
              </a:p>
            </c:rich>
          </c:tx>
          <c:layout/>
          <c:overlay val="0"/>
          <c:spPr>
            <a:noFill/>
            <a:ln>
              <a:noFill/>
            </a:ln>
            <a:effectLst/>
          </c:sp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3591552"/>
        <c:crossesAt val="1.0000000000000003E-4"/>
        <c:crossBetween val="midCat"/>
      </c:valAx>
      <c:valAx>
        <c:axId val="63591552"/>
        <c:scaling>
          <c:logBase val="10"/>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GB"/>
                  <a:t>Permeability (mD)</a:t>
                </a:r>
              </a:p>
            </c:rich>
          </c:tx>
          <c:layout/>
          <c:overlay val="0"/>
          <c:spPr>
            <a:noFill/>
            <a:ln>
              <a:noFill/>
            </a:ln>
            <a:effectLst/>
          </c:spPr>
        </c:title>
        <c:numFmt formatCode="0.00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8989184"/>
        <c:crosses val="autoZero"/>
        <c:crossBetween val="midCat"/>
      </c:valAx>
      <c:spPr>
        <a:noFill/>
        <a:ln>
          <a:noFill/>
        </a:ln>
        <a:effectLst/>
      </c:spPr>
    </c:plotArea>
    <c:legend>
      <c:legendPos val="r"/>
      <c:layout>
        <c:manualLayout>
          <c:xMode val="edge"/>
          <c:yMode val="edge"/>
          <c:x val="0.87357168425324294"/>
          <c:y val="0.13167389895280882"/>
          <c:w val="0.11243440254805705"/>
          <c:h val="0.68298553079859914"/>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sz="1800" b="0" i="0" baseline="0">
                <a:effectLst/>
              </a:rPr>
              <a:t>Porosity versus depth for Palaeozoic interval for 12 EIS wells </a:t>
            </a:r>
            <a:endParaRPr lang="en-GB">
              <a:effectLst/>
            </a:endParaRPr>
          </a:p>
        </c:rich>
      </c:tx>
      <c:layout/>
      <c:overlay val="0"/>
      <c:spPr>
        <a:noFill/>
        <a:ln>
          <a:noFill/>
        </a:ln>
        <a:effectLst/>
      </c:spPr>
    </c:title>
    <c:autoTitleDeleted val="0"/>
    <c:plotArea>
      <c:layout/>
      <c:scatterChart>
        <c:scatterStyle val="lineMarker"/>
        <c:varyColors val="0"/>
        <c:ser>
          <c:idx val="1"/>
          <c:order val="0"/>
          <c:tx>
            <c:strRef>
              <c:f>graph_DepthPoro_by_well!$A$2</c:f>
              <c:strCache>
                <c:ptCount val="1"/>
                <c:pt idx="0">
                  <c:v>110/02b- 9</c:v>
                </c:pt>
              </c:strCache>
            </c:strRef>
          </c:tx>
          <c:spPr>
            <a:ln w="25400" cap="rnd">
              <a:noFill/>
              <a:round/>
            </a:ln>
            <a:effectLst/>
          </c:spPr>
          <c:marker>
            <c:symbol val="circle"/>
            <c:size val="5"/>
            <c:spPr>
              <a:solidFill>
                <a:schemeClr val="accent2"/>
              </a:solidFill>
              <a:ln w="9525">
                <a:solidFill>
                  <a:schemeClr val="accent2"/>
                </a:solidFill>
              </a:ln>
              <a:effectLst/>
            </c:spPr>
          </c:marker>
          <c:xVal>
            <c:numRef>
              <c:f>graph_DepthPoro_by_well!$B$2:$B$16</c:f>
              <c:numCache>
                <c:formatCode>General</c:formatCode>
                <c:ptCount val="15"/>
                <c:pt idx="0">
                  <c:v>6.0000000000000001E-3</c:v>
                </c:pt>
                <c:pt idx="1">
                  <c:v>3.0000000000000001E-3</c:v>
                </c:pt>
                <c:pt idx="2">
                  <c:v>4.0000000000000001E-3</c:v>
                </c:pt>
                <c:pt idx="3">
                  <c:v>6.9999999999999993E-3</c:v>
                </c:pt>
                <c:pt idx="4">
                  <c:v>1.9E-2</c:v>
                </c:pt>
                <c:pt idx="5">
                  <c:v>1.4999999999999999E-2</c:v>
                </c:pt>
                <c:pt idx="6">
                  <c:v>2.7000000000000003E-2</c:v>
                </c:pt>
                <c:pt idx="7">
                  <c:v>4.2000000000000003E-2</c:v>
                </c:pt>
                <c:pt idx="8">
                  <c:v>7.0999999999999994E-2</c:v>
                </c:pt>
                <c:pt idx="9">
                  <c:v>1.7000000000000001E-2</c:v>
                </c:pt>
                <c:pt idx="10">
                  <c:v>2.2000000000000002E-2</c:v>
                </c:pt>
                <c:pt idx="11">
                  <c:v>3.2000000000000001E-2</c:v>
                </c:pt>
                <c:pt idx="12">
                  <c:v>2.6000000000000002E-2</c:v>
                </c:pt>
                <c:pt idx="13">
                  <c:v>2.2000000000000002E-2</c:v>
                </c:pt>
                <c:pt idx="14">
                  <c:v>3.3000000000000002E-2</c:v>
                </c:pt>
              </c:numCache>
            </c:numRef>
          </c:xVal>
          <c:yVal>
            <c:numRef>
              <c:f>graph_DepthPoro_by_well!$C$2:$C$16</c:f>
              <c:numCache>
                <c:formatCode>General</c:formatCode>
                <c:ptCount val="15"/>
                <c:pt idx="0">
                  <c:v>2542.4587200000001</c:v>
                </c:pt>
                <c:pt idx="1">
                  <c:v>2543.98272</c:v>
                </c:pt>
                <c:pt idx="2">
                  <c:v>2545.3848000000003</c:v>
                </c:pt>
                <c:pt idx="3">
                  <c:v>2546.9392800000001</c:v>
                </c:pt>
                <c:pt idx="4">
                  <c:v>2548.0365600000005</c:v>
                </c:pt>
                <c:pt idx="5">
                  <c:v>2549.8044</c:v>
                </c:pt>
                <c:pt idx="6">
                  <c:v>2551.2369600000002</c:v>
                </c:pt>
                <c:pt idx="7">
                  <c:v>2552.9743199999998</c:v>
                </c:pt>
                <c:pt idx="8">
                  <c:v>2554.4983200000001</c:v>
                </c:pt>
                <c:pt idx="9">
                  <c:v>3264.8956800000001</c:v>
                </c:pt>
                <c:pt idx="10">
                  <c:v>3266.2368000000001</c:v>
                </c:pt>
                <c:pt idx="11">
                  <c:v>3267.7912800000004</c:v>
                </c:pt>
                <c:pt idx="12">
                  <c:v>3269.2238400000001</c:v>
                </c:pt>
                <c:pt idx="13">
                  <c:v>3270.8697600000005</c:v>
                </c:pt>
                <c:pt idx="14">
                  <c:v>3272.3328000000001</c:v>
                </c:pt>
              </c:numCache>
            </c:numRef>
          </c:yVal>
          <c:smooth val="0"/>
        </c:ser>
        <c:ser>
          <c:idx val="2"/>
          <c:order val="1"/>
          <c:tx>
            <c:strRef>
              <c:f>graph_DepthPoro_by_well!$A$17</c:f>
              <c:strCache>
                <c:ptCount val="1"/>
                <c:pt idx="0">
                  <c:v>110/03- 2</c:v>
                </c:pt>
              </c:strCache>
            </c:strRef>
          </c:tx>
          <c:spPr>
            <a:ln w="25400" cap="rnd">
              <a:noFill/>
              <a:round/>
            </a:ln>
            <a:effectLst/>
          </c:spPr>
          <c:marker>
            <c:symbol val="circle"/>
            <c:size val="5"/>
            <c:spPr>
              <a:solidFill>
                <a:schemeClr val="accent3"/>
              </a:solidFill>
              <a:ln w="9525">
                <a:solidFill>
                  <a:schemeClr val="accent3"/>
                </a:solidFill>
              </a:ln>
              <a:effectLst/>
            </c:spPr>
          </c:marker>
          <c:xVal>
            <c:numRef>
              <c:f>graph_DepthPoro_by_well!$B$17:$B$22</c:f>
              <c:numCache>
                <c:formatCode>General</c:formatCode>
                <c:ptCount val="6"/>
                <c:pt idx="0">
                  <c:v>1.7000000000000001E-2</c:v>
                </c:pt>
                <c:pt idx="1">
                  <c:v>2.2000000000000002E-2</c:v>
                </c:pt>
                <c:pt idx="2">
                  <c:v>3.1E-2</c:v>
                </c:pt>
                <c:pt idx="3">
                  <c:v>3.5000000000000003E-2</c:v>
                </c:pt>
                <c:pt idx="4">
                  <c:v>2.7999999999999997E-2</c:v>
                </c:pt>
                <c:pt idx="5">
                  <c:v>3.5000000000000003E-2</c:v>
                </c:pt>
              </c:numCache>
            </c:numRef>
          </c:xVal>
          <c:yVal>
            <c:numRef>
              <c:f>graph_DepthPoro_by_well!$C$17:$C$22</c:f>
              <c:numCache>
                <c:formatCode>0.00</c:formatCode>
                <c:ptCount val="6"/>
                <c:pt idx="0">
                  <c:v>2546.3296800000003</c:v>
                </c:pt>
                <c:pt idx="1">
                  <c:v>2546.6344800000002</c:v>
                </c:pt>
                <c:pt idx="2">
                  <c:v>2546.9088000000002</c:v>
                </c:pt>
                <c:pt idx="3">
                  <c:v>2547.0612000000001</c:v>
                </c:pt>
                <c:pt idx="4">
                  <c:v>2547.2440800000004</c:v>
                </c:pt>
                <c:pt idx="5">
                  <c:v>2547.5183999999999</c:v>
                </c:pt>
              </c:numCache>
            </c:numRef>
          </c:yVal>
          <c:smooth val="0"/>
        </c:ser>
        <c:ser>
          <c:idx val="3"/>
          <c:order val="2"/>
          <c:tx>
            <c:strRef>
              <c:f>graph_DepthPoro_by_well!$A$23</c:f>
              <c:strCache>
                <c:ptCount val="1"/>
                <c:pt idx="0">
                  <c:v>110/07b- 6</c:v>
                </c:pt>
              </c:strCache>
            </c:strRef>
          </c:tx>
          <c:spPr>
            <a:ln w="25400" cap="rnd">
              <a:noFill/>
              <a:round/>
            </a:ln>
            <a:effectLst/>
          </c:spPr>
          <c:marker>
            <c:symbol val="circle"/>
            <c:size val="5"/>
            <c:spPr>
              <a:solidFill>
                <a:schemeClr val="accent4"/>
              </a:solidFill>
              <a:ln w="9525">
                <a:solidFill>
                  <a:schemeClr val="accent4"/>
                </a:solidFill>
              </a:ln>
              <a:effectLst/>
            </c:spPr>
          </c:marker>
          <c:xVal>
            <c:numRef>
              <c:f>graph_DepthPoro_by_well!$B$23:$B$40</c:f>
              <c:numCache>
                <c:formatCode>General</c:formatCode>
                <c:ptCount val="18"/>
                <c:pt idx="0">
                  <c:v>0.11199999999999999</c:v>
                </c:pt>
                <c:pt idx="1">
                  <c:v>9.9000000000000005E-2</c:v>
                </c:pt>
                <c:pt idx="2">
                  <c:v>8.5000000000000006E-2</c:v>
                </c:pt>
                <c:pt idx="3">
                  <c:v>8.5000000000000006E-2</c:v>
                </c:pt>
                <c:pt idx="4">
                  <c:v>0.11</c:v>
                </c:pt>
                <c:pt idx="5">
                  <c:v>6.0999999999999999E-2</c:v>
                </c:pt>
                <c:pt idx="6">
                  <c:v>0.114</c:v>
                </c:pt>
                <c:pt idx="7">
                  <c:v>0.10800000000000001</c:v>
                </c:pt>
                <c:pt idx="8">
                  <c:v>0.10099999999999999</c:v>
                </c:pt>
                <c:pt idx="9">
                  <c:v>0.11</c:v>
                </c:pt>
                <c:pt idx="10">
                  <c:v>0.13900000000000001</c:v>
                </c:pt>
                <c:pt idx="11">
                  <c:v>0.114</c:v>
                </c:pt>
                <c:pt idx="12">
                  <c:v>0.14499999999999999</c:v>
                </c:pt>
                <c:pt idx="13">
                  <c:v>0.11599999999999999</c:v>
                </c:pt>
                <c:pt idx="14">
                  <c:v>0.129</c:v>
                </c:pt>
                <c:pt idx="15">
                  <c:v>7.6999999999999999E-2</c:v>
                </c:pt>
                <c:pt idx="16">
                  <c:v>0.13100000000000001</c:v>
                </c:pt>
                <c:pt idx="17">
                  <c:v>0.18</c:v>
                </c:pt>
              </c:numCache>
            </c:numRef>
          </c:xVal>
          <c:yVal>
            <c:numRef>
              <c:f>graph_DepthPoro_by_well!$C$23:$C$40</c:f>
              <c:numCache>
                <c:formatCode>0.00</c:formatCode>
                <c:ptCount val="18"/>
                <c:pt idx="0">
                  <c:v>1280.1904800000002</c:v>
                </c:pt>
                <c:pt idx="1">
                  <c:v>1281.0744</c:v>
                </c:pt>
                <c:pt idx="2">
                  <c:v>1281.9888000000001</c:v>
                </c:pt>
                <c:pt idx="3">
                  <c:v>1283.2080000000001</c:v>
                </c:pt>
                <c:pt idx="4">
                  <c:v>1284.1224</c:v>
                </c:pt>
                <c:pt idx="5">
                  <c:v>1285.0368000000001</c:v>
                </c:pt>
                <c:pt idx="6">
                  <c:v>1285.9512</c:v>
                </c:pt>
                <c:pt idx="7">
                  <c:v>1286.8656000000001</c:v>
                </c:pt>
                <c:pt idx="8">
                  <c:v>1287.78</c:v>
                </c:pt>
                <c:pt idx="9">
                  <c:v>1288.6944000000001</c:v>
                </c:pt>
                <c:pt idx="10">
                  <c:v>1289.6088</c:v>
                </c:pt>
                <c:pt idx="11">
                  <c:v>1290.5232000000001</c:v>
                </c:pt>
                <c:pt idx="12">
                  <c:v>1291.4376</c:v>
                </c:pt>
                <c:pt idx="13">
                  <c:v>1292.3520000000001</c:v>
                </c:pt>
                <c:pt idx="14">
                  <c:v>1293.2664</c:v>
                </c:pt>
                <c:pt idx="15">
                  <c:v>1294.1808000000001</c:v>
                </c:pt>
                <c:pt idx="16">
                  <c:v>1295.0952</c:v>
                </c:pt>
                <c:pt idx="17">
                  <c:v>1298.1432</c:v>
                </c:pt>
              </c:numCache>
            </c:numRef>
          </c:yVal>
          <c:smooth val="0"/>
        </c:ser>
        <c:ser>
          <c:idx val="4"/>
          <c:order val="3"/>
          <c:tx>
            <c:strRef>
              <c:f>graph_DepthPoro_by_well!$A$41</c:f>
              <c:strCache>
                <c:ptCount val="1"/>
                <c:pt idx="0">
                  <c:v>110/09- 1</c:v>
                </c:pt>
              </c:strCache>
            </c:strRef>
          </c:tx>
          <c:spPr>
            <a:ln w="25400" cap="rnd">
              <a:noFill/>
              <a:round/>
            </a:ln>
            <a:effectLst/>
          </c:spPr>
          <c:marker>
            <c:symbol val="circle"/>
            <c:size val="5"/>
            <c:spPr>
              <a:solidFill>
                <a:schemeClr val="accent5"/>
              </a:solidFill>
              <a:ln w="9525">
                <a:solidFill>
                  <a:schemeClr val="accent5"/>
                </a:solidFill>
              </a:ln>
              <a:effectLst/>
            </c:spPr>
          </c:marker>
          <c:xVal>
            <c:numRef>
              <c:f>graph_DepthPoro_by_well!$B$41:$B$70</c:f>
              <c:numCache>
                <c:formatCode>General</c:formatCode>
                <c:ptCount val="30"/>
                <c:pt idx="0">
                  <c:v>2.1000000000000001E-2</c:v>
                </c:pt>
                <c:pt idx="1">
                  <c:v>5.4000000000000006E-2</c:v>
                </c:pt>
                <c:pt idx="2">
                  <c:v>4.0999999999999995E-2</c:v>
                </c:pt>
                <c:pt idx="3">
                  <c:v>4.8000000000000001E-2</c:v>
                </c:pt>
                <c:pt idx="4">
                  <c:v>1.8000000000000002E-2</c:v>
                </c:pt>
                <c:pt idx="5">
                  <c:v>4.7E-2</c:v>
                </c:pt>
                <c:pt idx="6">
                  <c:v>5.4000000000000006E-2</c:v>
                </c:pt>
                <c:pt idx="7">
                  <c:v>4.2000000000000003E-2</c:v>
                </c:pt>
                <c:pt idx="8">
                  <c:v>7.6999999999999999E-2</c:v>
                </c:pt>
                <c:pt idx="9">
                  <c:v>5.2999999999999999E-2</c:v>
                </c:pt>
                <c:pt idx="10">
                  <c:v>7.0000000000000007E-2</c:v>
                </c:pt>
                <c:pt idx="11">
                  <c:v>8.1000000000000003E-2</c:v>
                </c:pt>
                <c:pt idx="12">
                  <c:v>7.4999999999999997E-2</c:v>
                </c:pt>
                <c:pt idx="13">
                  <c:v>4.9000000000000002E-2</c:v>
                </c:pt>
                <c:pt idx="14">
                  <c:v>6.6000000000000003E-2</c:v>
                </c:pt>
                <c:pt idx="15">
                  <c:v>6.3E-2</c:v>
                </c:pt>
                <c:pt idx="16">
                  <c:v>6.6000000000000003E-2</c:v>
                </c:pt>
                <c:pt idx="17">
                  <c:v>6.6000000000000003E-2</c:v>
                </c:pt>
                <c:pt idx="18">
                  <c:v>6.4000000000000001E-2</c:v>
                </c:pt>
                <c:pt idx="19">
                  <c:v>6.9000000000000006E-2</c:v>
                </c:pt>
                <c:pt idx="20">
                  <c:v>7.400000000000001E-2</c:v>
                </c:pt>
                <c:pt idx="21">
                  <c:v>6.2E-2</c:v>
                </c:pt>
                <c:pt idx="22">
                  <c:v>5.7999999999999996E-2</c:v>
                </c:pt>
                <c:pt idx="23">
                  <c:v>6.4000000000000001E-2</c:v>
                </c:pt>
                <c:pt idx="24">
                  <c:v>7.0000000000000007E-2</c:v>
                </c:pt>
                <c:pt idx="25">
                  <c:v>6.9000000000000006E-2</c:v>
                </c:pt>
                <c:pt idx="26">
                  <c:v>8.1000000000000003E-2</c:v>
                </c:pt>
                <c:pt idx="27">
                  <c:v>6.8000000000000005E-2</c:v>
                </c:pt>
                <c:pt idx="28">
                  <c:v>0.1</c:v>
                </c:pt>
                <c:pt idx="29">
                  <c:v>4.0000000000000001E-3</c:v>
                </c:pt>
              </c:numCache>
            </c:numRef>
          </c:xVal>
          <c:yVal>
            <c:numRef>
              <c:f>graph_DepthPoro_by_well!$C$41:$C$70</c:f>
              <c:numCache>
                <c:formatCode>0.00</c:formatCode>
                <c:ptCount val="30"/>
                <c:pt idx="0">
                  <c:v>2331.7809600000001</c:v>
                </c:pt>
                <c:pt idx="1">
                  <c:v>2332.05528</c:v>
                </c:pt>
                <c:pt idx="2">
                  <c:v>2332.4515200000001</c:v>
                </c:pt>
                <c:pt idx="3">
                  <c:v>2332.75632</c:v>
                </c:pt>
                <c:pt idx="4">
                  <c:v>2333.0611199999998</c:v>
                </c:pt>
                <c:pt idx="5">
                  <c:v>2333.5183200000001</c:v>
                </c:pt>
                <c:pt idx="6">
                  <c:v>2333.82312</c:v>
                </c:pt>
                <c:pt idx="7">
                  <c:v>2334.1584000000003</c:v>
                </c:pt>
                <c:pt idx="8">
                  <c:v>2334.4632000000001</c:v>
                </c:pt>
                <c:pt idx="9">
                  <c:v>2334.7375200000001</c:v>
                </c:pt>
                <c:pt idx="10">
                  <c:v>2335.0727999999999</c:v>
                </c:pt>
                <c:pt idx="11">
                  <c:v>2335.3776000000003</c:v>
                </c:pt>
                <c:pt idx="12">
                  <c:v>2335.71288</c:v>
                </c:pt>
                <c:pt idx="13">
                  <c:v>2336.0786400000002</c:v>
                </c:pt>
                <c:pt idx="14">
                  <c:v>2336.3529600000002</c:v>
                </c:pt>
                <c:pt idx="15">
                  <c:v>2336.6272800000002</c:v>
                </c:pt>
                <c:pt idx="16">
                  <c:v>2336.9016000000001</c:v>
                </c:pt>
                <c:pt idx="17">
                  <c:v>2337.1454400000002</c:v>
                </c:pt>
                <c:pt idx="18">
                  <c:v>2337.4502400000001</c:v>
                </c:pt>
                <c:pt idx="19">
                  <c:v>2337.7855199999999</c:v>
                </c:pt>
                <c:pt idx="20">
                  <c:v>2338.0903199999998</c:v>
                </c:pt>
                <c:pt idx="21">
                  <c:v>2338.3646400000002</c:v>
                </c:pt>
                <c:pt idx="22">
                  <c:v>2338.6694400000001</c:v>
                </c:pt>
                <c:pt idx="23">
                  <c:v>2338.8828000000003</c:v>
                </c:pt>
                <c:pt idx="24">
                  <c:v>2339.4314400000003</c:v>
                </c:pt>
                <c:pt idx="25">
                  <c:v>2339.7667200000001</c:v>
                </c:pt>
                <c:pt idx="26">
                  <c:v>2339.91912</c:v>
                </c:pt>
                <c:pt idx="27">
                  <c:v>2340.19344</c:v>
                </c:pt>
                <c:pt idx="28">
                  <c:v>2340.4068000000002</c:v>
                </c:pt>
                <c:pt idx="29">
                  <c:v>2583.4543199999998</c:v>
                </c:pt>
              </c:numCache>
            </c:numRef>
          </c:yVal>
          <c:smooth val="0"/>
        </c:ser>
        <c:ser>
          <c:idx val="5"/>
          <c:order val="4"/>
          <c:tx>
            <c:strRef>
              <c:f>graph_DepthPoro_by_well!$A$71</c:f>
              <c:strCache>
                <c:ptCount val="1"/>
                <c:pt idx="0">
                  <c:v>110/09a- 2</c:v>
                </c:pt>
              </c:strCache>
            </c:strRef>
          </c:tx>
          <c:spPr>
            <a:ln w="25400" cap="rnd">
              <a:noFill/>
              <a:round/>
            </a:ln>
            <a:effectLst/>
          </c:spPr>
          <c:marker>
            <c:symbol val="circle"/>
            <c:size val="5"/>
            <c:spPr>
              <a:solidFill>
                <a:schemeClr val="accent6"/>
              </a:solidFill>
              <a:ln w="9525">
                <a:solidFill>
                  <a:schemeClr val="accent6"/>
                </a:solidFill>
              </a:ln>
              <a:effectLst/>
            </c:spPr>
          </c:marker>
          <c:xVal>
            <c:numRef>
              <c:f>graph_DepthPoro_by_well!$B$71:$B$90</c:f>
              <c:numCache>
                <c:formatCode>General</c:formatCode>
                <c:ptCount val="20"/>
                <c:pt idx="0">
                  <c:v>3.6000000000000004E-2</c:v>
                </c:pt>
                <c:pt idx="1">
                  <c:v>4.7E-2</c:v>
                </c:pt>
                <c:pt idx="2">
                  <c:v>5.5E-2</c:v>
                </c:pt>
                <c:pt idx="3">
                  <c:v>3.4000000000000002E-2</c:v>
                </c:pt>
                <c:pt idx="4">
                  <c:v>8.1000000000000003E-2</c:v>
                </c:pt>
                <c:pt idx="5">
                  <c:v>7.0000000000000007E-2</c:v>
                </c:pt>
                <c:pt idx="6">
                  <c:v>7.6999999999999999E-2</c:v>
                </c:pt>
                <c:pt idx="7">
                  <c:v>3.2000000000000001E-2</c:v>
                </c:pt>
                <c:pt idx="8">
                  <c:v>6.6000000000000003E-2</c:v>
                </c:pt>
                <c:pt idx="9">
                  <c:v>6.5000000000000002E-2</c:v>
                </c:pt>
                <c:pt idx="10">
                  <c:v>4.4999999999999998E-2</c:v>
                </c:pt>
                <c:pt idx="11">
                  <c:v>4.9000000000000002E-2</c:v>
                </c:pt>
                <c:pt idx="12">
                  <c:v>6.7000000000000004E-2</c:v>
                </c:pt>
                <c:pt idx="13">
                  <c:v>6.7000000000000004E-2</c:v>
                </c:pt>
                <c:pt idx="14">
                  <c:v>0.08</c:v>
                </c:pt>
                <c:pt idx="15">
                  <c:v>9.5000000000000001E-2</c:v>
                </c:pt>
                <c:pt idx="16">
                  <c:v>7.2999999999999995E-2</c:v>
                </c:pt>
                <c:pt idx="17">
                  <c:v>6.3E-2</c:v>
                </c:pt>
                <c:pt idx="18">
                  <c:v>0.06</c:v>
                </c:pt>
                <c:pt idx="19">
                  <c:v>3.4000000000000002E-2</c:v>
                </c:pt>
              </c:numCache>
            </c:numRef>
          </c:xVal>
          <c:yVal>
            <c:numRef>
              <c:f>graph_DepthPoro_by_well!$C$71:$C$90</c:f>
              <c:numCache>
                <c:formatCode>0.00</c:formatCode>
                <c:ptCount val="20"/>
                <c:pt idx="0">
                  <c:v>1399.3368</c:v>
                </c:pt>
                <c:pt idx="1">
                  <c:v>1399.9464</c:v>
                </c:pt>
                <c:pt idx="2">
                  <c:v>1400.2512000000002</c:v>
                </c:pt>
                <c:pt idx="3">
                  <c:v>1400.8608000000002</c:v>
                </c:pt>
                <c:pt idx="4">
                  <c:v>1401.1656</c:v>
                </c:pt>
                <c:pt idx="5">
                  <c:v>1401.4704000000002</c:v>
                </c:pt>
                <c:pt idx="6">
                  <c:v>1402.3848</c:v>
                </c:pt>
                <c:pt idx="7">
                  <c:v>1402.9944</c:v>
                </c:pt>
                <c:pt idx="8">
                  <c:v>1403.9088000000002</c:v>
                </c:pt>
                <c:pt idx="9">
                  <c:v>1404.2136</c:v>
                </c:pt>
                <c:pt idx="10">
                  <c:v>1404.5184000000002</c:v>
                </c:pt>
                <c:pt idx="11">
                  <c:v>1405.4328</c:v>
                </c:pt>
                <c:pt idx="12">
                  <c:v>1406.0424</c:v>
                </c:pt>
                <c:pt idx="13">
                  <c:v>1406.3472000000002</c:v>
                </c:pt>
                <c:pt idx="14">
                  <c:v>1406.9568000000002</c:v>
                </c:pt>
                <c:pt idx="15">
                  <c:v>1407.2616</c:v>
                </c:pt>
                <c:pt idx="16">
                  <c:v>1407.5664000000002</c:v>
                </c:pt>
                <c:pt idx="17">
                  <c:v>1407.8712</c:v>
                </c:pt>
                <c:pt idx="18">
                  <c:v>1408.4808</c:v>
                </c:pt>
                <c:pt idx="19">
                  <c:v>1409.0904</c:v>
                </c:pt>
              </c:numCache>
            </c:numRef>
          </c:yVal>
          <c:smooth val="0"/>
        </c:ser>
        <c:ser>
          <c:idx val="6"/>
          <c:order val="5"/>
          <c:tx>
            <c:strRef>
              <c:f>graph_DepthPoro_by_well!$A$91</c:f>
              <c:strCache>
                <c:ptCount val="1"/>
                <c:pt idx="0">
                  <c:v>110/11- 1</c:v>
                </c:pt>
              </c:strCache>
            </c:strRef>
          </c:tx>
          <c:spPr>
            <a:ln w="25400" cap="rnd">
              <a:noFill/>
              <a:round/>
            </a:ln>
            <a:effectLst/>
          </c:spPr>
          <c:marker>
            <c:symbol val="circle"/>
            <c:size val="5"/>
            <c:spPr>
              <a:solidFill>
                <a:schemeClr val="accent1">
                  <a:lumMod val="60000"/>
                </a:schemeClr>
              </a:solidFill>
              <a:ln w="9525">
                <a:solidFill>
                  <a:schemeClr val="accent1">
                    <a:lumMod val="60000"/>
                  </a:schemeClr>
                </a:solidFill>
              </a:ln>
              <a:effectLst/>
            </c:spPr>
          </c:marker>
          <c:xVal>
            <c:numRef>
              <c:f>graph_DepthPoro_by_well!$B$91:$B$97</c:f>
              <c:numCache>
                <c:formatCode>General</c:formatCode>
                <c:ptCount val="7"/>
                <c:pt idx="0">
                  <c:v>5.7999999999999996E-3</c:v>
                </c:pt>
                <c:pt idx="1">
                  <c:v>2.8999999999999998E-3</c:v>
                </c:pt>
                <c:pt idx="2">
                  <c:v>1.06E-2</c:v>
                </c:pt>
                <c:pt idx="3">
                  <c:v>1.06E-2</c:v>
                </c:pt>
                <c:pt idx="4">
                  <c:v>6.0999999999999995E-3</c:v>
                </c:pt>
                <c:pt idx="5">
                  <c:v>1.3000000000000001E-2</c:v>
                </c:pt>
                <c:pt idx="6">
                  <c:v>1.3899999999999999E-2</c:v>
                </c:pt>
              </c:numCache>
            </c:numRef>
          </c:xVal>
          <c:yVal>
            <c:numRef>
              <c:f>graph_DepthPoro_by_well!$C$91:$C$97</c:f>
              <c:numCache>
                <c:formatCode>0.00</c:formatCode>
                <c:ptCount val="7"/>
                <c:pt idx="0">
                  <c:v>3528.8220000000001</c:v>
                </c:pt>
                <c:pt idx="1">
                  <c:v>3529.1877600000003</c:v>
                </c:pt>
                <c:pt idx="2">
                  <c:v>3530.46792</c:v>
                </c:pt>
                <c:pt idx="3">
                  <c:v>3532.3576800000001</c:v>
                </c:pt>
                <c:pt idx="4">
                  <c:v>3532.8758400000002</c:v>
                </c:pt>
                <c:pt idx="5">
                  <c:v>3534.27792</c:v>
                </c:pt>
                <c:pt idx="6">
                  <c:v>3534.55224</c:v>
                </c:pt>
              </c:numCache>
            </c:numRef>
          </c:yVal>
          <c:smooth val="0"/>
        </c:ser>
        <c:ser>
          <c:idx val="7"/>
          <c:order val="6"/>
          <c:tx>
            <c:strRef>
              <c:f>graph_DepthPoro_by_well!$A$98</c:f>
              <c:strCache>
                <c:ptCount val="1"/>
                <c:pt idx="0">
                  <c:v>110/12a- 1</c:v>
                </c:pt>
              </c:strCache>
            </c:strRef>
          </c:tx>
          <c:spPr>
            <a:ln w="25400" cap="rnd">
              <a:noFill/>
              <a:round/>
            </a:ln>
            <a:effectLst/>
          </c:spPr>
          <c:marker>
            <c:symbol val="circle"/>
            <c:size val="5"/>
            <c:spPr>
              <a:solidFill>
                <a:schemeClr val="accent2">
                  <a:lumMod val="60000"/>
                </a:schemeClr>
              </a:solidFill>
              <a:ln w="9525">
                <a:solidFill>
                  <a:schemeClr val="accent2">
                    <a:lumMod val="60000"/>
                  </a:schemeClr>
                </a:solidFill>
              </a:ln>
              <a:effectLst/>
            </c:spPr>
          </c:marker>
          <c:xVal>
            <c:numRef>
              <c:f>graph_DepthPoro_by_well!$B$98:$B$154</c:f>
              <c:numCache>
                <c:formatCode>General</c:formatCode>
                <c:ptCount val="57"/>
                <c:pt idx="0">
                  <c:v>5.2000000000000005E-2</c:v>
                </c:pt>
                <c:pt idx="1">
                  <c:v>6.6000000000000003E-2</c:v>
                </c:pt>
                <c:pt idx="2">
                  <c:v>5.0999999999999997E-2</c:v>
                </c:pt>
                <c:pt idx="3">
                  <c:v>7.5999999999999998E-2</c:v>
                </c:pt>
                <c:pt idx="4">
                  <c:v>6.9000000000000006E-2</c:v>
                </c:pt>
                <c:pt idx="5">
                  <c:v>8.199999999999999E-2</c:v>
                </c:pt>
                <c:pt idx="6">
                  <c:v>5.4000000000000006E-2</c:v>
                </c:pt>
                <c:pt idx="7">
                  <c:v>0.106</c:v>
                </c:pt>
                <c:pt idx="8">
                  <c:v>0.11800000000000001</c:v>
                </c:pt>
                <c:pt idx="9">
                  <c:v>0.11199999999999999</c:v>
                </c:pt>
                <c:pt idx="10">
                  <c:v>0.114</c:v>
                </c:pt>
                <c:pt idx="11">
                  <c:v>9.1999999999999998E-2</c:v>
                </c:pt>
                <c:pt idx="12">
                  <c:v>9.3000000000000013E-2</c:v>
                </c:pt>
                <c:pt idx="13">
                  <c:v>0.10199999999999999</c:v>
                </c:pt>
                <c:pt idx="14">
                  <c:v>8.199999999999999E-2</c:v>
                </c:pt>
                <c:pt idx="15">
                  <c:v>0.124</c:v>
                </c:pt>
                <c:pt idx="16">
                  <c:v>0.129</c:v>
                </c:pt>
                <c:pt idx="17">
                  <c:v>0.126</c:v>
                </c:pt>
                <c:pt idx="18">
                  <c:v>0.11800000000000001</c:v>
                </c:pt>
                <c:pt idx="19">
                  <c:v>7.5999999999999998E-2</c:v>
                </c:pt>
                <c:pt idx="20">
                  <c:v>7.2999999999999995E-2</c:v>
                </c:pt>
                <c:pt idx="21">
                  <c:v>0.11699999999999999</c:v>
                </c:pt>
                <c:pt idx="22">
                  <c:v>0.11199999999999999</c:v>
                </c:pt>
                <c:pt idx="23">
                  <c:v>9.0999999999999998E-2</c:v>
                </c:pt>
                <c:pt idx="24">
                  <c:v>6.5000000000000002E-2</c:v>
                </c:pt>
                <c:pt idx="25">
                  <c:v>8.3000000000000004E-2</c:v>
                </c:pt>
                <c:pt idx="26">
                  <c:v>9.5000000000000001E-2</c:v>
                </c:pt>
                <c:pt idx="27">
                  <c:v>0.109</c:v>
                </c:pt>
                <c:pt idx="28">
                  <c:v>0.11199999999999999</c:v>
                </c:pt>
                <c:pt idx="29">
                  <c:v>0.1</c:v>
                </c:pt>
                <c:pt idx="30">
                  <c:v>0.14599999999999999</c:v>
                </c:pt>
                <c:pt idx="31">
                  <c:v>0.13300000000000001</c:v>
                </c:pt>
                <c:pt idx="32">
                  <c:v>0.14000000000000001</c:v>
                </c:pt>
                <c:pt idx="33">
                  <c:v>0.16</c:v>
                </c:pt>
                <c:pt idx="34">
                  <c:v>8.5999999999999993E-2</c:v>
                </c:pt>
                <c:pt idx="35">
                  <c:v>0.128</c:v>
                </c:pt>
                <c:pt idx="36">
                  <c:v>0.10400000000000001</c:v>
                </c:pt>
                <c:pt idx="37">
                  <c:v>0.11900000000000001</c:v>
                </c:pt>
                <c:pt idx="38">
                  <c:v>0.127</c:v>
                </c:pt>
                <c:pt idx="39">
                  <c:v>0.14699999999999999</c:v>
                </c:pt>
                <c:pt idx="40">
                  <c:v>0.14199999999999999</c:v>
                </c:pt>
                <c:pt idx="41">
                  <c:v>0.14899999999999999</c:v>
                </c:pt>
                <c:pt idx="42">
                  <c:v>0.152</c:v>
                </c:pt>
                <c:pt idx="43">
                  <c:v>0.14300000000000002</c:v>
                </c:pt>
                <c:pt idx="44">
                  <c:v>0.127</c:v>
                </c:pt>
                <c:pt idx="45">
                  <c:v>0.13900000000000001</c:v>
                </c:pt>
                <c:pt idx="46">
                  <c:v>0.14400000000000002</c:v>
                </c:pt>
                <c:pt idx="47">
                  <c:v>0.161</c:v>
                </c:pt>
                <c:pt idx="48">
                  <c:v>0.16200000000000001</c:v>
                </c:pt>
                <c:pt idx="49">
                  <c:v>0.15</c:v>
                </c:pt>
                <c:pt idx="50">
                  <c:v>0.13600000000000001</c:v>
                </c:pt>
                <c:pt idx="51">
                  <c:v>0.14899999999999999</c:v>
                </c:pt>
                <c:pt idx="52">
                  <c:v>0.14400000000000002</c:v>
                </c:pt>
                <c:pt idx="53">
                  <c:v>0.14099999999999999</c:v>
                </c:pt>
                <c:pt idx="54">
                  <c:v>0.128</c:v>
                </c:pt>
                <c:pt idx="55">
                  <c:v>0.17899999999999999</c:v>
                </c:pt>
                <c:pt idx="56">
                  <c:v>0.10199999999999999</c:v>
                </c:pt>
              </c:numCache>
            </c:numRef>
          </c:xVal>
          <c:yVal>
            <c:numRef>
              <c:f>graph_DepthPoro_by_well!$C$98:$C$154</c:f>
              <c:numCache>
                <c:formatCode>0.00</c:formatCode>
                <c:ptCount val="57"/>
                <c:pt idx="0">
                  <c:v>2097.2373600000001</c:v>
                </c:pt>
                <c:pt idx="1">
                  <c:v>2097.54216</c:v>
                </c:pt>
                <c:pt idx="2">
                  <c:v>2097.8469599999999</c:v>
                </c:pt>
                <c:pt idx="3">
                  <c:v>2098.0907999999999</c:v>
                </c:pt>
                <c:pt idx="4">
                  <c:v>2098.3956000000003</c:v>
                </c:pt>
                <c:pt idx="5">
                  <c:v>2098.6699199999998</c:v>
                </c:pt>
                <c:pt idx="6">
                  <c:v>2099.0661599999999</c:v>
                </c:pt>
                <c:pt idx="7">
                  <c:v>2099.3404800000003</c:v>
                </c:pt>
                <c:pt idx="8">
                  <c:v>2099.6452800000002</c:v>
                </c:pt>
                <c:pt idx="9">
                  <c:v>2099.9500800000001</c:v>
                </c:pt>
                <c:pt idx="10">
                  <c:v>2100.2853599999999</c:v>
                </c:pt>
                <c:pt idx="11">
                  <c:v>2100.5596800000003</c:v>
                </c:pt>
                <c:pt idx="12">
                  <c:v>2100.8644800000002</c:v>
                </c:pt>
                <c:pt idx="13">
                  <c:v>2101.1388000000002</c:v>
                </c:pt>
                <c:pt idx="14">
                  <c:v>2101.4436000000001</c:v>
                </c:pt>
                <c:pt idx="15">
                  <c:v>2101.8398400000001</c:v>
                </c:pt>
                <c:pt idx="16">
                  <c:v>2102.14464</c:v>
                </c:pt>
                <c:pt idx="17">
                  <c:v>2102.4494400000003</c:v>
                </c:pt>
                <c:pt idx="18">
                  <c:v>2102.7237599999999</c:v>
                </c:pt>
                <c:pt idx="19">
                  <c:v>2102.8152</c:v>
                </c:pt>
                <c:pt idx="20">
                  <c:v>2103.3333600000001</c:v>
                </c:pt>
                <c:pt idx="21">
                  <c:v>2103.6686400000003</c:v>
                </c:pt>
                <c:pt idx="22">
                  <c:v>2103.9124800000004</c:v>
                </c:pt>
                <c:pt idx="23">
                  <c:v>2104.2172800000003</c:v>
                </c:pt>
                <c:pt idx="24">
                  <c:v>2104.4916000000003</c:v>
                </c:pt>
                <c:pt idx="25">
                  <c:v>2104.7659199999998</c:v>
                </c:pt>
                <c:pt idx="26">
                  <c:v>2105.3145600000003</c:v>
                </c:pt>
                <c:pt idx="27">
                  <c:v>2105.6193600000001</c:v>
                </c:pt>
                <c:pt idx="28">
                  <c:v>2105.92416</c:v>
                </c:pt>
                <c:pt idx="29">
                  <c:v>2106.19848</c:v>
                </c:pt>
                <c:pt idx="30">
                  <c:v>2106.4728</c:v>
                </c:pt>
                <c:pt idx="31">
                  <c:v>2106.4728</c:v>
                </c:pt>
                <c:pt idx="32">
                  <c:v>2107.0824000000002</c:v>
                </c:pt>
                <c:pt idx="33">
                  <c:v>2107.0824000000002</c:v>
                </c:pt>
                <c:pt idx="34">
                  <c:v>2107.692</c:v>
                </c:pt>
                <c:pt idx="35">
                  <c:v>2107.692</c:v>
                </c:pt>
                <c:pt idx="36">
                  <c:v>2108.3016000000002</c:v>
                </c:pt>
                <c:pt idx="37">
                  <c:v>2108.3016000000002</c:v>
                </c:pt>
                <c:pt idx="38">
                  <c:v>2109.2159999999999</c:v>
                </c:pt>
                <c:pt idx="39">
                  <c:v>2109.2159999999999</c:v>
                </c:pt>
                <c:pt idx="40">
                  <c:v>2109.8256000000001</c:v>
                </c:pt>
                <c:pt idx="41">
                  <c:v>2109.8256000000001</c:v>
                </c:pt>
                <c:pt idx="42">
                  <c:v>2110.4351999999999</c:v>
                </c:pt>
                <c:pt idx="43">
                  <c:v>2110.4351999999999</c:v>
                </c:pt>
                <c:pt idx="44">
                  <c:v>2111.0448000000001</c:v>
                </c:pt>
                <c:pt idx="45">
                  <c:v>2111.0448000000001</c:v>
                </c:pt>
                <c:pt idx="46">
                  <c:v>2111.6543999999999</c:v>
                </c:pt>
                <c:pt idx="47">
                  <c:v>2111.6543999999999</c:v>
                </c:pt>
                <c:pt idx="48">
                  <c:v>2112.2640000000001</c:v>
                </c:pt>
                <c:pt idx="49">
                  <c:v>2112.2640000000001</c:v>
                </c:pt>
                <c:pt idx="50">
                  <c:v>2113.1784000000002</c:v>
                </c:pt>
                <c:pt idx="51">
                  <c:v>2113.1784000000002</c:v>
                </c:pt>
                <c:pt idx="52">
                  <c:v>2113.788</c:v>
                </c:pt>
                <c:pt idx="53">
                  <c:v>2113.788</c:v>
                </c:pt>
                <c:pt idx="54">
                  <c:v>2114.18424</c:v>
                </c:pt>
                <c:pt idx="55">
                  <c:v>2114.3976000000002</c:v>
                </c:pt>
                <c:pt idx="56">
                  <c:v>2114.8243200000002</c:v>
                </c:pt>
              </c:numCache>
            </c:numRef>
          </c:yVal>
          <c:smooth val="0"/>
        </c:ser>
        <c:ser>
          <c:idx val="8"/>
          <c:order val="7"/>
          <c:tx>
            <c:strRef>
              <c:f>graph_DepthPoro_by_well!$A$155</c:f>
              <c:strCache>
                <c:ptCount val="1"/>
                <c:pt idx="0">
                  <c:v>110/12b- 2</c:v>
                </c:pt>
              </c:strCache>
            </c:strRef>
          </c:tx>
          <c:spPr>
            <a:ln w="25400" cap="rnd">
              <a:noFill/>
              <a:round/>
            </a:ln>
            <a:effectLst/>
          </c:spPr>
          <c:marker>
            <c:symbol val="circle"/>
            <c:size val="5"/>
            <c:spPr>
              <a:solidFill>
                <a:schemeClr val="accent3">
                  <a:lumMod val="60000"/>
                </a:schemeClr>
              </a:solidFill>
              <a:ln w="9525">
                <a:solidFill>
                  <a:schemeClr val="accent3">
                    <a:lumMod val="60000"/>
                  </a:schemeClr>
                </a:solidFill>
              </a:ln>
              <a:effectLst/>
            </c:spPr>
          </c:marker>
          <c:xVal>
            <c:numRef>
              <c:f>graph_DepthPoro_by_well!$B$155:$B$227</c:f>
              <c:numCache>
                <c:formatCode>General</c:formatCode>
                <c:ptCount val="73"/>
                <c:pt idx="0">
                  <c:v>0.13600000000000001</c:v>
                </c:pt>
                <c:pt idx="1">
                  <c:v>0.122</c:v>
                </c:pt>
                <c:pt idx="2">
                  <c:v>0.14000000000000001</c:v>
                </c:pt>
                <c:pt idx="3">
                  <c:v>0.127</c:v>
                </c:pt>
                <c:pt idx="4">
                  <c:v>0.121</c:v>
                </c:pt>
                <c:pt idx="5">
                  <c:v>9.9000000000000005E-2</c:v>
                </c:pt>
                <c:pt idx="6">
                  <c:v>0.113</c:v>
                </c:pt>
                <c:pt idx="7">
                  <c:v>0.114</c:v>
                </c:pt>
                <c:pt idx="8">
                  <c:v>0.115</c:v>
                </c:pt>
                <c:pt idx="9">
                  <c:v>0.13300000000000001</c:v>
                </c:pt>
                <c:pt idx="10">
                  <c:v>9.1999999999999998E-2</c:v>
                </c:pt>
                <c:pt idx="11">
                  <c:v>0.113</c:v>
                </c:pt>
                <c:pt idx="12">
                  <c:v>0.111</c:v>
                </c:pt>
                <c:pt idx="13">
                  <c:v>6.5000000000000002E-2</c:v>
                </c:pt>
                <c:pt idx="14">
                  <c:v>5.7999999999999996E-2</c:v>
                </c:pt>
                <c:pt idx="15">
                  <c:v>0.156</c:v>
                </c:pt>
                <c:pt idx="16">
                  <c:v>0.16600000000000001</c:v>
                </c:pt>
                <c:pt idx="17">
                  <c:v>0.20899999999999999</c:v>
                </c:pt>
                <c:pt idx="18">
                  <c:v>0.158</c:v>
                </c:pt>
                <c:pt idx="19">
                  <c:v>0.13</c:v>
                </c:pt>
                <c:pt idx="20">
                  <c:v>0.11800000000000001</c:v>
                </c:pt>
                <c:pt idx="21">
                  <c:v>0.114</c:v>
                </c:pt>
                <c:pt idx="22">
                  <c:v>0.114</c:v>
                </c:pt>
                <c:pt idx="23">
                  <c:v>0.111</c:v>
                </c:pt>
                <c:pt idx="24">
                  <c:v>9.0999999999999998E-2</c:v>
                </c:pt>
                <c:pt idx="25">
                  <c:v>0.14400000000000002</c:v>
                </c:pt>
                <c:pt idx="26">
                  <c:v>0.11800000000000001</c:v>
                </c:pt>
                <c:pt idx="27">
                  <c:v>0.11900000000000001</c:v>
                </c:pt>
                <c:pt idx="28">
                  <c:v>0.14199999999999999</c:v>
                </c:pt>
                <c:pt idx="29">
                  <c:v>0.14300000000000002</c:v>
                </c:pt>
                <c:pt idx="30">
                  <c:v>0.157</c:v>
                </c:pt>
                <c:pt idx="31">
                  <c:v>9.3000000000000013E-2</c:v>
                </c:pt>
                <c:pt idx="32">
                  <c:v>0.127</c:v>
                </c:pt>
                <c:pt idx="33">
                  <c:v>0.13600000000000001</c:v>
                </c:pt>
                <c:pt idx="34">
                  <c:v>0.10800000000000001</c:v>
                </c:pt>
                <c:pt idx="35">
                  <c:v>0.13600000000000001</c:v>
                </c:pt>
                <c:pt idx="36">
                  <c:v>0.14800000000000002</c:v>
                </c:pt>
                <c:pt idx="37">
                  <c:v>9.9000000000000005E-2</c:v>
                </c:pt>
                <c:pt idx="38">
                  <c:v>0.126</c:v>
                </c:pt>
                <c:pt idx="39">
                  <c:v>0.105</c:v>
                </c:pt>
                <c:pt idx="40">
                  <c:v>0.113</c:v>
                </c:pt>
                <c:pt idx="41">
                  <c:v>8.5999999999999993E-2</c:v>
                </c:pt>
                <c:pt idx="42">
                  <c:v>0.111</c:v>
                </c:pt>
                <c:pt idx="43">
                  <c:v>0.15</c:v>
                </c:pt>
                <c:pt idx="44">
                  <c:v>0.155</c:v>
                </c:pt>
                <c:pt idx="45">
                  <c:v>0.13800000000000001</c:v>
                </c:pt>
                <c:pt idx="46">
                  <c:v>0.14800000000000002</c:v>
                </c:pt>
                <c:pt idx="47">
                  <c:v>0.153</c:v>
                </c:pt>
                <c:pt idx="48">
                  <c:v>0.126</c:v>
                </c:pt>
                <c:pt idx="49">
                  <c:v>0.11199999999999999</c:v>
                </c:pt>
                <c:pt idx="50">
                  <c:v>0.14499999999999999</c:v>
                </c:pt>
                <c:pt idx="51">
                  <c:v>0.11900000000000001</c:v>
                </c:pt>
                <c:pt idx="52">
                  <c:v>0.14099999999999999</c:v>
                </c:pt>
                <c:pt idx="53">
                  <c:v>0.12</c:v>
                </c:pt>
                <c:pt idx="54">
                  <c:v>0.14499999999999999</c:v>
                </c:pt>
                <c:pt idx="55">
                  <c:v>0.13400000000000001</c:v>
                </c:pt>
                <c:pt idx="56">
                  <c:v>0.11199999999999999</c:v>
                </c:pt>
                <c:pt idx="57">
                  <c:v>0.105</c:v>
                </c:pt>
                <c:pt idx="58">
                  <c:v>0.12</c:v>
                </c:pt>
                <c:pt idx="59">
                  <c:v>0.109</c:v>
                </c:pt>
                <c:pt idx="60">
                  <c:v>0.13500000000000001</c:v>
                </c:pt>
                <c:pt idx="61">
                  <c:v>0.128</c:v>
                </c:pt>
                <c:pt idx="62">
                  <c:v>0.13400000000000001</c:v>
                </c:pt>
                <c:pt idx="63">
                  <c:v>0.114</c:v>
                </c:pt>
                <c:pt idx="64">
                  <c:v>0.13100000000000001</c:v>
                </c:pt>
                <c:pt idx="65">
                  <c:v>0.14300000000000002</c:v>
                </c:pt>
                <c:pt idx="66">
                  <c:v>0.128</c:v>
                </c:pt>
                <c:pt idx="67">
                  <c:v>0.14899999999999999</c:v>
                </c:pt>
                <c:pt idx="68">
                  <c:v>0.13800000000000001</c:v>
                </c:pt>
                <c:pt idx="69">
                  <c:v>0.14099999999999999</c:v>
                </c:pt>
                <c:pt idx="70">
                  <c:v>0.127</c:v>
                </c:pt>
                <c:pt idx="71">
                  <c:v>0.13300000000000001</c:v>
                </c:pt>
                <c:pt idx="72">
                  <c:v>0.14099999999999999</c:v>
                </c:pt>
              </c:numCache>
            </c:numRef>
          </c:xVal>
          <c:yVal>
            <c:numRef>
              <c:f>graph_DepthPoro_by_well!$C$155:$C$227</c:f>
              <c:numCache>
                <c:formatCode>0.00</c:formatCode>
                <c:ptCount val="73"/>
                <c:pt idx="0">
                  <c:v>1707.2152800000001</c:v>
                </c:pt>
                <c:pt idx="1">
                  <c:v>1707.2762400000001</c:v>
                </c:pt>
                <c:pt idx="2">
                  <c:v>1707.4896000000001</c:v>
                </c:pt>
                <c:pt idx="3">
                  <c:v>1707.7944</c:v>
                </c:pt>
                <c:pt idx="4">
                  <c:v>1708.0992000000001</c:v>
                </c:pt>
                <c:pt idx="5">
                  <c:v>1708.404</c:v>
                </c:pt>
                <c:pt idx="6">
                  <c:v>1708.46496</c:v>
                </c:pt>
                <c:pt idx="7">
                  <c:v>1708.7088000000001</c:v>
                </c:pt>
                <c:pt idx="8">
                  <c:v>1709.0136</c:v>
                </c:pt>
                <c:pt idx="9">
                  <c:v>1709.3184000000001</c:v>
                </c:pt>
                <c:pt idx="10">
                  <c:v>1709.6232</c:v>
                </c:pt>
                <c:pt idx="11">
                  <c:v>1709.9280000000001</c:v>
                </c:pt>
                <c:pt idx="12">
                  <c:v>1709.9889600000001</c:v>
                </c:pt>
                <c:pt idx="13">
                  <c:v>1710.2328</c:v>
                </c:pt>
                <c:pt idx="14">
                  <c:v>1710.5376000000001</c:v>
                </c:pt>
                <c:pt idx="15">
                  <c:v>1710.8424</c:v>
                </c:pt>
                <c:pt idx="16">
                  <c:v>1711.11672</c:v>
                </c:pt>
                <c:pt idx="17">
                  <c:v>1711.57392</c:v>
                </c:pt>
                <c:pt idx="18">
                  <c:v>1711.6044000000002</c:v>
                </c:pt>
                <c:pt idx="19">
                  <c:v>1711.7568000000001</c:v>
                </c:pt>
                <c:pt idx="20">
                  <c:v>1712.0311199999999</c:v>
                </c:pt>
                <c:pt idx="21">
                  <c:v>1712.3968800000002</c:v>
                </c:pt>
                <c:pt idx="22">
                  <c:v>1712.73216</c:v>
                </c:pt>
                <c:pt idx="23">
                  <c:v>1712.9760000000001</c:v>
                </c:pt>
                <c:pt idx="24">
                  <c:v>1713.0369600000001</c:v>
                </c:pt>
                <c:pt idx="25">
                  <c:v>1713.2503199999999</c:v>
                </c:pt>
                <c:pt idx="26">
                  <c:v>1713.5856000000001</c:v>
                </c:pt>
                <c:pt idx="27">
                  <c:v>1713.8904</c:v>
                </c:pt>
                <c:pt idx="28">
                  <c:v>1714.16472</c:v>
                </c:pt>
                <c:pt idx="29">
                  <c:v>1714.5</c:v>
                </c:pt>
                <c:pt idx="30">
                  <c:v>1714.56096</c:v>
                </c:pt>
                <c:pt idx="31">
                  <c:v>1714.8048000000001</c:v>
                </c:pt>
                <c:pt idx="32">
                  <c:v>1715.0791199999999</c:v>
                </c:pt>
                <c:pt idx="33">
                  <c:v>1715.38392</c:v>
                </c:pt>
                <c:pt idx="34">
                  <c:v>1716.0544800000002</c:v>
                </c:pt>
                <c:pt idx="35">
                  <c:v>1716.1459199999999</c:v>
                </c:pt>
                <c:pt idx="36">
                  <c:v>1716.3288</c:v>
                </c:pt>
                <c:pt idx="37">
                  <c:v>1716.6336000000001</c:v>
                </c:pt>
                <c:pt idx="38">
                  <c:v>1717.548</c:v>
                </c:pt>
                <c:pt idx="39">
                  <c:v>1717.6394400000001</c:v>
                </c:pt>
                <c:pt idx="40">
                  <c:v>1717.8528000000001</c:v>
                </c:pt>
                <c:pt idx="41">
                  <c:v>1718.1576</c:v>
                </c:pt>
                <c:pt idx="42">
                  <c:v>1718.4624000000001</c:v>
                </c:pt>
                <c:pt idx="43">
                  <c:v>1718.7062400000002</c:v>
                </c:pt>
                <c:pt idx="44">
                  <c:v>1719.04152</c:v>
                </c:pt>
                <c:pt idx="45">
                  <c:v>1719.16344</c:v>
                </c:pt>
                <c:pt idx="46">
                  <c:v>1719.3768</c:v>
                </c:pt>
                <c:pt idx="47">
                  <c:v>1719.5292000000002</c:v>
                </c:pt>
                <c:pt idx="48">
                  <c:v>1720.2912000000001</c:v>
                </c:pt>
                <c:pt idx="49">
                  <c:v>1720.596</c:v>
                </c:pt>
                <c:pt idx="50">
                  <c:v>1720.65696</c:v>
                </c:pt>
                <c:pt idx="51">
                  <c:v>1720.9008000000001</c:v>
                </c:pt>
                <c:pt idx="52">
                  <c:v>1721.3580000000002</c:v>
                </c:pt>
                <c:pt idx="53">
                  <c:v>1722.8515199999999</c:v>
                </c:pt>
                <c:pt idx="54">
                  <c:v>1723.09536</c:v>
                </c:pt>
                <c:pt idx="55">
                  <c:v>1723.1563200000001</c:v>
                </c:pt>
                <c:pt idx="56">
                  <c:v>1727.6064000000001</c:v>
                </c:pt>
                <c:pt idx="57">
                  <c:v>1727.8502400000002</c:v>
                </c:pt>
                <c:pt idx="58">
                  <c:v>1727.9112</c:v>
                </c:pt>
                <c:pt idx="59">
                  <c:v>1729.5876000000001</c:v>
                </c:pt>
                <c:pt idx="60">
                  <c:v>1729.8619200000001</c:v>
                </c:pt>
                <c:pt idx="61">
                  <c:v>1729.8924000000002</c:v>
                </c:pt>
                <c:pt idx="62">
                  <c:v>1730.0448000000001</c:v>
                </c:pt>
                <c:pt idx="63">
                  <c:v>1730.41056</c:v>
                </c:pt>
                <c:pt idx="64">
                  <c:v>1730.6544000000001</c:v>
                </c:pt>
                <c:pt idx="65">
                  <c:v>1730.9592</c:v>
                </c:pt>
                <c:pt idx="66">
                  <c:v>1731.2640000000001</c:v>
                </c:pt>
                <c:pt idx="67">
                  <c:v>1731.35544</c:v>
                </c:pt>
                <c:pt idx="68">
                  <c:v>1731.5688</c:v>
                </c:pt>
                <c:pt idx="69">
                  <c:v>1731.8736000000001</c:v>
                </c:pt>
                <c:pt idx="70">
                  <c:v>1732.1479199999999</c:v>
                </c:pt>
                <c:pt idx="71">
                  <c:v>1732.5136800000002</c:v>
                </c:pt>
                <c:pt idx="72">
                  <c:v>1732.5441599999999</c:v>
                </c:pt>
              </c:numCache>
            </c:numRef>
          </c:yVal>
          <c:smooth val="0"/>
        </c:ser>
        <c:ser>
          <c:idx val="9"/>
          <c:order val="8"/>
          <c:tx>
            <c:strRef>
              <c:f>graph_DepthPoro_by_well!$A$228</c:f>
              <c:strCache>
                <c:ptCount val="1"/>
                <c:pt idx="0">
                  <c:v>112/15- 1</c:v>
                </c:pt>
              </c:strCache>
            </c:strRef>
          </c:tx>
          <c:spPr>
            <a:ln w="25400" cap="rnd">
              <a:noFill/>
              <a:round/>
            </a:ln>
            <a:effectLst/>
          </c:spPr>
          <c:marker>
            <c:symbol val="circle"/>
            <c:size val="5"/>
            <c:spPr>
              <a:solidFill>
                <a:schemeClr val="accent4">
                  <a:lumMod val="60000"/>
                </a:schemeClr>
              </a:solidFill>
              <a:ln w="9525">
                <a:solidFill>
                  <a:schemeClr val="accent4">
                    <a:lumMod val="60000"/>
                  </a:schemeClr>
                </a:solidFill>
              </a:ln>
              <a:effectLst/>
            </c:spPr>
          </c:marker>
          <c:xVal>
            <c:numRef>
              <c:f>graph_DepthPoro_by_well!$B$228:$B$236</c:f>
              <c:numCache>
                <c:formatCode>General</c:formatCode>
                <c:ptCount val="9"/>
                <c:pt idx="0">
                  <c:v>6.9999999999999993E-3</c:v>
                </c:pt>
                <c:pt idx="1">
                  <c:v>9.0000000000000011E-3</c:v>
                </c:pt>
                <c:pt idx="2">
                  <c:v>2.2000000000000002E-2</c:v>
                </c:pt>
                <c:pt idx="3">
                  <c:v>0.03</c:v>
                </c:pt>
                <c:pt idx="4">
                  <c:v>1E-3</c:v>
                </c:pt>
                <c:pt idx="5">
                  <c:v>0.01</c:v>
                </c:pt>
                <c:pt idx="6">
                  <c:v>4.0000000000000001E-3</c:v>
                </c:pt>
                <c:pt idx="7">
                  <c:v>9.0000000000000011E-3</c:v>
                </c:pt>
                <c:pt idx="8">
                  <c:v>6.9999999999999993E-3</c:v>
                </c:pt>
              </c:numCache>
            </c:numRef>
          </c:xVal>
          <c:yVal>
            <c:numRef>
              <c:f>graph_DepthPoro_by_well!$C$228:$C$236</c:f>
              <c:numCache>
                <c:formatCode>0.00</c:formatCode>
                <c:ptCount val="9"/>
                <c:pt idx="0">
                  <c:v>2364.0288</c:v>
                </c:pt>
                <c:pt idx="1">
                  <c:v>2513.9904000000001</c:v>
                </c:pt>
                <c:pt idx="2">
                  <c:v>2529.84</c:v>
                </c:pt>
                <c:pt idx="3">
                  <c:v>2559.1008000000002</c:v>
                </c:pt>
                <c:pt idx="4">
                  <c:v>2598.7248</c:v>
                </c:pt>
                <c:pt idx="5">
                  <c:v>2616.7080000000001</c:v>
                </c:pt>
                <c:pt idx="6">
                  <c:v>2667.6096000000002</c:v>
                </c:pt>
                <c:pt idx="7">
                  <c:v>2684.6784000000002</c:v>
                </c:pt>
                <c:pt idx="8">
                  <c:v>2732.8368</c:v>
                </c:pt>
              </c:numCache>
            </c:numRef>
          </c:yVal>
          <c:smooth val="0"/>
        </c:ser>
        <c:ser>
          <c:idx val="10"/>
          <c:order val="9"/>
          <c:tx>
            <c:strRef>
              <c:f>graph_DepthPoro_by_well!$A$237</c:f>
              <c:strCache>
                <c:ptCount val="1"/>
                <c:pt idx="0">
                  <c:v>113/26- 1</c:v>
                </c:pt>
              </c:strCache>
            </c:strRef>
          </c:tx>
          <c:spPr>
            <a:ln w="25400" cap="rnd">
              <a:noFill/>
              <a:round/>
            </a:ln>
            <a:effectLst/>
          </c:spPr>
          <c:marker>
            <c:symbol val="circle"/>
            <c:size val="5"/>
            <c:spPr>
              <a:solidFill>
                <a:schemeClr val="accent5">
                  <a:lumMod val="60000"/>
                </a:schemeClr>
              </a:solidFill>
              <a:ln w="9525">
                <a:solidFill>
                  <a:schemeClr val="accent5">
                    <a:lumMod val="60000"/>
                  </a:schemeClr>
                </a:solidFill>
              </a:ln>
              <a:effectLst/>
            </c:spPr>
          </c:marker>
          <c:xVal>
            <c:numRef>
              <c:f>graph_DepthPoro_by_well!$B$237:$B$245</c:f>
              <c:numCache>
                <c:formatCode>General</c:formatCode>
                <c:ptCount val="9"/>
                <c:pt idx="0">
                  <c:v>2.1000000000000001E-2</c:v>
                </c:pt>
                <c:pt idx="1">
                  <c:v>5.0999999999999997E-2</c:v>
                </c:pt>
                <c:pt idx="2">
                  <c:v>3.3000000000000002E-2</c:v>
                </c:pt>
                <c:pt idx="3">
                  <c:v>1.7000000000000001E-2</c:v>
                </c:pt>
                <c:pt idx="4">
                  <c:v>2.5000000000000001E-2</c:v>
                </c:pt>
                <c:pt idx="5">
                  <c:v>7.2999999999999995E-2</c:v>
                </c:pt>
                <c:pt idx="6">
                  <c:v>6.7000000000000004E-2</c:v>
                </c:pt>
                <c:pt idx="7">
                  <c:v>2.1000000000000001E-2</c:v>
                </c:pt>
                <c:pt idx="8">
                  <c:v>2.8999999999999998E-2</c:v>
                </c:pt>
              </c:numCache>
            </c:numRef>
          </c:xVal>
          <c:yVal>
            <c:numRef>
              <c:f>graph_DepthPoro_by_well!$C$237:$C$245</c:f>
              <c:numCache>
                <c:formatCode>0.00</c:formatCode>
                <c:ptCount val="9"/>
                <c:pt idx="0">
                  <c:v>3001.1522399999999</c:v>
                </c:pt>
                <c:pt idx="1">
                  <c:v>3002.3409600000005</c:v>
                </c:pt>
                <c:pt idx="2">
                  <c:v>3044.4338400000001</c:v>
                </c:pt>
                <c:pt idx="3">
                  <c:v>3045.2872800000005</c:v>
                </c:pt>
                <c:pt idx="4">
                  <c:v>3046.5369600000004</c:v>
                </c:pt>
                <c:pt idx="5">
                  <c:v>3047.3904000000002</c:v>
                </c:pt>
                <c:pt idx="6">
                  <c:v>3048.3048000000003</c:v>
                </c:pt>
                <c:pt idx="7">
                  <c:v>3049.5240000000003</c:v>
                </c:pt>
                <c:pt idx="8">
                  <c:v>3050.6517600000002</c:v>
                </c:pt>
              </c:numCache>
            </c:numRef>
          </c:yVal>
          <c:smooth val="0"/>
        </c:ser>
        <c:ser>
          <c:idx val="11"/>
          <c:order val="10"/>
          <c:tx>
            <c:strRef>
              <c:f>graph_DepthPoro_by_well!$A$246</c:f>
              <c:strCache>
                <c:ptCount val="1"/>
                <c:pt idx="0">
                  <c:v>113/27- 1</c:v>
                </c:pt>
              </c:strCache>
            </c:strRef>
          </c:tx>
          <c:spPr>
            <a:ln w="25400" cap="rnd">
              <a:noFill/>
              <a:round/>
            </a:ln>
            <a:effectLst/>
          </c:spPr>
          <c:marker>
            <c:symbol val="circle"/>
            <c:size val="5"/>
            <c:spPr>
              <a:solidFill>
                <a:schemeClr val="accent6">
                  <a:lumMod val="60000"/>
                </a:schemeClr>
              </a:solidFill>
              <a:ln w="9525">
                <a:solidFill>
                  <a:schemeClr val="accent6">
                    <a:lumMod val="60000"/>
                  </a:schemeClr>
                </a:solidFill>
              </a:ln>
              <a:effectLst/>
            </c:spPr>
          </c:marker>
          <c:xVal>
            <c:numRef>
              <c:f>graph_DepthPoro_by_well!$B$246:$B$259</c:f>
              <c:numCache>
                <c:formatCode>General</c:formatCode>
                <c:ptCount val="14"/>
                <c:pt idx="0">
                  <c:v>2.4E-2</c:v>
                </c:pt>
                <c:pt idx="1">
                  <c:v>0.03</c:v>
                </c:pt>
                <c:pt idx="2">
                  <c:v>2.4E-2</c:v>
                </c:pt>
                <c:pt idx="3">
                  <c:v>1.6E-2</c:v>
                </c:pt>
                <c:pt idx="4">
                  <c:v>1.3999999999999999E-2</c:v>
                </c:pt>
                <c:pt idx="5">
                  <c:v>2.1000000000000001E-2</c:v>
                </c:pt>
                <c:pt idx="6">
                  <c:v>2.2000000000000002E-2</c:v>
                </c:pt>
                <c:pt idx="7">
                  <c:v>1.4999999999999999E-2</c:v>
                </c:pt>
                <c:pt idx="8">
                  <c:v>1.2E-2</c:v>
                </c:pt>
                <c:pt idx="9">
                  <c:v>1.8000000000000002E-2</c:v>
                </c:pt>
                <c:pt idx="10">
                  <c:v>1.6E-2</c:v>
                </c:pt>
                <c:pt idx="11">
                  <c:v>1.8000000000000002E-2</c:v>
                </c:pt>
                <c:pt idx="12">
                  <c:v>1.7000000000000001E-2</c:v>
                </c:pt>
                <c:pt idx="13">
                  <c:v>2.1000000000000001E-2</c:v>
                </c:pt>
              </c:numCache>
            </c:numRef>
          </c:xVal>
          <c:yVal>
            <c:numRef>
              <c:f>graph_DepthPoro_by_well!$C$246:$C$259</c:f>
              <c:numCache>
                <c:formatCode>0.00</c:formatCode>
                <c:ptCount val="14"/>
                <c:pt idx="0">
                  <c:v>3044.0376000000001</c:v>
                </c:pt>
                <c:pt idx="1">
                  <c:v>3044.9520000000002</c:v>
                </c:pt>
                <c:pt idx="2">
                  <c:v>3045.8664000000003</c:v>
                </c:pt>
                <c:pt idx="3">
                  <c:v>3046.7808</c:v>
                </c:pt>
                <c:pt idx="4">
                  <c:v>3047.6952000000001</c:v>
                </c:pt>
                <c:pt idx="5">
                  <c:v>3048.6096000000002</c:v>
                </c:pt>
                <c:pt idx="6">
                  <c:v>3049.5240000000003</c:v>
                </c:pt>
                <c:pt idx="7">
                  <c:v>3050.4384</c:v>
                </c:pt>
                <c:pt idx="8">
                  <c:v>3051.3528000000001</c:v>
                </c:pt>
                <c:pt idx="9">
                  <c:v>3052.2672000000002</c:v>
                </c:pt>
                <c:pt idx="10">
                  <c:v>3053.1816000000003</c:v>
                </c:pt>
                <c:pt idx="11">
                  <c:v>3054.096</c:v>
                </c:pt>
                <c:pt idx="12">
                  <c:v>3055.0104000000001</c:v>
                </c:pt>
                <c:pt idx="13">
                  <c:v>3055.9248000000002</c:v>
                </c:pt>
              </c:numCache>
            </c:numRef>
          </c:yVal>
          <c:smooth val="0"/>
        </c:ser>
        <c:ser>
          <c:idx val="12"/>
          <c:order val="11"/>
          <c:tx>
            <c:strRef>
              <c:f>graph_DepthPoro_by_well!$A$260</c:f>
              <c:strCache>
                <c:ptCount val="1"/>
                <c:pt idx="0">
                  <c:v>113/27- 2</c:v>
                </c:pt>
              </c:strCache>
            </c:strRef>
          </c:tx>
          <c:spPr>
            <a:ln w="25400" cap="rnd">
              <a:noFill/>
              <a:round/>
            </a:ln>
            <a:effectLst/>
          </c:spPr>
          <c:marker>
            <c:symbol val="circle"/>
            <c:size val="5"/>
            <c:spPr>
              <a:solidFill>
                <a:schemeClr val="accent1">
                  <a:lumMod val="80000"/>
                  <a:lumOff val="20000"/>
                </a:schemeClr>
              </a:solidFill>
              <a:ln w="9525">
                <a:solidFill>
                  <a:schemeClr val="accent1">
                    <a:lumMod val="80000"/>
                    <a:lumOff val="20000"/>
                  </a:schemeClr>
                </a:solidFill>
              </a:ln>
              <a:effectLst/>
            </c:spPr>
          </c:marker>
          <c:xVal>
            <c:numRef>
              <c:f>graph_DepthPoro_by_well!$B$260:$B$273</c:f>
              <c:numCache>
                <c:formatCode>General</c:formatCode>
                <c:ptCount val="14"/>
                <c:pt idx="0">
                  <c:v>0.11699999999999999</c:v>
                </c:pt>
                <c:pt idx="1">
                  <c:v>9.1999999999999998E-2</c:v>
                </c:pt>
                <c:pt idx="2">
                  <c:v>9.6000000000000002E-2</c:v>
                </c:pt>
                <c:pt idx="3">
                  <c:v>4.5999999999999999E-2</c:v>
                </c:pt>
                <c:pt idx="4">
                  <c:v>6.0999999999999999E-2</c:v>
                </c:pt>
                <c:pt idx="5">
                  <c:v>8.199999999999999E-2</c:v>
                </c:pt>
                <c:pt idx="6">
                  <c:v>9.5000000000000001E-2</c:v>
                </c:pt>
                <c:pt idx="7">
                  <c:v>6.4000000000000001E-2</c:v>
                </c:pt>
                <c:pt idx="8">
                  <c:v>7.6999999999999999E-2</c:v>
                </c:pt>
                <c:pt idx="9">
                  <c:v>1.8000000000000002E-2</c:v>
                </c:pt>
                <c:pt idx="10">
                  <c:v>4.9000000000000002E-2</c:v>
                </c:pt>
                <c:pt idx="11">
                  <c:v>2.7000000000000003E-2</c:v>
                </c:pt>
                <c:pt idx="12">
                  <c:v>0.04</c:v>
                </c:pt>
                <c:pt idx="13">
                  <c:v>3.9E-2</c:v>
                </c:pt>
              </c:numCache>
            </c:numRef>
          </c:xVal>
          <c:yVal>
            <c:numRef>
              <c:f>graph_DepthPoro_by_well!$C$260:$C$274</c:f>
              <c:numCache>
                <c:formatCode>0.00</c:formatCode>
                <c:ptCount val="15"/>
                <c:pt idx="0">
                  <c:v>1740.1032</c:v>
                </c:pt>
                <c:pt idx="1">
                  <c:v>1741.0176000000001</c:v>
                </c:pt>
                <c:pt idx="2">
                  <c:v>1741.932</c:v>
                </c:pt>
                <c:pt idx="3">
                  <c:v>1742.8464000000001</c:v>
                </c:pt>
                <c:pt idx="4">
                  <c:v>1743.7608</c:v>
                </c:pt>
                <c:pt idx="5">
                  <c:v>1838.8584000000001</c:v>
                </c:pt>
                <c:pt idx="6">
                  <c:v>1839.7728000000002</c:v>
                </c:pt>
                <c:pt idx="7">
                  <c:v>1840.6872000000001</c:v>
                </c:pt>
                <c:pt idx="8">
                  <c:v>1841.6016000000002</c:v>
                </c:pt>
                <c:pt idx="9">
                  <c:v>1842.5160000000001</c:v>
                </c:pt>
                <c:pt idx="10">
                  <c:v>1844.3448000000001</c:v>
                </c:pt>
                <c:pt idx="11">
                  <c:v>1846.1736000000001</c:v>
                </c:pt>
                <c:pt idx="12">
                  <c:v>1847.0880000000002</c:v>
                </c:pt>
                <c:pt idx="13">
                  <c:v>1848.0024000000001</c:v>
                </c:pt>
                <c:pt idx="14">
                  <c:v>1954.3776</c:v>
                </c:pt>
              </c:numCache>
            </c:numRef>
          </c:yVal>
          <c:smooth val="0"/>
        </c:ser>
        <c:dLbls>
          <c:showLegendKey val="0"/>
          <c:showVal val="0"/>
          <c:showCatName val="0"/>
          <c:showSerName val="0"/>
          <c:showPercent val="0"/>
          <c:showBubbleSize val="0"/>
        </c:dLbls>
        <c:axId val="73825280"/>
        <c:axId val="73831552"/>
      </c:scatterChart>
      <c:valAx>
        <c:axId val="73825280"/>
        <c:scaling>
          <c:orientation val="minMax"/>
        </c:scaling>
        <c:delete val="0"/>
        <c:axPos val="t"/>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3831552"/>
        <c:crosses val="autoZero"/>
        <c:crossBetween val="midCat"/>
      </c:valAx>
      <c:valAx>
        <c:axId val="73831552"/>
        <c:scaling>
          <c:orientation val="maxMin"/>
          <c:min val="1000"/>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3825280"/>
        <c:crosses val="autoZero"/>
        <c:crossBetween val="midCat"/>
      </c:valAx>
      <c:spPr>
        <a:no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_rels/drawing3.xml.rels><?xml version="1.0" encoding="UTF-8" standalone="yes"?>
<Relationships xmlns="http://schemas.openxmlformats.org/package/2006/relationships"><Relationship Id="rId1" Type="http://schemas.openxmlformats.org/officeDocument/2006/relationships/chart" Target="../charts/chart3.xml"/></Relationships>
</file>

<file path=xl/drawings/drawing1.xml><?xml version="1.0" encoding="utf-8"?>
<xdr:wsDr xmlns:xdr="http://schemas.openxmlformats.org/drawingml/2006/spreadsheetDrawing" xmlns:a="http://schemas.openxmlformats.org/drawingml/2006/main">
  <xdr:twoCellAnchor>
    <xdr:from>
      <xdr:col>6</xdr:col>
      <xdr:colOff>323019</xdr:colOff>
      <xdr:row>1</xdr:row>
      <xdr:rowOff>107674</xdr:rowOff>
    </xdr:from>
    <xdr:to>
      <xdr:col>15</xdr:col>
      <xdr:colOff>397565</xdr:colOff>
      <xdr:row>18</xdr:row>
      <xdr:rowOff>829</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6</xdr:col>
      <xdr:colOff>182217</xdr:colOff>
      <xdr:row>1</xdr:row>
      <xdr:rowOff>140804</xdr:rowOff>
    </xdr:from>
    <xdr:to>
      <xdr:col>16</xdr:col>
      <xdr:colOff>405849</xdr:colOff>
      <xdr:row>20</xdr:row>
      <xdr:rowOff>49695</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8</xdr:col>
      <xdr:colOff>86966</xdr:colOff>
      <xdr:row>1</xdr:row>
      <xdr:rowOff>124238</xdr:rowOff>
    </xdr:from>
    <xdr:to>
      <xdr:col>16</xdr:col>
      <xdr:colOff>588065</xdr:colOff>
      <xdr:row>18</xdr:row>
      <xdr:rowOff>124238</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013"/>
  <sheetViews>
    <sheetView tabSelected="1" workbookViewId="0">
      <pane ySplit="2" topLeftCell="A3" activePane="bottomLeft" state="frozen"/>
      <selection activeCell="B1" sqref="B1"/>
      <selection pane="bottomLeft" activeCell="G9" sqref="G9"/>
    </sheetView>
  </sheetViews>
  <sheetFormatPr defaultRowHeight="15" x14ac:dyDescent="0.25"/>
  <cols>
    <col min="1" max="1" width="10.7109375" customWidth="1"/>
    <col min="3" max="3" width="9.5703125" bestFit="1" customWidth="1"/>
    <col min="4" max="5" width="10.85546875" customWidth="1"/>
    <col min="6" max="6" width="20.85546875" customWidth="1"/>
    <col min="7" max="10" width="10.85546875" customWidth="1"/>
    <col min="11" max="11" width="5.7109375" customWidth="1"/>
    <col min="12" max="12" width="12.28515625" style="62" customWidth="1"/>
    <col min="13" max="14" width="6.85546875" customWidth="1"/>
    <col min="15" max="15" width="9.85546875" style="7" customWidth="1"/>
    <col min="16" max="16" width="12.85546875" style="7" customWidth="1"/>
    <col min="17" max="17" width="5" customWidth="1"/>
    <col min="18" max="30" width="10.7109375" customWidth="1"/>
  </cols>
  <sheetData>
    <row r="1" spans="1:20" ht="19.5" customHeight="1" x14ac:dyDescent="0.25">
      <c r="A1" s="177" t="s">
        <v>206</v>
      </c>
    </row>
    <row r="2" spans="1:20" ht="54" customHeight="1" x14ac:dyDescent="0.25">
      <c r="A2" s="1" t="s">
        <v>0</v>
      </c>
      <c r="B2" s="1" t="s">
        <v>1</v>
      </c>
      <c r="C2" s="1" t="s">
        <v>2</v>
      </c>
      <c r="D2" s="1" t="s">
        <v>3</v>
      </c>
      <c r="E2" s="1" t="s">
        <v>4</v>
      </c>
      <c r="F2" s="4" t="s">
        <v>205</v>
      </c>
      <c r="G2" s="4" t="s">
        <v>27</v>
      </c>
      <c r="H2" s="5" t="s">
        <v>203</v>
      </c>
      <c r="I2" s="4" t="s">
        <v>204</v>
      </c>
      <c r="J2" s="5" t="s">
        <v>36</v>
      </c>
      <c r="K2" s="5"/>
      <c r="L2" s="56" t="s">
        <v>29</v>
      </c>
      <c r="M2" s="5"/>
      <c r="N2" s="5"/>
      <c r="O2" s="5"/>
      <c r="P2" s="5" t="s">
        <v>30</v>
      </c>
      <c r="Q2" s="5"/>
      <c r="R2" s="5" t="s">
        <v>37</v>
      </c>
      <c r="S2" s="4" t="s">
        <v>31</v>
      </c>
      <c r="T2" s="6" t="s">
        <v>32</v>
      </c>
    </row>
    <row r="3" spans="1:20" s="14" customFormat="1" x14ac:dyDescent="0.25">
      <c r="B3" s="15"/>
      <c r="C3" s="15"/>
      <c r="D3" s="16"/>
      <c r="E3" s="16"/>
      <c r="L3" s="58"/>
      <c r="O3" s="17"/>
      <c r="P3" s="17"/>
    </row>
    <row r="4" spans="1:20" s="8" customFormat="1" x14ac:dyDescent="0.25">
      <c r="A4" s="8" t="s">
        <v>5</v>
      </c>
      <c r="B4" s="9">
        <v>-4.1621388888888902</v>
      </c>
      <c r="C4" s="9">
        <v>53.849388888888889</v>
      </c>
      <c r="D4" s="10">
        <v>29184.17740315554</v>
      </c>
      <c r="E4" s="10">
        <v>5990706.2785996832</v>
      </c>
      <c r="G4" s="8" t="s">
        <v>38</v>
      </c>
      <c r="H4" s="8">
        <v>778</v>
      </c>
      <c r="I4" s="11">
        <f t="shared" ref="I4:I37" si="0">H4*0.3048</f>
        <v>237.1344</v>
      </c>
      <c r="J4" s="8">
        <v>19.5</v>
      </c>
      <c r="L4" s="37">
        <v>211</v>
      </c>
      <c r="O4" s="11"/>
      <c r="P4" s="11"/>
      <c r="R4" s="8">
        <v>2.64</v>
      </c>
      <c r="S4" s="8" t="s">
        <v>35</v>
      </c>
      <c r="T4" s="8" t="s">
        <v>33</v>
      </c>
    </row>
    <row r="5" spans="1:20" s="8" customFormat="1" x14ac:dyDescent="0.25">
      <c r="A5" s="8" t="s">
        <v>5</v>
      </c>
      <c r="B5" s="9"/>
      <c r="C5" s="9"/>
      <c r="D5" s="10"/>
      <c r="E5" s="10"/>
      <c r="G5" s="8" t="s">
        <v>38</v>
      </c>
      <c r="H5" s="8">
        <v>804</v>
      </c>
      <c r="I5" s="11">
        <f t="shared" si="0"/>
        <v>245.0592</v>
      </c>
      <c r="J5" s="8">
        <v>21.7</v>
      </c>
      <c r="L5" s="37">
        <v>1246</v>
      </c>
      <c r="O5" s="11"/>
      <c r="P5" s="11"/>
      <c r="R5" s="8">
        <v>2.65</v>
      </c>
    </row>
    <row r="6" spans="1:20" s="8" customFormat="1" x14ac:dyDescent="0.25">
      <c r="A6" s="8" t="s">
        <v>5</v>
      </c>
      <c r="B6" s="9"/>
      <c r="C6" s="9"/>
      <c r="D6" s="10"/>
      <c r="E6" s="10"/>
      <c r="G6" s="8" t="s">
        <v>38</v>
      </c>
      <c r="H6" s="8">
        <v>828</v>
      </c>
      <c r="I6" s="11">
        <f t="shared" si="0"/>
        <v>252.37440000000001</v>
      </c>
      <c r="J6" s="8">
        <v>21.5</v>
      </c>
      <c r="L6" s="37"/>
      <c r="O6" s="11"/>
      <c r="P6" s="11"/>
      <c r="R6" s="8">
        <v>2.65</v>
      </c>
    </row>
    <row r="7" spans="1:20" s="8" customFormat="1" x14ac:dyDescent="0.25">
      <c r="A7" s="8" t="s">
        <v>5</v>
      </c>
      <c r="B7" s="9"/>
      <c r="C7" s="9"/>
      <c r="D7" s="10"/>
      <c r="E7" s="10"/>
      <c r="G7" s="8" t="s">
        <v>38</v>
      </c>
      <c r="H7" s="8">
        <v>836</v>
      </c>
      <c r="I7" s="11">
        <f t="shared" si="0"/>
        <v>254.81280000000001</v>
      </c>
      <c r="J7" s="8">
        <v>21.7</v>
      </c>
      <c r="L7" s="37"/>
      <c r="O7" s="11"/>
      <c r="P7" s="11"/>
      <c r="R7" s="8">
        <v>2.63</v>
      </c>
    </row>
    <row r="8" spans="1:20" s="8" customFormat="1" x14ac:dyDescent="0.25">
      <c r="A8" s="8" t="s">
        <v>5</v>
      </c>
      <c r="B8" s="9"/>
      <c r="C8" s="9"/>
      <c r="D8" s="10"/>
      <c r="E8" s="10"/>
      <c r="G8" s="8" t="s">
        <v>38</v>
      </c>
      <c r="H8" s="8">
        <v>896</v>
      </c>
      <c r="I8" s="11">
        <f t="shared" si="0"/>
        <v>273.10079999999999</v>
      </c>
      <c r="J8" s="8">
        <v>19.600000000000001</v>
      </c>
      <c r="L8" s="37">
        <v>81</v>
      </c>
      <c r="O8" s="11"/>
      <c r="P8" s="11"/>
      <c r="R8" s="8">
        <v>2.66</v>
      </c>
    </row>
    <row r="9" spans="1:20" s="8" customFormat="1" x14ac:dyDescent="0.25">
      <c r="A9" s="8" t="s">
        <v>5</v>
      </c>
      <c r="B9" s="9"/>
      <c r="C9" s="9"/>
      <c r="D9" s="10"/>
      <c r="E9" s="10"/>
      <c r="G9" s="8" t="s">
        <v>38</v>
      </c>
      <c r="H9" s="8">
        <v>924</v>
      </c>
      <c r="I9" s="11">
        <f t="shared" si="0"/>
        <v>281.6352</v>
      </c>
      <c r="J9" s="8">
        <v>16.5</v>
      </c>
      <c r="L9" s="37"/>
      <c r="O9" s="11"/>
      <c r="P9" s="11"/>
      <c r="R9" s="8">
        <v>2.71</v>
      </c>
    </row>
    <row r="10" spans="1:20" s="8" customFormat="1" x14ac:dyDescent="0.25">
      <c r="A10" s="8" t="s">
        <v>5</v>
      </c>
      <c r="B10" s="9"/>
      <c r="C10" s="9"/>
      <c r="D10" s="10"/>
      <c r="E10" s="10"/>
      <c r="G10" s="8" t="s">
        <v>38</v>
      </c>
      <c r="H10" s="8">
        <v>945</v>
      </c>
      <c r="I10" s="11">
        <f t="shared" si="0"/>
        <v>288.036</v>
      </c>
      <c r="J10" s="8">
        <v>23.7</v>
      </c>
      <c r="L10" s="37">
        <v>163</v>
      </c>
      <c r="O10" s="11"/>
      <c r="P10" s="11"/>
      <c r="R10" s="8">
        <v>2.65</v>
      </c>
    </row>
    <row r="11" spans="1:20" s="8" customFormat="1" x14ac:dyDescent="0.25">
      <c r="A11" s="8" t="s">
        <v>5</v>
      </c>
      <c r="B11" s="9"/>
      <c r="C11" s="9"/>
      <c r="D11" s="10"/>
      <c r="E11" s="10"/>
      <c r="G11" s="8" t="s">
        <v>38</v>
      </c>
      <c r="H11" s="8">
        <v>969</v>
      </c>
      <c r="I11" s="11">
        <f t="shared" si="0"/>
        <v>295.35120000000001</v>
      </c>
      <c r="J11" s="8">
        <v>13.8</v>
      </c>
      <c r="L11" s="37"/>
      <c r="O11" s="11"/>
      <c r="P11" s="11"/>
      <c r="R11" s="8">
        <v>2.75</v>
      </c>
    </row>
    <row r="12" spans="1:20" s="8" customFormat="1" x14ac:dyDescent="0.25">
      <c r="A12" s="8" t="s">
        <v>5</v>
      </c>
      <c r="B12" s="9"/>
      <c r="C12" s="9"/>
      <c r="D12" s="10"/>
      <c r="E12" s="10"/>
      <c r="G12" s="8" t="s">
        <v>38</v>
      </c>
      <c r="H12" s="8">
        <v>982</v>
      </c>
      <c r="I12" s="11">
        <f t="shared" si="0"/>
        <v>299.31360000000001</v>
      </c>
      <c r="J12" s="8">
        <v>22.1</v>
      </c>
      <c r="L12" s="37">
        <v>121</v>
      </c>
      <c r="O12" s="11"/>
      <c r="P12" s="11"/>
      <c r="R12" s="8">
        <v>2.64</v>
      </c>
    </row>
    <row r="13" spans="1:20" s="8" customFormat="1" x14ac:dyDescent="0.25">
      <c r="A13" s="8" t="s">
        <v>5</v>
      </c>
      <c r="B13" s="9"/>
      <c r="C13" s="9"/>
      <c r="D13" s="10"/>
      <c r="E13" s="10"/>
      <c r="G13" s="8" t="s">
        <v>38</v>
      </c>
      <c r="H13" s="8">
        <v>1000</v>
      </c>
      <c r="I13" s="11">
        <f t="shared" si="0"/>
        <v>304.8</v>
      </c>
      <c r="J13" s="8">
        <v>23.1</v>
      </c>
      <c r="L13" s="37">
        <v>161</v>
      </c>
      <c r="O13" s="11"/>
      <c r="P13" s="11"/>
      <c r="R13" s="8">
        <v>2.64</v>
      </c>
    </row>
    <row r="14" spans="1:20" s="8" customFormat="1" x14ac:dyDescent="0.25">
      <c r="A14" s="8" t="s">
        <v>5</v>
      </c>
      <c r="B14" s="9"/>
      <c r="C14" s="9"/>
      <c r="D14" s="10"/>
      <c r="E14" s="10"/>
      <c r="G14" s="8" t="s">
        <v>38</v>
      </c>
      <c r="H14" s="8">
        <v>1034</v>
      </c>
      <c r="I14" s="11">
        <f t="shared" si="0"/>
        <v>315.16320000000002</v>
      </c>
      <c r="J14" s="8">
        <v>12.5</v>
      </c>
      <c r="L14" s="37">
        <v>30</v>
      </c>
      <c r="O14" s="11"/>
      <c r="P14" s="11"/>
      <c r="R14" s="8">
        <v>2.67</v>
      </c>
    </row>
    <row r="15" spans="1:20" s="8" customFormat="1" x14ac:dyDescent="0.25">
      <c r="A15" s="8" t="s">
        <v>5</v>
      </c>
      <c r="B15" s="9"/>
      <c r="C15" s="9"/>
      <c r="D15" s="10"/>
      <c r="E15" s="10"/>
      <c r="G15" s="8" t="s">
        <v>38</v>
      </c>
      <c r="H15" s="8">
        <v>1050</v>
      </c>
      <c r="I15" s="11">
        <f t="shared" si="0"/>
        <v>320.04000000000002</v>
      </c>
      <c r="J15" s="8">
        <v>17</v>
      </c>
      <c r="L15" s="37">
        <v>170</v>
      </c>
      <c r="O15" s="11"/>
      <c r="P15" s="11"/>
      <c r="R15" s="8">
        <v>2.66</v>
      </c>
    </row>
    <row r="16" spans="1:20" s="8" customFormat="1" x14ac:dyDescent="0.25">
      <c r="A16" s="8" t="s">
        <v>5</v>
      </c>
      <c r="B16" s="9"/>
      <c r="C16" s="9"/>
      <c r="D16" s="10"/>
      <c r="E16" s="10"/>
      <c r="G16" s="8" t="s">
        <v>38</v>
      </c>
      <c r="H16" s="8">
        <v>1084</v>
      </c>
      <c r="I16" s="11">
        <f t="shared" si="0"/>
        <v>330.40320000000003</v>
      </c>
      <c r="J16" s="8">
        <v>21.2</v>
      </c>
      <c r="L16" s="37">
        <v>58</v>
      </c>
      <c r="O16" s="11"/>
      <c r="P16" s="11"/>
      <c r="R16" s="8">
        <v>2.63</v>
      </c>
    </row>
    <row r="17" spans="1:18" s="8" customFormat="1" x14ac:dyDescent="0.25">
      <c r="A17" s="8" t="s">
        <v>5</v>
      </c>
      <c r="B17" s="9"/>
      <c r="C17" s="9"/>
      <c r="D17" s="10"/>
      <c r="E17" s="10"/>
      <c r="G17" s="8" t="s">
        <v>38</v>
      </c>
      <c r="H17" s="8">
        <v>1104</v>
      </c>
      <c r="I17" s="11">
        <f t="shared" si="0"/>
        <v>336.49920000000003</v>
      </c>
      <c r="J17" s="8">
        <v>25</v>
      </c>
      <c r="L17" s="37">
        <v>448</v>
      </c>
      <c r="O17" s="11"/>
      <c r="P17" s="11"/>
      <c r="R17" s="8">
        <v>2.64</v>
      </c>
    </row>
    <row r="18" spans="1:18" s="8" customFormat="1" x14ac:dyDescent="0.25">
      <c r="A18" s="8" t="s">
        <v>5</v>
      </c>
      <c r="B18" s="9"/>
      <c r="C18" s="9"/>
      <c r="D18" s="10"/>
      <c r="E18" s="10"/>
      <c r="G18" s="8" t="s">
        <v>38</v>
      </c>
      <c r="H18" s="8">
        <v>1126</v>
      </c>
      <c r="I18" s="11">
        <f t="shared" si="0"/>
        <v>343.20480000000003</v>
      </c>
      <c r="J18" s="8">
        <v>13</v>
      </c>
      <c r="L18" s="37">
        <v>16</v>
      </c>
      <c r="O18" s="11"/>
      <c r="P18" s="11"/>
      <c r="R18" s="8">
        <v>2.69</v>
      </c>
    </row>
    <row r="19" spans="1:18" s="8" customFormat="1" x14ac:dyDescent="0.25">
      <c r="A19" s="8" t="s">
        <v>5</v>
      </c>
      <c r="B19" s="9"/>
      <c r="C19" s="9"/>
      <c r="D19" s="10"/>
      <c r="E19" s="10"/>
      <c r="G19" s="8" t="s">
        <v>38</v>
      </c>
      <c r="H19" s="8">
        <v>1140</v>
      </c>
      <c r="I19" s="11">
        <f t="shared" si="0"/>
        <v>347.47200000000004</v>
      </c>
      <c r="J19" s="8">
        <v>20.6</v>
      </c>
      <c r="L19" s="37">
        <v>58</v>
      </c>
      <c r="O19" s="11"/>
      <c r="P19" s="11"/>
      <c r="R19" s="8">
        <v>2.64</v>
      </c>
    </row>
    <row r="20" spans="1:18" s="8" customFormat="1" x14ac:dyDescent="0.25">
      <c r="A20" s="8" t="s">
        <v>5</v>
      </c>
      <c r="B20" s="9"/>
      <c r="C20" s="9"/>
      <c r="D20" s="10"/>
      <c r="E20" s="10"/>
      <c r="G20" s="8" t="s">
        <v>38</v>
      </c>
      <c r="H20" s="8">
        <v>1154</v>
      </c>
      <c r="I20" s="11">
        <f t="shared" si="0"/>
        <v>351.73920000000004</v>
      </c>
      <c r="J20" s="8">
        <v>24.6</v>
      </c>
      <c r="L20" s="37">
        <v>196</v>
      </c>
      <c r="O20" s="11"/>
      <c r="P20" s="11"/>
      <c r="R20" s="8">
        <v>2.64</v>
      </c>
    </row>
    <row r="21" spans="1:18" s="8" customFormat="1" x14ac:dyDescent="0.25">
      <c r="A21" s="8" t="s">
        <v>5</v>
      </c>
      <c r="B21" s="9"/>
      <c r="C21" s="9"/>
      <c r="D21" s="10"/>
      <c r="E21" s="10"/>
      <c r="G21" s="8" t="s">
        <v>38</v>
      </c>
      <c r="H21" s="8">
        <v>1422</v>
      </c>
      <c r="I21" s="11">
        <f t="shared" si="0"/>
        <v>433.42560000000003</v>
      </c>
      <c r="J21" s="8">
        <v>19.100000000000001</v>
      </c>
      <c r="L21" s="37">
        <v>199</v>
      </c>
      <c r="O21" s="11"/>
      <c r="P21" s="11"/>
      <c r="R21" s="8">
        <v>2.65</v>
      </c>
    </row>
    <row r="22" spans="1:18" s="8" customFormat="1" x14ac:dyDescent="0.25">
      <c r="A22" s="8" t="s">
        <v>5</v>
      </c>
      <c r="B22" s="9"/>
      <c r="C22" s="9"/>
      <c r="D22" s="10"/>
      <c r="E22" s="10"/>
      <c r="G22" s="8" t="s">
        <v>38</v>
      </c>
      <c r="H22" s="8">
        <v>1513</v>
      </c>
      <c r="I22" s="11">
        <f t="shared" si="0"/>
        <v>461.16240000000005</v>
      </c>
      <c r="J22" s="8">
        <v>14</v>
      </c>
      <c r="L22" s="37">
        <v>27</v>
      </c>
      <c r="O22" s="11"/>
      <c r="P22" s="11"/>
      <c r="R22" s="8">
        <v>2.64</v>
      </c>
    </row>
    <row r="23" spans="1:18" s="8" customFormat="1" x14ac:dyDescent="0.25">
      <c r="A23" s="8" t="s">
        <v>5</v>
      </c>
      <c r="B23" s="9"/>
      <c r="C23" s="9"/>
      <c r="D23" s="10"/>
      <c r="E23" s="10"/>
      <c r="G23" s="8" t="s">
        <v>38</v>
      </c>
      <c r="H23" s="8">
        <v>1564</v>
      </c>
      <c r="I23" s="11">
        <f t="shared" si="0"/>
        <v>476.7072</v>
      </c>
      <c r="J23" s="8">
        <v>14.5</v>
      </c>
      <c r="L23" s="37">
        <v>19</v>
      </c>
      <c r="O23" s="11"/>
      <c r="P23" s="11"/>
      <c r="R23" s="8">
        <v>2.67</v>
      </c>
    </row>
    <row r="24" spans="1:18" s="8" customFormat="1" x14ac:dyDescent="0.25">
      <c r="A24" s="8" t="s">
        <v>5</v>
      </c>
      <c r="B24" s="9"/>
      <c r="C24" s="9"/>
      <c r="D24" s="10"/>
      <c r="E24" s="10"/>
      <c r="G24" s="8" t="s">
        <v>38</v>
      </c>
      <c r="H24" s="8">
        <v>1644</v>
      </c>
      <c r="I24" s="11">
        <f t="shared" si="0"/>
        <v>501.09120000000001</v>
      </c>
      <c r="J24" s="8">
        <v>15.9</v>
      </c>
      <c r="L24" s="37">
        <v>75</v>
      </c>
      <c r="O24" s="11"/>
      <c r="P24" s="11"/>
      <c r="R24" s="8">
        <v>2.65</v>
      </c>
    </row>
    <row r="25" spans="1:18" s="8" customFormat="1" x14ac:dyDescent="0.25">
      <c r="A25" s="8" t="s">
        <v>5</v>
      </c>
      <c r="B25" s="9"/>
      <c r="C25" s="9"/>
      <c r="D25" s="10"/>
      <c r="E25" s="10"/>
      <c r="G25" s="8" t="s">
        <v>38</v>
      </c>
      <c r="H25" s="8">
        <v>1722</v>
      </c>
      <c r="I25" s="11">
        <f t="shared" si="0"/>
        <v>524.86559999999997</v>
      </c>
      <c r="J25" s="8">
        <v>19.2</v>
      </c>
      <c r="L25" s="37">
        <v>409</v>
      </c>
      <c r="O25" s="11"/>
      <c r="P25" s="11"/>
      <c r="R25" s="8">
        <v>2.67</v>
      </c>
    </row>
    <row r="26" spans="1:18" s="8" customFormat="1" x14ac:dyDescent="0.25">
      <c r="A26" s="8" t="s">
        <v>5</v>
      </c>
      <c r="B26" s="9"/>
      <c r="C26" s="9"/>
      <c r="D26" s="10"/>
      <c r="E26" s="10"/>
      <c r="G26" s="8" t="s">
        <v>38</v>
      </c>
      <c r="H26" s="8">
        <v>1950</v>
      </c>
      <c r="I26" s="11">
        <f t="shared" si="0"/>
        <v>594.36</v>
      </c>
      <c r="J26" s="8">
        <v>17.5</v>
      </c>
      <c r="L26" s="37">
        <v>317</v>
      </c>
      <c r="O26" s="11"/>
      <c r="P26" s="11"/>
      <c r="R26" s="8">
        <v>2.64</v>
      </c>
    </row>
    <row r="27" spans="1:18" s="8" customFormat="1" x14ac:dyDescent="0.25">
      <c r="A27" s="8" t="s">
        <v>5</v>
      </c>
      <c r="B27" s="9"/>
      <c r="C27" s="9"/>
      <c r="D27" s="10"/>
      <c r="E27" s="10"/>
      <c r="G27" s="8" t="s">
        <v>38</v>
      </c>
      <c r="H27" s="8">
        <v>2034</v>
      </c>
      <c r="I27" s="11">
        <f t="shared" si="0"/>
        <v>619.96320000000003</v>
      </c>
      <c r="J27" s="8">
        <v>15.2</v>
      </c>
      <c r="L27" s="37">
        <v>45</v>
      </c>
      <c r="O27" s="11"/>
      <c r="P27" s="11"/>
      <c r="R27" s="8">
        <v>2.65</v>
      </c>
    </row>
    <row r="28" spans="1:18" s="8" customFormat="1" x14ac:dyDescent="0.25">
      <c r="A28" s="8" t="s">
        <v>5</v>
      </c>
      <c r="B28" s="9"/>
      <c r="C28" s="9"/>
      <c r="D28" s="10"/>
      <c r="E28" s="10"/>
      <c r="G28" s="8" t="s">
        <v>38</v>
      </c>
      <c r="H28" s="8">
        <v>2100</v>
      </c>
      <c r="I28" s="11">
        <f t="shared" si="0"/>
        <v>640.08000000000004</v>
      </c>
      <c r="J28" s="8">
        <v>19.2</v>
      </c>
      <c r="L28" s="37">
        <v>386</v>
      </c>
      <c r="O28" s="11"/>
      <c r="P28" s="11"/>
      <c r="R28" s="8">
        <v>2.64</v>
      </c>
    </row>
    <row r="29" spans="1:18" s="8" customFormat="1" x14ac:dyDescent="0.25">
      <c r="A29" s="8" t="s">
        <v>5</v>
      </c>
      <c r="B29" s="9"/>
      <c r="C29" s="9"/>
      <c r="D29" s="10"/>
      <c r="E29" s="10"/>
      <c r="G29" s="8" t="s">
        <v>39</v>
      </c>
      <c r="H29" s="8">
        <v>2970</v>
      </c>
      <c r="I29" s="11">
        <f t="shared" si="0"/>
        <v>905.25600000000009</v>
      </c>
      <c r="J29" s="8">
        <v>3.6</v>
      </c>
      <c r="L29" s="37">
        <v>0.02</v>
      </c>
      <c r="O29" s="11"/>
      <c r="P29" s="11"/>
      <c r="R29" s="8">
        <v>2.63</v>
      </c>
    </row>
    <row r="30" spans="1:18" s="8" customFormat="1" x14ac:dyDescent="0.25">
      <c r="A30" s="8" t="s">
        <v>5</v>
      </c>
      <c r="B30" s="9"/>
      <c r="C30" s="9"/>
      <c r="D30" s="10"/>
      <c r="E30" s="10"/>
      <c r="G30" s="8" t="s">
        <v>40</v>
      </c>
      <c r="H30" s="8">
        <v>3105</v>
      </c>
      <c r="I30" s="11">
        <f t="shared" si="0"/>
        <v>946.404</v>
      </c>
      <c r="J30" s="8">
        <v>9.5</v>
      </c>
      <c r="L30" s="37">
        <v>0.18</v>
      </c>
      <c r="O30" s="11"/>
      <c r="P30" s="11"/>
      <c r="R30" s="8">
        <v>2.63</v>
      </c>
    </row>
    <row r="31" spans="1:18" s="8" customFormat="1" x14ac:dyDescent="0.25">
      <c r="A31" s="8" t="s">
        <v>5</v>
      </c>
      <c r="B31" s="9"/>
      <c r="C31" s="9"/>
      <c r="D31" s="10"/>
      <c r="E31" s="10"/>
      <c r="G31" s="8" t="s">
        <v>40</v>
      </c>
      <c r="H31" s="8">
        <v>3124</v>
      </c>
      <c r="I31" s="11">
        <f t="shared" si="0"/>
        <v>952.1952</v>
      </c>
      <c r="J31" s="8">
        <v>1</v>
      </c>
      <c r="L31" s="37" t="s">
        <v>34</v>
      </c>
      <c r="O31" s="11"/>
      <c r="P31" s="11"/>
      <c r="R31" s="8">
        <v>2.65</v>
      </c>
    </row>
    <row r="32" spans="1:18" s="8" customFormat="1" x14ac:dyDescent="0.25">
      <c r="A32" s="8" t="s">
        <v>5</v>
      </c>
      <c r="B32" s="9"/>
      <c r="C32" s="9"/>
      <c r="D32" s="10"/>
      <c r="E32" s="10"/>
      <c r="G32" s="8" t="s">
        <v>40</v>
      </c>
      <c r="H32" s="8">
        <v>3640</v>
      </c>
      <c r="I32" s="11">
        <f t="shared" si="0"/>
        <v>1109.472</v>
      </c>
      <c r="J32" s="8">
        <v>0.9</v>
      </c>
      <c r="L32" s="37" t="s">
        <v>34</v>
      </c>
      <c r="O32" s="11"/>
      <c r="P32" s="11"/>
      <c r="R32" s="8">
        <v>2.54</v>
      </c>
    </row>
    <row r="33" spans="1:19" s="8" customFormat="1" x14ac:dyDescent="0.25">
      <c r="A33" s="8" t="s">
        <v>5</v>
      </c>
      <c r="B33" s="9"/>
      <c r="C33" s="9"/>
      <c r="D33" s="10"/>
      <c r="E33" s="10"/>
      <c r="G33" s="8" t="s">
        <v>40</v>
      </c>
      <c r="H33" s="8">
        <v>4034</v>
      </c>
      <c r="I33" s="11">
        <f t="shared" si="0"/>
        <v>1229.5632000000001</v>
      </c>
      <c r="J33" s="8">
        <v>10.8</v>
      </c>
      <c r="L33" s="37">
        <v>0.44</v>
      </c>
      <c r="O33" s="11"/>
      <c r="P33" s="11"/>
      <c r="R33" s="8">
        <v>2.66</v>
      </c>
    </row>
    <row r="34" spans="1:19" s="8" customFormat="1" x14ac:dyDescent="0.25">
      <c r="A34" s="8" t="s">
        <v>5</v>
      </c>
      <c r="B34" s="9"/>
      <c r="C34" s="9"/>
      <c r="D34" s="10"/>
      <c r="E34" s="10"/>
      <c r="G34" s="8" t="s">
        <v>40</v>
      </c>
      <c r="H34" s="8">
        <v>4070</v>
      </c>
      <c r="I34" s="11">
        <f t="shared" si="0"/>
        <v>1240.5360000000001</v>
      </c>
      <c r="J34" s="8">
        <v>5.0999999999999996</v>
      </c>
      <c r="L34" s="37">
        <v>0.02</v>
      </c>
      <c r="O34" s="11"/>
      <c r="P34" s="11"/>
      <c r="R34" s="8">
        <v>2.67</v>
      </c>
    </row>
    <row r="35" spans="1:19" s="8" customFormat="1" x14ac:dyDescent="0.25">
      <c r="A35" s="8" t="s">
        <v>5</v>
      </c>
      <c r="B35" s="9"/>
      <c r="C35" s="9"/>
      <c r="D35" s="10"/>
      <c r="E35" s="10"/>
      <c r="G35" s="8" t="s">
        <v>40</v>
      </c>
      <c r="H35" s="8">
        <v>4103</v>
      </c>
      <c r="I35" s="11">
        <f t="shared" si="0"/>
        <v>1250.5944</v>
      </c>
      <c r="J35" s="8">
        <v>4</v>
      </c>
      <c r="L35" s="37">
        <v>0.01</v>
      </c>
      <c r="O35" s="11"/>
      <c r="P35" s="11"/>
      <c r="R35" s="8">
        <v>2.68</v>
      </c>
    </row>
    <row r="36" spans="1:19" s="8" customFormat="1" x14ac:dyDescent="0.25">
      <c r="A36" s="8" t="s">
        <v>5</v>
      </c>
      <c r="B36" s="9"/>
      <c r="C36" s="9"/>
      <c r="D36" s="10"/>
      <c r="E36" s="10"/>
      <c r="G36" s="8" t="s">
        <v>40</v>
      </c>
      <c r="H36" s="8">
        <v>4314</v>
      </c>
      <c r="I36" s="11">
        <f t="shared" si="0"/>
        <v>1314.9072000000001</v>
      </c>
      <c r="J36" s="8">
        <v>4.0999999999999996</v>
      </c>
      <c r="L36" s="37">
        <v>0.01</v>
      </c>
      <c r="O36" s="11"/>
      <c r="P36" s="11"/>
      <c r="R36" s="8">
        <v>2.68</v>
      </c>
    </row>
    <row r="37" spans="1:19" s="8" customFormat="1" x14ac:dyDescent="0.25">
      <c r="A37" s="8" t="s">
        <v>5</v>
      </c>
      <c r="B37" s="9"/>
      <c r="C37" s="9"/>
      <c r="D37" s="10"/>
      <c r="E37" s="10"/>
      <c r="G37" s="8" t="s">
        <v>40</v>
      </c>
      <c r="H37" s="8">
        <v>4684</v>
      </c>
      <c r="I37" s="11">
        <f t="shared" si="0"/>
        <v>1427.6832000000002</v>
      </c>
      <c r="J37" s="8">
        <v>4.4000000000000004</v>
      </c>
      <c r="L37" s="37">
        <v>0.02</v>
      </c>
      <c r="O37" s="11"/>
      <c r="P37" s="11"/>
      <c r="R37" s="8">
        <v>2.66</v>
      </c>
    </row>
    <row r="38" spans="1:19" s="18" customFormat="1" x14ac:dyDescent="0.25">
      <c r="B38" s="19"/>
      <c r="C38" s="19"/>
      <c r="D38" s="20"/>
      <c r="E38" s="20"/>
      <c r="I38" s="21"/>
      <c r="L38" s="57"/>
      <c r="O38" s="21"/>
      <c r="P38" s="21"/>
    </row>
    <row r="39" spans="1:19" s="40" customFormat="1" x14ac:dyDescent="0.25">
      <c r="A39" s="40" t="s">
        <v>14</v>
      </c>
      <c r="B39" s="40">
        <v>-3.7235</v>
      </c>
      <c r="C39" s="40">
        <v>53.896388888888886</v>
      </c>
      <c r="D39" s="40">
        <v>58473.675489689515</v>
      </c>
      <c r="E39" s="40">
        <v>5993093.4097672226</v>
      </c>
      <c r="G39" s="40" t="s">
        <v>38</v>
      </c>
      <c r="H39" s="40">
        <v>3478.2</v>
      </c>
      <c r="I39" s="40">
        <f t="shared" ref="I39:I56" si="1">H39*0.3048</f>
        <v>1060.15536</v>
      </c>
      <c r="J39" s="40">
        <v>3.7</v>
      </c>
      <c r="L39" s="60">
        <v>3.6999999999999998E-2</v>
      </c>
      <c r="R39" s="40">
        <v>2.65</v>
      </c>
      <c r="S39" s="39" t="s">
        <v>82</v>
      </c>
    </row>
    <row r="40" spans="1:19" s="40" customFormat="1" x14ac:dyDescent="0.25">
      <c r="A40" s="40" t="s">
        <v>14</v>
      </c>
      <c r="G40" s="40" t="s">
        <v>38</v>
      </c>
      <c r="H40" s="40">
        <v>3479.2</v>
      </c>
      <c r="I40" s="40">
        <f t="shared" si="1"/>
        <v>1060.4601600000001</v>
      </c>
      <c r="J40" s="40">
        <v>3.2</v>
      </c>
      <c r="L40" s="60">
        <v>7.4999999999999997E-2</v>
      </c>
      <c r="R40" s="40">
        <v>2.64</v>
      </c>
    </row>
    <row r="41" spans="1:19" s="40" customFormat="1" x14ac:dyDescent="0.25">
      <c r="A41" s="40" t="s">
        <v>14</v>
      </c>
      <c r="G41" s="40" t="s">
        <v>38</v>
      </c>
      <c r="H41" s="40">
        <v>3480</v>
      </c>
      <c r="I41" s="40">
        <f t="shared" si="1"/>
        <v>1060.704</v>
      </c>
      <c r="J41" s="40">
        <v>3.3</v>
      </c>
      <c r="L41" s="60">
        <v>3.9E-2</v>
      </c>
      <c r="R41" s="40">
        <v>2.66</v>
      </c>
    </row>
    <row r="42" spans="1:19" s="40" customFormat="1" x14ac:dyDescent="0.25">
      <c r="A42" s="40" t="s">
        <v>14</v>
      </c>
      <c r="G42" s="40" t="s">
        <v>38</v>
      </c>
      <c r="H42" s="40">
        <v>3481.2</v>
      </c>
      <c r="I42" s="40">
        <f t="shared" si="1"/>
        <v>1061.0697600000001</v>
      </c>
      <c r="J42" s="40">
        <v>2.4</v>
      </c>
      <c r="L42" s="60"/>
      <c r="R42" s="40">
        <v>2.64</v>
      </c>
    </row>
    <row r="43" spans="1:19" s="40" customFormat="1" x14ac:dyDescent="0.25">
      <c r="A43" s="40" t="s">
        <v>14</v>
      </c>
      <c r="G43" s="40" t="s">
        <v>38</v>
      </c>
      <c r="H43" s="40">
        <v>3482.4</v>
      </c>
      <c r="I43" s="40">
        <f t="shared" si="1"/>
        <v>1061.43552</v>
      </c>
      <c r="J43" s="40">
        <v>3.3</v>
      </c>
      <c r="L43" s="60">
        <v>8.9999999999999993E-3</v>
      </c>
      <c r="R43" s="40">
        <v>2.65</v>
      </c>
    </row>
    <row r="44" spans="1:19" s="40" customFormat="1" x14ac:dyDescent="0.25">
      <c r="A44" s="40" t="s">
        <v>14</v>
      </c>
      <c r="G44" s="40" t="s">
        <v>38</v>
      </c>
      <c r="H44" s="40">
        <v>3483.6</v>
      </c>
      <c r="I44" s="40">
        <f t="shared" si="1"/>
        <v>1061.8012800000001</v>
      </c>
      <c r="J44" s="40">
        <v>6.4</v>
      </c>
      <c r="L44" s="60">
        <v>0.16900000000000001</v>
      </c>
      <c r="R44" s="40">
        <v>2.64</v>
      </c>
    </row>
    <row r="45" spans="1:19" s="40" customFormat="1" x14ac:dyDescent="0.25">
      <c r="A45" s="40" t="s">
        <v>14</v>
      </c>
      <c r="G45" s="40" t="s">
        <v>38</v>
      </c>
      <c r="H45" s="40">
        <v>3484.4</v>
      </c>
      <c r="I45" s="40">
        <f t="shared" si="1"/>
        <v>1062.04512</v>
      </c>
      <c r="J45" s="40">
        <v>3.8</v>
      </c>
      <c r="L45" s="60"/>
      <c r="R45" s="40">
        <v>2.67</v>
      </c>
    </row>
    <row r="46" spans="1:19" s="40" customFormat="1" x14ac:dyDescent="0.25">
      <c r="A46" s="40" t="s">
        <v>14</v>
      </c>
      <c r="G46" s="40" t="s">
        <v>38</v>
      </c>
      <c r="H46" s="40">
        <v>3485.8</v>
      </c>
      <c r="I46" s="40">
        <f t="shared" si="1"/>
        <v>1062.4718400000002</v>
      </c>
      <c r="J46" s="40">
        <v>3.6</v>
      </c>
      <c r="L46" s="60"/>
      <c r="R46" s="40">
        <v>2.65</v>
      </c>
    </row>
    <row r="47" spans="1:19" s="40" customFormat="1" x14ac:dyDescent="0.25">
      <c r="A47" s="40" t="s">
        <v>14</v>
      </c>
      <c r="G47" s="40" t="s">
        <v>38</v>
      </c>
      <c r="H47" s="40">
        <v>3486.7</v>
      </c>
      <c r="I47" s="40">
        <f t="shared" si="1"/>
        <v>1062.7461599999999</v>
      </c>
      <c r="J47" s="40">
        <v>3.4</v>
      </c>
      <c r="L47" s="60">
        <v>8.2000000000000003E-2</v>
      </c>
      <c r="R47" s="40">
        <v>2.65</v>
      </c>
    </row>
    <row r="48" spans="1:19" s="40" customFormat="1" x14ac:dyDescent="0.25">
      <c r="A48" s="40" t="s">
        <v>14</v>
      </c>
      <c r="G48" s="40" t="s">
        <v>38</v>
      </c>
      <c r="H48" s="40">
        <v>3487.8</v>
      </c>
      <c r="I48" s="40">
        <f t="shared" si="1"/>
        <v>1063.0814400000002</v>
      </c>
      <c r="J48" s="40">
        <v>1.5</v>
      </c>
      <c r="L48" s="60">
        <v>1.4E-2</v>
      </c>
      <c r="R48" s="40">
        <v>2.66</v>
      </c>
    </row>
    <row r="49" spans="1:18" s="40" customFormat="1" x14ac:dyDescent="0.25">
      <c r="A49" s="40" t="s">
        <v>14</v>
      </c>
      <c r="G49" s="40" t="s">
        <v>38</v>
      </c>
      <c r="H49" s="40">
        <v>3488.8</v>
      </c>
      <c r="I49" s="40">
        <f t="shared" si="1"/>
        <v>1063.38624</v>
      </c>
      <c r="J49" s="40">
        <v>2.2000000000000002</v>
      </c>
      <c r="L49" s="60"/>
      <c r="R49" s="40">
        <v>2.65</v>
      </c>
    </row>
    <row r="50" spans="1:18" s="40" customFormat="1" x14ac:dyDescent="0.25">
      <c r="A50" s="40" t="s">
        <v>14</v>
      </c>
      <c r="G50" s="40" t="s">
        <v>38</v>
      </c>
      <c r="H50" s="40">
        <v>3489.8</v>
      </c>
      <c r="I50" s="40">
        <f t="shared" si="1"/>
        <v>1063.6910400000002</v>
      </c>
      <c r="J50" s="40">
        <v>4.0999999999999996</v>
      </c>
      <c r="L50" s="60">
        <v>1.7999999999999999E-2</v>
      </c>
      <c r="R50" s="40">
        <v>2.66</v>
      </c>
    </row>
    <row r="51" spans="1:18" s="40" customFormat="1" x14ac:dyDescent="0.25">
      <c r="A51" s="40" t="s">
        <v>14</v>
      </c>
      <c r="G51" s="40" t="s">
        <v>38</v>
      </c>
      <c r="H51" s="40">
        <v>3490.5</v>
      </c>
      <c r="I51" s="40">
        <f t="shared" si="1"/>
        <v>1063.9044000000001</v>
      </c>
      <c r="J51" s="40">
        <v>3.6</v>
      </c>
      <c r="L51" s="60">
        <v>2.1000000000000001E-2</v>
      </c>
      <c r="R51" s="40">
        <v>2.65</v>
      </c>
    </row>
    <row r="52" spans="1:18" s="40" customFormat="1" x14ac:dyDescent="0.25">
      <c r="A52" s="40" t="s">
        <v>14</v>
      </c>
      <c r="G52" s="40" t="s">
        <v>38</v>
      </c>
      <c r="H52" s="40">
        <v>3491.6</v>
      </c>
      <c r="I52" s="40">
        <f t="shared" si="1"/>
        <v>1064.2396800000001</v>
      </c>
      <c r="J52" s="40">
        <v>2</v>
      </c>
      <c r="L52" s="60">
        <v>7.0000000000000007E-2</v>
      </c>
      <c r="R52" s="40">
        <v>2.66</v>
      </c>
    </row>
    <row r="53" spans="1:18" s="40" customFormat="1" x14ac:dyDescent="0.25">
      <c r="A53" s="40" t="s">
        <v>14</v>
      </c>
      <c r="G53" s="40" t="s">
        <v>38</v>
      </c>
      <c r="H53" s="40">
        <v>3492.6</v>
      </c>
      <c r="I53" s="40">
        <f t="shared" si="1"/>
        <v>1064.54448</v>
      </c>
      <c r="J53" s="40">
        <v>1.5</v>
      </c>
      <c r="L53" s="60"/>
      <c r="R53" s="40">
        <v>2.67</v>
      </c>
    </row>
    <row r="54" spans="1:18" s="40" customFormat="1" x14ac:dyDescent="0.25">
      <c r="A54" s="40" t="s">
        <v>14</v>
      </c>
      <c r="G54" s="40" t="s">
        <v>38</v>
      </c>
      <c r="H54" s="40">
        <v>3493.9</v>
      </c>
      <c r="I54" s="40">
        <f t="shared" si="1"/>
        <v>1064.9407200000001</v>
      </c>
      <c r="J54" s="40">
        <v>1.9</v>
      </c>
      <c r="L54" s="60"/>
      <c r="R54" s="40">
        <v>2.67</v>
      </c>
    </row>
    <row r="55" spans="1:18" s="40" customFormat="1" x14ac:dyDescent="0.25">
      <c r="A55" s="40" t="s">
        <v>14</v>
      </c>
      <c r="G55" s="40" t="s">
        <v>38</v>
      </c>
      <c r="H55" s="40">
        <v>3494.3</v>
      </c>
      <c r="I55" s="40">
        <f t="shared" si="1"/>
        <v>1065.0626400000001</v>
      </c>
      <c r="J55" s="40">
        <v>10.8</v>
      </c>
      <c r="L55" s="60">
        <v>14.018000000000001</v>
      </c>
      <c r="R55" s="40">
        <v>2.64</v>
      </c>
    </row>
    <row r="56" spans="1:18" s="40" customFormat="1" x14ac:dyDescent="0.25">
      <c r="A56" s="40" t="s">
        <v>14</v>
      </c>
      <c r="G56" s="40" t="s">
        <v>38</v>
      </c>
      <c r="H56" s="40">
        <v>3495.2</v>
      </c>
      <c r="I56" s="40">
        <f t="shared" si="1"/>
        <v>1065.3369600000001</v>
      </c>
      <c r="J56" s="40">
        <v>10.9</v>
      </c>
      <c r="L56" s="60">
        <v>17.187000000000001</v>
      </c>
      <c r="R56" s="40">
        <v>2.66</v>
      </c>
    </row>
    <row r="57" spans="1:18" s="40" customFormat="1" x14ac:dyDescent="0.25">
      <c r="A57" s="40" t="s">
        <v>14</v>
      </c>
      <c r="G57" s="40" t="s">
        <v>38</v>
      </c>
      <c r="H57" s="40">
        <v>3496.2</v>
      </c>
      <c r="I57" s="40">
        <f t="shared" ref="I57:I120" si="2">H57*0.3048</f>
        <v>1065.64176</v>
      </c>
      <c r="J57" s="40">
        <v>9.6</v>
      </c>
      <c r="L57" s="60">
        <v>14.121</v>
      </c>
      <c r="R57" s="40">
        <v>2.65</v>
      </c>
    </row>
    <row r="58" spans="1:18" s="40" customFormat="1" x14ac:dyDescent="0.25">
      <c r="A58" s="40" t="s">
        <v>14</v>
      </c>
      <c r="G58" s="40" t="s">
        <v>38</v>
      </c>
      <c r="H58" s="40">
        <v>3497.2</v>
      </c>
      <c r="I58" s="40">
        <f t="shared" si="2"/>
        <v>1065.9465600000001</v>
      </c>
      <c r="J58" s="40">
        <v>2.2000000000000002</v>
      </c>
      <c r="L58" s="60">
        <v>5.6000000000000001E-2</v>
      </c>
      <c r="R58" s="40">
        <v>2.68</v>
      </c>
    </row>
    <row r="59" spans="1:18" s="40" customFormat="1" x14ac:dyDescent="0.25">
      <c r="A59" s="40" t="s">
        <v>14</v>
      </c>
      <c r="G59" s="40" t="s">
        <v>38</v>
      </c>
      <c r="H59" s="40">
        <v>3498.2</v>
      </c>
      <c r="I59" s="40">
        <f t="shared" si="2"/>
        <v>1066.25136</v>
      </c>
      <c r="J59" s="40">
        <v>3.7</v>
      </c>
      <c r="L59" s="60"/>
      <c r="R59" s="40">
        <v>2.67</v>
      </c>
    </row>
    <row r="60" spans="1:18" s="40" customFormat="1" x14ac:dyDescent="0.25">
      <c r="A60" s="40" t="s">
        <v>14</v>
      </c>
      <c r="G60" s="40" t="s">
        <v>38</v>
      </c>
      <c r="H60" s="40">
        <v>3499.2</v>
      </c>
      <c r="I60" s="40">
        <f t="shared" si="2"/>
        <v>1066.5561600000001</v>
      </c>
      <c r="J60" s="40">
        <v>3.1</v>
      </c>
      <c r="L60" s="60"/>
      <c r="R60" s="40">
        <v>2.69</v>
      </c>
    </row>
    <row r="61" spans="1:18" s="40" customFormat="1" x14ac:dyDescent="0.25">
      <c r="A61" s="40" t="s">
        <v>14</v>
      </c>
      <c r="G61" s="40" t="s">
        <v>38</v>
      </c>
      <c r="H61" s="40">
        <v>3500.2</v>
      </c>
      <c r="I61" s="40">
        <f t="shared" si="2"/>
        <v>1066.86096</v>
      </c>
      <c r="J61" s="40">
        <v>4.4000000000000004</v>
      </c>
      <c r="L61" s="60"/>
      <c r="R61" s="40">
        <v>2.67</v>
      </c>
    </row>
    <row r="62" spans="1:18" s="40" customFormat="1" x14ac:dyDescent="0.25">
      <c r="A62" s="40" t="s">
        <v>14</v>
      </c>
      <c r="G62" s="40" t="s">
        <v>38</v>
      </c>
      <c r="H62" s="40">
        <v>3501.2</v>
      </c>
      <c r="I62" s="40">
        <f t="shared" si="2"/>
        <v>1067.1657600000001</v>
      </c>
      <c r="J62" s="40">
        <v>2</v>
      </c>
      <c r="L62" s="60"/>
      <c r="R62" s="40">
        <v>2.66</v>
      </c>
    </row>
    <row r="63" spans="1:18" s="40" customFormat="1" x14ac:dyDescent="0.25">
      <c r="A63" s="40" t="s">
        <v>14</v>
      </c>
      <c r="G63" s="40" t="s">
        <v>38</v>
      </c>
      <c r="H63" s="40">
        <v>3502.2</v>
      </c>
      <c r="I63" s="40">
        <f t="shared" si="2"/>
        <v>1067.47056</v>
      </c>
      <c r="J63" s="40">
        <v>15.2</v>
      </c>
      <c r="L63" s="60">
        <v>115.68600000000001</v>
      </c>
      <c r="R63" s="40">
        <v>2.65</v>
      </c>
    </row>
    <row r="64" spans="1:18" s="40" customFormat="1" x14ac:dyDescent="0.25">
      <c r="A64" s="40" t="s">
        <v>14</v>
      </c>
      <c r="G64" s="40" t="s">
        <v>38</v>
      </c>
      <c r="H64" s="40">
        <v>3503.2</v>
      </c>
      <c r="I64" s="40">
        <f t="shared" si="2"/>
        <v>1067.7753600000001</v>
      </c>
      <c r="J64" s="40">
        <v>5.4</v>
      </c>
      <c r="L64" s="60"/>
      <c r="R64" s="40">
        <v>2.67</v>
      </c>
    </row>
    <row r="65" spans="1:18" s="40" customFormat="1" x14ac:dyDescent="0.25">
      <c r="A65" s="40" t="s">
        <v>14</v>
      </c>
      <c r="G65" s="40" t="s">
        <v>38</v>
      </c>
      <c r="H65" s="40">
        <v>3504.2</v>
      </c>
      <c r="I65" s="40">
        <f t="shared" si="2"/>
        <v>1068.08016</v>
      </c>
      <c r="J65" s="40">
        <v>11.9</v>
      </c>
      <c r="L65" s="60">
        <v>20.518000000000001</v>
      </c>
      <c r="R65" s="40">
        <v>2.66</v>
      </c>
    </row>
    <row r="66" spans="1:18" s="40" customFormat="1" x14ac:dyDescent="0.25">
      <c r="A66" s="40" t="s">
        <v>14</v>
      </c>
      <c r="G66" s="40" t="s">
        <v>38</v>
      </c>
      <c r="H66" s="40">
        <v>3505.8</v>
      </c>
      <c r="I66" s="40">
        <f t="shared" si="2"/>
        <v>1068.5678400000002</v>
      </c>
      <c r="J66" s="40">
        <v>17.100000000000001</v>
      </c>
      <c r="L66" s="60">
        <v>140.869</v>
      </c>
      <c r="R66" s="40">
        <v>2.65</v>
      </c>
    </row>
    <row r="67" spans="1:18" s="40" customFormat="1" x14ac:dyDescent="0.25">
      <c r="A67" s="40" t="s">
        <v>14</v>
      </c>
      <c r="G67" s="40" t="s">
        <v>38</v>
      </c>
      <c r="H67" s="40">
        <v>3506.9</v>
      </c>
      <c r="I67" s="40">
        <f t="shared" si="2"/>
        <v>1068.9031200000002</v>
      </c>
      <c r="J67" s="40">
        <v>9.4</v>
      </c>
      <c r="L67" s="60">
        <v>7.4</v>
      </c>
      <c r="R67" s="40">
        <v>2.66</v>
      </c>
    </row>
    <row r="68" spans="1:18" s="40" customFormat="1" x14ac:dyDescent="0.25">
      <c r="A68" s="40" t="s">
        <v>14</v>
      </c>
      <c r="G68" s="40" t="s">
        <v>38</v>
      </c>
      <c r="H68" s="40">
        <v>3507.7</v>
      </c>
      <c r="I68" s="40">
        <f t="shared" si="2"/>
        <v>1069.14696</v>
      </c>
      <c r="J68" s="40">
        <v>18.2</v>
      </c>
      <c r="L68" s="60">
        <v>154.41200000000001</v>
      </c>
      <c r="R68" s="40">
        <v>2.65</v>
      </c>
    </row>
    <row r="69" spans="1:18" s="40" customFormat="1" x14ac:dyDescent="0.25">
      <c r="A69" s="40" t="s">
        <v>14</v>
      </c>
      <c r="G69" s="40" t="s">
        <v>38</v>
      </c>
      <c r="H69" s="40">
        <v>3508.6</v>
      </c>
      <c r="I69" s="40">
        <f t="shared" si="2"/>
        <v>1069.42128</v>
      </c>
      <c r="J69" s="40">
        <v>13.6</v>
      </c>
      <c r="L69" s="60">
        <v>7.1269999999999998</v>
      </c>
      <c r="R69" s="40">
        <v>2.66</v>
      </c>
    </row>
    <row r="70" spans="1:18" s="40" customFormat="1" x14ac:dyDescent="0.25">
      <c r="A70" s="40" t="s">
        <v>14</v>
      </c>
      <c r="G70" s="40" t="s">
        <v>38</v>
      </c>
      <c r="H70" s="40">
        <v>3509.7</v>
      </c>
      <c r="I70" s="40">
        <f t="shared" si="2"/>
        <v>1069.75656</v>
      </c>
      <c r="J70" s="40">
        <v>10.7</v>
      </c>
      <c r="L70" s="60">
        <v>6.7439999999999998</v>
      </c>
      <c r="R70" s="40">
        <v>2.67</v>
      </c>
    </row>
    <row r="71" spans="1:18" s="40" customFormat="1" x14ac:dyDescent="0.25">
      <c r="A71" s="40" t="s">
        <v>14</v>
      </c>
      <c r="G71" s="40" t="s">
        <v>38</v>
      </c>
      <c r="H71" s="40">
        <v>3510.7</v>
      </c>
      <c r="I71" s="40">
        <f t="shared" si="2"/>
        <v>1070.0613599999999</v>
      </c>
      <c r="J71" s="40">
        <v>12.9</v>
      </c>
      <c r="L71" s="60">
        <v>26.120999999999999</v>
      </c>
      <c r="R71" s="40">
        <v>2.67</v>
      </c>
    </row>
    <row r="72" spans="1:18" s="40" customFormat="1" x14ac:dyDescent="0.25">
      <c r="A72" s="40" t="s">
        <v>14</v>
      </c>
      <c r="G72" s="40" t="s">
        <v>38</v>
      </c>
      <c r="H72" s="40">
        <v>3512</v>
      </c>
      <c r="I72" s="40">
        <f t="shared" si="2"/>
        <v>1070.4576</v>
      </c>
      <c r="J72" s="40">
        <v>3.1</v>
      </c>
      <c r="L72" s="60">
        <v>1.2999999999999999E-2</v>
      </c>
      <c r="R72" s="40">
        <v>2.65</v>
      </c>
    </row>
    <row r="73" spans="1:18" s="40" customFormat="1" x14ac:dyDescent="0.25">
      <c r="A73" s="40" t="s">
        <v>14</v>
      </c>
      <c r="G73" s="40" t="s">
        <v>38</v>
      </c>
      <c r="H73" s="40">
        <v>3513</v>
      </c>
      <c r="I73" s="40">
        <f t="shared" si="2"/>
        <v>1070.7624000000001</v>
      </c>
      <c r="J73" s="40">
        <v>3.3</v>
      </c>
      <c r="L73" s="60">
        <v>0.84099999999999997</v>
      </c>
      <c r="R73" s="40">
        <v>2.66</v>
      </c>
    </row>
    <row r="74" spans="1:18" s="40" customFormat="1" x14ac:dyDescent="0.25">
      <c r="A74" s="40" t="s">
        <v>14</v>
      </c>
      <c r="G74" s="40" t="s">
        <v>38</v>
      </c>
      <c r="H74" s="40">
        <v>3514.1</v>
      </c>
      <c r="I74" s="40">
        <f t="shared" si="2"/>
        <v>1071.0976800000001</v>
      </c>
      <c r="J74" s="40">
        <v>2</v>
      </c>
      <c r="L74" s="60">
        <v>1.2999999999999999E-2</v>
      </c>
      <c r="R74" s="40">
        <v>2.64</v>
      </c>
    </row>
    <row r="75" spans="1:18" s="40" customFormat="1" x14ac:dyDescent="0.25">
      <c r="A75" s="40" t="s">
        <v>14</v>
      </c>
      <c r="G75" s="40" t="s">
        <v>38</v>
      </c>
      <c r="H75" s="40">
        <v>3514.9</v>
      </c>
      <c r="I75" s="40">
        <f t="shared" si="2"/>
        <v>1071.3415200000002</v>
      </c>
      <c r="J75" s="40">
        <v>10</v>
      </c>
      <c r="L75" s="60"/>
      <c r="R75" s="40">
        <v>2.65</v>
      </c>
    </row>
    <row r="76" spans="1:18" s="40" customFormat="1" x14ac:dyDescent="0.25">
      <c r="A76" s="40" t="s">
        <v>14</v>
      </c>
      <c r="G76" s="40" t="s">
        <v>38</v>
      </c>
      <c r="H76" s="40">
        <v>3516.3</v>
      </c>
      <c r="I76" s="40">
        <f t="shared" si="2"/>
        <v>1071.7682400000001</v>
      </c>
      <c r="J76" s="40">
        <v>20.100000000000001</v>
      </c>
      <c r="L76" s="60">
        <v>166.18299999999999</v>
      </c>
      <c r="R76" s="40">
        <v>2.64</v>
      </c>
    </row>
    <row r="77" spans="1:18" s="40" customFormat="1" x14ac:dyDescent="0.25">
      <c r="A77" s="40" t="s">
        <v>14</v>
      </c>
      <c r="G77" s="40" t="s">
        <v>38</v>
      </c>
      <c r="H77" s="40">
        <v>3517.3</v>
      </c>
      <c r="I77" s="40">
        <f t="shared" si="2"/>
        <v>1072.0730400000002</v>
      </c>
      <c r="J77" s="40">
        <v>8.1</v>
      </c>
      <c r="L77" s="60">
        <v>13.63</v>
      </c>
      <c r="R77" s="40">
        <v>2.67</v>
      </c>
    </row>
    <row r="78" spans="1:18" s="40" customFormat="1" x14ac:dyDescent="0.25">
      <c r="A78" s="40" t="s">
        <v>14</v>
      </c>
      <c r="G78" s="40" t="s">
        <v>38</v>
      </c>
      <c r="H78" s="40">
        <v>3518.1</v>
      </c>
      <c r="I78" s="40">
        <f t="shared" si="2"/>
        <v>1072.3168800000001</v>
      </c>
      <c r="J78" s="40">
        <v>21.5</v>
      </c>
      <c r="L78" s="60">
        <v>200.708</v>
      </c>
      <c r="R78" s="40">
        <v>2.63</v>
      </c>
    </row>
    <row r="79" spans="1:18" s="40" customFormat="1" x14ac:dyDescent="0.25">
      <c r="A79" s="40" t="s">
        <v>14</v>
      </c>
      <c r="G79" s="40" t="s">
        <v>38</v>
      </c>
      <c r="H79" s="40">
        <v>3519.1</v>
      </c>
      <c r="I79" s="40">
        <f t="shared" si="2"/>
        <v>1072.62168</v>
      </c>
      <c r="J79" s="40">
        <v>15.8</v>
      </c>
      <c r="L79" s="60">
        <v>125.306</v>
      </c>
      <c r="R79" s="40">
        <v>2.63</v>
      </c>
    </row>
    <row r="80" spans="1:18" s="40" customFormat="1" x14ac:dyDescent="0.25">
      <c r="A80" s="40" t="s">
        <v>14</v>
      </c>
      <c r="G80" s="40" t="s">
        <v>38</v>
      </c>
      <c r="H80" s="40">
        <v>3520.3</v>
      </c>
      <c r="I80" s="40">
        <f t="shared" si="2"/>
        <v>1072.9874400000001</v>
      </c>
      <c r="J80" s="40">
        <v>8.1999999999999993</v>
      </c>
      <c r="L80" s="60">
        <v>1.044</v>
      </c>
      <c r="R80" s="40">
        <v>2.64</v>
      </c>
    </row>
    <row r="81" spans="1:18" s="40" customFormat="1" x14ac:dyDescent="0.25">
      <c r="A81" s="40" t="s">
        <v>14</v>
      </c>
      <c r="G81" s="40" t="s">
        <v>38</v>
      </c>
      <c r="H81" s="40">
        <v>3521.3</v>
      </c>
      <c r="I81" s="40">
        <f t="shared" si="2"/>
        <v>1073.2922400000002</v>
      </c>
      <c r="J81" s="40">
        <v>10</v>
      </c>
      <c r="L81" s="60">
        <v>6.835</v>
      </c>
      <c r="R81" s="40">
        <v>2.64</v>
      </c>
    </row>
    <row r="82" spans="1:18" s="40" customFormat="1" x14ac:dyDescent="0.25">
      <c r="A82" s="40" t="s">
        <v>14</v>
      </c>
      <c r="G82" s="40" t="s">
        <v>38</v>
      </c>
      <c r="H82" s="40">
        <v>3522.3</v>
      </c>
      <c r="I82" s="40">
        <f t="shared" si="2"/>
        <v>1073.5970400000001</v>
      </c>
      <c r="J82" s="40">
        <v>11.4</v>
      </c>
      <c r="L82" s="60">
        <v>11.958</v>
      </c>
      <c r="R82" s="40">
        <v>2.64</v>
      </c>
    </row>
    <row r="83" spans="1:18" s="40" customFormat="1" x14ac:dyDescent="0.25">
      <c r="A83" s="40" t="s">
        <v>14</v>
      </c>
      <c r="G83" s="40" t="s">
        <v>38</v>
      </c>
      <c r="H83" s="40">
        <v>3523.1</v>
      </c>
      <c r="I83" s="40">
        <f t="shared" si="2"/>
        <v>1073.84088</v>
      </c>
      <c r="J83" s="40">
        <v>9.1999999999999993</v>
      </c>
      <c r="L83" s="60">
        <v>4.9429999999999996</v>
      </c>
      <c r="R83" s="40">
        <v>2.64</v>
      </c>
    </row>
    <row r="84" spans="1:18" s="40" customFormat="1" x14ac:dyDescent="0.25">
      <c r="A84" s="40" t="s">
        <v>14</v>
      </c>
      <c r="G84" s="40" t="s">
        <v>38</v>
      </c>
      <c r="H84" s="40">
        <v>3524</v>
      </c>
      <c r="I84" s="40">
        <f t="shared" si="2"/>
        <v>1074.1152</v>
      </c>
      <c r="J84" s="40">
        <v>11.7</v>
      </c>
      <c r="L84" s="60">
        <v>13.445</v>
      </c>
      <c r="R84" s="40">
        <v>2.64</v>
      </c>
    </row>
    <row r="85" spans="1:18" s="40" customFormat="1" x14ac:dyDescent="0.25">
      <c r="A85" s="40" t="s">
        <v>14</v>
      </c>
      <c r="G85" s="40" t="s">
        <v>38</v>
      </c>
      <c r="H85" s="40">
        <v>3525</v>
      </c>
      <c r="I85" s="40">
        <f t="shared" si="2"/>
        <v>1074.42</v>
      </c>
      <c r="J85" s="40">
        <v>7</v>
      </c>
      <c r="L85" s="60">
        <v>0.89300000000000002</v>
      </c>
      <c r="R85" s="40">
        <v>2.67</v>
      </c>
    </row>
    <row r="86" spans="1:18" s="40" customFormat="1" x14ac:dyDescent="0.25">
      <c r="A86" s="40" t="s">
        <v>14</v>
      </c>
      <c r="G86" s="40" t="s">
        <v>38</v>
      </c>
      <c r="H86" s="40">
        <v>3526.9</v>
      </c>
      <c r="I86" s="40">
        <f t="shared" si="2"/>
        <v>1074.9991200000002</v>
      </c>
      <c r="J86" s="40">
        <v>6.9</v>
      </c>
      <c r="L86" s="60"/>
      <c r="R86" s="40">
        <v>2.63</v>
      </c>
    </row>
    <row r="87" spans="1:18" s="40" customFormat="1" x14ac:dyDescent="0.25">
      <c r="A87" s="40" t="s">
        <v>14</v>
      </c>
      <c r="G87" s="40" t="s">
        <v>38</v>
      </c>
      <c r="H87" s="40">
        <v>3527.7</v>
      </c>
      <c r="I87" s="40">
        <f t="shared" si="2"/>
        <v>1075.24296</v>
      </c>
      <c r="J87" s="40">
        <v>13.2</v>
      </c>
      <c r="L87" s="60">
        <v>21.798999999999999</v>
      </c>
      <c r="R87" s="40">
        <v>2.65</v>
      </c>
    </row>
    <row r="88" spans="1:18" s="40" customFormat="1" x14ac:dyDescent="0.25">
      <c r="A88" s="40" t="s">
        <v>14</v>
      </c>
      <c r="G88" s="40" t="s">
        <v>38</v>
      </c>
      <c r="H88" s="40">
        <v>3528.6</v>
      </c>
      <c r="I88" s="40">
        <f t="shared" si="2"/>
        <v>1075.51728</v>
      </c>
      <c r="J88" s="40">
        <v>8.1</v>
      </c>
      <c r="L88" s="60">
        <v>0.60199999999999998</v>
      </c>
      <c r="R88" s="40">
        <v>2.66</v>
      </c>
    </row>
    <row r="89" spans="1:18" s="40" customFormat="1" x14ac:dyDescent="0.25">
      <c r="A89" s="40" t="s">
        <v>14</v>
      </c>
      <c r="G89" s="40" t="s">
        <v>38</v>
      </c>
      <c r="H89" s="40">
        <v>3531.3</v>
      </c>
      <c r="I89" s="40">
        <f t="shared" si="2"/>
        <v>1076.3402400000002</v>
      </c>
      <c r="J89" s="40">
        <v>2.2000000000000002</v>
      </c>
      <c r="L89" s="60"/>
      <c r="R89" s="40">
        <v>2.63</v>
      </c>
    </row>
    <row r="90" spans="1:18" s="40" customFormat="1" x14ac:dyDescent="0.25">
      <c r="A90" s="40" t="s">
        <v>14</v>
      </c>
      <c r="G90" s="40" t="s">
        <v>38</v>
      </c>
      <c r="H90" s="40">
        <v>3532.1</v>
      </c>
      <c r="I90" s="40">
        <f t="shared" si="2"/>
        <v>1076.5840800000001</v>
      </c>
      <c r="J90" s="40">
        <v>13.3</v>
      </c>
      <c r="L90" s="60">
        <v>87.643000000000001</v>
      </c>
      <c r="R90" s="40">
        <v>2.64</v>
      </c>
    </row>
    <row r="91" spans="1:18" s="40" customFormat="1" x14ac:dyDescent="0.25">
      <c r="A91" s="40" t="s">
        <v>14</v>
      </c>
      <c r="G91" s="40" t="s">
        <v>38</v>
      </c>
      <c r="H91" s="40">
        <v>3533.2</v>
      </c>
      <c r="I91" s="40">
        <f t="shared" si="2"/>
        <v>1076.9193600000001</v>
      </c>
      <c r="J91" s="40">
        <v>13.8</v>
      </c>
      <c r="L91" s="60">
        <v>36.24</v>
      </c>
      <c r="R91" s="40">
        <v>2.66</v>
      </c>
    </row>
    <row r="92" spans="1:18" s="40" customFormat="1" x14ac:dyDescent="0.25">
      <c r="A92" s="40" t="s">
        <v>14</v>
      </c>
      <c r="G92" s="40" t="s">
        <v>38</v>
      </c>
      <c r="H92" s="40">
        <v>3534.3</v>
      </c>
      <c r="I92" s="40">
        <f t="shared" si="2"/>
        <v>1077.2546400000001</v>
      </c>
      <c r="J92" s="40">
        <v>16.399999999999999</v>
      </c>
      <c r="L92" s="60">
        <v>110.59</v>
      </c>
      <c r="R92" s="40">
        <v>2.66</v>
      </c>
    </row>
    <row r="93" spans="1:18" s="40" customFormat="1" x14ac:dyDescent="0.25">
      <c r="A93" s="40" t="s">
        <v>14</v>
      </c>
      <c r="G93" s="40" t="s">
        <v>38</v>
      </c>
      <c r="H93" s="40">
        <v>3535.3</v>
      </c>
      <c r="I93" s="40">
        <f t="shared" si="2"/>
        <v>1077.5594400000002</v>
      </c>
      <c r="J93" s="40">
        <v>7.8</v>
      </c>
      <c r="L93" s="60">
        <v>34.664999999999999</v>
      </c>
      <c r="R93" s="40">
        <v>2.6</v>
      </c>
    </row>
    <row r="94" spans="1:18" s="40" customFormat="1" x14ac:dyDescent="0.25">
      <c r="A94" s="40" t="s">
        <v>14</v>
      </c>
      <c r="G94" s="40" t="s">
        <v>38</v>
      </c>
      <c r="H94" s="40">
        <v>3536.4</v>
      </c>
      <c r="I94" s="40">
        <f t="shared" si="2"/>
        <v>1077.89472</v>
      </c>
      <c r="J94" s="40">
        <v>7.7</v>
      </c>
      <c r="L94" s="60">
        <v>183.8</v>
      </c>
      <c r="R94" s="40">
        <v>2.61</v>
      </c>
    </row>
    <row r="95" spans="1:18" s="40" customFormat="1" x14ac:dyDescent="0.25">
      <c r="A95" s="40" t="s">
        <v>14</v>
      </c>
      <c r="G95" s="40" t="s">
        <v>38</v>
      </c>
      <c r="H95" s="40">
        <v>3537.8</v>
      </c>
      <c r="I95" s="40">
        <f t="shared" si="2"/>
        <v>1078.3214400000002</v>
      </c>
      <c r="J95" s="40">
        <v>11.5</v>
      </c>
      <c r="L95" s="60">
        <v>30.614000000000001</v>
      </c>
      <c r="R95" s="40">
        <v>2.65</v>
      </c>
    </row>
    <row r="96" spans="1:18" s="40" customFormat="1" x14ac:dyDescent="0.25">
      <c r="A96" s="40" t="s">
        <v>14</v>
      </c>
      <c r="G96" s="40" t="s">
        <v>38</v>
      </c>
      <c r="H96" s="40">
        <v>3537.8</v>
      </c>
      <c r="I96" s="40">
        <f t="shared" si="2"/>
        <v>1078.3214400000002</v>
      </c>
      <c r="J96" s="40">
        <v>6</v>
      </c>
      <c r="L96" s="60">
        <v>0.159</v>
      </c>
      <c r="R96" s="40">
        <v>2.64</v>
      </c>
    </row>
    <row r="97" spans="1:18" s="40" customFormat="1" x14ac:dyDescent="0.25">
      <c r="A97" s="40" t="s">
        <v>14</v>
      </c>
      <c r="G97" s="40" t="s">
        <v>38</v>
      </c>
      <c r="H97" s="40">
        <v>3539.1</v>
      </c>
      <c r="I97" s="40">
        <f t="shared" si="2"/>
        <v>1078.71768</v>
      </c>
      <c r="J97" s="40">
        <v>4</v>
      </c>
      <c r="L97" s="60">
        <v>0.498</v>
      </c>
      <c r="R97" s="40">
        <v>2.63</v>
      </c>
    </row>
    <row r="98" spans="1:18" s="40" customFormat="1" x14ac:dyDescent="0.25">
      <c r="A98" s="40" t="s">
        <v>14</v>
      </c>
      <c r="G98" s="40" t="s">
        <v>38</v>
      </c>
      <c r="H98" s="40">
        <v>3540</v>
      </c>
      <c r="I98" s="40">
        <f t="shared" si="2"/>
        <v>1078.992</v>
      </c>
      <c r="J98" s="40">
        <v>3.9</v>
      </c>
      <c r="L98" s="60">
        <v>4.8000000000000001E-2</v>
      </c>
      <c r="R98" s="40">
        <v>2.65</v>
      </c>
    </row>
    <row r="99" spans="1:18" s="40" customFormat="1" x14ac:dyDescent="0.25">
      <c r="A99" s="40" t="s">
        <v>14</v>
      </c>
      <c r="G99" s="40" t="s">
        <v>38</v>
      </c>
      <c r="H99" s="40">
        <v>3541.1</v>
      </c>
      <c r="I99" s="40">
        <f t="shared" si="2"/>
        <v>1079.32728</v>
      </c>
      <c r="J99" s="40">
        <v>4.3</v>
      </c>
      <c r="L99" s="60">
        <v>5.6000000000000001E-2</v>
      </c>
      <c r="R99" s="40">
        <v>2.66</v>
      </c>
    </row>
    <row r="100" spans="1:18" s="40" customFormat="1" x14ac:dyDescent="0.25">
      <c r="A100" s="40" t="s">
        <v>14</v>
      </c>
      <c r="G100" s="40" t="s">
        <v>38</v>
      </c>
      <c r="H100" s="40">
        <v>3542</v>
      </c>
      <c r="I100" s="40">
        <f t="shared" si="2"/>
        <v>1079.6016</v>
      </c>
      <c r="J100" s="40">
        <v>5.9</v>
      </c>
      <c r="L100" s="60">
        <v>0.95799999999999996</v>
      </c>
      <c r="R100" s="40">
        <v>2.66</v>
      </c>
    </row>
    <row r="101" spans="1:18" s="40" customFormat="1" x14ac:dyDescent="0.25">
      <c r="A101" s="40" t="s">
        <v>14</v>
      </c>
      <c r="G101" s="40" t="s">
        <v>38</v>
      </c>
      <c r="H101" s="40">
        <v>3542.9</v>
      </c>
      <c r="I101" s="40">
        <f t="shared" si="2"/>
        <v>1079.8759200000002</v>
      </c>
      <c r="J101" s="40">
        <v>2.7</v>
      </c>
      <c r="L101" s="60">
        <v>1.986</v>
      </c>
      <c r="R101" s="40">
        <v>2.65</v>
      </c>
    </row>
    <row r="102" spans="1:18" s="40" customFormat="1" x14ac:dyDescent="0.25">
      <c r="A102" s="40" t="s">
        <v>14</v>
      </c>
      <c r="G102" s="40" t="s">
        <v>38</v>
      </c>
      <c r="H102" s="40">
        <v>3543.9</v>
      </c>
      <c r="I102" s="40">
        <f t="shared" si="2"/>
        <v>1080.1807200000001</v>
      </c>
      <c r="J102" s="40">
        <v>4.7</v>
      </c>
      <c r="L102" s="60">
        <v>1.167</v>
      </c>
      <c r="R102" s="40">
        <v>2.65</v>
      </c>
    </row>
    <row r="103" spans="1:18" s="40" customFormat="1" x14ac:dyDescent="0.25">
      <c r="A103" s="40" t="s">
        <v>14</v>
      </c>
      <c r="G103" s="40" t="s">
        <v>38</v>
      </c>
      <c r="H103" s="40">
        <v>3544.9</v>
      </c>
      <c r="I103" s="40">
        <f t="shared" si="2"/>
        <v>1080.4855200000002</v>
      </c>
      <c r="J103" s="40">
        <v>4.2</v>
      </c>
      <c r="L103" s="60">
        <v>0.54</v>
      </c>
      <c r="R103" s="40">
        <v>2.65</v>
      </c>
    </row>
    <row r="104" spans="1:18" s="40" customFormat="1" x14ac:dyDescent="0.25">
      <c r="A104" s="40" t="s">
        <v>14</v>
      </c>
      <c r="G104" s="40" t="s">
        <v>38</v>
      </c>
      <c r="H104" s="40">
        <v>3545.9</v>
      </c>
      <c r="I104" s="40">
        <f t="shared" si="2"/>
        <v>1080.7903200000001</v>
      </c>
      <c r="J104" s="40">
        <v>4.9000000000000004</v>
      </c>
      <c r="L104" s="60">
        <v>2.3559999999999999</v>
      </c>
      <c r="R104" s="40">
        <v>2.63</v>
      </c>
    </row>
    <row r="105" spans="1:18" s="40" customFormat="1" x14ac:dyDescent="0.25">
      <c r="A105" s="40" t="s">
        <v>14</v>
      </c>
      <c r="G105" s="40" t="s">
        <v>38</v>
      </c>
      <c r="H105" s="40">
        <v>3546.8</v>
      </c>
      <c r="I105" s="40">
        <f t="shared" si="2"/>
        <v>1081.0646400000001</v>
      </c>
      <c r="J105" s="40">
        <v>4.8</v>
      </c>
      <c r="L105" s="60">
        <v>2.5000000000000001E-2</v>
      </c>
      <c r="R105" s="40">
        <v>2.67</v>
      </c>
    </row>
    <row r="106" spans="1:18" s="40" customFormat="1" x14ac:dyDescent="0.25">
      <c r="A106" s="40" t="s">
        <v>14</v>
      </c>
      <c r="G106" s="40" t="s">
        <v>38</v>
      </c>
      <c r="H106" s="40">
        <v>3547.7</v>
      </c>
      <c r="I106" s="40">
        <f t="shared" si="2"/>
        <v>1081.33896</v>
      </c>
      <c r="J106" s="40">
        <v>6.5</v>
      </c>
      <c r="L106" s="60">
        <v>0.63300000000000001</v>
      </c>
      <c r="R106" s="40">
        <v>2.65</v>
      </c>
    </row>
    <row r="107" spans="1:18" s="40" customFormat="1" x14ac:dyDescent="0.25">
      <c r="A107" s="40" t="s">
        <v>14</v>
      </c>
      <c r="G107" s="40" t="s">
        <v>38</v>
      </c>
      <c r="H107" s="40">
        <v>3548.6</v>
      </c>
      <c r="I107" s="40">
        <f t="shared" si="2"/>
        <v>1081.61328</v>
      </c>
      <c r="J107" s="40">
        <v>1.6</v>
      </c>
      <c r="L107" s="60">
        <v>8.9999999999999993E-3</v>
      </c>
      <c r="R107" s="40">
        <v>2.67</v>
      </c>
    </row>
    <row r="108" spans="1:18" s="40" customFormat="1" x14ac:dyDescent="0.25">
      <c r="A108" s="40" t="s">
        <v>14</v>
      </c>
      <c r="G108" s="40" t="s">
        <v>38</v>
      </c>
      <c r="H108" s="40">
        <v>3549.5</v>
      </c>
      <c r="I108" s="40">
        <f t="shared" si="2"/>
        <v>1081.8876</v>
      </c>
      <c r="J108" s="40">
        <v>9.5</v>
      </c>
      <c r="L108" s="60"/>
      <c r="R108" s="40">
        <v>2.63</v>
      </c>
    </row>
    <row r="109" spans="1:18" s="40" customFormat="1" x14ac:dyDescent="0.25">
      <c r="A109" s="40" t="s">
        <v>14</v>
      </c>
      <c r="G109" s="40" t="s">
        <v>38</v>
      </c>
      <c r="H109" s="40">
        <v>3550.8</v>
      </c>
      <c r="I109" s="40">
        <f t="shared" si="2"/>
        <v>1082.2838400000001</v>
      </c>
      <c r="J109" s="40">
        <v>2</v>
      </c>
      <c r="L109" s="60">
        <v>1.6E-2</v>
      </c>
      <c r="R109" s="40">
        <v>2.7</v>
      </c>
    </row>
    <row r="110" spans="1:18" s="40" customFormat="1" x14ac:dyDescent="0.25">
      <c r="A110" s="40" t="s">
        <v>14</v>
      </c>
      <c r="G110" s="40" t="s">
        <v>38</v>
      </c>
      <c r="H110" s="40">
        <v>3551.9</v>
      </c>
      <c r="I110" s="40">
        <f t="shared" si="2"/>
        <v>1082.6191200000001</v>
      </c>
      <c r="J110" s="40">
        <v>19.2</v>
      </c>
      <c r="L110" s="60">
        <v>134.27000000000001</v>
      </c>
      <c r="R110" s="40">
        <v>2.61</v>
      </c>
    </row>
    <row r="111" spans="1:18" s="40" customFormat="1" x14ac:dyDescent="0.25">
      <c r="A111" s="40" t="s">
        <v>14</v>
      </c>
      <c r="G111" s="40" t="s">
        <v>38</v>
      </c>
      <c r="H111" s="40">
        <v>3553.3</v>
      </c>
      <c r="I111" s="40">
        <f t="shared" si="2"/>
        <v>1083.04584</v>
      </c>
      <c r="J111" s="40">
        <v>15.4</v>
      </c>
      <c r="L111" s="60">
        <v>7.95</v>
      </c>
      <c r="R111" s="40">
        <v>2.62</v>
      </c>
    </row>
    <row r="112" spans="1:18" s="40" customFormat="1" x14ac:dyDescent="0.25">
      <c r="A112" s="40" t="s">
        <v>14</v>
      </c>
      <c r="G112" s="40" t="s">
        <v>38</v>
      </c>
      <c r="H112" s="40">
        <v>3554.2</v>
      </c>
      <c r="I112" s="40">
        <f t="shared" si="2"/>
        <v>1083.32016</v>
      </c>
      <c r="J112" s="40">
        <v>17.399999999999999</v>
      </c>
      <c r="L112" s="60">
        <v>44.500999999999998</v>
      </c>
      <c r="R112" s="40">
        <v>2.62</v>
      </c>
    </row>
    <row r="113" spans="1:18" s="40" customFormat="1" x14ac:dyDescent="0.25">
      <c r="A113" s="40" t="s">
        <v>14</v>
      </c>
      <c r="G113" s="40" t="s">
        <v>38</v>
      </c>
      <c r="H113" s="40">
        <v>3555.3</v>
      </c>
      <c r="I113" s="40">
        <f t="shared" si="2"/>
        <v>1083.65544</v>
      </c>
      <c r="J113" s="40">
        <v>7.1</v>
      </c>
      <c r="L113" s="60">
        <v>45.308</v>
      </c>
      <c r="R113" s="40">
        <v>2.54</v>
      </c>
    </row>
    <row r="114" spans="1:18" s="40" customFormat="1" x14ac:dyDescent="0.25">
      <c r="A114" s="40" t="s">
        <v>14</v>
      </c>
      <c r="G114" s="40" t="s">
        <v>38</v>
      </c>
      <c r="H114" s="40">
        <v>3556.3</v>
      </c>
      <c r="I114" s="40">
        <f t="shared" si="2"/>
        <v>1083.9602400000001</v>
      </c>
      <c r="J114" s="40">
        <v>13.3</v>
      </c>
      <c r="L114" s="60">
        <v>40.533000000000001</v>
      </c>
      <c r="R114" s="40">
        <v>2.62</v>
      </c>
    </row>
    <row r="115" spans="1:18" s="40" customFormat="1" x14ac:dyDescent="0.25">
      <c r="A115" s="40" t="s">
        <v>14</v>
      </c>
      <c r="G115" s="40" t="s">
        <v>38</v>
      </c>
      <c r="H115" s="40">
        <v>3558.1</v>
      </c>
      <c r="I115" s="40">
        <f t="shared" si="2"/>
        <v>1084.5088800000001</v>
      </c>
      <c r="J115" s="40">
        <v>11.3</v>
      </c>
      <c r="L115" s="60">
        <v>4.3659999999999997</v>
      </c>
      <c r="R115" s="40">
        <v>2.62</v>
      </c>
    </row>
    <row r="116" spans="1:18" s="40" customFormat="1" x14ac:dyDescent="0.25">
      <c r="A116" s="40" t="s">
        <v>14</v>
      </c>
      <c r="G116" s="40" t="s">
        <v>38</v>
      </c>
      <c r="H116" s="40">
        <v>3559.1</v>
      </c>
      <c r="I116" s="40">
        <f t="shared" si="2"/>
        <v>1084.81368</v>
      </c>
      <c r="J116" s="40">
        <v>11.3</v>
      </c>
      <c r="L116" s="60">
        <v>7.8760000000000003</v>
      </c>
      <c r="R116" s="40">
        <v>2.63</v>
      </c>
    </row>
    <row r="117" spans="1:18" s="40" customFormat="1" x14ac:dyDescent="0.25">
      <c r="A117" s="40" t="s">
        <v>14</v>
      </c>
      <c r="G117" s="40" t="s">
        <v>38</v>
      </c>
      <c r="H117" s="40">
        <v>3560</v>
      </c>
      <c r="I117" s="40">
        <f t="shared" si="2"/>
        <v>1085.088</v>
      </c>
      <c r="J117" s="40">
        <v>9.1</v>
      </c>
      <c r="L117" s="60">
        <v>2.7639999999999998</v>
      </c>
      <c r="R117" s="40">
        <v>2.63</v>
      </c>
    </row>
    <row r="118" spans="1:18" s="40" customFormat="1" x14ac:dyDescent="0.25">
      <c r="A118" s="40" t="s">
        <v>14</v>
      </c>
      <c r="G118" s="40" t="s">
        <v>38</v>
      </c>
      <c r="H118" s="40">
        <v>3561</v>
      </c>
      <c r="I118" s="40">
        <f t="shared" si="2"/>
        <v>1085.3928000000001</v>
      </c>
      <c r="J118" s="40">
        <v>2.4</v>
      </c>
      <c r="L118" s="60">
        <v>0.193</v>
      </c>
      <c r="R118" s="40">
        <v>2.64</v>
      </c>
    </row>
    <row r="119" spans="1:18" s="40" customFormat="1" x14ac:dyDescent="0.25">
      <c r="A119" s="40" t="s">
        <v>14</v>
      </c>
      <c r="G119" s="40" t="s">
        <v>38</v>
      </c>
      <c r="H119" s="40">
        <v>3562</v>
      </c>
      <c r="I119" s="40">
        <f t="shared" si="2"/>
        <v>1085.6976</v>
      </c>
      <c r="J119" s="40">
        <v>10</v>
      </c>
      <c r="L119" s="60">
        <v>0.81399999999999995</v>
      </c>
      <c r="R119" s="40">
        <v>2.62</v>
      </c>
    </row>
    <row r="120" spans="1:18" s="40" customFormat="1" x14ac:dyDescent="0.25">
      <c r="A120" s="40" t="s">
        <v>14</v>
      </c>
      <c r="G120" s="40" t="s">
        <v>38</v>
      </c>
      <c r="H120" s="40">
        <v>3563.5</v>
      </c>
      <c r="I120" s="40">
        <f t="shared" si="2"/>
        <v>1086.1548</v>
      </c>
      <c r="J120" s="40">
        <v>7.6</v>
      </c>
      <c r="L120" s="60">
        <v>6.375</v>
      </c>
      <c r="R120" s="40">
        <v>2.65</v>
      </c>
    </row>
    <row r="121" spans="1:18" s="40" customFormat="1" x14ac:dyDescent="0.25">
      <c r="A121" s="40" t="s">
        <v>14</v>
      </c>
      <c r="G121" s="40" t="s">
        <v>38</v>
      </c>
      <c r="H121" s="40">
        <v>3564.4</v>
      </c>
      <c r="I121" s="40">
        <f t="shared" ref="I121:I184" si="3">H121*0.3048</f>
        <v>1086.42912</v>
      </c>
      <c r="J121" s="40">
        <v>11.9</v>
      </c>
      <c r="L121" s="60">
        <v>21.311</v>
      </c>
      <c r="R121" s="40">
        <v>2.62</v>
      </c>
    </row>
    <row r="122" spans="1:18" s="40" customFormat="1" x14ac:dyDescent="0.25">
      <c r="A122" s="40" t="s">
        <v>14</v>
      </c>
      <c r="G122" s="40" t="s">
        <v>38</v>
      </c>
      <c r="H122" s="40">
        <v>3565.3</v>
      </c>
      <c r="I122" s="40">
        <f t="shared" si="3"/>
        <v>1086.70344</v>
      </c>
      <c r="J122" s="40">
        <v>12.4</v>
      </c>
      <c r="L122" s="60">
        <v>31.158999999999999</v>
      </c>
      <c r="R122" s="40">
        <v>2.62</v>
      </c>
    </row>
    <row r="123" spans="1:18" s="40" customFormat="1" x14ac:dyDescent="0.25">
      <c r="A123" s="40" t="s">
        <v>14</v>
      </c>
      <c r="G123" s="40" t="s">
        <v>38</v>
      </c>
      <c r="H123" s="40">
        <v>3566.3</v>
      </c>
      <c r="I123" s="40">
        <f t="shared" si="3"/>
        <v>1087.0082400000001</v>
      </c>
      <c r="J123" s="40">
        <v>12.6</v>
      </c>
      <c r="L123" s="60">
        <v>13.929</v>
      </c>
      <c r="R123" s="40">
        <v>2.62</v>
      </c>
    </row>
    <row r="124" spans="1:18" s="40" customFormat="1" x14ac:dyDescent="0.25">
      <c r="A124" s="40" t="s">
        <v>14</v>
      </c>
      <c r="G124" s="40" t="s">
        <v>38</v>
      </c>
      <c r="H124" s="40">
        <v>3567.2</v>
      </c>
      <c r="I124" s="40">
        <f t="shared" si="3"/>
        <v>1087.2825600000001</v>
      </c>
      <c r="J124" s="40">
        <v>10.6</v>
      </c>
      <c r="L124" s="60">
        <v>2.1850000000000001</v>
      </c>
      <c r="R124" s="40">
        <v>2.62</v>
      </c>
    </row>
    <row r="125" spans="1:18" s="40" customFormat="1" x14ac:dyDescent="0.25">
      <c r="A125" s="40" t="s">
        <v>14</v>
      </c>
      <c r="G125" s="40" t="s">
        <v>38</v>
      </c>
      <c r="H125" s="40">
        <v>3568.8</v>
      </c>
      <c r="I125" s="40">
        <f t="shared" si="3"/>
        <v>1087.7702400000001</v>
      </c>
      <c r="J125" s="40">
        <v>1.9</v>
      </c>
      <c r="L125" s="60">
        <v>0.01</v>
      </c>
      <c r="R125" s="40">
        <v>2.63</v>
      </c>
    </row>
    <row r="126" spans="1:18" s="40" customFormat="1" x14ac:dyDescent="0.25">
      <c r="A126" s="40" t="s">
        <v>14</v>
      </c>
      <c r="G126" s="40" t="s">
        <v>38</v>
      </c>
      <c r="H126" s="40">
        <v>3569.8</v>
      </c>
      <c r="I126" s="40">
        <f t="shared" si="3"/>
        <v>1088.0750400000002</v>
      </c>
      <c r="J126" s="40">
        <v>5.6</v>
      </c>
      <c r="L126" s="60">
        <v>1.4999999999999999E-2</v>
      </c>
      <c r="R126" s="40">
        <v>2.63</v>
      </c>
    </row>
    <row r="127" spans="1:18" s="40" customFormat="1" x14ac:dyDescent="0.25">
      <c r="A127" s="40" t="s">
        <v>14</v>
      </c>
      <c r="G127" s="40" t="s">
        <v>38</v>
      </c>
      <c r="H127" s="40">
        <v>3570.8</v>
      </c>
      <c r="I127" s="40">
        <f t="shared" si="3"/>
        <v>1088.3798400000001</v>
      </c>
      <c r="J127" s="40">
        <v>5.9</v>
      </c>
      <c r="L127" s="60">
        <v>1.4999999999999999E-2</v>
      </c>
      <c r="R127" s="40">
        <v>2.63</v>
      </c>
    </row>
    <row r="128" spans="1:18" s="40" customFormat="1" x14ac:dyDescent="0.25">
      <c r="A128" s="40" t="s">
        <v>14</v>
      </c>
      <c r="G128" s="40" t="s">
        <v>38</v>
      </c>
      <c r="H128" s="40">
        <v>3571.7</v>
      </c>
      <c r="I128" s="40">
        <f t="shared" si="3"/>
        <v>1088.65416</v>
      </c>
      <c r="J128" s="40">
        <v>4.5</v>
      </c>
      <c r="L128" s="60">
        <v>1.2999999999999999E-2</v>
      </c>
      <c r="R128" s="40">
        <v>2.67</v>
      </c>
    </row>
    <row r="129" spans="1:18" s="40" customFormat="1" x14ac:dyDescent="0.25">
      <c r="A129" s="40" t="s">
        <v>14</v>
      </c>
      <c r="G129" s="40" t="s">
        <v>38</v>
      </c>
      <c r="H129" s="40">
        <v>3572.7</v>
      </c>
      <c r="I129" s="40">
        <f t="shared" si="3"/>
        <v>1088.9589599999999</v>
      </c>
      <c r="J129" s="40">
        <v>10.6</v>
      </c>
      <c r="L129" s="60">
        <v>0.91</v>
      </c>
      <c r="R129" s="40">
        <v>2.64</v>
      </c>
    </row>
    <row r="130" spans="1:18" s="40" customFormat="1" x14ac:dyDescent="0.25">
      <c r="A130" s="40" t="s">
        <v>14</v>
      </c>
      <c r="G130" s="40" t="s">
        <v>38</v>
      </c>
      <c r="H130" s="40">
        <v>3573.6</v>
      </c>
      <c r="I130" s="40">
        <f t="shared" si="3"/>
        <v>1089.2332799999999</v>
      </c>
      <c r="J130" s="40">
        <v>11.6</v>
      </c>
      <c r="L130" s="60">
        <v>6.2539999999999996</v>
      </c>
      <c r="R130" s="40">
        <v>2.64</v>
      </c>
    </row>
    <row r="131" spans="1:18" s="40" customFormat="1" x14ac:dyDescent="0.25">
      <c r="A131" s="40" t="s">
        <v>14</v>
      </c>
      <c r="G131" s="40" t="s">
        <v>38</v>
      </c>
      <c r="H131" s="40">
        <v>3574.4</v>
      </c>
      <c r="I131" s="40">
        <f t="shared" si="3"/>
        <v>1089.47712</v>
      </c>
      <c r="J131" s="40">
        <v>9.8000000000000007</v>
      </c>
      <c r="L131" s="60">
        <v>0.153</v>
      </c>
      <c r="R131" s="40">
        <v>2.64</v>
      </c>
    </row>
    <row r="132" spans="1:18" s="40" customFormat="1" x14ac:dyDescent="0.25">
      <c r="A132" s="40" t="s">
        <v>14</v>
      </c>
      <c r="G132" s="40" t="s">
        <v>38</v>
      </c>
      <c r="H132" s="40">
        <v>3575.7</v>
      </c>
      <c r="I132" s="40">
        <f t="shared" si="3"/>
        <v>1089.87336</v>
      </c>
      <c r="J132" s="40">
        <v>10.4</v>
      </c>
      <c r="L132" s="60">
        <v>0.27500000000000002</v>
      </c>
      <c r="R132" s="40">
        <v>2.65</v>
      </c>
    </row>
    <row r="133" spans="1:18" s="40" customFormat="1" x14ac:dyDescent="0.25">
      <c r="A133" s="40" t="s">
        <v>14</v>
      </c>
      <c r="G133" s="40" t="s">
        <v>38</v>
      </c>
      <c r="H133" s="40">
        <v>3576.7</v>
      </c>
      <c r="I133" s="40">
        <f t="shared" si="3"/>
        <v>1090.1781599999999</v>
      </c>
      <c r="J133" s="40">
        <v>11.3</v>
      </c>
      <c r="L133" s="60">
        <v>2.145</v>
      </c>
      <c r="R133" s="40">
        <v>2.64</v>
      </c>
    </row>
    <row r="134" spans="1:18" s="40" customFormat="1" x14ac:dyDescent="0.25">
      <c r="A134" s="40" t="s">
        <v>14</v>
      </c>
      <c r="G134" s="40" t="s">
        <v>38</v>
      </c>
      <c r="H134" s="40">
        <v>3577.8</v>
      </c>
      <c r="I134" s="40">
        <f t="shared" si="3"/>
        <v>1090.5134400000002</v>
      </c>
      <c r="J134" s="40">
        <v>12.4</v>
      </c>
      <c r="L134" s="60">
        <v>28.414000000000001</v>
      </c>
      <c r="R134" s="40">
        <v>2.65</v>
      </c>
    </row>
    <row r="135" spans="1:18" s="40" customFormat="1" x14ac:dyDescent="0.25">
      <c r="A135" s="40" t="s">
        <v>14</v>
      </c>
      <c r="G135" s="40" t="s">
        <v>38</v>
      </c>
      <c r="H135" s="40">
        <v>3578.8</v>
      </c>
      <c r="I135" s="40">
        <f t="shared" si="3"/>
        <v>1090.8182400000001</v>
      </c>
      <c r="J135" s="40">
        <v>5.3</v>
      </c>
      <c r="L135" s="60">
        <v>3.5249999999999999</v>
      </c>
      <c r="R135" s="40">
        <v>2.62</v>
      </c>
    </row>
    <row r="136" spans="1:18" s="40" customFormat="1" x14ac:dyDescent="0.25">
      <c r="A136" s="40" t="s">
        <v>14</v>
      </c>
      <c r="G136" s="40" t="s">
        <v>38</v>
      </c>
      <c r="H136" s="40">
        <v>3579.7</v>
      </c>
      <c r="I136" s="40">
        <f t="shared" si="3"/>
        <v>1091.09256</v>
      </c>
      <c r="J136" s="40">
        <v>12.9</v>
      </c>
      <c r="L136" s="60">
        <v>40.847999999999999</v>
      </c>
      <c r="R136" s="40">
        <v>2.65</v>
      </c>
    </row>
    <row r="137" spans="1:18" s="40" customFormat="1" x14ac:dyDescent="0.25">
      <c r="A137" s="40" t="s">
        <v>14</v>
      </c>
      <c r="G137" s="40" t="s">
        <v>38</v>
      </c>
      <c r="H137" s="40">
        <v>3580.7</v>
      </c>
      <c r="I137" s="40">
        <f t="shared" si="3"/>
        <v>1091.3973599999999</v>
      </c>
      <c r="J137" s="40">
        <v>12.7</v>
      </c>
      <c r="L137" s="60">
        <v>49.445999999999998</v>
      </c>
      <c r="R137" s="40">
        <v>2.65</v>
      </c>
    </row>
    <row r="138" spans="1:18" s="40" customFormat="1" x14ac:dyDescent="0.25">
      <c r="A138" s="40" t="s">
        <v>14</v>
      </c>
      <c r="G138" s="40" t="s">
        <v>38</v>
      </c>
      <c r="H138" s="40">
        <v>3581.7</v>
      </c>
      <c r="I138" s="40">
        <f t="shared" si="3"/>
        <v>1091.70216</v>
      </c>
      <c r="J138" s="40">
        <v>11.2</v>
      </c>
      <c r="L138" s="60">
        <v>11.292</v>
      </c>
      <c r="R138" s="40">
        <v>2.65</v>
      </c>
    </row>
    <row r="139" spans="1:18" s="40" customFormat="1" x14ac:dyDescent="0.25">
      <c r="A139" s="40" t="s">
        <v>14</v>
      </c>
      <c r="G139" s="40" t="s">
        <v>38</v>
      </c>
      <c r="H139" s="40">
        <v>3582.6</v>
      </c>
      <c r="I139" s="40">
        <f t="shared" si="3"/>
        <v>1091.97648</v>
      </c>
      <c r="J139" s="40">
        <v>6.7</v>
      </c>
      <c r="L139" s="60">
        <v>8.6620000000000008</v>
      </c>
      <c r="R139" s="40">
        <v>2.67</v>
      </c>
    </row>
    <row r="140" spans="1:18" s="40" customFormat="1" x14ac:dyDescent="0.25">
      <c r="A140" s="40" t="s">
        <v>14</v>
      </c>
      <c r="G140" s="40" t="s">
        <v>38</v>
      </c>
      <c r="H140" s="40">
        <v>3583.6</v>
      </c>
      <c r="I140" s="40">
        <f t="shared" si="3"/>
        <v>1092.2812799999999</v>
      </c>
      <c r="J140" s="40">
        <v>12.3</v>
      </c>
      <c r="L140" s="60">
        <v>42.341999999999999</v>
      </c>
      <c r="R140" s="40">
        <v>2.66</v>
      </c>
    </row>
    <row r="141" spans="1:18" s="40" customFormat="1" x14ac:dyDescent="0.25">
      <c r="A141" s="40" t="s">
        <v>14</v>
      </c>
      <c r="G141" s="40" t="s">
        <v>38</v>
      </c>
      <c r="H141" s="40">
        <v>3584.5</v>
      </c>
      <c r="I141" s="40">
        <f t="shared" si="3"/>
        <v>1092.5556000000001</v>
      </c>
      <c r="J141" s="40">
        <v>12.8</v>
      </c>
      <c r="L141" s="60">
        <v>75.012</v>
      </c>
      <c r="R141" s="40">
        <v>2.66</v>
      </c>
    </row>
    <row r="142" spans="1:18" s="40" customFormat="1" x14ac:dyDescent="0.25">
      <c r="A142" s="40" t="s">
        <v>14</v>
      </c>
      <c r="G142" s="40" t="s">
        <v>38</v>
      </c>
      <c r="H142" s="40">
        <v>3585.2</v>
      </c>
      <c r="I142" s="40">
        <f t="shared" si="3"/>
        <v>1092.7689600000001</v>
      </c>
      <c r="J142" s="40">
        <v>11.2</v>
      </c>
      <c r="L142" s="60">
        <v>24.25</v>
      </c>
      <c r="R142" s="40">
        <v>2.64</v>
      </c>
    </row>
    <row r="143" spans="1:18" s="40" customFormat="1" x14ac:dyDescent="0.25">
      <c r="A143" s="40" t="s">
        <v>14</v>
      </c>
      <c r="G143" s="40" t="s">
        <v>38</v>
      </c>
      <c r="H143" s="40">
        <v>3586.2</v>
      </c>
      <c r="I143" s="40">
        <f t="shared" si="3"/>
        <v>1093.07376</v>
      </c>
      <c r="J143" s="40">
        <v>11.6</v>
      </c>
      <c r="L143" s="60">
        <v>16.638000000000002</v>
      </c>
      <c r="R143" s="40">
        <v>2.64</v>
      </c>
    </row>
    <row r="144" spans="1:18" s="40" customFormat="1" x14ac:dyDescent="0.25">
      <c r="A144" s="40" t="s">
        <v>14</v>
      </c>
      <c r="G144" s="40" t="s">
        <v>38</v>
      </c>
      <c r="H144" s="40">
        <v>3587.3</v>
      </c>
      <c r="I144" s="40">
        <f t="shared" si="3"/>
        <v>1093.40904</v>
      </c>
      <c r="J144" s="40">
        <v>12.3</v>
      </c>
      <c r="L144" s="60">
        <v>37.655000000000001</v>
      </c>
      <c r="R144" s="40">
        <v>2.64</v>
      </c>
    </row>
    <row r="145" spans="1:18" s="40" customFormat="1" x14ac:dyDescent="0.25">
      <c r="A145" s="40" t="s">
        <v>14</v>
      </c>
      <c r="G145" s="40" t="s">
        <v>38</v>
      </c>
      <c r="H145" s="40">
        <v>3588.8</v>
      </c>
      <c r="I145" s="40">
        <f t="shared" si="3"/>
        <v>1093.8662400000001</v>
      </c>
      <c r="J145" s="40">
        <v>12.7</v>
      </c>
      <c r="L145" s="60">
        <v>64.176000000000002</v>
      </c>
      <c r="R145" s="40">
        <v>2.64</v>
      </c>
    </row>
    <row r="146" spans="1:18" s="40" customFormat="1" x14ac:dyDescent="0.25">
      <c r="A146" s="40" t="s">
        <v>14</v>
      </c>
      <c r="G146" s="40" t="s">
        <v>38</v>
      </c>
      <c r="H146" s="40">
        <v>3589.9</v>
      </c>
      <c r="I146" s="40">
        <f t="shared" si="3"/>
        <v>1094.2015200000001</v>
      </c>
      <c r="J146" s="40">
        <v>12.5</v>
      </c>
      <c r="L146" s="60">
        <v>61.835999999999999</v>
      </c>
      <c r="R146" s="40">
        <v>2.64</v>
      </c>
    </row>
    <row r="147" spans="1:18" s="40" customFormat="1" x14ac:dyDescent="0.25">
      <c r="A147" s="40" t="s">
        <v>14</v>
      </c>
      <c r="G147" s="40" t="s">
        <v>38</v>
      </c>
      <c r="H147" s="40">
        <v>3590.9</v>
      </c>
      <c r="I147" s="40">
        <f t="shared" si="3"/>
        <v>1094.5063200000002</v>
      </c>
      <c r="J147" s="40">
        <v>9.1</v>
      </c>
      <c r="L147" s="60">
        <v>18.190999999999999</v>
      </c>
      <c r="R147" s="40">
        <v>2.64</v>
      </c>
    </row>
    <row r="148" spans="1:18" s="40" customFormat="1" x14ac:dyDescent="0.25">
      <c r="A148" s="40" t="s">
        <v>14</v>
      </c>
      <c r="G148" s="40" t="s">
        <v>38</v>
      </c>
      <c r="H148" s="40">
        <v>3592</v>
      </c>
      <c r="I148" s="40">
        <f t="shared" si="3"/>
        <v>1094.8416</v>
      </c>
      <c r="J148" s="40">
        <v>10</v>
      </c>
      <c r="L148" s="60">
        <v>1.871</v>
      </c>
      <c r="R148" s="40">
        <v>2.64</v>
      </c>
    </row>
    <row r="149" spans="1:18" s="40" customFormat="1" x14ac:dyDescent="0.25">
      <c r="A149" s="40" t="s">
        <v>14</v>
      </c>
      <c r="G149" s="40" t="s">
        <v>38</v>
      </c>
      <c r="H149" s="40">
        <v>3593</v>
      </c>
      <c r="I149" s="40">
        <f t="shared" si="3"/>
        <v>1095.1464000000001</v>
      </c>
      <c r="J149" s="40">
        <v>12.6</v>
      </c>
      <c r="L149" s="60">
        <v>40.063000000000002</v>
      </c>
      <c r="R149" s="40">
        <v>2.64</v>
      </c>
    </row>
    <row r="150" spans="1:18" s="40" customFormat="1" x14ac:dyDescent="0.25">
      <c r="A150" s="40" t="s">
        <v>14</v>
      </c>
      <c r="G150" s="40" t="s">
        <v>38</v>
      </c>
      <c r="H150" s="40">
        <v>3594</v>
      </c>
      <c r="I150" s="40">
        <f t="shared" si="3"/>
        <v>1095.4512</v>
      </c>
      <c r="J150" s="40">
        <v>12.3</v>
      </c>
      <c r="L150" s="60">
        <v>70.63</v>
      </c>
      <c r="R150" s="40">
        <v>2.64</v>
      </c>
    </row>
    <row r="151" spans="1:18" s="40" customFormat="1" x14ac:dyDescent="0.25">
      <c r="A151" s="40" t="s">
        <v>14</v>
      </c>
      <c r="G151" s="40" t="s">
        <v>38</v>
      </c>
      <c r="H151" s="40">
        <v>3594.9</v>
      </c>
      <c r="I151" s="40">
        <f t="shared" si="3"/>
        <v>1095.7255200000002</v>
      </c>
      <c r="J151" s="40">
        <v>12.9</v>
      </c>
      <c r="L151" s="60">
        <v>62.219000000000001</v>
      </c>
      <c r="R151" s="40">
        <v>2.64</v>
      </c>
    </row>
    <row r="152" spans="1:18" s="40" customFormat="1" x14ac:dyDescent="0.25">
      <c r="A152" s="40" t="s">
        <v>14</v>
      </c>
      <c r="G152" s="40" t="s">
        <v>38</v>
      </c>
      <c r="H152" s="40">
        <v>3596</v>
      </c>
      <c r="I152" s="40">
        <f t="shared" si="3"/>
        <v>1096.0608</v>
      </c>
      <c r="J152" s="40">
        <v>11.7</v>
      </c>
      <c r="L152" s="60">
        <v>58.673999999999999</v>
      </c>
      <c r="R152" s="40">
        <v>2.65</v>
      </c>
    </row>
    <row r="153" spans="1:18" s="40" customFormat="1" x14ac:dyDescent="0.25">
      <c r="A153" s="40" t="s">
        <v>14</v>
      </c>
      <c r="G153" s="40" t="s">
        <v>38</v>
      </c>
      <c r="H153" s="40">
        <v>3597</v>
      </c>
      <c r="I153" s="40">
        <f t="shared" si="3"/>
        <v>1096.3656000000001</v>
      </c>
      <c r="J153" s="40">
        <v>9.3000000000000007</v>
      </c>
      <c r="L153" s="60">
        <v>40.570999999999998</v>
      </c>
      <c r="R153" s="40">
        <v>2.63</v>
      </c>
    </row>
    <row r="154" spans="1:18" s="40" customFormat="1" x14ac:dyDescent="0.25">
      <c r="A154" s="40" t="s">
        <v>14</v>
      </c>
      <c r="G154" s="40" t="s">
        <v>38</v>
      </c>
      <c r="H154" s="40">
        <v>3598</v>
      </c>
      <c r="I154" s="40">
        <f t="shared" si="3"/>
        <v>1096.6704</v>
      </c>
      <c r="J154" s="40">
        <v>9.4</v>
      </c>
      <c r="L154" s="60">
        <v>29.992000000000001</v>
      </c>
      <c r="R154" s="40">
        <v>2.63</v>
      </c>
    </row>
    <row r="155" spans="1:18" s="40" customFormat="1" x14ac:dyDescent="0.25">
      <c r="A155" s="40" t="s">
        <v>14</v>
      </c>
      <c r="G155" s="40" t="s">
        <v>38</v>
      </c>
      <c r="H155" s="40">
        <v>3599.3</v>
      </c>
      <c r="I155" s="40">
        <f t="shared" si="3"/>
        <v>1097.06664</v>
      </c>
      <c r="J155" s="40">
        <v>7.4</v>
      </c>
      <c r="L155" s="60">
        <v>21.943000000000001</v>
      </c>
      <c r="R155" s="40">
        <v>2.61</v>
      </c>
    </row>
    <row r="156" spans="1:18" s="40" customFormat="1" x14ac:dyDescent="0.25">
      <c r="A156" s="40" t="s">
        <v>14</v>
      </c>
      <c r="G156" s="40" t="s">
        <v>38</v>
      </c>
      <c r="H156" s="40">
        <v>3600.3</v>
      </c>
      <c r="I156" s="40">
        <f t="shared" si="3"/>
        <v>1097.3714400000001</v>
      </c>
      <c r="J156" s="40">
        <v>7</v>
      </c>
      <c r="L156" s="60">
        <v>23.385000000000002</v>
      </c>
      <c r="R156" s="40">
        <v>2.61</v>
      </c>
    </row>
    <row r="157" spans="1:18" s="40" customFormat="1" x14ac:dyDescent="0.25">
      <c r="A157" s="40" t="s">
        <v>14</v>
      </c>
      <c r="G157" s="40" t="s">
        <v>38</v>
      </c>
      <c r="H157" s="40">
        <v>3601.3</v>
      </c>
      <c r="I157" s="40">
        <f t="shared" si="3"/>
        <v>1097.67624</v>
      </c>
      <c r="J157" s="40">
        <v>4</v>
      </c>
      <c r="L157" s="60">
        <v>3.427</v>
      </c>
      <c r="R157" s="40">
        <v>2.62</v>
      </c>
    </row>
    <row r="158" spans="1:18" s="40" customFormat="1" x14ac:dyDescent="0.25">
      <c r="A158" s="40" t="s">
        <v>14</v>
      </c>
      <c r="G158" s="40" t="s">
        <v>38</v>
      </c>
      <c r="H158" s="40">
        <v>3602.3</v>
      </c>
      <c r="I158" s="40">
        <f t="shared" si="3"/>
        <v>1097.9810400000001</v>
      </c>
      <c r="J158" s="40">
        <v>11.6</v>
      </c>
      <c r="L158" s="60">
        <v>48.534999999999997</v>
      </c>
      <c r="R158" s="40">
        <v>2.65</v>
      </c>
    </row>
    <row r="159" spans="1:18" s="40" customFormat="1" x14ac:dyDescent="0.25">
      <c r="A159" s="40" t="s">
        <v>14</v>
      </c>
      <c r="G159" s="40" t="s">
        <v>38</v>
      </c>
      <c r="H159" s="40">
        <v>3603.3</v>
      </c>
      <c r="I159" s="40">
        <f t="shared" si="3"/>
        <v>1098.28584</v>
      </c>
      <c r="J159" s="40">
        <v>9.8000000000000007</v>
      </c>
      <c r="L159" s="60">
        <v>22.67</v>
      </c>
      <c r="R159" s="40">
        <v>2.66</v>
      </c>
    </row>
    <row r="160" spans="1:18" s="40" customFormat="1" x14ac:dyDescent="0.25">
      <c r="A160" s="40" t="s">
        <v>14</v>
      </c>
      <c r="G160" s="40" t="s">
        <v>38</v>
      </c>
      <c r="H160" s="40">
        <v>3604.3</v>
      </c>
      <c r="I160" s="40">
        <f t="shared" si="3"/>
        <v>1098.5906400000001</v>
      </c>
      <c r="J160" s="40">
        <v>1.6</v>
      </c>
      <c r="L160" s="60">
        <v>7.0000000000000001E-3</v>
      </c>
      <c r="R160" s="40">
        <v>2.67</v>
      </c>
    </row>
    <row r="161" spans="1:18" s="40" customFormat="1" x14ac:dyDescent="0.25">
      <c r="A161" s="40" t="s">
        <v>14</v>
      </c>
      <c r="G161" s="40" t="s">
        <v>38</v>
      </c>
      <c r="H161" s="40">
        <v>3605.2</v>
      </c>
      <c r="I161" s="40">
        <f t="shared" si="3"/>
        <v>1098.8649600000001</v>
      </c>
      <c r="J161" s="40">
        <v>1.1000000000000001</v>
      </c>
      <c r="L161" s="60">
        <v>3.5000000000000003E-2</v>
      </c>
      <c r="R161" s="40">
        <v>2.69</v>
      </c>
    </row>
    <row r="162" spans="1:18" s="40" customFormat="1" x14ac:dyDescent="0.25">
      <c r="A162" s="40" t="s">
        <v>14</v>
      </c>
      <c r="G162" s="40" t="s">
        <v>38</v>
      </c>
      <c r="H162" s="40">
        <v>3606.3</v>
      </c>
      <c r="I162" s="40">
        <f t="shared" si="3"/>
        <v>1099.2002400000001</v>
      </c>
      <c r="J162" s="40">
        <v>1.9</v>
      </c>
      <c r="L162" s="60">
        <v>0.73699999999999999</v>
      </c>
      <c r="R162" s="40">
        <v>2.68</v>
      </c>
    </row>
    <row r="163" spans="1:18" s="40" customFormat="1" x14ac:dyDescent="0.25">
      <c r="A163" s="40" t="s">
        <v>14</v>
      </c>
      <c r="G163" s="40" t="s">
        <v>38</v>
      </c>
      <c r="H163" s="40">
        <v>3607.3</v>
      </c>
      <c r="I163" s="40">
        <f t="shared" si="3"/>
        <v>1099.50504</v>
      </c>
      <c r="J163" s="40">
        <v>5.9</v>
      </c>
      <c r="L163" s="60">
        <v>0.05</v>
      </c>
      <c r="R163" s="40">
        <v>2.66</v>
      </c>
    </row>
    <row r="164" spans="1:18" s="40" customFormat="1" x14ac:dyDescent="0.25">
      <c r="A164" s="40" t="s">
        <v>14</v>
      </c>
      <c r="G164" s="40" t="s">
        <v>38</v>
      </c>
      <c r="H164" s="40">
        <v>3608.2</v>
      </c>
      <c r="I164" s="40">
        <f t="shared" si="3"/>
        <v>1099.77936</v>
      </c>
      <c r="J164" s="40">
        <v>8.1</v>
      </c>
      <c r="L164" s="60">
        <v>1.369</v>
      </c>
      <c r="R164" s="40">
        <v>2.68</v>
      </c>
    </row>
    <row r="165" spans="1:18" s="40" customFormat="1" x14ac:dyDescent="0.25">
      <c r="A165" s="40" t="s">
        <v>14</v>
      </c>
      <c r="G165" s="40" t="s">
        <v>38</v>
      </c>
      <c r="H165" s="40">
        <v>3609.4</v>
      </c>
      <c r="I165" s="40">
        <f t="shared" si="3"/>
        <v>1100.1451200000001</v>
      </c>
      <c r="J165" s="40">
        <v>3.9</v>
      </c>
      <c r="L165" s="60">
        <v>1.7999999999999999E-2</v>
      </c>
      <c r="R165" s="40">
        <v>2.68</v>
      </c>
    </row>
    <row r="166" spans="1:18" s="40" customFormat="1" x14ac:dyDescent="0.25">
      <c r="A166" s="40" t="s">
        <v>14</v>
      </c>
      <c r="G166" s="40" t="s">
        <v>38</v>
      </c>
      <c r="H166" s="40">
        <v>3610.4</v>
      </c>
      <c r="I166" s="40">
        <f t="shared" si="3"/>
        <v>1100.44992</v>
      </c>
      <c r="J166" s="40">
        <v>1.6</v>
      </c>
      <c r="L166" s="60">
        <v>0.02</v>
      </c>
      <c r="R166" s="40">
        <v>2.68</v>
      </c>
    </row>
    <row r="167" spans="1:18" s="40" customFormat="1" x14ac:dyDescent="0.25">
      <c r="A167" s="40" t="s">
        <v>14</v>
      </c>
      <c r="G167" s="40" t="s">
        <v>38</v>
      </c>
      <c r="H167" s="40">
        <v>3611.4</v>
      </c>
      <c r="I167" s="40">
        <f t="shared" si="3"/>
        <v>1100.7547200000001</v>
      </c>
      <c r="J167" s="40">
        <v>1.4</v>
      </c>
      <c r="L167" s="60">
        <v>1.6E-2</v>
      </c>
      <c r="R167" s="40">
        <v>2.69</v>
      </c>
    </row>
    <row r="168" spans="1:18" s="40" customFormat="1" x14ac:dyDescent="0.25">
      <c r="A168" s="40" t="s">
        <v>14</v>
      </c>
      <c r="G168" s="40" t="s">
        <v>38</v>
      </c>
      <c r="H168" s="40">
        <v>3612.4</v>
      </c>
      <c r="I168" s="40">
        <f t="shared" si="3"/>
        <v>1101.05952</v>
      </c>
      <c r="J168" s="40">
        <v>3.4</v>
      </c>
      <c r="L168" s="60">
        <v>2.8000000000000001E-2</v>
      </c>
      <c r="R168" s="40">
        <v>2.65</v>
      </c>
    </row>
    <row r="169" spans="1:18" s="40" customFormat="1" x14ac:dyDescent="0.25">
      <c r="A169" s="40" t="s">
        <v>14</v>
      </c>
      <c r="G169" s="40" t="s">
        <v>38</v>
      </c>
      <c r="H169" s="40">
        <v>3613.3</v>
      </c>
      <c r="I169" s="40">
        <f t="shared" si="3"/>
        <v>1101.33384</v>
      </c>
      <c r="J169" s="40">
        <v>5</v>
      </c>
      <c r="L169" s="60">
        <v>3.4000000000000002E-2</v>
      </c>
      <c r="R169" s="40">
        <v>2.66</v>
      </c>
    </row>
    <row r="170" spans="1:18" s="40" customFormat="1" x14ac:dyDescent="0.25">
      <c r="A170" s="40" t="s">
        <v>14</v>
      </c>
      <c r="G170" s="40" t="s">
        <v>38</v>
      </c>
      <c r="H170" s="40">
        <v>3614.1</v>
      </c>
      <c r="I170" s="40">
        <f t="shared" si="3"/>
        <v>1101.5776800000001</v>
      </c>
      <c r="J170" s="40">
        <v>10.6</v>
      </c>
      <c r="L170" s="60">
        <v>51.531999999999996</v>
      </c>
      <c r="R170" s="40">
        <v>2.68</v>
      </c>
    </row>
    <row r="171" spans="1:18" s="40" customFormat="1" x14ac:dyDescent="0.25">
      <c r="A171" s="40" t="s">
        <v>14</v>
      </c>
      <c r="G171" s="40" t="s">
        <v>38</v>
      </c>
      <c r="H171" s="40">
        <v>3615.1</v>
      </c>
      <c r="I171" s="40">
        <f t="shared" si="3"/>
        <v>1101.88248</v>
      </c>
      <c r="J171" s="40">
        <v>7</v>
      </c>
      <c r="L171" s="60">
        <v>4.4999999999999998E-2</v>
      </c>
      <c r="R171" s="40">
        <v>2.65</v>
      </c>
    </row>
    <row r="172" spans="1:18" s="40" customFormat="1" x14ac:dyDescent="0.25">
      <c r="A172" s="40" t="s">
        <v>14</v>
      </c>
      <c r="G172" s="40" t="s">
        <v>38</v>
      </c>
      <c r="H172" s="40">
        <v>3616.2</v>
      </c>
      <c r="I172" s="40">
        <f t="shared" si="3"/>
        <v>1102.21776</v>
      </c>
      <c r="J172" s="40">
        <v>11.1</v>
      </c>
      <c r="L172" s="60">
        <v>23.277999999999999</v>
      </c>
      <c r="R172" s="40">
        <v>2.64</v>
      </c>
    </row>
    <row r="173" spans="1:18" s="40" customFormat="1" x14ac:dyDescent="0.25">
      <c r="A173" s="40" t="s">
        <v>14</v>
      </c>
      <c r="G173" s="40" t="s">
        <v>38</v>
      </c>
      <c r="H173" s="40">
        <v>3617.2</v>
      </c>
      <c r="I173" s="40">
        <f t="shared" si="3"/>
        <v>1102.5225600000001</v>
      </c>
      <c r="J173" s="40">
        <v>7.9</v>
      </c>
      <c r="L173" s="60">
        <v>1.232</v>
      </c>
      <c r="R173" s="40">
        <v>2.64</v>
      </c>
    </row>
    <row r="174" spans="1:18" s="40" customFormat="1" x14ac:dyDescent="0.25">
      <c r="A174" s="40" t="s">
        <v>14</v>
      </c>
      <c r="G174" s="40" t="s">
        <v>38</v>
      </c>
      <c r="H174" s="40">
        <v>3618.2</v>
      </c>
      <c r="I174" s="40">
        <f t="shared" si="3"/>
        <v>1102.82736</v>
      </c>
      <c r="J174" s="40">
        <v>10.9</v>
      </c>
      <c r="L174" s="60">
        <v>3.4049999999999998</v>
      </c>
      <c r="R174" s="40">
        <v>2.64</v>
      </c>
    </row>
    <row r="175" spans="1:18" s="40" customFormat="1" x14ac:dyDescent="0.25">
      <c r="A175" s="40" t="s">
        <v>14</v>
      </c>
      <c r="G175" s="40" t="s">
        <v>38</v>
      </c>
      <c r="H175" s="40">
        <v>3619.2</v>
      </c>
      <c r="I175" s="40">
        <f t="shared" si="3"/>
        <v>1103.1321600000001</v>
      </c>
      <c r="J175" s="40">
        <v>10.4</v>
      </c>
      <c r="L175" s="60">
        <v>0.58799999999999997</v>
      </c>
      <c r="R175" s="40">
        <v>2.65</v>
      </c>
    </row>
    <row r="176" spans="1:18" s="40" customFormat="1" x14ac:dyDescent="0.25">
      <c r="A176" s="40" t="s">
        <v>14</v>
      </c>
      <c r="G176" s="40" t="s">
        <v>38</v>
      </c>
      <c r="H176" s="40">
        <v>3620.2</v>
      </c>
      <c r="I176" s="40">
        <f t="shared" si="3"/>
        <v>1103.43696</v>
      </c>
      <c r="J176" s="40">
        <v>10.199999999999999</v>
      </c>
      <c r="L176" s="60">
        <v>0.52900000000000003</v>
      </c>
      <c r="R176" s="40">
        <v>2.65</v>
      </c>
    </row>
    <row r="177" spans="1:18" s="40" customFormat="1" x14ac:dyDescent="0.25">
      <c r="A177" s="40" t="s">
        <v>14</v>
      </c>
      <c r="G177" s="40" t="s">
        <v>38</v>
      </c>
      <c r="H177" s="40">
        <v>3621.2</v>
      </c>
      <c r="I177" s="40">
        <f t="shared" si="3"/>
        <v>1103.7417600000001</v>
      </c>
      <c r="J177" s="40">
        <v>11.3</v>
      </c>
      <c r="L177" s="60">
        <v>1.472</v>
      </c>
      <c r="R177" s="40">
        <v>2.64</v>
      </c>
    </row>
    <row r="178" spans="1:18" s="40" customFormat="1" x14ac:dyDescent="0.25">
      <c r="A178" s="40" t="s">
        <v>14</v>
      </c>
      <c r="G178" s="40" t="s">
        <v>38</v>
      </c>
      <c r="H178" s="40">
        <v>3622.2</v>
      </c>
      <c r="I178" s="40">
        <f t="shared" si="3"/>
        <v>1104.04656</v>
      </c>
      <c r="J178" s="40">
        <v>6.5</v>
      </c>
      <c r="L178" s="60">
        <v>2.1999999999999999E-2</v>
      </c>
      <c r="R178" s="40">
        <v>2.63</v>
      </c>
    </row>
    <row r="179" spans="1:18" s="40" customFormat="1" x14ac:dyDescent="0.25">
      <c r="A179" s="40" t="s">
        <v>14</v>
      </c>
      <c r="G179" s="40" t="s">
        <v>38</v>
      </c>
      <c r="H179" s="40">
        <v>3623.5</v>
      </c>
      <c r="I179" s="40">
        <f t="shared" si="3"/>
        <v>1104.4428</v>
      </c>
      <c r="J179" s="40">
        <v>11.8</v>
      </c>
      <c r="L179" s="60">
        <v>4</v>
      </c>
      <c r="R179" s="40">
        <v>2.64</v>
      </c>
    </row>
    <row r="180" spans="1:18" s="40" customFormat="1" x14ac:dyDescent="0.25">
      <c r="A180" s="40" t="s">
        <v>14</v>
      </c>
      <c r="G180" s="40" t="s">
        <v>38</v>
      </c>
      <c r="H180" s="40">
        <v>3624.2</v>
      </c>
      <c r="I180" s="40">
        <f t="shared" si="3"/>
        <v>1104.65616</v>
      </c>
      <c r="J180" s="40">
        <v>7.4</v>
      </c>
      <c r="L180" s="60">
        <v>0.183</v>
      </c>
      <c r="R180" s="40">
        <v>2.67</v>
      </c>
    </row>
    <row r="181" spans="1:18" s="40" customFormat="1" x14ac:dyDescent="0.25">
      <c r="A181" s="40" t="s">
        <v>14</v>
      </c>
      <c r="G181" s="40" t="s">
        <v>38</v>
      </c>
      <c r="H181" s="40">
        <v>3625</v>
      </c>
      <c r="I181" s="40">
        <f t="shared" si="3"/>
        <v>1104.9000000000001</v>
      </c>
      <c r="J181" s="40">
        <v>2.8</v>
      </c>
      <c r="L181" s="60">
        <v>1.4999999999999999E-2</v>
      </c>
      <c r="R181" s="40">
        <v>2.71</v>
      </c>
    </row>
    <row r="182" spans="1:18" s="40" customFormat="1" x14ac:dyDescent="0.25">
      <c r="A182" s="40" t="s">
        <v>14</v>
      </c>
      <c r="G182" s="40" t="s">
        <v>38</v>
      </c>
      <c r="H182" s="40">
        <v>3626.1</v>
      </c>
      <c r="I182" s="40">
        <f t="shared" si="3"/>
        <v>1105.2352800000001</v>
      </c>
      <c r="J182" s="40">
        <v>10.9</v>
      </c>
      <c r="L182" s="60">
        <v>0.81</v>
      </c>
      <c r="R182" s="40">
        <v>2.64</v>
      </c>
    </row>
    <row r="183" spans="1:18" s="40" customFormat="1" x14ac:dyDescent="0.25">
      <c r="A183" s="40" t="s">
        <v>14</v>
      </c>
      <c r="G183" s="40" t="s">
        <v>38</v>
      </c>
      <c r="H183" s="40">
        <v>3627.2</v>
      </c>
      <c r="I183" s="40">
        <f t="shared" si="3"/>
        <v>1105.5705599999999</v>
      </c>
      <c r="J183" s="40">
        <v>9.8000000000000007</v>
      </c>
      <c r="L183" s="60">
        <v>2.9660000000000002</v>
      </c>
      <c r="R183" s="40">
        <v>2.64</v>
      </c>
    </row>
    <row r="184" spans="1:18" s="40" customFormat="1" x14ac:dyDescent="0.25">
      <c r="A184" s="40" t="s">
        <v>14</v>
      </c>
      <c r="G184" s="40" t="s">
        <v>38</v>
      </c>
      <c r="H184" s="40">
        <v>3628.1</v>
      </c>
      <c r="I184" s="40">
        <f t="shared" si="3"/>
        <v>1105.8448800000001</v>
      </c>
      <c r="J184" s="40">
        <v>10.7</v>
      </c>
      <c r="L184" s="60">
        <v>11.106</v>
      </c>
      <c r="R184" s="40">
        <v>2.64</v>
      </c>
    </row>
    <row r="185" spans="1:18" s="40" customFormat="1" x14ac:dyDescent="0.25">
      <c r="A185" s="40" t="s">
        <v>14</v>
      </c>
      <c r="G185" s="40" t="s">
        <v>38</v>
      </c>
      <c r="H185" s="40">
        <v>3629.1</v>
      </c>
      <c r="I185" s="40">
        <f t="shared" ref="I185:I237" si="4">H185*0.3048</f>
        <v>1106.14968</v>
      </c>
      <c r="J185" s="40">
        <v>11.7</v>
      </c>
      <c r="L185" s="60">
        <v>17.952999999999999</v>
      </c>
      <c r="R185" s="40">
        <v>2.64</v>
      </c>
    </row>
    <row r="186" spans="1:18" s="40" customFormat="1" x14ac:dyDescent="0.25">
      <c r="A186" s="40" t="s">
        <v>14</v>
      </c>
      <c r="G186" s="40" t="s">
        <v>38</v>
      </c>
      <c r="H186" s="40">
        <v>3630.3</v>
      </c>
      <c r="I186" s="40">
        <f t="shared" si="4"/>
        <v>1106.5154400000001</v>
      </c>
      <c r="J186" s="40">
        <v>4.5999999999999996</v>
      </c>
      <c r="L186" s="60">
        <v>3.6999999999999998E-2</v>
      </c>
      <c r="R186" s="40">
        <v>2.62</v>
      </c>
    </row>
    <row r="187" spans="1:18" s="40" customFormat="1" x14ac:dyDescent="0.25">
      <c r="A187" s="40" t="s">
        <v>14</v>
      </c>
      <c r="G187" s="40" t="s">
        <v>38</v>
      </c>
      <c r="H187" s="40">
        <v>3631.3</v>
      </c>
      <c r="I187" s="40">
        <f t="shared" si="4"/>
        <v>1106.82024</v>
      </c>
      <c r="J187" s="40">
        <v>12.3</v>
      </c>
      <c r="L187" s="60">
        <v>42.976999999999997</v>
      </c>
      <c r="R187" s="40">
        <v>2.64</v>
      </c>
    </row>
    <row r="188" spans="1:18" s="40" customFormat="1" x14ac:dyDescent="0.25">
      <c r="A188" s="40" t="s">
        <v>14</v>
      </c>
      <c r="G188" s="40" t="s">
        <v>38</v>
      </c>
      <c r="H188" s="40">
        <v>3632.3</v>
      </c>
      <c r="I188" s="40">
        <f t="shared" si="4"/>
        <v>1107.1250400000001</v>
      </c>
      <c r="J188" s="40">
        <v>12.8</v>
      </c>
      <c r="L188" s="60">
        <v>34.973999999999997</v>
      </c>
      <c r="R188" s="40">
        <v>2.64</v>
      </c>
    </row>
    <row r="189" spans="1:18" s="40" customFormat="1" x14ac:dyDescent="0.25">
      <c r="A189" s="40" t="s">
        <v>14</v>
      </c>
      <c r="G189" s="40" t="s">
        <v>38</v>
      </c>
      <c r="H189" s="40">
        <v>3633.3</v>
      </c>
      <c r="I189" s="40">
        <f t="shared" si="4"/>
        <v>1107.42984</v>
      </c>
      <c r="J189" s="40">
        <v>13.5</v>
      </c>
      <c r="L189" s="60">
        <v>23.603999999999999</v>
      </c>
      <c r="R189" s="40">
        <v>2.65</v>
      </c>
    </row>
    <row r="190" spans="1:18" s="40" customFormat="1" x14ac:dyDescent="0.25">
      <c r="A190" s="40" t="s">
        <v>14</v>
      </c>
      <c r="G190" s="40" t="s">
        <v>38</v>
      </c>
      <c r="H190" s="40">
        <v>3634.3</v>
      </c>
      <c r="I190" s="40">
        <f t="shared" si="4"/>
        <v>1107.7346400000001</v>
      </c>
      <c r="J190" s="40">
        <v>12.5</v>
      </c>
      <c r="L190" s="60">
        <v>13.21</v>
      </c>
      <c r="R190" s="40">
        <v>2.65</v>
      </c>
    </row>
    <row r="191" spans="1:18" s="40" customFormat="1" x14ac:dyDescent="0.25">
      <c r="A191" s="40" t="s">
        <v>14</v>
      </c>
      <c r="G191" s="40" t="s">
        <v>38</v>
      </c>
      <c r="H191" s="40">
        <v>3635.3</v>
      </c>
      <c r="I191" s="40">
        <f t="shared" si="4"/>
        <v>1108.03944</v>
      </c>
      <c r="J191" s="40">
        <v>12.9</v>
      </c>
      <c r="L191" s="60">
        <v>25.567</v>
      </c>
      <c r="R191" s="40">
        <v>2.64</v>
      </c>
    </row>
    <row r="192" spans="1:18" s="40" customFormat="1" x14ac:dyDescent="0.25">
      <c r="A192" s="40" t="s">
        <v>14</v>
      </c>
      <c r="G192" s="40" t="s">
        <v>38</v>
      </c>
      <c r="H192" s="40">
        <v>3636.3</v>
      </c>
      <c r="I192" s="40">
        <f t="shared" si="4"/>
        <v>1108.3442400000001</v>
      </c>
      <c r="J192" s="40">
        <v>13</v>
      </c>
      <c r="L192" s="60">
        <v>25.510999999999999</v>
      </c>
      <c r="R192" s="40">
        <v>2.65</v>
      </c>
    </row>
    <row r="193" spans="1:18" s="40" customFormat="1" x14ac:dyDescent="0.25">
      <c r="A193" s="40" t="s">
        <v>14</v>
      </c>
      <c r="G193" s="40" t="s">
        <v>38</v>
      </c>
      <c r="H193" s="40">
        <v>3637.4</v>
      </c>
      <c r="I193" s="40">
        <f t="shared" si="4"/>
        <v>1108.6795200000001</v>
      </c>
      <c r="J193" s="40">
        <v>12.7</v>
      </c>
      <c r="L193" s="60">
        <v>20.861000000000001</v>
      </c>
      <c r="R193" s="40">
        <v>2.65</v>
      </c>
    </row>
    <row r="194" spans="1:18" s="40" customFormat="1" x14ac:dyDescent="0.25">
      <c r="A194" s="40" t="s">
        <v>14</v>
      </c>
      <c r="G194" s="40" t="s">
        <v>38</v>
      </c>
      <c r="H194" s="40">
        <v>3638.4</v>
      </c>
      <c r="I194" s="40">
        <f t="shared" si="4"/>
        <v>1108.98432</v>
      </c>
      <c r="J194" s="40">
        <v>9.8000000000000007</v>
      </c>
      <c r="L194" s="60">
        <v>1.135</v>
      </c>
      <c r="R194" s="40">
        <v>2.64</v>
      </c>
    </row>
    <row r="195" spans="1:18" s="40" customFormat="1" x14ac:dyDescent="0.25">
      <c r="A195" s="40" t="s">
        <v>14</v>
      </c>
      <c r="G195" s="40" t="s">
        <v>38</v>
      </c>
      <c r="H195" s="40">
        <v>3639.6</v>
      </c>
      <c r="I195" s="40">
        <f t="shared" si="4"/>
        <v>1109.3500799999999</v>
      </c>
      <c r="J195" s="40">
        <v>6.7</v>
      </c>
      <c r="L195" s="60">
        <v>4.2000000000000003E-2</v>
      </c>
      <c r="R195" s="40">
        <v>2.66</v>
      </c>
    </row>
    <row r="196" spans="1:18" s="40" customFormat="1" x14ac:dyDescent="0.25">
      <c r="A196" s="40" t="s">
        <v>14</v>
      </c>
      <c r="G196" s="40" t="s">
        <v>38</v>
      </c>
      <c r="H196" s="40">
        <v>3640.6</v>
      </c>
      <c r="I196" s="40">
        <f t="shared" si="4"/>
        <v>1109.65488</v>
      </c>
      <c r="J196" s="40">
        <v>11.1</v>
      </c>
      <c r="L196" s="60">
        <v>2.66</v>
      </c>
      <c r="R196" s="40">
        <v>2.65</v>
      </c>
    </row>
    <row r="197" spans="1:18" s="40" customFormat="1" x14ac:dyDescent="0.25">
      <c r="A197" s="40" t="s">
        <v>14</v>
      </c>
      <c r="G197" s="40" t="s">
        <v>38</v>
      </c>
      <c r="H197" s="40">
        <v>3641.5</v>
      </c>
      <c r="I197" s="40">
        <f t="shared" si="4"/>
        <v>1109.9292</v>
      </c>
      <c r="J197" s="40">
        <v>11.5</v>
      </c>
      <c r="L197" s="60">
        <v>10.269</v>
      </c>
      <c r="R197" s="40">
        <v>2.65</v>
      </c>
    </row>
    <row r="198" spans="1:18" s="40" customFormat="1" x14ac:dyDescent="0.25">
      <c r="A198" s="40" t="s">
        <v>14</v>
      </c>
      <c r="G198" s="40" t="s">
        <v>38</v>
      </c>
      <c r="H198" s="40">
        <v>3642.5</v>
      </c>
      <c r="I198" s="40">
        <f t="shared" si="4"/>
        <v>1110.2340000000002</v>
      </c>
      <c r="J198" s="40">
        <v>10</v>
      </c>
      <c r="L198" s="60">
        <v>6.0540000000000003</v>
      </c>
      <c r="R198" s="40">
        <v>2.65</v>
      </c>
    </row>
    <row r="199" spans="1:18" s="40" customFormat="1" x14ac:dyDescent="0.25">
      <c r="A199" s="40" t="s">
        <v>14</v>
      </c>
      <c r="G199" s="40" t="s">
        <v>38</v>
      </c>
      <c r="H199" s="40">
        <v>3643.5</v>
      </c>
      <c r="I199" s="40">
        <f t="shared" si="4"/>
        <v>1110.5388</v>
      </c>
      <c r="J199" s="40">
        <v>9.4</v>
      </c>
      <c r="L199" s="60">
        <v>0.13100000000000001</v>
      </c>
      <c r="R199" s="40">
        <v>2.67</v>
      </c>
    </row>
    <row r="200" spans="1:18" s="40" customFormat="1" x14ac:dyDescent="0.25">
      <c r="A200" s="40" t="s">
        <v>14</v>
      </c>
      <c r="G200" s="40" t="s">
        <v>38</v>
      </c>
      <c r="H200" s="40">
        <v>3644.4</v>
      </c>
      <c r="I200" s="40">
        <f t="shared" si="4"/>
        <v>1110.81312</v>
      </c>
      <c r="J200" s="40">
        <v>12.5</v>
      </c>
      <c r="L200" s="60">
        <v>2.847</v>
      </c>
      <c r="R200" s="40">
        <v>2.65</v>
      </c>
    </row>
    <row r="201" spans="1:18" s="40" customFormat="1" x14ac:dyDescent="0.25">
      <c r="A201" s="40" t="s">
        <v>14</v>
      </c>
      <c r="G201" s="40" t="s">
        <v>38</v>
      </c>
      <c r="H201" s="40">
        <v>3645.5</v>
      </c>
      <c r="I201" s="40">
        <f t="shared" si="4"/>
        <v>1111.1484</v>
      </c>
      <c r="J201" s="40">
        <v>12.3</v>
      </c>
      <c r="L201" s="60">
        <v>3.8380000000000001</v>
      </c>
      <c r="R201" s="40">
        <v>2.65</v>
      </c>
    </row>
    <row r="202" spans="1:18" s="40" customFormat="1" x14ac:dyDescent="0.25">
      <c r="A202" s="40" t="s">
        <v>14</v>
      </c>
      <c r="G202" s="40" t="s">
        <v>38</v>
      </c>
      <c r="H202" s="40">
        <v>3646.5</v>
      </c>
      <c r="I202" s="40">
        <f t="shared" si="4"/>
        <v>1111.4532000000002</v>
      </c>
      <c r="J202" s="40">
        <v>12</v>
      </c>
      <c r="L202" s="60">
        <v>3.5670000000000002</v>
      </c>
      <c r="R202" s="40">
        <v>2.65</v>
      </c>
    </row>
    <row r="203" spans="1:18" s="40" customFormat="1" x14ac:dyDescent="0.25">
      <c r="A203" s="40" t="s">
        <v>14</v>
      </c>
      <c r="G203" s="40" t="s">
        <v>38</v>
      </c>
      <c r="H203" s="40">
        <v>3647.5</v>
      </c>
      <c r="I203" s="40">
        <f t="shared" si="4"/>
        <v>1111.758</v>
      </c>
      <c r="J203" s="40">
        <v>9.6</v>
      </c>
      <c r="L203" s="60">
        <v>3.8889999999999998</v>
      </c>
      <c r="R203" s="40">
        <v>2.65</v>
      </c>
    </row>
    <row r="204" spans="1:18" s="40" customFormat="1" x14ac:dyDescent="0.25">
      <c r="A204" s="40" t="s">
        <v>14</v>
      </c>
      <c r="G204" s="40" t="s">
        <v>38</v>
      </c>
      <c r="H204" s="40">
        <v>3648.4</v>
      </c>
      <c r="I204" s="40">
        <f t="shared" si="4"/>
        <v>1112.03232</v>
      </c>
      <c r="J204" s="40">
        <v>5.7</v>
      </c>
      <c r="L204" s="60">
        <v>0.13100000000000001</v>
      </c>
      <c r="R204" s="40">
        <v>2.71</v>
      </c>
    </row>
    <row r="205" spans="1:18" s="40" customFormat="1" x14ac:dyDescent="0.25">
      <c r="A205" s="40" t="s">
        <v>14</v>
      </c>
      <c r="G205" s="40" t="s">
        <v>38</v>
      </c>
      <c r="H205" s="40">
        <v>3649.2</v>
      </c>
      <c r="I205" s="40">
        <f t="shared" si="4"/>
        <v>1112.2761599999999</v>
      </c>
      <c r="J205" s="40">
        <v>4.8</v>
      </c>
      <c r="L205" s="60">
        <v>6.8000000000000005E-2</v>
      </c>
      <c r="R205" s="40">
        <v>2.7</v>
      </c>
    </row>
    <row r="206" spans="1:18" s="40" customFormat="1" x14ac:dyDescent="0.25">
      <c r="A206" s="40" t="s">
        <v>14</v>
      </c>
      <c r="G206" s="40" t="s">
        <v>38</v>
      </c>
      <c r="H206" s="40">
        <v>3650.1</v>
      </c>
      <c r="I206" s="40">
        <f t="shared" si="4"/>
        <v>1112.5504800000001</v>
      </c>
      <c r="J206" s="40">
        <v>5.6</v>
      </c>
      <c r="L206" s="60">
        <v>9.6000000000000002E-2</v>
      </c>
      <c r="R206" s="40">
        <v>2.7</v>
      </c>
    </row>
    <row r="207" spans="1:18" s="40" customFormat="1" x14ac:dyDescent="0.25">
      <c r="A207" s="40" t="s">
        <v>14</v>
      </c>
      <c r="G207" s="40" t="s">
        <v>38</v>
      </c>
      <c r="H207" s="40">
        <v>3651.2</v>
      </c>
      <c r="I207" s="40">
        <f t="shared" si="4"/>
        <v>1112.8857599999999</v>
      </c>
      <c r="J207" s="40">
        <v>4.3</v>
      </c>
      <c r="L207" s="60">
        <v>0.67700000000000005</v>
      </c>
      <c r="R207" s="40">
        <v>2.74</v>
      </c>
    </row>
    <row r="208" spans="1:18" s="40" customFormat="1" x14ac:dyDescent="0.25">
      <c r="A208" s="40" t="s">
        <v>14</v>
      </c>
      <c r="G208" s="40" t="s">
        <v>38</v>
      </c>
      <c r="H208" s="40">
        <v>3652.1</v>
      </c>
      <c r="I208" s="40">
        <f t="shared" si="4"/>
        <v>1113.1600800000001</v>
      </c>
      <c r="J208" s="40">
        <v>4</v>
      </c>
      <c r="L208" s="60">
        <v>0.38500000000000001</v>
      </c>
      <c r="R208" s="40">
        <v>2.65</v>
      </c>
    </row>
    <row r="209" spans="1:18" s="40" customFormat="1" x14ac:dyDescent="0.25">
      <c r="A209" s="40" t="s">
        <v>14</v>
      </c>
      <c r="G209" s="40" t="s">
        <v>38</v>
      </c>
      <c r="H209" s="40">
        <v>3653.2</v>
      </c>
      <c r="I209" s="40">
        <f t="shared" si="4"/>
        <v>1113.4953599999999</v>
      </c>
      <c r="J209" s="40">
        <v>2.6</v>
      </c>
      <c r="L209" s="60">
        <v>2.7E-2</v>
      </c>
      <c r="R209" s="40">
        <v>2.68</v>
      </c>
    </row>
    <row r="210" spans="1:18" s="40" customFormat="1" x14ac:dyDescent="0.25">
      <c r="A210" s="40" t="s">
        <v>14</v>
      </c>
      <c r="G210" s="40" t="s">
        <v>38</v>
      </c>
      <c r="H210" s="40">
        <v>3654.2</v>
      </c>
      <c r="I210" s="40">
        <f t="shared" si="4"/>
        <v>1113.80016</v>
      </c>
      <c r="J210" s="40">
        <v>5</v>
      </c>
      <c r="L210" s="60">
        <v>0.127</v>
      </c>
      <c r="R210" s="40">
        <v>2.68</v>
      </c>
    </row>
    <row r="211" spans="1:18" s="40" customFormat="1" x14ac:dyDescent="0.25">
      <c r="A211" s="40" t="s">
        <v>14</v>
      </c>
      <c r="G211" s="40" t="s">
        <v>38</v>
      </c>
      <c r="H211" s="40">
        <v>3655.2</v>
      </c>
      <c r="I211" s="40">
        <f t="shared" si="4"/>
        <v>1114.1049599999999</v>
      </c>
      <c r="J211" s="40">
        <v>9.1999999999999993</v>
      </c>
      <c r="L211" s="60">
        <v>0.40600000000000003</v>
      </c>
      <c r="R211" s="40">
        <v>2.66</v>
      </c>
    </row>
    <row r="212" spans="1:18" s="40" customFormat="1" x14ac:dyDescent="0.25">
      <c r="A212" s="40" t="s">
        <v>14</v>
      </c>
      <c r="G212" s="40" t="s">
        <v>38</v>
      </c>
      <c r="H212" s="40">
        <v>3656.2</v>
      </c>
      <c r="I212" s="40">
        <f t="shared" si="4"/>
        <v>1114.40976</v>
      </c>
      <c r="J212" s="40">
        <v>11.2</v>
      </c>
      <c r="L212" s="60">
        <v>3.8559999999999999</v>
      </c>
      <c r="R212" s="40">
        <v>2.65</v>
      </c>
    </row>
    <row r="213" spans="1:18" s="40" customFormat="1" x14ac:dyDescent="0.25">
      <c r="A213" s="40" t="s">
        <v>14</v>
      </c>
      <c r="G213" s="40" t="s">
        <v>38</v>
      </c>
      <c r="H213" s="40">
        <v>3657</v>
      </c>
      <c r="I213" s="40">
        <f t="shared" si="4"/>
        <v>1114.6536000000001</v>
      </c>
      <c r="J213" s="40">
        <v>11.1</v>
      </c>
      <c r="L213" s="60">
        <v>7.7750000000000004</v>
      </c>
      <c r="R213" s="40">
        <v>2.65</v>
      </c>
    </row>
    <row r="214" spans="1:18" s="40" customFormat="1" x14ac:dyDescent="0.25">
      <c r="A214" s="40" t="s">
        <v>14</v>
      </c>
      <c r="G214" s="40" t="s">
        <v>38</v>
      </c>
      <c r="H214" s="40">
        <v>3658</v>
      </c>
      <c r="I214" s="40">
        <f t="shared" si="4"/>
        <v>1114.9584</v>
      </c>
      <c r="J214" s="40">
        <v>11.3</v>
      </c>
      <c r="L214" s="60">
        <v>10.26</v>
      </c>
      <c r="R214" s="40">
        <v>2.65</v>
      </c>
    </row>
    <row r="215" spans="1:18" s="40" customFormat="1" x14ac:dyDescent="0.25">
      <c r="A215" s="40" t="s">
        <v>14</v>
      </c>
      <c r="G215" s="40" t="s">
        <v>38</v>
      </c>
      <c r="H215" s="40">
        <v>3659.1</v>
      </c>
      <c r="I215" s="40">
        <f t="shared" si="4"/>
        <v>1115.29368</v>
      </c>
      <c r="J215" s="40">
        <v>10.1</v>
      </c>
      <c r="L215" s="60">
        <v>37.588000000000001</v>
      </c>
      <c r="R215" s="40">
        <v>2.65</v>
      </c>
    </row>
    <row r="216" spans="1:18" s="40" customFormat="1" x14ac:dyDescent="0.25">
      <c r="A216" s="40" t="s">
        <v>14</v>
      </c>
      <c r="G216" s="40" t="s">
        <v>38</v>
      </c>
      <c r="H216" s="40">
        <v>3660.2</v>
      </c>
      <c r="I216" s="40">
        <f t="shared" si="4"/>
        <v>1115.62896</v>
      </c>
      <c r="J216" s="40">
        <v>12.2</v>
      </c>
      <c r="L216" s="60">
        <v>36.837000000000003</v>
      </c>
      <c r="R216" s="40">
        <v>2.65</v>
      </c>
    </row>
    <row r="217" spans="1:18" s="40" customFormat="1" x14ac:dyDescent="0.25">
      <c r="A217" s="40" t="s">
        <v>14</v>
      </c>
      <c r="G217" s="40" t="s">
        <v>38</v>
      </c>
      <c r="H217" s="40">
        <v>3661.1</v>
      </c>
      <c r="I217" s="40">
        <f t="shared" si="4"/>
        <v>1115.90328</v>
      </c>
      <c r="J217" s="40">
        <v>13.7</v>
      </c>
      <c r="L217" s="60">
        <v>60.131999999999998</v>
      </c>
      <c r="R217" s="40">
        <v>2.65</v>
      </c>
    </row>
    <row r="218" spans="1:18" s="40" customFormat="1" x14ac:dyDescent="0.25">
      <c r="A218" s="40" t="s">
        <v>14</v>
      </c>
      <c r="G218" s="40" t="s">
        <v>38</v>
      </c>
      <c r="H218" s="40">
        <v>3662</v>
      </c>
      <c r="I218" s="40">
        <f t="shared" si="4"/>
        <v>1116.1776</v>
      </c>
      <c r="J218" s="40">
        <v>12.2</v>
      </c>
      <c r="L218" s="60">
        <v>37.688000000000002</v>
      </c>
      <c r="R218" s="40">
        <v>2.64</v>
      </c>
    </row>
    <row r="219" spans="1:18" s="40" customFormat="1" x14ac:dyDescent="0.25">
      <c r="A219" s="40" t="s">
        <v>14</v>
      </c>
      <c r="G219" s="40" t="s">
        <v>38</v>
      </c>
      <c r="H219" s="40">
        <v>3663</v>
      </c>
      <c r="I219" s="40">
        <f t="shared" si="4"/>
        <v>1116.4824000000001</v>
      </c>
      <c r="J219" s="40">
        <v>10.9</v>
      </c>
      <c r="L219" s="60">
        <v>25.661999999999999</v>
      </c>
      <c r="R219" s="40">
        <v>2.65</v>
      </c>
    </row>
    <row r="220" spans="1:18" s="40" customFormat="1" x14ac:dyDescent="0.25">
      <c r="A220" s="40" t="s">
        <v>14</v>
      </c>
      <c r="G220" s="40" t="s">
        <v>38</v>
      </c>
      <c r="H220" s="40">
        <v>3664</v>
      </c>
      <c r="I220" s="40">
        <f t="shared" si="4"/>
        <v>1116.7872</v>
      </c>
      <c r="J220" s="40">
        <v>10.8</v>
      </c>
      <c r="L220" s="60">
        <v>20.081</v>
      </c>
      <c r="R220" s="40">
        <v>2.65</v>
      </c>
    </row>
    <row r="221" spans="1:18" s="40" customFormat="1" x14ac:dyDescent="0.25">
      <c r="A221" s="40" t="s">
        <v>14</v>
      </c>
      <c r="G221" s="40" t="s">
        <v>38</v>
      </c>
      <c r="H221" s="40">
        <v>3665</v>
      </c>
      <c r="I221" s="40">
        <f t="shared" si="4"/>
        <v>1117.0920000000001</v>
      </c>
      <c r="J221" s="40">
        <v>10.9</v>
      </c>
      <c r="L221" s="60">
        <v>20.440000000000001</v>
      </c>
      <c r="R221" s="40">
        <v>2.65</v>
      </c>
    </row>
    <row r="222" spans="1:18" s="40" customFormat="1" x14ac:dyDescent="0.25">
      <c r="A222" s="40" t="s">
        <v>14</v>
      </c>
      <c r="G222" s="40" t="s">
        <v>38</v>
      </c>
      <c r="H222" s="40">
        <v>3666.1</v>
      </c>
      <c r="I222" s="40">
        <f t="shared" si="4"/>
        <v>1117.4272800000001</v>
      </c>
      <c r="J222" s="40">
        <v>5.2</v>
      </c>
      <c r="L222" s="60">
        <v>12.584</v>
      </c>
      <c r="R222" s="40">
        <v>2.63</v>
      </c>
    </row>
    <row r="223" spans="1:18" s="40" customFormat="1" x14ac:dyDescent="0.25">
      <c r="A223" s="40" t="s">
        <v>14</v>
      </c>
      <c r="G223" s="40" t="s">
        <v>38</v>
      </c>
      <c r="H223" s="40">
        <v>3666.2</v>
      </c>
      <c r="I223" s="40">
        <f t="shared" si="4"/>
        <v>1117.45776</v>
      </c>
      <c r="J223" s="40">
        <v>7.5</v>
      </c>
      <c r="L223" s="60">
        <v>13.959</v>
      </c>
      <c r="R223" s="40">
        <v>2.67</v>
      </c>
    </row>
    <row r="224" spans="1:18" s="40" customFormat="1" x14ac:dyDescent="0.25">
      <c r="A224" s="40" t="s">
        <v>14</v>
      </c>
      <c r="G224" s="40" t="s">
        <v>38</v>
      </c>
      <c r="H224" s="40">
        <v>3667.2</v>
      </c>
      <c r="I224" s="40">
        <f t="shared" si="4"/>
        <v>1117.7625599999999</v>
      </c>
      <c r="J224" s="40">
        <v>8.4</v>
      </c>
      <c r="L224" s="60">
        <v>26.420999999999999</v>
      </c>
      <c r="R224" s="40">
        <v>2.67</v>
      </c>
    </row>
    <row r="225" spans="1:18" s="40" customFormat="1" x14ac:dyDescent="0.25">
      <c r="A225" s="40" t="s">
        <v>14</v>
      </c>
      <c r="G225" s="40" t="s">
        <v>38</v>
      </c>
      <c r="H225" s="40">
        <v>3668.2</v>
      </c>
      <c r="I225" s="40">
        <f t="shared" si="4"/>
        <v>1118.06736</v>
      </c>
      <c r="J225" s="40">
        <v>8</v>
      </c>
      <c r="L225" s="60">
        <v>130.643</v>
      </c>
      <c r="R225" s="40">
        <v>2.67</v>
      </c>
    </row>
    <row r="226" spans="1:18" s="40" customFormat="1" x14ac:dyDescent="0.25">
      <c r="A226" s="40" t="s">
        <v>14</v>
      </c>
      <c r="G226" s="40" t="s">
        <v>38</v>
      </c>
      <c r="H226" s="40">
        <v>3669.2</v>
      </c>
      <c r="I226" s="40">
        <f t="shared" si="4"/>
        <v>1118.3721599999999</v>
      </c>
      <c r="J226" s="40">
        <v>10</v>
      </c>
      <c r="L226" s="60">
        <v>70.468999999999994</v>
      </c>
      <c r="R226" s="40">
        <v>2.67</v>
      </c>
    </row>
    <row r="227" spans="1:18" s="40" customFormat="1" x14ac:dyDescent="0.25">
      <c r="A227" s="40" t="s">
        <v>14</v>
      </c>
      <c r="G227" s="40" t="s">
        <v>38</v>
      </c>
      <c r="H227" s="40">
        <v>3670.5</v>
      </c>
      <c r="I227" s="40">
        <f t="shared" si="4"/>
        <v>1118.7684000000002</v>
      </c>
      <c r="J227" s="40">
        <v>9.4</v>
      </c>
      <c r="L227" s="60">
        <v>66.91</v>
      </c>
      <c r="R227" s="40">
        <v>2.67</v>
      </c>
    </row>
    <row r="228" spans="1:18" s="40" customFormat="1" x14ac:dyDescent="0.25">
      <c r="A228" s="40" t="s">
        <v>14</v>
      </c>
      <c r="G228" s="40" t="s">
        <v>38</v>
      </c>
      <c r="H228" s="40">
        <v>3671.5</v>
      </c>
      <c r="I228" s="40">
        <f t="shared" si="4"/>
        <v>1119.0732</v>
      </c>
      <c r="J228" s="40">
        <v>7.3</v>
      </c>
      <c r="L228" s="60">
        <v>10.523999999999999</v>
      </c>
      <c r="R228" s="40">
        <v>2.68</v>
      </c>
    </row>
    <row r="229" spans="1:18" s="40" customFormat="1" x14ac:dyDescent="0.25">
      <c r="A229" s="40" t="s">
        <v>14</v>
      </c>
      <c r="G229" s="40" t="s">
        <v>38</v>
      </c>
      <c r="H229" s="40">
        <v>3672.5</v>
      </c>
      <c r="I229" s="40">
        <f t="shared" si="4"/>
        <v>1119.3780000000002</v>
      </c>
      <c r="J229" s="40">
        <v>7</v>
      </c>
      <c r="L229" s="60">
        <v>5.5389999999999997</v>
      </c>
      <c r="R229" s="40">
        <v>2.66</v>
      </c>
    </row>
    <row r="230" spans="1:18" s="40" customFormat="1" x14ac:dyDescent="0.25">
      <c r="A230" s="40" t="s">
        <v>14</v>
      </c>
      <c r="G230" s="40" t="s">
        <v>38</v>
      </c>
      <c r="H230" s="40">
        <v>3673.4</v>
      </c>
      <c r="I230" s="40">
        <f t="shared" si="4"/>
        <v>1119.6523200000001</v>
      </c>
      <c r="J230" s="40">
        <v>6.5</v>
      </c>
      <c r="L230" s="60">
        <v>7.7220000000000004</v>
      </c>
      <c r="R230" s="40">
        <v>2.67</v>
      </c>
    </row>
    <row r="231" spans="1:18" s="40" customFormat="1" x14ac:dyDescent="0.25">
      <c r="A231" s="40" t="s">
        <v>14</v>
      </c>
      <c r="G231" s="40" t="s">
        <v>38</v>
      </c>
      <c r="H231" s="40">
        <v>3674.2</v>
      </c>
      <c r="I231" s="40">
        <f t="shared" si="4"/>
        <v>1119.89616</v>
      </c>
      <c r="J231" s="40">
        <v>17.100000000000001</v>
      </c>
      <c r="L231" s="60">
        <v>350.19900000000001</v>
      </c>
      <c r="R231" s="40">
        <v>2.64</v>
      </c>
    </row>
    <row r="232" spans="1:18" s="40" customFormat="1" x14ac:dyDescent="0.25">
      <c r="A232" s="40" t="s">
        <v>14</v>
      </c>
      <c r="G232" s="40" t="s">
        <v>38</v>
      </c>
      <c r="H232" s="40">
        <v>3675.5</v>
      </c>
      <c r="I232" s="40">
        <f t="shared" si="4"/>
        <v>1120.2924</v>
      </c>
      <c r="J232" s="40">
        <v>10.6</v>
      </c>
      <c r="L232" s="60">
        <v>201.13800000000001</v>
      </c>
      <c r="R232" s="40">
        <v>2.63</v>
      </c>
    </row>
    <row r="233" spans="1:18" s="40" customFormat="1" x14ac:dyDescent="0.25">
      <c r="A233" s="40" t="s">
        <v>14</v>
      </c>
      <c r="G233" s="40" t="s">
        <v>38</v>
      </c>
      <c r="H233" s="40">
        <v>3676.5</v>
      </c>
      <c r="I233" s="40">
        <f t="shared" si="4"/>
        <v>1120.5972000000002</v>
      </c>
      <c r="J233" s="40">
        <v>15.6</v>
      </c>
      <c r="L233" s="60">
        <v>383.03</v>
      </c>
      <c r="R233" s="40">
        <v>2.64</v>
      </c>
    </row>
    <row r="234" spans="1:18" s="40" customFormat="1" x14ac:dyDescent="0.25">
      <c r="A234" s="40" t="s">
        <v>14</v>
      </c>
      <c r="G234" s="40" t="s">
        <v>38</v>
      </c>
      <c r="H234" s="40">
        <v>3677.5</v>
      </c>
      <c r="I234" s="40">
        <f t="shared" si="4"/>
        <v>1120.902</v>
      </c>
      <c r="J234" s="40">
        <v>3.6</v>
      </c>
      <c r="L234" s="60">
        <v>47.920999999999999</v>
      </c>
      <c r="R234" s="40">
        <v>2.66</v>
      </c>
    </row>
    <row r="235" spans="1:18" s="40" customFormat="1" x14ac:dyDescent="0.25">
      <c r="A235" s="40" t="s">
        <v>14</v>
      </c>
      <c r="G235" s="40" t="s">
        <v>38</v>
      </c>
      <c r="H235" s="40">
        <v>3678.5</v>
      </c>
      <c r="I235" s="40">
        <f t="shared" si="4"/>
        <v>1121.2068000000002</v>
      </c>
      <c r="J235" s="40">
        <v>21.6</v>
      </c>
      <c r="L235" s="60">
        <v>275.61399999999998</v>
      </c>
      <c r="R235" s="40">
        <v>2.64</v>
      </c>
    </row>
    <row r="236" spans="1:18" s="40" customFormat="1" x14ac:dyDescent="0.25">
      <c r="A236" s="40" t="s">
        <v>14</v>
      </c>
      <c r="G236" s="40" t="s">
        <v>38</v>
      </c>
      <c r="H236" s="40">
        <v>3679.4</v>
      </c>
      <c r="I236" s="40">
        <f t="shared" si="4"/>
        <v>1121.4811200000001</v>
      </c>
      <c r="J236" s="40">
        <v>11.7</v>
      </c>
      <c r="L236" s="60">
        <v>356.91399999999999</v>
      </c>
      <c r="R236" s="40">
        <v>2.66</v>
      </c>
    </row>
    <row r="237" spans="1:18" s="40" customFormat="1" x14ac:dyDescent="0.25">
      <c r="A237" s="40" t="s">
        <v>14</v>
      </c>
      <c r="G237" s="40" t="s">
        <v>38</v>
      </c>
      <c r="H237" s="40">
        <v>3680.4</v>
      </c>
      <c r="I237" s="40">
        <f t="shared" si="4"/>
        <v>1121.78592</v>
      </c>
      <c r="J237" s="40">
        <v>17.2</v>
      </c>
      <c r="L237" s="60">
        <v>98.180999999999997</v>
      </c>
      <c r="R237" s="40">
        <v>2.63</v>
      </c>
    </row>
    <row r="238" spans="1:18" s="40" customFormat="1" x14ac:dyDescent="0.25">
      <c r="A238" s="40" t="s">
        <v>14</v>
      </c>
      <c r="G238" s="40" t="s">
        <v>38</v>
      </c>
      <c r="H238" s="40">
        <v>3681.7</v>
      </c>
      <c r="I238" s="40">
        <f>H238*0.3048</f>
        <v>1122.1821600000001</v>
      </c>
      <c r="J238" s="40">
        <v>21.7</v>
      </c>
      <c r="L238" s="60">
        <v>434.214</v>
      </c>
      <c r="R238" s="40">
        <v>2.64</v>
      </c>
    </row>
    <row r="239" spans="1:18" s="40" customFormat="1" x14ac:dyDescent="0.25">
      <c r="A239" s="40" t="s">
        <v>14</v>
      </c>
      <c r="G239" s="40" t="s">
        <v>38</v>
      </c>
      <c r="H239" s="40">
        <v>3682.7</v>
      </c>
      <c r="I239" s="40">
        <f t="shared" ref="I239:I302" si="5">H239*0.3048</f>
        <v>1122.48696</v>
      </c>
      <c r="J239" s="40">
        <v>21.5</v>
      </c>
      <c r="L239" s="60">
        <v>417.55900000000003</v>
      </c>
      <c r="R239" s="40">
        <v>2.64</v>
      </c>
    </row>
    <row r="240" spans="1:18" s="40" customFormat="1" x14ac:dyDescent="0.25">
      <c r="A240" s="40" t="s">
        <v>14</v>
      </c>
      <c r="G240" s="40" t="s">
        <v>38</v>
      </c>
      <c r="H240" s="40">
        <v>3683.6</v>
      </c>
      <c r="I240" s="40">
        <f t="shared" si="5"/>
        <v>1122.7612799999999</v>
      </c>
      <c r="J240" s="40">
        <v>16.7</v>
      </c>
      <c r="L240" s="60">
        <v>24.853999999999999</v>
      </c>
      <c r="R240" s="40">
        <v>2.64</v>
      </c>
    </row>
    <row r="241" spans="1:18" s="40" customFormat="1" x14ac:dyDescent="0.25">
      <c r="A241" s="40" t="s">
        <v>14</v>
      </c>
      <c r="G241" s="40" t="s">
        <v>38</v>
      </c>
      <c r="H241" s="40">
        <v>3684.7</v>
      </c>
      <c r="I241" s="40">
        <f t="shared" si="5"/>
        <v>1123.09656</v>
      </c>
      <c r="J241" s="40">
        <v>18.3</v>
      </c>
      <c r="L241" s="60">
        <v>361.75299999999999</v>
      </c>
      <c r="R241" s="40">
        <v>2.64</v>
      </c>
    </row>
    <row r="242" spans="1:18" s="40" customFormat="1" x14ac:dyDescent="0.25">
      <c r="A242" s="40" t="s">
        <v>14</v>
      </c>
      <c r="G242" s="40" t="s">
        <v>38</v>
      </c>
      <c r="H242" s="40">
        <v>3685.3</v>
      </c>
      <c r="I242" s="40">
        <f t="shared" si="5"/>
        <v>1123.27944</v>
      </c>
      <c r="J242" s="40">
        <v>20.100000000000001</v>
      </c>
      <c r="L242" s="60">
        <v>345.97899999999998</v>
      </c>
      <c r="R242" s="40">
        <v>2.64</v>
      </c>
    </row>
    <row r="243" spans="1:18" s="40" customFormat="1" x14ac:dyDescent="0.25">
      <c r="A243" s="40" t="s">
        <v>14</v>
      </c>
      <c r="G243" s="40" t="s">
        <v>38</v>
      </c>
      <c r="H243" s="40">
        <v>3686.6</v>
      </c>
      <c r="I243" s="40">
        <f t="shared" si="5"/>
        <v>1123.6756800000001</v>
      </c>
      <c r="J243" s="40">
        <v>16.899999999999999</v>
      </c>
      <c r="L243" s="60">
        <v>120.83</v>
      </c>
      <c r="R243" s="40">
        <v>2.64</v>
      </c>
    </row>
    <row r="244" spans="1:18" s="40" customFormat="1" x14ac:dyDescent="0.25">
      <c r="A244" s="40" t="s">
        <v>14</v>
      </c>
      <c r="G244" s="40" t="s">
        <v>38</v>
      </c>
      <c r="H244" s="40">
        <v>3687.6</v>
      </c>
      <c r="I244" s="40">
        <f t="shared" si="5"/>
        <v>1123.9804799999999</v>
      </c>
      <c r="J244" s="40">
        <v>18.399999999999999</v>
      </c>
      <c r="L244" s="60">
        <v>376.61399999999998</v>
      </c>
      <c r="R244" s="40">
        <v>2.61</v>
      </c>
    </row>
    <row r="245" spans="1:18" s="40" customFormat="1" x14ac:dyDescent="0.25">
      <c r="A245" s="40" t="s">
        <v>14</v>
      </c>
      <c r="G245" s="40" t="s">
        <v>38</v>
      </c>
      <c r="H245" s="40">
        <v>3688.7</v>
      </c>
      <c r="I245" s="40">
        <f t="shared" si="5"/>
        <v>1124.31576</v>
      </c>
      <c r="J245" s="40">
        <v>13.6</v>
      </c>
      <c r="L245" s="60">
        <v>286.70499999999998</v>
      </c>
      <c r="R245" s="40">
        <v>2.6</v>
      </c>
    </row>
    <row r="246" spans="1:18" s="40" customFormat="1" x14ac:dyDescent="0.25">
      <c r="A246" s="40" t="s">
        <v>14</v>
      </c>
      <c r="G246" s="40" t="s">
        <v>38</v>
      </c>
      <c r="H246" s="40">
        <v>3690.5</v>
      </c>
      <c r="I246" s="40">
        <f t="shared" si="5"/>
        <v>1124.8644000000002</v>
      </c>
      <c r="J246" s="40">
        <v>20.399999999999999</v>
      </c>
      <c r="L246" s="60">
        <v>364.64100000000002</v>
      </c>
      <c r="R246" s="40">
        <v>2.63</v>
      </c>
    </row>
    <row r="247" spans="1:18" s="40" customFormat="1" x14ac:dyDescent="0.25">
      <c r="A247" s="40" t="s">
        <v>14</v>
      </c>
      <c r="G247" s="40" t="s">
        <v>38</v>
      </c>
      <c r="H247" s="40">
        <v>3691.5</v>
      </c>
      <c r="I247" s="40">
        <f t="shared" si="5"/>
        <v>1125.1692</v>
      </c>
      <c r="J247" s="40">
        <v>21.9</v>
      </c>
      <c r="L247" s="60">
        <v>278.75799999999998</v>
      </c>
      <c r="R247" s="40">
        <v>2.63</v>
      </c>
    </row>
    <row r="248" spans="1:18" s="40" customFormat="1" x14ac:dyDescent="0.25">
      <c r="A248" s="40" t="s">
        <v>14</v>
      </c>
      <c r="G248" s="40" t="s">
        <v>38</v>
      </c>
      <c r="H248" s="40">
        <v>3692.5</v>
      </c>
      <c r="I248" s="40">
        <f t="shared" si="5"/>
        <v>1125.4740000000002</v>
      </c>
      <c r="J248" s="40">
        <v>17.100000000000001</v>
      </c>
      <c r="L248" s="60">
        <v>157.35400000000001</v>
      </c>
      <c r="R248" s="40">
        <v>2.64</v>
      </c>
    </row>
    <row r="249" spans="1:18" s="40" customFormat="1" x14ac:dyDescent="0.25">
      <c r="A249" s="40" t="s">
        <v>14</v>
      </c>
      <c r="G249" s="40" t="s">
        <v>38</v>
      </c>
      <c r="H249" s="40">
        <v>3693.5</v>
      </c>
      <c r="I249" s="40">
        <f t="shared" si="5"/>
        <v>1125.7788</v>
      </c>
      <c r="J249" s="40">
        <v>11.7</v>
      </c>
      <c r="L249" s="60">
        <v>8.9930000000000003</v>
      </c>
      <c r="R249" s="40">
        <v>2.63</v>
      </c>
    </row>
    <row r="250" spans="1:18" s="40" customFormat="1" x14ac:dyDescent="0.25">
      <c r="A250" s="40" t="s">
        <v>14</v>
      </c>
      <c r="G250" s="40" t="s">
        <v>38</v>
      </c>
      <c r="H250" s="40">
        <v>3695</v>
      </c>
      <c r="I250" s="40">
        <f t="shared" si="5"/>
        <v>1126.2360000000001</v>
      </c>
      <c r="J250" s="40">
        <v>11</v>
      </c>
      <c r="L250" s="60">
        <v>5.952</v>
      </c>
      <c r="R250" s="40">
        <v>2.65</v>
      </c>
    </row>
    <row r="251" spans="1:18" s="40" customFormat="1" x14ac:dyDescent="0.25">
      <c r="A251" s="40" t="s">
        <v>14</v>
      </c>
      <c r="G251" s="40" t="s">
        <v>38</v>
      </c>
      <c r="H251" s="40">
        <v>3696</v>
      </c>
      <c r="I251" s="40">
        <f t="shared" si="5"/>
        <v>1126.5408</v>
      </c>
      <c r="J251" s="40">
        <v>16.100000000000001</v>
      </c>
      <c r="L251" s="60">
        <v>167.55099999999999</v>
      </c>
      <c r="R251" s="40">
        <v>2.65</v>
      </c>
    </row>
    <row r="252" spans="1:18" s="40" customFormat="1" x14ac:dyDescent="0.25">
      <c r="A252" s="40" t="s">
        <v>14</v>
      </c>
      <c r="G252" s="40" t="s">
        <v>38</v>
      </c>
      <c r="H252" s="40">
        <v>3697.1</v>
      </c>
      <c r="I252" s="40">
        <f t="shared" si="5"/>
        <v>1126.87608</v>
      </c>
      <c r="J252" s="40">
        <v>3.7</v>
      </c>
      <c r="L252" s="60">
        <v>15.000999999999999</v>
      </c>
      <c r="R252" s="40">
        <v>2.69</v>
      </c>
    </row>
    <row r="253" spans="1:18" s="40" customFormat="1" x14ac:dyDescent="0.25">
      <c r="A253" s="40" t="s">
        <v>14</v>
      </c>
      <c r="G253" s="40" t="s">
        <v>38</v>
      </c>
      <c r="H253" s="40">
        <v>3698.1</v>
      </c>
      <c r="I253" s="40">
        <f t="shared" si="5"/>
        <v>1127.1808800000001</v>
      </c>
      <c r="J253" s="40">
        <v>3.8</v>
      </c>
      <c r="L253" s="60"/>
      <c r="R253" s="40">
        <v>2.71</v>
      </c>
    </row>
    <row r="254" spans="1:18" s="40" customFormat="1" x14ac:dyDescent="0.25">
      <c r="A254" s="40" t="s">
        <v>14</v>
      </c>
      <c r="G254" s="40" t="s">
        <v>38</v>
      </c>
      <c r="H254" s="40">
        <v>3699.2</v>
      </c>
      <c r="I254" s="40">
        <f t="shared" si="5"/>
        <v>1127.5161599999999</v>
      </c>
      <c r="J254" s="40">
        <v>5.6</v>
      </c>
      <c r="L254" s="60">
        <v>8.9999999999999993E-3</v>
      </c>
      <c r="R254" s="40">
        <v>2.63</v>
      </c>
    </row>
    <row r="255" spans="1:18" s="40" customFormat="1" x14ac:dyDescent="0.25">
      <c r="A255" s="40" t="s">
        <v>14</v>
      </c>
      <c r="G255" s="40" t="s">
        <v>38</v>
      </c>
      <c r="H255" s="40">
        <v>3700.1</v>
      </c>
      <c r="I255" s="40">
        <f t="shared" si="5"/>
        <v>1127.7904800000001</v>
      </c>
      <c r="J255" s="40">
        <v>5.7</v>
      </c>
      <c r="L255" s="60">
        <v>2.1000000000000001E-2</v>
      </c>
      <c r="R255" s="40">
        <v>2.63</v>
      </c>
    </row>
    <row r="256" spans="1:18" s="40" customFormat="1" x14ac:dyDescent="0.25">
      <c r="A256" s="40" t="s">
        <v>14</v>
      </c>
      <c r="G256" s="40" t="s">
        <v>38</v>
      </c>
      <c r="H256" s="40">
        <v>3701.3</v>
      </c>
      <c r="I256" s="40">
        <f t="shared" si="5"/>
        <v>1128.15624</v>
      </c>
      <c r="J256" s="40">
        <v>5.8</v>
      </c>
      <c r="L256" s="60">
        <v>2.9000000000000001E-2</v>
      </c>
      <c r="R256" s="40">
        <v>2.65</v>
      </c>
    </row>
    <row r="257" spans="1:18" s="40" customFormat="1" x14ac:dyDescent="0.25">
      <c r="A257" s="40" t="s">
        <v>14</v>
      </c>
      <c r="G257" s="40" t="s">
        <v>38</v>
      </c>
      <c r="H257" s="40">
        <v>3702.3</v>
      </c>
      <c r="I257" s="40">
        <f t="shared" si="5"/>
        <v>1128.4610400000001</v>
      </c>
      <c r="J257" s="40">
        <v>9.3000000000000007</v>
      </c>
      <c r="L257" s="60">
        <v>9.4E-2</v>
      </c>
      <c r="R257" s="40">
        <v>2.66</v>
      </c>
    </row>
    <row r="258" spans="1:18" s="40" customFormat="1" x14ac:dyDescent="0.25">
      <c r="A258" s="40" t="s">
        <v>14</v>
      </c>
      <c r="G258" s="40" t="s">
        <v>38</v>
      </c>
      <c r="H258" s="40">
        <v>3703.2</v>
      </c>
      <c r="I258" s="40">
        <f t="shared" si="5"/>
        <v>1128.7353599999999</v>
      </c>
      <c r="J258" s="40">
        <v>9.1</v>
      </c>
      <c r="L258" s="60">
        <v>6.8000000000000005E-2</v>
      </c>
      <c r="R258" s="40">
        <v>2.65</v>
      </c>
    </row>
    <row r="259" spans="1:18" s="40" customFormat="1" x14ac:dyDescent="0.25">
      <c r="A259" s="40" t="s">
        <v>14</v>
      </c>
      <c r="G259" s="40" t="s">
        <v>38</v>
      </c>
      <c r="H259" s="40">
        <v>3704.2</v>
      </c>
      <c r="I259" s="40">
        <f t="shared" si="5"/>
        <v>1129.04016</v>
      </c>
      <c r="J259" s="40">
        <v>4.8</v>
      </c>
      <c r="L259" s="60">
        <v>0.106</v>
      </c>
      <c r="R259" s="40">
        <v>2.67</v>
      </c>
    </row>
    <row r="260" spans="1:18" s="40" customFormat="1" x14ac:dyDescent="0.25">
      <c r="A260" s="40" t="s">
        <v>14</v>
      </c>
      <c r="G260" s="40" t="s">
        <v>38</v>
      </c>
      <c r="H260" s="40">
        <v>3705.3</v>
      </c>
      <c r="I260" s="40">
        <f t="shared" si="5"/>
        <v>1129.37544</v>
      </c>
      <c r="J260" s="40">
        <v>7.2</v>
      </c>
      <c r="L260" s="60">
        <v>0.502</v>
      </c>
      <c r="R260" s="40">
        <v>2.67</v>
      </c>
    </row>
    <row r="261" spans="1:18" s="40" customFormat="1" x14ac:dyDescent="0.25">
      <c r="A261" s="40" t="s">
        <v>14</v>
      </c>
      <c r="G261" s="40" t="s">
        <v>38</v>
      </c>
      <c r="H261" s="40">
        <v>3706.4</v>
      </c>
      <c r="I261" s="40">
        <f t="shared" si="5"/>
        <v>1129.71072</v>
      </c>
      <c r="J261" s="40">
        <v>11.5</v>
      </c>
      <c r="L261" s="60">
        <v>4.1189999999999998</v>
      </c>
      <c r="R261" s="40">
        <v>2.65</v>
      </c>
    </row>
    <row r="262" spans="1:18" s="40" customFormat="1" x14ac:dyDescent="0.25">
      <c r="A262" s="40" t="s">
        <v>14</v>
      </c>
      <c r="G262" s="40" t="s">
        <v>38</v>
      </c>
      <c r="H262" s="40">
        <v>3707.4</v>
      </c>
      <c r="I262" s="40">
        <f t="shared" si="5"/>
        <v>1130.0155200000002</v>
      </c>
      <c r="J262" s="40">
        <v>11.5</v>
      </c>
      <c r="L262" s="60">
        <v>3.294</v>
      </c>
      <c r="R262" s="40">
        <v>2.65</v>
      </c>
    </row>
    <row r="263" spans="1:18" s="40" customFormat="1" x14ac:dyDescent="0.25">
      <c r="A263" s="40" t="s">
        <v>14</v>
      </c>
      <c r="G263" s="40" t="s">
        <v>38</v>
      </c>
      <c r="H263" s="40">
        <v>3708.4</v>
      </c>
      <c r="I263" s="40">
        <f t="shared" si="5"/>
        <v>1130.32032</v>
      </c>
      <c r="J263" s="40">
        <v>10.6</v>
      </c>
      <c r="L263" s="60">
        <v>1.4950000000000001</v>
      </c>
      <c r="R263" s="40">
        <v>2.65</v>
      </c>
    </row>
    <row r="264" spans="1:18" s="40" customFormat="1" x14ac:dyDescent="0.25">
      <c r="A264" s="40" t="s">
        <v>14</v>
      </c>
      <c r="G264" s="40" t="s">
        <v>38</v>
      </c>
      <c r="H264" s="40">
        <v>3709.4</v>
      </c>
      <c r="I264" s="40">
        <f t="shared" si="5"/>
        <v>1130.6251200000002</v>
      </c>
      <c r="J264" s="40">
        <v>12.3</v>
      </c>
      <c r="L264" s="60">
        <v>6.1740000000000004</v>
      </c>
      <c r="R264" s="40">
        <v>2.65</v>
      </c>
    </row>
    <row r="265" spans="1:18" s="40" customFormat="1" x14ac:dyDescent="0.25">
      <c r="A265" s="40" t="s">
        <v>14</v>
      </c>
      <c r="G265" s="40" t="s">
        <v>38</v>
      </c>
      <c r="H265" s="40">
        <v>3710.6</v>
      </c>
      <c r="I265" s="40">
        <f t="shared" si="5"/>
        <v>1130.9908800000001</v>
      </c>
      <c r="J265" s="40">
        <v>12.5</v>
      </c>
      <c r="L265" s="60">
        <v>10.465</v>
      </c>
      <c r="R265" s="40">
        <v>2.65</v>
      </c>
    </row>
    <row r="266" spans="1:18" s="40" customFormat="1" x14ac:dyDescent="0.25">
      <c r="A266" s="40" t="s">
        <v>14</v>
      </c>
      <c r="G266" s="40" t="s">
        <v>38</v>
      </c>
      <c r="H266" s="40">
        <v>3711.6</v>
      </c>
      <c r="I266" s="40">
        <f t="shared" si="5"/>
        <v>1131.2956799999999</v>
      </c>
      <c r="J266" s="40">
        <v>11.5</v>
      </c>
      <c r="L266" s="60">
        <v>6.7510000000000003</v>
      </c>
      <c r="R266" s="40">
        <v>2.65</v>
      </c>
    </row>
    <row r="267" spans="1:18" s="40" customFormat="1" x14ac:dyDescent="0.25">
      <c r="A267" s="40" t="s">
        <v>14</v>
      </c>
      <c r="G267" s="40" t="s">
        <v>38</v>
      </c>
      <c r="H267" s="40">
        <v>3712.7</v>
      </c>
      <c r="I267" s="40">
        <f t="shared" si="5"/>
        <v>1131.63096</v>
      </c>
      <c r="J267" s="40">
        <v>11.5</v>
      </c>
      <c r="L267" s="60">
        <v>1.792</v>
      </c>
      <c r="R267" s="40">
        <v>2.66</v>
      </c>
    </row>
    <row r="268" spans="1:18" s="40" customFormat="1" x14ac:dyDescent="0.25">
      <c r="A268" s="40" t="s">
        <v>14</v>
      </c>
      <c r="G268" s="40" t="s">
        <v>38</v>
      </c>
      <c r="H268" s="40">
        <v>3713.7</v>
      </c>
      <c r="I268" s="40">
        <f t="shared" si="5"/>
        <v>1131.9357600000001</v>
      </c>
      <c r="J268" s="40">
        <v>11.5</v>
      </c>
      <c r="L268" s="60">
        <v>1.627</v>
      </c>
      <c r="R268" s="40">
        <v>2.66</v>
      </c>
    </row>
    <row r="269" spans="1:18" s="40" customFormat="1" x14ac:dyDescent="0.25">
      <c r="A269" s="40" t="s">
        <v>14</v>
      </c>
      <c r="G269" s="40" t="s">
        <v>38</v>
      </c>
      <c r="H269" s="40">
        <v>3714.7</v>
      </c>
      <c r="I269" s="40">
        <f t="shared" si="5"/>
        <v>1132.24056</v>
      </c>
      <c r="J269" s="40">
        <v>11.2</v>
      </c>
      <c r="L269" s="60">
        <v>2.9449999999999998</v>
      </c>
      <c r="R269" s="40">
        <v>2.66</v>
      </c>
    </row>
    <row r="270" spans="1:18" s="40" customFormat="1" x14ac:dyDescent="0.25">
      <c r="A270" s="40" t="s">
        <v>14</v>
      </c>
      <c r="G270" s="40" t="s">
        <v>38</v>
      </c>
      <c r="H270" s="40">
        <v>3715.6</v>
      </c>
      <c r="I270" s="40">
        <f t="shared" si="5"/>
        <v>1132.5148799999999</v>
      </c>
      <c r="J270" s="40">
        <v>9.1</v>
      </c>
      <c r="L270" s="60">
        <v>3.899</v>
      </c>
      <c r="R270" s="40">
        <v>2.66</v>
      </c>
    </row>
    <row r="271" spans="1:18" s="40" customFormat="1" x14ac:dyDescent="0.25">
      <c r="A271" s="40" t="s">
        <v>14</v>
      </c>
      <c r="G271" s="40" t="s">
        <v>38</v>
      </c>
      <c r="H271" s="40">
        <v>3716.6</v>
      </c>
      <c r="I271" s="40">
        <f t="shared" si="5"/>
        <v>1132.8196800000001</v>
      </c>
      <c r="J271" s="40">
        <v>10.5</v>
      </c>
      <c r="L271" s="60">
        <v>7.5739999999999998</v>
      </c>
      <c r="R271" s="40">
        <v>2.66</v>
      </c>
    </row>
    <row r="272" spans="1:18" s="40" customFormat="1" x14ac:dyDescent="0.25">
      <c r="A272" s="40" t="s">
        <v>14</v>
      </c>
      <c r="G272" s="40" t="s">
        <v>38</v>
      </c>
      <c r="H272" s="40">
        <v>3717.6</v>
      </c>
      <c r="I272" s="40">
        <f t="shared" si="5"/>
        <v>1133.1244799999999</v>
      </c>
      <c r="J272" s="40">
        <v>12.1</v>
      </c>
      <c r="L272" s="60">
        <v>7.25</v>
      </c>
      <c r="R272" s="40">
        <v>2.65</v>
      </c>
    </row>
    <row r="273" spans="1:18" s="40" customFormat="1" x14ac:dyDescent="0.25">
      <c r="A273" s="40" t="s">
        <v>14</v>
      </c>
      <c r="G273" s="40" t="s">
        <v>38</v>
      </c>
      <c r="H273" s="40">
        <v>3718.7</v>
      </c>
      <c r="I273" s="40">
        <f t="shared" si="5"/>
        <v>1133.45976</v>
      </c>
      <c r="J273" s="40">
        <v>12.1</v>
      </c>
      <c r="L273" s="60">
        <v>2.552</v>
      </c>
      <c r="R273" s="40">
        <v>2.65</v>
      </c>
    </row>
    <row r="274" spans="1:18" s="40" customFormat="1" x14ac:dyDescent="0.25">
      <c r="A274" s="40" t="s">
        <v>14</v>
      </c>
      <c r="G274" s="40" t="s">
        <v>38</v>
      </c>
      <c r="H274" s="40">
        <v>3719.7</v>
      </c>
      <c r="I274" s="40">
        <f t="shared" si="5"/>
        <v>1133.7645600000001</v>
      </c>
      <c r="J274" s="40">
        <v>11.5</v>
      </c>
      <c r="L274" s="60">
        <v>1.81</v>
      </c>
      <c r="R274" s="40">
        <v>2.66</v>
      </c>
    </row>
    <row r="275" spans="1:18" s="40" customFormat="1" x14ac:dyDescent="0.25">
      <c r="A275" s="40" t="s">
        <v>14</v>
      </c>
      <c r="G275" s="40" t="s">
        <v>38</v>
      </c>
      <c r="H275" s="40">
        <v>3721.4</v>
      </c>
      <c r="I275" s="40">
        <f t="shared" si="5"/>
        <v>1134.2827200000002</v>
      </c>
      <c r="J275" s="40">
        <v>8.9</v>
      </c>
      <c r="L275" s="60">
        <v>2.8889999999999998</v>
      </c>
      <c r="R275" s="40">
        <v>2.68</v>
      </c>
    </row>
    <row r="276" spans="1:18" s="40" customFormat="1" x14ac:dyDescent="0.25">
      <c r="A276" s="40" t="s">
        <v>14</v>
      </c>
      <c r="G276" s="40" t="s">
        <v>38</v>
      </c>
      <c r="H276" s="40">
        <v>3722.4</v>
      </c>
      <c r="I276" s="40">
        <f t="shared" si="5"/>
        <v>1134.58752</v>
      </c>
      <c r="J276" s="40">
        <v>9.8000000000000007</v>
      </c>
      <c r="L276" s="60">
        <v>20.324999999999999</v>
      </c>
      <c r="R276" s="40">
        <v>2.67</v>
      </c>
    </row>
    <row r="277" spans="1:18" s="40" customFormat="1" x14ac:dyDescent="0.25">
      <c r="A277" s="40" t="s">
        <v>14</v>
      </c>
      <c r="G277" s="40" t="s">
        <v>38</v>
      </c>
      <c r="H277" s="40">
        <v>3723.4</v>
      </c>
      <c r="I277" s="40">
        <f t="shared" si="5"/>
        <v>1134.8923200000002</v>
      </c>
      <c r="J277" s="40">
        <v>12.2</v>
      </c>
      <c r="L277" s="60">
        <v>33.755000000000003</v>
      </c>
      <c r="R277" s="40">
        <v>2.66</v>
      </c>
    </row>
    <row r="278" spans="1:18" s="40" customFormat="1" x14ac:dyDescent="0.25">
      <c r="A278" s="40" t="s">
        <v>14</v>
      </c>
      <c r="G278" s="40" t="s">
        <v>38</v>
      </c>
      <c r="H278" s="40">
        <v>3724.4</v>
      </c>
      <c r="I278" s="40">
        <f t="shared" si="5"/>
        <v>1135.19712</v>
      </c>
      <c r="J278" s="40">
        <v>13.3</v>
      </c>
      <c r="L278" s="60">
        <v>48.231999999999999</v>
      </c>
      <c r="R278" s="40">
        <v>2.66</v>
      </c>
    </row>
    <row r="279" spans="1:18" s="40" customFormat="1" x14ac:dyDescent="0.25">
      <c r="A279" s="40" t="s">
        <v>14</v>
      </c>
      <c r="G279" s="40" t="s">
        <v>38</v>
      </c>
      <c r="H279" s="40">
        <v>3725.4</v>
      </c>
      <c r="I279" s="40">
        <f t="shared" si="5"/>
        <v>1135.5019200000002</v>
      </c>
      <c r="J279" s="40">
        <v>5.7</v>
      </c>
      <c r="L279" s="60">
        <v>92.227000000000004</v>
      </c>
      <c r="R279" s="40">
        <v>2.61</v>
      </c>
    </row>
    <row r="280" spans="1:18" s="40" customFormat="1" x14ac:dyDescent="0.25">
      <c r="A280" s="40" t="s">
        <v>14</v>
      </c>
      <c r="G280" s="40" t="s">
        <v>38</v>
      </c>
      <c r="H280" s="40">
        <v>3726.3</v>
      </c>
      <c r="I280" s="40">
        <f t="shared" si="5"/>
        <v>1135.7762400000001</v>
      </c>
      <c r="J280" s="40">
        <v>8</v>
      </c>
      <c r="L280" s="60"/>
      <c r="R280" s="40">
        <v>2.63</v>
      </c>
    </row>
    <row r="281" spans="1:18" s="40" customFormat="1" x14ac:dyDescent="0.25">
      <c r="A281" s="40" t="s">
        <v>14</v>
      </c>
      <c r="G281" s="40" t="s">
        <v>38</v>
      </c>
      <c r="H281" s="40">
        <v>3727.3</v>
      </c>
      <c r="I281" s="40">
        <f t="shared" si="5"/>
        <v>1136.08104</v>
      </c>
      <c r="J281" s="40">
        <v>7.7</v>
      </c>
      <c r="L281" s="60">
        <v>70.352999999999994</v>
      </c>
      <c r="R281" s="40">
        <v>2.63</v>
      </c>
    </row>
    <row r="282" spans="1:18" s="40" customFormat="1" x14ac:dyDescent="0.25">
      <c r="A282" s="40" t="s">
        <v>14</v>
      </c>
      <c r="G282" s="40" t="s">
        <v>38</v>
      </c>
      <c r="H282" s="40">
        <v>3728.3</v>
      </c>
      <c r="I282" s="40">
        <f t="shared" si="5"/>
        <v>1136.3858400000001</v>
      </c>
      <c r="J282" s="40">
        <v>6</v>
      </c>
      <c r="L282" s="60">
        <v>18.038</v>
      </c>
      <c r="R282" s="40">
        <v>2.64</v>
      </c>
    </row>
    <row r="283" spans="1:18" s="40" customFormat="1" x14ac:dyDescent="0.25">
      <c r="A283" s="40" t="s">
        <v>14</v>
      </c>
      <c r="G283" s="40" t="s">
        <v>38</v>
      </c>
      <c r="H283" s="40">
        <v>3729.6</v>
      </c>
      <c r="I283" s="40">
        <f t="shared" si="5"/>
        <v>1136.78208</v>
      </c>
      <c r="J283" s="40">
        <v>9.3000000000000007</v>
      </c>
      <c r="L283" s="60"/>
      <c r="R283" s="40">
        <v>2.68</v>
      </c>
    </row>
    <row r="284" spans="1:18" s="40" customFormat="1" x14ac:dyDescent="0.25">
      <c r="A284" s="40" t="s">
        <v>14</v>
      </c>
      <c r="G284" s="40" t="s">
        <v>38</v>
      </c>
      <c r="H284" s="40">
        <v>3730</v>
      </c>
      <c r="I284" s="40">
        <f t="shared" si="5"/>
        <v>1136.904</v>
      </c>
      <c r="J284" s="40">
        <v>7.6</v>
      </c>
      <c r="L284" s="60">
        <v>1.7230000000000001</v>
      </c>
      <c r="R284" s="40">
        <v>2.68</v>
      </c>
    </row>
    <row r="285" spans="1:18" s="40" customFormat="1" x14ac:dyDescent="0.25">
      <c r="A285" s="40" t="s">
        <v>14</v>
      </c>
      <c r="G285" s="40" t="s">
        <v>38</v>
      </c>
      <c r="H285" s="40">
        <v>3730.9</v>
      </c>
      <c r="I285" s="40">
        <f t="shared" si="5"/>
        <v>1137.17832</v>
      </c>
      <c r="J285" s="40">
        <v>4.0999999999999996</v>
      </c>
      <c r="L285" s="60">
        <v>3.6999999999999998E-2</v>
      </c>
      <c r="R285" s="40">
        <v>2.65</v>
      </c>
    </row>
    <row r="286" spans="1:18" s="40" customFormat="1" x14ac:dyDescent="0.25">
      <c r="A286" s="40" t="s">
        <v>14</v>
      </c>
      <c r="G286" s="40" t="s">
        <v>38</v>
      </c>
      <c r="H286" s="40">
        <v>3731.9</v>
      </c>
      <c r="I286" s="40">
        <f t="shared" si="5"/>
        <v>1137.4831200000001</v>
      </c>
      <c r="J286" s="40">
        <v>1.9</v>
      </c>
      <c r="L286" s="60">
        <v>5.0000000000000001E-3</v>
      </c>
      <c r="R286" s="40">
        <v>2.68</v>
      </c>
    </row>
    <row r="287" spans="1:18" s="40" customFormat="1" x14ac:dyDescent="0.25">
      <c r="A287" s="40" t="s">
        <v>14</v>
      </c>
      <c r="G287" s="40" t="s">
        <v>38</v>
      </c>
      <c r="H287" s="40">
        <v>3732.9</v>
      </c>
      <c r="I287" s="40">
        <f t="shared" si="5"/>
        <v>1137.78792</v>
      </c>
      <c r="J287" s="40">
        <v>2.6</v>
      </c>
      <c r="L287" s="60">
        <v>0.04</v>
      </c>
      <c r="R287" s="40">
        <v>2.68</v>
      </c>
    </row>
    <row r="288" spans="1:18" s="40" customFormat="1" x14ac:dyDescent="0.25">
      <c r="A288" s="40" t="s">
        <v>14</v>
      </c>
      <c r="G288" s="40" t="s">
        <v>38</v>
      </c>
      <c r="H288" s="40">
        <v>3733.7</v>
      </c>
      <c r="I288" s="40">
        <f t="shared" si="5"/>
        <v>1138.0317600000001</v>
      </c>
      <c r="J288" s="40">
        <v>1</v>
      </c>
      <c r="L288" s="60">
        <v>4.0000000000000001E-3</v>
      </c>
      <c r="R288" s="40">
        <v>2.72</v>
      </c>
    </row>
    <row r="289" spans="1:18" s="40" customFormat="1" x14ac:dyDescent="0.25">
      <c r="A289" s="40" t="s">
        <v>14</v>
      </c>
      <c r="G289" s="40" t="s">
        <v>38</v>
      </c>
      <c r="H289" s="40">
        <v>3734.8</v>
      </c>
      <c r="I289" s="40">
        <f t="shared" si="5"/>
        <v>1138.3670400000001</v>
      </c>
      <c r="J289" s="40">
        <v>5.4</v>
      </c>
      <c r="L289" s="60">
        <v>0.105</v>
      </c>
      <c r="R289" s="40">
        <v>2.66</v>
      </c>
    </row>
    <row r="290" spans="1:18" s="40" customFormat="1" x14ac:dyDescent="0.25">
      <c r="A290" s="40" t="s">
        <v>14</v>
      </c>
      <c r="G290" s="40" t="s">
        <v>38</v>
      </c>
      <c r="H290" s="40">
        <v>3735.8</v>
      </c>
      <c r="I290" s="40">
        <f t="shared" si="5"/>
        <v>1138.6718400000002</v>
      </c>
      <c r="J290" s="40">
        <v>0.1</v>
      </c>
      <c r="L290" s="60">
        <v>3.0000000000000001E-3</v>
      </c>
      <c r="R290" s="40">
        <v>2.7</v>
      </c>
    </row>
    <row r="291" spans="1:18" s="40" customFormat="1" x14ac:dyDescent="0.25">
      <c r="A291" s="40" t="s">
        <v>14</v>
      </c>
      <c r="G291" s="40" t="s">
        <v>38</v>
      </c>
      <c r="H291" s="40">
        <v>3736.9</v>
      </c>
      <c r="I291" s="40">
        <f t="shared" si="5"/>
        <v>1139.00712</v>
      </c>
      <c r="J291" s="40">
        <v>2.8</v>
      </c>
      <c r="L291" s="60">
        <v>0.01</v>
      </c>
      <c r="R291" s="40">
        <v>2.67</v>
      </c>
    </row>
    <row r="292" spans="1:18" s="40" customFormat="1" x14ac:dyDescent="0.25">
      <c r="A292" s="40" t="s">
        <v>14</v>
      </c>
      <c r="G292" s="40" t="s">
        <v>38</v>
      </c>
      <c r="H292" s="40">
        <v>3738</v>
      </c>
      <c r="I292" s="40">
        <f t="shared" si="5"/>
        <v>1139.3424</v>
      </c>
      <c r="J292" s="40">
        <v>7.5</v>
      </c>
      <c r="L292" s="60">
        <v>3.6509999999999998</v>
      </c>
      <c r="R292" s="40">
        <v>2.64</v>
      </c>
    </row>
    <row r="293" spans="1:18" s="40" customFormat="1" x14ac:dyDescent="0.25">
      <c r="A293" s="40" t="s">
        <v>14</v>
      </c>
      <c r="G293" s="40" t="s">
        <v>38</v>
      </c>
      <c r="H293" s="40">
        <v>3739.4</v>
      </c>
      <c r="I293" s="40">
        <f t="shared" si="5"/>
        <v>1139.7691200000002</v>
      </c>
      <c r="J293" s="40">
        <v>15.4</v>
      </c>
      <c r="L293" s="60">
        <v>23.94</v>
      </c>
      <c r="R293" s="40">
        <v>2.64</v>
      </c>
    </row>
    <row r="294" spans="1:18" s="40" customFormat="1" x14ac:dyDescent="0.25">
      <c r="A294" s="40" t="s">
        <v>14</v>
      </c>
      <c r="G294" s="40" t="s">
        <v>38</v>
      </c>
      <c r="H294" s="40">
        <v>3740.4</v>
      </c>
      <c r="I294" s="40">
        <f t="shared" si="5"/>
        <v>1140.07392</v>
      </c>
      <c r="J294" s="40">
        <v>16.2</v>
      </c>
      <c r="L294" s="60">
        <v>90.4</v>
      </c>
      <c r="R294" s="40">
        <v>2.64</v>
      </c>
    </row>
    <row r="295" spans="1:18" s="40" customFormat="1" x14ac:dyDescent="0.25">
      <c r="A295" s="40" t="s">
        <v>14</v>
      </c>
      <c r="G295" s="40" t="s">
        <v>38</v>
      </c>
      <c r="H295" s="40">
        <v>3741.7</v>
      </c>
      <c r="I295" s="40">
        <f t="shared" si="5"/>
        <v>1140.4701600000001</v>
      </c>
      <c r="J295" s="40">
        <v>17.2</v>
      </c>
      <c r="L295" s="60">
        <v>52.411000000000001</v>
      </c>
      <c r="R295" s="40">
        <v>2.64</v>
      </c>
    </row>
    <row r="296" spans="1:18" s="40" customFormat="1" x14ac:dyDescent="0.25">
      <c r="A296" s="40" t="s">
        <v>14</v>
      </c>
      <c r="G296" s="40" t="s">
        <v>38</v>
      </c>
      <c r="H296" s="40">
        <v>3742.7</v>
      </c>
      <c r="I296" s="40">
        <f t="shared" si="5"/>
        <v>1140.77496</v>
      </c>
      <c r="J296" s="40">
        <v>2</v>
      </c>
      <c r="L296" s="60">
        <v>5.0000000000000001E-3</v>
      </c>
      <c r="R296" s="40">
        <v>2.7</v>
      </c>
    </row>
    <row r="297" spans="1:18" s="40" customFormat="1" x14ac:dyDescent="0.25">
      <c r="A297" s="40" t="s">
        <v>14</v>
      </c>
      <c r="G297" s="40" t="s">
        <v>38</v>
      </c>
      <c r="H297" s="40">
        <v>3743.7</v>
      </c>
      <c r="I297" s="40">
        <f t="shared" si="5"/>
        <v>1141.0797600000001</v>
      </c>
      <c r="J297" s="40">
        <v>6.9</v>
      </c>
      <c r="L297" s="60">
        <v>0.06</v>
      </c>
      <c r="R297" s="40">
        <v>2.64</v>
      </c>
    </row>
    <row r="298" spans="1:18" s="40" customFormat="1" x14ac:dyDescent="0.25">
      <c r="A298" s="40" t="s">
        <v>14</v>
      </c>
      <c r="G298" s="40" t="s">
        <v>38</v>
      </c>
      <c r="H298" s="40">
        <v>3744.7</v>
      </c>
      <c r="I298" s="40">
        <f t="shared" si="5"/>
        <v>1141.38456</v>
      </c>
      <c r="J298" s="40">
        <v>5.9</v>
      </c>
      <c r="L298" s="60">
        <v>2.5000000000000001E-2</v>
      </c>
      <c r="R298" s="40">
        <v>2.63</v>
      </c>
    </row>
    <row r="299" spans="1:18" s="40" customFormat="1" x14ac:dyDescent="0.25">
      <c r="A299" s="40" t="s">
        <v>14</v>
      </c>
      <c r="G299" s="40" t="s">
        <v>38</v>
      </c>
      <c r="H299" s="40">
        <v>3744.8</v>
      </c>
      <c r="I299" s="40">
        <f t="shared" si="5"/>
        <v>1141.4150400000001</v>
      </c>
      <c r="J299" s="40">
        <v>10.7</v>
      </c>
      <c r="L299" s="60">
        <v>0.13200000000000001</v>
      </c>
      <c r="R299" s="40">
        <v>2.64</v>
      </c>
    </row>
    <row r="300" spans="1:18" s="40" customFormat="1" x14ac:dyDescent="0.25">
      <c r="A300" s="40" t="s">
        <v>14</v>
      </c>
      <c r="G300" s="40" t="s">
        <v>38</v>
      </c>
      <c r="H300" s="40">
        <v>3746.6</v>
      </c>
      <c r="I300" s="40">
        <f t="shared" si="5"/>
        <v>1141.9636800000001</v>
      </c>
      <c r="J300" s="40">
        <v>8.6999999999999993</v>
      </c>
      <c r="L300" s="60">
        <v>8.5999999999999993E-2</v>
      </c>
      <c r="R300" s="40">
        <v>2.66</v>
      </c>
    </row>
    <row r="301" spans="1:18" s="40" customFormat="1" x14ac:dyDescent="0.25">
      <c r="A301" s="40" t="s">
        <v>14</v>
      </c>
      <c r="G301" s="40" t="s">
        <v>38</v>
      </c>
      <c r="H301" s="40">
        <v>3747.6</v>
      </c>
      <c r="I301" s="40">
        <f t="shared" si="5"/>
        <v>1142.26848</v>
      </c>
      <c r="J301" s="40">
        <v>8</v>
      </c>
      <c r="L301" s="60">
        <v>8.4000000000000005E-2</v>
      </c>
      <c r="R301" s="40">
        <v>2.65</v>
      </c>
    </row>
    <row r="302" spans="1:18" s="40" customFormat="1" x14ac:dyDescent="0.25">
      <c r="A302" s="40" t="s">
        <v>14</v>
      </c>
      <c r="G302" s="40" t="s">
        <v>38</v>
      </c>
      <c r="H302" s="40">
        <v>3748.6</v>
      </c>
      <c r="I302" s="40">
        <f t="shared" si="5"/>
        <v>1142.5732800000001</v>
      </c>
      <c r="J302" s="40">
        <v>4.8</v>
      </c>
      <c r="L302" s="60">
        <v>0.161</v>
      </c>
      <c r="R302" s="40">
        <v>2.66</v>
      </c>
    </row>
    <row r="303" spans="1:18" s="40" customFormat="1" x14ac:dyDescent="0.25">
      <c r="A303" s="40" t="s">
        <v>14</v>
      </c>
      <c r="G303" s="40" t="s">
        <v>38</v>
      </c>
      <c r="H303" s="40">
        <v>3750.2</v>
      </c>
      <c r="I303" s="40">
        <f t="shared" ref="I303:I366" si="6">H303*0.3048</f>
        <v>1143.06096</v>
      </c>
      <c r="J303" s="40">
        <v>2.5</v>
      </c>
      <c r="L303" s="60">
        <v>1.4999999999999999E-2</v>
      </c>
      <c r="R303" s="40">
        <v>2.64</v>
      </c>
    </row>
    <row r="304" spans="1:18" s="40" customFormat="1" x14ac:dyDescent="0.25">
      <c r="A304" s="40" t="s">
        <v>14</v>
      </c>
      <c r="G304" s="40" t="s">
        <v>38</v>
      </c>
      <c r="H304" s="40">
        <v>3751.1</v>
      </c>
      <c r="I304" s="40">
        <f t="shared" si="6"/>
        <v>1143.33528</v>
      </c>
      <c r="J304" s="40">
        <v>8.6</v>
      </c>
      <c r="L304" s="60">
        <v>5.444</v>
      </c>
      <c r="R304" s="40">
        <v>2.65</v>
      </c>
    </row>
    <row r="305" spans="1:18" s="40" customFormat="1" x14ac:dyDescent="0.25">
      <c r="A305" s="40" t="s">
        <v>14</v>
      </c>
      <c r="G305" s="40" t="s">
        <v>38</v>
      </c>
      <c r="H305" s="40">
        <v>3752.5</v>
      </c>
      <c r="I305" s="40">
        <f t="shared" si="6"/>
        <v>1143.7620000000002</v>
      </c>
      <c r="J305" s="40">
        <v>7.1</v>
      </c>
      <c r="L305" s="60">
        <v>0.217</v>
      </c>
      <c r="R305" s="40">
        <v>2.63</v>
      </c>
    </row>
    <row r="306" spans="1:18" s="40" customFormat="1" x14ac:dyDescent="0.25">
      <c r="A306" s="40" t="s">
        <v>14</v>
      </c>
      <c r="G306" s="40" t="s">
        <v>38</v>
      </c>
      <c r="H306" s="40">
        <v>3753.3</v>
      </c>
      <c r="I306" s="40">
        <f t="shared" si="6"/>
        <v>1144.00584</v>
      </c>
      <c r="J306" s="40">
        <v>5.7</v>
      </c>
      <c r="L306" s="60">
        <v>0.33400000000000002</v>
      </c>
      <c r="R306" s="40">
        <v>2.64</v>
      </c>
    </row>
    <row r="307" spans="1:18" s="40" customFormat="1" x14ac:dyDescent="0.25">
      <c r="A307" s="40" t="s">
        <v>14</v>
      </c>
      <c r="G307" s="40" t="s">
        <v>38</v>
      </c>
      <c r="H307" s="40">
        <v>3754.5</v>
      </c>
      <c r="I307" s="40">
        <f t="shared" si="6"/>
        <v>1144.3715999999999</v>
      </c>
      <c r="J307" s="40">
        <v>11.3</v>
      </c>
      <c r="L307" s="60">
        <v>159.17099999999999</v>
      </c>
      <c r="R307" s="40">
        <v>2.59</v>
      </c>
    </row>
    <row r="308" spans="1:18" s="40" customFormat="1" x14ac:dyDescent="0.25">
      <c r="A308" s="40" t="s">
        <v>14</v>
      </c>
      <c r="G308" s="40" t="s">
        <v>38</v>
      </c>
      <c r="H308" s="40">
        <v>3755.3</v>
      </c>
      <c r="I308" s="40">
        <f t="shared" si="6"/>
        <v>1144.61544</v>
      </c>
      <c r="J308" s="40">
        <v>7.7</v>
      </c>
      <c r="L308" s="60">
        <v>190.91300000000001</v>
      </c>
      <c r="R308" s="40">
        <v>2.58</v>
      </c>
    </row>
    <row r="309" spans="1:18" s="40" customFormat="1" x14ac:dyDescent="0.25">
      <c r="A309" s="40" t="s">
        <v>14</v>
      </c>
      <c r="G309" s="40" t="s">
        <v>38</v>
      </c>
      <c r="H309" s="40">
        <v>3756.4</v>
      </c>
      <c r="I309" s="40">
        <f t="shared" si="6"/>
        <v>1144.95072</v>
      </c>
      <c r="J309" s="40">
        <v>12.4</v>
      </c>
      <c r="L309" s="60">
        <v>138.60900000000001</v>
      </c>
      <c r="R309" s="40">
        <v>2.61</v>
      </c>
    </row>
    <row r="310" spans="1:18" s="40" customFormat="1" x14ac:dyDescent="0.25">
      <c r="A310" s="40" t="s">
        <v>14</v>
      </c>
      <c r="G310" s="40" t="s">
        <v>38</v>
      </c>
      <c r="H310" s="40">
        <v>3757.4</v>
      </c>
      <c r="I310" s="40">
        <f t="shared" si="6"/>
        <v>1145.2555200000002</v>
      </c>
      <c r="J310" s="40">
        <v>19.399999999999999</v>
      </c>
      <c r="L310" s="60">
        <v>118.351</v>
      </c>
      <c r="R310" s="40">
        <v>2.63</v>
      </c>
    </row>
    <row r="311" spans="1:18" s="40" customFormat="1" x14ac:dyDescent="0.25">
      <c r="A311" s="40" t="s">
        <v>14</v>
      </c>
      <c r="G311" s="40" t="s">
        <v>38</v>
      </c>
      <c r="H311" s="40">
        <v>3758.4</v>
      </c>
      <c r="I311" s="40">
        <f t="shared" si="6"/>
        <v>1145.56032</v>
      </c>
      <c r="J311" s="40">
        <v>19.8</v>
      </c>
      <c r="L311" s="60">
        <v>231.38800000000001</v>
      </c>
      <c r="R311" s="40">
        <v>2.62</v>
      </c>
    </row>
    <row r="312" spans="1:18" s="40" customFormat="1" x14ac:dyDescent="0.25">
      <c r="A312" s="40" t="s">
        <v>14</v>
      </c>
      <c r="G312" s="40" t="s">
        <v>38</v>
      </c>
      <c r="H312" s="40">
        <v>3759.3</v>
      </c>
      <c r="I312" s="40">
        <f t="shared" si="6"/>
        <v>1145.83464</v>
      </c>
      <c r="J312" s="40">
        <v>17</v>
      </c>
      <c r="L312" s="60">
        <v>266.82499999999999</v>
      </c>
      <c r="R312" s="40">
        <v>2.59</v>
      </c>
    </row>
    <row r="313" spans="1:18" s="40" customFormat="1" x14ac:dyDescent="0.25">
      <c r="A313" s="40" t="s">
        <v>14</v>
      </c>
      <c r="G313" s="40" t="s">
        <v>38</v>
      </c>
      <c r="H313" s="40">
        <v>3760.9</v>
      </c>
      <c r="I313" s="40">
        <f t="shared" si="6"/>
        <v>1146.32232</v>
      </c>
      <c r="J313" s="40">
        <v>20.6</v>
      </c>
      <c r="L313" s="60">
        <v>183.239</v>
      </c>
      <c r="R313" s="40">
        <v>2.63</v>
      </c>
    </row>
    <row r="314" spans="1:18" s="40" customFormat="1" x14ac:dyDescent="0.25">
      <c r="A314" s="40" t="s">
        <v>14</v>
      </c>
      <c r="G314" s="40" t="s">
        <v>38</v>
      </c>
      <c r="H314" s="40">
        <v>3761.9</v>
      </c>
      <c r="I314" s="40">
        <f t="shared" si="6"/>
        <v>1146.6271200000001</v>
      </c>
      <c r="J314" s="40">
        <v>11.6</v>
      </c>
      <c r="L314" s="60">
        <v>4.2249999999999996</v>
      </c>
      <c r="R314" s="40">
        <v>2.63</v>
      </c>
    </row>
    <row r="315" spans="1:18" s="40" customFormat="1" x14ac:dyDescent="0.25">
      <c r="A315" s="40" t="s">
        <v>14</v>
      </c>
      <c r="G315" s="40" t="s">
        <v>38</v>
      </c>
      <c r="H315" s="40">
        <v>3762.9</v>
      </c>
      <c r="I315" s="40">
        <f t="shared" si="6"/>
        <v>1146.93192</v>
      </c>
      <c r="J315" s="40">
        <v>12.5</v>
      </c>
      <c r="L315" s="60">
        <v>10.324999999999999</v>
      </c>
      <c r="R315" s="40">
        <v>2.63</v>
      </c>
    </row>
    <row r="316" spans="1:18" s="40" customFormat="1" x14ac:dyDescent="0.25">
      <c r="A316" s="40" t="s">
        <v>14</v>
      </c>
      <c r="G316" s="40" t="s">
        <v>38</v>
      </c>
      <c r="H316" s="40">
        <v>3763.8</v>
      </c>
      <c r="I316" s="40">
        <f t="shared" si="6"/>
        <v>1147.2062400000002</v>
      </c>
      <c r="J316" s="40">
        <v>12.4</v>
      </c>
      <c r="L316" s="60">
        <v>7.9909999999999997</v>
      </c>
      <c r="R316" s="40">
        <v>2.63</v>
      </c>
    </row>
    <row r="317" spans="1:18" s="40" customFormat="1" x14ac:dyDescent="0.25">
      <c r="A317" s="40" t="s">
        <v>14</v>
      </c>
      <c r="G317" s="40" t="s">
        <v>38</v>
      </c>
      <c r="H317" s="40">
        <v>3764.8</v>
      </c>
      <c r="I317" s="40">
        <f t="shared" si="6"/>
        <v>1147.5110400000001</v>
      </c>
      <c r="J317" s="40">
        <v>17.3</v>
      </c>
      <c r="L317" s="60">
        <v>135.03800000000001</v>
      </c>
      <c r="R317" s="40">
        <v>2.64</v>
      </c>
    </row>
    <row r="318" spans="1:18" s="40" customFormat="1" x14ac:dyDescent="0.25">
      <c r="A318" s="40" t="s">
        <v>14</v>
      </c>
      <c r="G318" s="40" t="s">
        <v>38</v>
      </c>
      <c r="H318" s="40">
        <v>3765.8</v>
      </c>
      <c r="I318" s="40">
        <f t="shared" si="6"/>
        <v>1147.8158400000002</v>
      </c>
      <c r="J318" s="40">
        <v>17.7</v>
      </c>
      <c r="L318" s="60">
        <v>168.97</v>
      </c>
      <c r="R318" s="40">
        <v>2.65</v>
      </c>
    </row>
    <row r="319" spans="1:18" s="40" customFormat="1" x14ac:dyDescent="0.25">
      <c r="A319" s="40" t="s">
        <v>14</v>
      </c>
      <c r="G319" s="40" t="s">
        <v>38</v>
      </c>
      <c r="H319" s="40">
        <v>3767</v>
      </c>
      <c r="I319" s="40">
        <f t="shared" si="6"/>
        <v>1148.1816000000001</v>
      </c>
      <c r="J319" s="40">
        <v>3.5</v>
      </c>
      <c r="L319" s="60">
        <v>7.0000000000000001E-3</v>
      </c>
      <c r="R319" s="40">
        <v>2.59</v>
      </c>
    </row>
    <row r="320" spans="1:18" s="40" customFormat="1" x14ac:dyDescent="0.25">
      <c r="A320" s="40" t="s">
        <v>14</v>
      </c>
      <c r="G320" s="40" t="s">
        <v>38</v>
      </c>
      <c r="H320" s="40">
        <v>3768</v>
      </c>
      <c r="I320" s="40">
        <f t="shared" si="6"/>
        <v>1148.4864</v>
      </c>
      <c r="J320" s="40">
        <v>9.1</v>
      </c>
      <c r="L320" s="60">
        <v>0.54800000000000004</v>
      </c>
      <c r="R320" s="40">
        <v>2.65</v>
      </c>
    </row>
    <row r="321" spans="1:18" s="40" customFormat="1" x14ac:dyDescent="0.25">
      <c r="A321" s="40" t="s">
        <v>14</v>
      </c>
      <c r="G321" s="40" t="s">
        <v>38</v>
      </c>
      <c r="H321" s="40">
        <v>3769.5</v>
      </c>
      <c r="I321" s="40">
        <f t="shared" si="6"/>
        <v>1148.9436000000001</v>
      </c>
      <c r="J321" s="40">
        <v>9.6</v>
      </c>
      <c r="L321" s="60">
        <v>3.0070000000000001</v>
      </c>
      <c r="R321" s="40">
        <v>2.64</v>
      </c>
    </row>
    <row r="322" spans="1:18" s="40" customFormat="1" x14ac:dyDescent="0.25">
      <c r="A322" s="40" t="s">
        <v>14</v>
      </c>
      <c r="G322" s="40" t="s">
        <v>38</v>
      </c>
      <c r="H322" s="40">
        <v>3770.5</v>
      </c>
      <c r="I322" s="40">
        <f t="shared" si="6"/>
        <v>1149.2483999999999</v>
      </c>
      <c r="J322" s="40">
        <v>10.9</v>
      </c>
      <c r="L322" s="60">
        <v>1.8440000000000001</v>
      </c>
      <c r="R322" s="40">
        <v>2.65</v>
      </c>
    </row>
    <row r="323" spans="1:18" s="40" customFormat="1" x14ac:dyDescent="0.25">
      <c r="A323" s="40" t="s">
        <v>14</v>
      </c>
      <c r="G323" s="40" t="s">
        <v>38</v>
      </c>
      <c r="H323" s="40">
        <v>3771.5</v>
      </c>
      <c r="I323" s="40">
        <f t="shared" si="6"/>
        <v>1149.5532000000001</v>
      </c>
      <c r="J323" s="40">
        <v>9.3000000000000007</v>
      </c>
      <c r="L323" s="60">
        <v>0.94499999999999995</v>
      </c>
      <c r="R323" s="40">
        <v>2.65</v>
      </c>
    </row>
    <row r="324" spans="1:18" s="40" customFormat="1" x14ac:dyDescent="0.25">
      <c r="A324" s="40" t="s">
        <v>14</v>
      </c>
      <c r="G324" s="40" t="s">
        <v>38</v>
      </c>
      <c r="H324" s="40">
        <v>3772.6</v>
      </c>
      <c r="I324" s="40">
        <f t="shared" si="6"/>
        <v>1149.8884800000001</v>
      </c>
      <c r="J324" s="40">
        <v>10.5</v>
      </c>
      <c r="L324" s="60">
        <v>2.4929999999999999</v>
      </c>
      <c r="R324" s="40">
        <v>2.65</v>
      </c>
    </row>
    <row r="325" spans="1:18" s="40" customFormat="1" x14ac:dyDescent="0.25">
      <c r="A325" s="40" t="s">
        <v>14</v>
      </c>
      <c r="G325" s="40" t="s">
        <v>38</v>
      </c>
      <c r="H325" s="40">
        <v>3773.6</v>
      </c>
      <c r="I325" s="40">
        <f t="shared" si="6"/>
        <v>1150.19328</v>
      </c>
      <c r="J325" s="40">
        <v>9.3000000000000007</v>
      </c>
      <c r="L325" s="60">
        <v>4.7E-2</v>
      </c>
      <c r="R325" s="40">
        <v>2.64</v>
      </c>
    </row>
    <row r="326" spans="1:18" s="40" customFormat="1" x14ac:dyDescent="0.25">
      <c r="A326" s="40" t="s">
        <v>14</v>
      </c>
      <c r="G326" s="40" t="s">
        <v>38</v>
      </c>
      <c r="H326" s="40">
        <v>3774.7</v>
      </c>
      <c r="I326" s="40">
        <f t="shared" si="6"/>
        <v>1150.52856</v>
      </c>
      <c r="J326" s="40">
        <v>10.5</v>
      </c>
      <c r="L326" s="60">
        <v>0.161</v>
      </c>
      <c r="R326" s="40">
        <v>2.65</v>
      </c>
    </row>
    <row r="327" spans="1:18" s="40" customFormat="1" x14ac:dyDescent="0.25">
      <c r="A327" s="40" t="s">
        <v>14</v>
      </c>
      <c r="G327" s="40" t="s">
        <v>38</v>
      </c>
      <c r="H327" s="40">
        <v>3775.7</v>
      </c>
      <c r="I327" s="40">
        <f t="shared" si="6"/>
        <v>1150.8333600000001</v>
      </c>
      <c r="J327" s="40">
        <v>6.7</v>
      </c>
      <c r="L327" s="60">
        <v>2.1000000000000001E-2</v>
      </c>
      <c r="R327" s="40">
        <v>2.61</v>
      </c>
    </row>
    <row r="328" spans="1:18" s="40" customFormat="1" x14ac:dyDescent="0.25">
      <c r="A328" s="40" t="s">
        <v>14</v>
      </c>
      <c r="G328" s="40" t="s">
        <v>38</v>
      </c>
      <c r="H328" s="40">
        <v>3776.7</v>
      </c>
      <c r="I328" s="40">
        <f t="shared" si="6"/>
        <v>1151.13816</v>
      </c>
      <c r="J328" s="40">
        <v>11.9</v>
      </c>
      <c r="L328" s="60">
        <v>17.62</v>
      </c>
      <c r="R328" s="40">
        <v>2.64</v>
      </c>
    </row>
    <row r="329" spans="1:18" s="40" customFormat="1" x14ac:dyDescent="0.25">
      <c r="A329" s="40" t="s">
        <v>14</v>
      </c>
      <c r="G329" s="40" t="s">
        <v>38</v>
      </c>
      <c r="H329" s="40">
        <v>3777.7</v>
      </c>
      <c r="I329" s="40">
        <f t="shared" si="6"/>
        <v>1151.4429600000001</v>
      </c>
      <c r="J329" s="40">
        <v>10.4</v>
      </c>
      <c r="L329" s="60">
        <v>2.339</v>
      </c>
      <c r="R329" s="40">
        <v>2.65</v>
      </c>
    </row>
    <row r="330" spans="1:18" s="40" customFormat="1" x14ac:dyDescent="0.25">
      <c r="A330" s="40" t="s">
        <v>14</v>
      </c>
      <c r="G330" s="40" t="s">
        <v>38</v>
      </c>
      <c r="H330" s="40">
        <v>3778.7</v>
      </c>
      <c r="I330" s="40">
        <f t="shared" si="6"/>
        <v>1151.74776</v>
      </c>
      <c r="J330" s="40">
        <v>9.3000000000000007</v>
      </c>
      <c r="L330" s="60">
        <v>0.54400000000000004</v>
      </c>
      <c r="R330" s="40">
        <v>2.68</v>
      </c>
    </row>
    <row r="331" spans="1:18" s="40" customFormat="1" x14ac:dyDescent="0.25">
      <c r="A331" s="40" t="s">
        <v>14</v>
      </c>
      <c r="G331" s="40" t="s">
        <v>38</v>
      </c>
      <c r="H331" s="40">
        <v>3779.6</v>
      </c>
      <c r="I331" s="40">
        <f t="shared" si="6"/>
        <v>1152.02208</v>
      </c>
      <c r="J331" s="40">
        <v>6</v>
      </c>
      <c r="L331" s="60">
        <v>0.06</v>
      </c>
      <c r="R331" s="40">
        <v>2.64</v>
      </c>
    </row>
    <row r="332" spans="1:18" s="40" customFormat="1" x14ac:dyDescent="0.25">
      <c r="A332" s="40" t="s">
        <v>14</v>
      </c>
      <c r="G332" s="40" t="s">
        <v>38</v>
      </c>
      <c r="H332" s="40">
        <v>3780.6</v>
      </c>
      <c r="I332" s="40">
        <f t="shared" si="6"/>
        <v>1152.3268800000001</v>
      </c>
      <c r="J332" s="40">
        <v>2.2999999999999998</v>
      </c>
      <c r="L332" s="60">
        <v>2E-3</v>
      </c>
      <c r="R332" s="40">
        <v>2.57</v>
      </c>
    </row>
    <row r="333" spans="1:18" s="40" customFormat="1" x14ac:dyDescent="0.25">
      <c r="A333" s="40" t="s">
        <v>14</v>
      </c>
      <c r="G333" s="40" t="s">
        <v>38</v>
      </c>
      <c r="H333" s="40">
        <v>3781.6</v>
      </c>
      <c r="I333" s="40">
        <f t="shared" si="6"/>
        <v>1152.63168</v>
      </c>
      <c r="J333" s="40">
        <v>6.6</v>
      </c>
      <c r="L333" s="60">
        <v>1.4E-2</v>
      </c>
      <c r="R333" s="40">
        <v>2.62</v>
      </c>
    </row>
    <row r="334" spans="1:18" s="40" customFormat="1" x14ac:dyDescent="0.25">
      <c r="A334" s="40" t="s">
        <v>14</v>
      </c>
      <c r="G334" s="40" t="s">
        <v>38</v>
      </c>
      <c r="H334" s="40">
        <v>3783</v>
      </c>
      <c r="I334" s="40">
        <f t="shared" si="6"/>
        <v>1153.0584000000001</v>
      </c>
      <c r="J334" s="40">
        <v>7.2</v>
      </c>
      <c r="L334" s="60">
        <v>0.218</v>
      </c>
      <c r="R334" s="40">
        <v>2.65</v>
      </c>
    </row>
    <row r="335" spans="1:18" s="40" customFormat="1" x14ac:dyDescent="0.25">
      <c r="A335" s="40" t="s">
        <v>14</v>
      </c>
      <c r="G335" s="40" t="s">
        <v>38</v>
      </c>
      <c r="H335" s="40">
        <v>3784</v>
      </c>
      <c r="I335" s="40">
        <f t="shared" si="6"/>
        <v>1153.3632</v>
      </c>
      <c r="J335" s="40">
        <v>8.9</v>
      </c>
      <c r="L335" s="60">
        <v>0.104</v>
      </c>
      <c r="R335" s="40">
        <v>2.64</v>
      </c>
    </row>
    <row r="336" spans="1:18" s="40" customFormat="1" x14ac:dyDescent="0.25">
      <c r="A336" s="40" t="s">
        <v>14</v>
      </c>
      <c r="G336" s="40" t="s">
        <v>38</v>
      </c>
      <c r="H336" s="40">
        <v>3785.2</v>
      </c>
      <c r="I336" s="40">
        <f t="shared" si="6"/>
        <v>1153.7289599999999</v>
      </c>
      <c r="J336" s="40">
        <v>9</v>
      </c>
      <c r="L336" s="60">
        <v>5.56</v>
      </c>
      <c r="R336" s="40">
        <v>2.64</v>
      </c>
    </row>
    <row r="337" spans="1:18" s="40" customFormat="1" x14ac:dyDescent="0.25">
      <c r="A337" s="40" t="s">
        <v>14</v>
      </c>
      <c r="G337" s="40" t="s">
        <v>38</v>
      </c>
      <c r="H337" s="40">
        <v>3786.2</v>
      </c>
      <c r="I337" s="40">
        <f t="shared" si="6"/>
        <v>1154.03376</v>
      </c>
      <c r="J337" s="40">
        <v>10.5</v>
      </c>
      <c r="L337" s="60">
        <v>12.176</v>
      </c>
      <c r="R337" s="40">
        <v>2.64</v>
      </c>
    </row>
    <row r="338" spans="1:18" s="40" customFormat="1" x14ac:dyDescent="0.25">
      <c r="A338" s="40" t="s">
        <v>14</v>
      </c>
      <c r="G338" s="40" t="s">
        <v>38</v>
      </c>
      <c r="H338" s="40">
        <v>3787.2</v>
      </c>
      <c r="I338" s="40">
        <f t="shared" si="6"/>
        <v>1154.3385599999999</v>
      </c>
      <c r="J338" s="40">
        <v>10.7</v>
      </c>
      <c r="L338" s="60">
        <v>25.719000000000001</v>
      </c>
      <c r="R338" s="40">
        <v>2.64</v>
      </c>
    </row>
    <row r="339" spans="1:18" s="40" customFormat="1" x14ac:dyDescent="0.25">
      <c r="A339" s="40" t="s">
        <v>14</v>
      </c>
      <c r="G339" s="40" t="s">
        <v>38</v>
      </c>
      <c r="H339" s="40">
        <v>3788.1</v>
      </c>
      <c r="I339" s="40">
        <f t="shared" si="6"/>
        <v>1154.6128800000001</v>
      </c>
      <c r="J339" s="40">
        <v>10.9</v>
      </c>
      <c r="L339" s="60">
        <v>35.343000000000004</v>
      </c>
      <c r="R339" s="40">
        <v>2.63</v>
      </c>
    </row>
    <row r="340" spans="1:18" s="40" customFormat="1" x14ac:dyDescent="0.25">
      <c r="A340" s="40" t="s">
        <v>14</v>
      </c>
      <c r="G340" s="40" t="s">
        <v>38</v>
      </c>
      <c r="H340" s="40">
        <v>3789.1</v>
      </c>
      <c r="I340" s="40">
        <f t="shared" si="6"/>
        <v>1154.91768</v>
      </c>
      <c r="J340" s="40">
        <v>8.1</v>
      </c>
      <c r="L340" s="60">
        <v>11.478999999999999</v>
      </c>
      <c r="R340" s="40">
        <v>2.63</v>
      </c>
    </row>
    <row r="341" spans="1:18" s="40" customFormat="1" x14ac:dyDescent="0.25">
      <c r="A341" s="40" t="s">
        <v>14</v>
      </c>
      <c r="G341" s="40" t="s">
        <v>38</v>
      </c>
      <c r="H341" s="40">
        <v>3790.1</v>
      </c>
      <c r="I341" s="40">
        <f t="shared" si="6"/>
        <v>1155.2224800000001</v>
      </c>
      <c r="J341" s="40">
        <v>9.9</v>
      </c>
      <c r="L341" s="60">
        <v>2.5649999999999999</v>
      </c>
      <c r="R341" s="40">
        <v>2.63</v>
      </c>
    </row>
    <row r="342" spans="1:18" s="40" customFormat="1" x14ac:dyDescent="0.25">
      <c r="A342" s="40" t="s">
        <v>14</v>
      </c>
      <c r="G342" s="40" t="s">
        <v>38</v>
      </c>
      <c r="H342" s="40">
        <v>3791.1</v>
      </c>
      <c r="I342" s="40">
        <f t="shared" si="6"/>
        <v>1155.52728</v>
      </c>
      <c r="J342" s="40">
        <v>11.8</v>
      </c>
      <c r="L342" s="60">
        <v>25.306000000000001</v>
      </c>
      <c r="R342" s="40">
        <v>2.64</v>
      </c>
    </row>
    <row r="343" spans="1:18" s="40" customFormat="1" x14ac:dyDescent="0.25">
      <c r="A343" s="40" t="s">
        <v>14</v>
      </c>
      <c r="G343" s="40" t="s">
        <v>38</v>
      </c>
      <c r="H343" s="40">
        <v>3792.1</v>
      </c>
      <c r="I343" s="40">
        <f t="shared" si="6"/>
        <v>1155.8320800000001</v>
      </c>
      <c r="J343" s="40">
        <v>11.4</v>
      </c>
      <c r="L343" s="60">
        <v>16.893999999999998</v>
      </c>
      <c r="R343" s="40">
        <v>2.65</v>
      </c>
    </row>
    <row r="344" spans="1:18" s="40" customFormat="1" x14ac:dyDescent="0.25">
      <c r="A344" s="40" t="s">
        <v>14</v>
      </c>
      <c r="G344" s="40" t="s">
        <v>38</v>
      </c>
      <c r="H344" s="40">
        <v>3793.9</v>
      </c>
      <c r="I344" s="40">
        <f t="shared" si="6"/>
        <v>1156.3807200000001</v>
      </c>
      <c r="J344" s="40">
        <v>11.6</v>
      </c>
      <c r="L344" s="60">
        <v>8.5939999999999994</v>
      </c>
      <c r="R344" s="40">
        <v>2.64</v>
      </c>
    </row>
    <row r="345" spans="1:18" s="40" customFormat="1" x14ac:dyDescent="0.25">
      <c r="A345" s="40" t="s">
        <v>14</v>
      </c>
      <c r="G345" s="40" t="s">
        <v>38</v>
      </c>
      <c r="H345" s="40">
        <v>3794.9</v>
      </c>
      <c r="I345" s="40">
        <f t="shared" si="6"/>
        <v>1156.68552</v>
      </c>
      <c r="J345" s="40">
        <v>12.3</v>
      </c>
      <c r="L345" s="60">
        <v>28.988</v>
      </c>
      <c r="R345" s="40">
        <v>2.65</v>
      </c>
    </row>
    <row r="346" spans="1:18" s="40" customFormat="1" x14ac:dyDescent="0.25">
      <c r="A346" s="40" t="s">
        <v>14</v>
      </c>
      <c r="G346" s="40" t="s">
        <v>38</v>
      </c>
      <c r="H346" s="40">
        <v>3796.1</v>
      </c>
      <c r="I346" s="40">
        <f t="shared" si="6"/>
        <v>1157.0512800000001</v>
      </c>
      <c r="J346" s="40">
        <v>10.6</v>
      </c>
      <c r="L346" s="60">
        <v>18.492999999999999</v>
      </c>
      <c r="R346" s="40">
        <v>2.64</v>
      </c>
    </row>
    <row r="347" spans="1:18" s="40" customFormat="1" x14ac:dyDescent="0.25">
      <c r="A347" s="40" t="s">
        <v>14</v>
      </c>
      <c r="G347" s="40" t="s">
        <v>38</v>
      </c>
      <c r="H347" s="40">
        <v>3797.1</v>
      </c>
      <c r="I347" s="40">
        <f t="shared" si="6"/>
        <v>1157.35608</v>
      </c>
      <c r="J347" s="40">
        <v>7.9</v>
      </c>
      <c r="L347" s="60">
        <v>9.1470000000000002</v>
      </c>
      <c r="R347" s="40">
        <v>2.63</v>
      </c>
    </row>
    <row r="348" spans="1:18" s="40" customFormat="1" x14ac:dyDescent="0.25">
      <c r="A348" s="40" t="s">
        <v>14</v>
      </c>
      <c r="G348" s="40" t="s">
        <v>38</v>
      </c>
      <c r="H348" s="40">
        <v>3798.1</v>
      </c>
      <c r="I348" s="40">
        <f t="shared" si="6"/>
        <v>1157.6608800000001</v>
      </c>
      <c r="J348" s="40">
        <v>9.6</v>
      </c>
      <c r="L348" s="60">
        <v>1.798</v>
      </c>
      <c r="R348" s="40">
        <v>2.65</v>
      </c>
    </row>
    <row r="349" spans="1:18" s="40" customFormat="1" x14ac:dyDescent="0.25">
      <c r="A349" s="40" t="s">
        <v>14</v>
      </c>
      <c r="G349" s="40" t="s">
        <v>38</v>
      </c>
      <c r="H349" s="40">
        <v>3799.1</v>
      </c>
      <c r="I349" s="40">
        <f t="shared" si="6"/>
        <v>1157.96568</v>
      </c>
      <c r="J349" s="40">
        <v>11.5</v>
      </c>
      <c r="L349" s="60">
        <v>1.6839999999999999</v>
      </c>
      <c r="R349" s="40">
        <v>2.64</v>
      </c>
    </row>
    <row r="350" spans="1:18" s="40" customFormat="1" x14ac:dyDescent="0.25">
      <c r="A350" s="40" t="s">
        <v>14</v>
      </c>
      <c r="G350" s="40" t="s">
        <v>38</v>
      </c>
      <c r="H350" s="40">
        <v>3800.1</v>
      </c>
      <c r="I350" s="40">
        <f t="shared" si="6"/>
        <v>1158.2704800000001</v>
      </c>
      <c r="J350" s="40">
        <v>11.2</v>
      </c>
      <c r="L350" s="60">
        <v>1.5680000000000001</v>
      </c>
      <c r="R350" s="40">
        <v>2.65</v>
      </c>
    </row>
    <row r="351" spans="1:18" s="40" customFormat="1" x14ac:dyDescent="0.25">
      <c r="A351" s="40" t="s">
        <v>14</v>
      </c>
      <c r="G351" s="40" t="s">
        <v>38</v>
      </c>
      <c r="H351" s="40">
        <v>3801.2</v>
      </c>
      <c r="I351" s="40">
        <f t="shared" si="6"/>
        <v>1158.6057599999999</v>
      </c>
      <c r="J351" s="40">
        <v>10.7</v>
      </c>
      <c r="L351" s="60">
        <v>2.9129999999999998</v>
      </c>
      <c r="R351" s="40">
        <v>2.65</v>
      </c>
    </row>
    <row r="352" spans="1:18" s="40" customFormat="1" x14ac:dyDescent="0.25">
      <c r="A352" s="40" t="s">
        <v>14</v>
      </c>
      <c r="G352" s="40" t="s">
        <v>38</v>
      </c>
      <c r="H352" s="40">
        <v>3802.1</v>
      </c>
      <c r="I352" s="40">
        <f t="shared" si="6"/>
        <v>1158.8800800000001</v>
      </c>
      <c r="J352" s="40">
        <v>3.7</v>
      </c>
      <c r="L352" s="60">
        <v>0.156</v>
      </c>
      <c r="R352" s="40">
        <v>2.67</v>
      </c>
    </row>
    <row r="353" spans="1:18" s="40" customFormat="1" x14ac:dyDescent="0.25">
      <c r="A353" s="40" t="s">
        <v>14</v>
      </c>
      <c r="G353" s="40" t="s">
        <v>38</v>
      </c>
      <c r="H353" s="40">
        <v>3803.1</v>
      </c>
      <c r="I353" s="40">
        <f t="shared" si="6"/>
        <v>1159.18488</v>
      </c>
      <c r="J353" s="40">
        <v>19</v>
      </c>
      <c r="L353" s="60">
        <v>23.672000000000001</v>
      </c>
      <c r="R353" s="40">
        <v>2.65</v>
      </c>
    </row>
    <row r="354" spans="1:18" s="40" customFormat="1" x14ac:dyDescent="0.25">
      <c r="A354" s="40" t="s">
        <v>14</v>
      </c>
      <c r="G354" s="40" t="s">
        <v>38</v>
      </c>
      <c r="H354" s="40">
        <v>3804.1</v>
      </c>
      <c r="I354" s="40">
        <f t="shared" si="6"/>
        <v>1159.4896800000001</v>
      </c>
      <c r="J354" s="40">
        <v>18.5</v>
      </c>
      <c r="L354" s="60">
        <v>137.761</v>
      </c>
      <c r="R354" s="40">
        <v>2.63</v>
      </c>
    </row>
    <row r="355" spans="1:18" s="40" customFormat="1" x14ac:dyDescent="0.25">
      <c r="A355" s="40" t="s">
        <v>14</v>
      </c>
      <c r="G355" s="40" t="s">
        <v>38</v>
      </c>
      <c r="H355" s="40">
        <v>3805.1</v>
      </c>
      <c r="I355" s="40">
        <f t="shared" si="6"/>
        <v>1159.79448</v>
      </c>
      <c r="J355" s="40">
        <v>17</v>
      </c>
      <c r="L355" s="60">
        <v>120.49</v>
      </c>
      <c r="R355" s="40">
        <v>2.62</v>
      </c>
    </row>
    <row r="356" spans="1:18" s="40" customFormat="1" x14ac:dyDescent="0.25">
      <c r="A356" s="40" t="s">
        <v>14</v>
      </c>
      <c r="G356" s="40" t="s">
        <v>38</v>
      </c>
      <c r="H356" s="40">
        <v>3806.3</v>
      </c>
      <c r="I356" s="40">
        <f t="shared" si="6"/>
        <v>1160.1602400000002</v>
      </c>
      <c r="J356" s="40">
        <v>13.2</v>
      </c>
      <c r="L356" s="60">
        <v>109.491</v>
      </c>
      <c r="R356" s="40">
        <v>0.6</v>
      </c>
    </row>
    <row r="357" spans="1:18" s="40" customFormat="1" x14ac:dyDescent="0.25">
      <c r="A357" s="40" t="s">
        <v>14</v>
      </c>
      <c r="G357" s="40" t="s">
        <v>38</v>
      </c>
      <c r="H357" s="40">
        <v>3807.1</v>
      </c>
      <c r="I357" s="40">
        <f t="shared" si="6"/>
        <v>1160.40408</v>
      </c>
      <c r="J357" s="40">
        <v>9.1999999999999993</v>
      </c>
      <c r="L357" s="60">
        <v>124.85599999999999</v>
      </c>
      <c r="R357" s="40">
        <v>2.56</v>
      </c>
    </row>
    <row r="358" spans="1:18" s="40" customFormat="1" x14ac:dyDescent="0.25">
      <c r="A358" s="40" t="s">
        <v>14</v>
      </c>
      <c r="G358" s="40" t="s">
        <v>38</v>
      </c>
      <c r="H358" s="40">
        <v>3808.2</v>
      </c>
      <c r="I358" s="40">
        <f t="shared" si="6"/>
        <v>1160.73936</v>
      </c>
      <c r="J358" s="40">
        <v>18.5</v>
      </c>
      <c r="L358" s="60">
        <v>108.52800000000001</v>
      </c>
      <c r="R358" s="40">
        <v>2.64</v>
      </c>
    </row>
    <row r="359" spans="1:18" s="40" customFormat="1" x14ac:dyDescent="0.25">
      <c r="A359" s="40" t="s">
        <v>14</v>
      </c>
      <c r="G359" s="40" t="s">
        <v>38</v>
      </c>
      <c r="H359" s="40">
        <v>3809.1</v>
      </c>
      <c r="I359" s="40">
        <f t="shared" si="6"/>
        <v>1161.01368</v>
      </c>
      <c r="J359" s="40">
        <v>16.899999999999999</v>
      </c>
      <c r="L359" s="60">
        <v>73.347999999999999</v>
      </c>
      <c r="R359" s="40">
        <v>2.64</v>
      </c>
    </row>
    <row r="360" spans="1:18" s="40" customFormat="1" x14ac:dyDescent="0.25">
      <c r="A360" s="40" t="s">
        <v>14</v>
      </c>
      <c r="G360" s="40" t="s">
        <v>38</v>
      </c>
      <c r="H360" s="40">
        <v>3810.1</v>
      </c>
      <c r="I360" s="40">
        <f t="shared" si="6"/>
        <v>1161.3184800000001</v>
      </c>
      <c r="J360" s="40">
        <v>4.5</v>
      </c>
      <c r="L360" s="60">
        <v>0.71499999999999997</v>
      </c>
      <c r="R360" s="40">
        <v>2.72</v>
      </c>
    </row>
    <row r="361" spans="1:18" s="40" customFormat="1" x14ac:dyDescent="0.25">
      <c r="A361" s="40" t="s">
        <v>14</v>
      </c>
      <c r="G361" s="40" t="s">
        <v>38</v>
      </c>
      <c r="H361" s="40">
        <v>3811.2</v>
      </c>
      <c r="I361" s="40">
        <f t="shared" si="6"/>
        <v>1161.6537599999999</v>
      </c>
      <c r="J361" s="40">
        <v>3.4</v>
      </c>
      <c r="L361" s="60">
        <v>7.0000000000000001E-3</v>
      </c>
      <c r="R361" s="40">
        <v>2.57</v>
      </c>
    </row>
    <row r="362" spans="1:18" s="40" customFormat="1" x14ac:dyDescent="0.25">
      <c r="A362" s="40" t="s">
        <v>14</v>
      </c>
      <c r="G362" s="40" t="s">
        <v>38</v>
      </c>
      <c r="H362" s="40">
        <v>3812.1</v>
      </c>
      <c r="I362" s="40">
        <f t="shared" si="6"/>
        <v>1161.9280800000001</v>
      </c>
      <c r="J362" s="40">
        <v>15.1</v>
      </c>
      <c r="L362" s="60">
        <v>30.696999999999999</v>
      </c>
      <c r="R362" s="40">
        <v>2.66</v>
      </c>
    </row>
    <row r="363" spans="1:18" s="40" customFormat="1" x14ac:dyDescent="0.25">
      <c r="A363" s="40" t="s">
        <v>14</v>
      </c>
      <c r="G363" s="40" t="s">
        <v>38</v>
      </c>
      <c r="H363" s="40">
        <v>3813.1</v>
      </c>
      <c r="I363" s="40">
        <f t="shared" si="6"/>
        <v>1162.23288</v>
      </c>
      <c r="J363" s="40">
        <v>14.7</v>
      </c>
      <c r="L363" s="60">
        <v>4.7290000000000001</v>
      </c>
      <c r="R363" s="40">
        <v>2.64</v>
      </c>
    </row>
    <row r="364" spans="1:18" s="40" customFormat="1" x14ac:dyDescent="0.25">
      <c r="A364" s="40" t="s">
        <v>14</v>
      </c>
      <c r="G364" s="40" t="s">
        <v>38</v>
      </c>
      <c r="H364" s="40">
        <v>3814.1</v>
      </c>
      <c r="I364" s="40">
        <f t="shared" si="6"/>
        <v>1162.5376800000001</v>
      </c>
      <c r="J364" s="40">
        <v>10.1</v>
      </c>
      <c r="L364" s="60">
        <v>0.21299999999999999</v>
      </c>
      <c r="R364" s="40">
        <v>2.63</v>
      </c>
    </row>
    <row r="365" spans="1:18" s="40" customFormat="1" x14ac:dyDescent="0.25">
      <c r="A365" s="40" t="s">
        <v>14</v>
      </c>
      <c r="G365" s="40" t="s">
        <v>38</v>
      </c>
      <c r="H365" s="40">
        <v>3815.1</v>
      </c>
      <c r="I365" s="40">
        <f t="shared" si="6"/>
        <v>1162.84248</v>
      </c>
      <c r="J365" s="40">
        <v>10.9</v>
      </c>
      <c r="L365" s="60">
        <v>0.86499999999999999</v>
      </c>
      <c r="R365" s="40">
        <v>2.65</v>
      </c>
    </row>
    <row r="366" spans="1:18" s="40" customFormat="1" x14ac:dyDescent="0.25">
      <c r="A366" s="40" t="s">
        <v>14</v>
      </c>
      <c r="G366" s="40" t="s">
        <v>38</v>
      </c>
      <c r="H366" s="40">
        <v>3816.1</v>
      </c>
      <c r="I366" s="40">
        <f t="shared" si="6"/>
        <v>1163.1472800000001</v>
      </c>
      <c r="J366" s="40">
        <v>12.9</v>
      </c>
      <c r="L366" s="60">
        <v>5.266</v>
      </c>
      <c r="R366" s="40">
        <v>2.65</v>
      </c>
    </row>
    <row r="367" spans="1:18" s="40" customFormat="1" x14ac:dyDescent="0.25">
      <c r="A367" s="40" t="s">
        <v>14</v>
      </c>
      <c r="G367" s="40" t="s">
        <v>38</v>
      </c>
      <c r="H367" s="40">
        <v>3817.2</v>
      </c>
      <c r="I367" s="40">
        <f t="shared" ref="I367:I430" si="7">H367*0.3048</f>
        <v>1163.4825599999999</v>
      </c>
      <c r="J367" s="40">
        <v>13.5</v>
      </c>
      <c r="L367" s="60">
        <v>17.341999999999999</v>
      </c>
      <c r="R367" s="40">
        <v>2.65</v>
      </c>
    </row>
    <row r="368" spans="1:18" s="40" customFormat="1" x14ac:dyDescent="0.25">
      <c r="A368" s="40" t="s">
        <v>14</v>
      </c>
      <c r="G368" s="40" t="s">
        <v>38</v>
      </c>
      <c r="H368" s="40">
        <v>3818.2</v>
      </c>
      <c r="I368" s="40">
        <f t="shared" si="7"/>
        <v>1163.78736</v>
      </c>
      <c r="J368" s="40">
        <v>14.2</v>
      </c>
      <c r="L368" s="60">
        <v>17.562000000000001</v>
      </c>
      <c r="R368" s="40">
        <v>2.65</v>
      </c>
    </row>
    <row r="369" spans="1:18" s="40" customFormat="1" x14ac:dyDescent="0.25">
      <c r="A369" s="40" t="s">
        <v>14</v>
      </c>
      <c r="G369" s="40" t="s">
        <v>38</v>
      </c>
      <c r="H369" s="40">
        <v>3819.2</v>
      </c>
      <c r="I369" s="40">
        <f t="shared" si="7"/>
        <v>1164.0921599999999</v>
      </c>
      <c r="J369" s="40">
        <v>11.2</v>
      </c>
      <c r="L369" s="60">
        <v>7.3280000000000003</v>
      </c>
      <c r="R369" s="40">
        <v>2.65</v>
      </c>
    </row>
    <row r="370" spans="1:18" s="40" customFormat="1" x14ac:dyDescent="0.25">
      <c r="A370" s="40" t="s">
        <v>14</v>
      </c>
      <c r="G370" s="40" t="s">
        <v>38</v>
      </c>
      <c r="H370" s="40">
        <v>3820.2</v>
      </c>
      <c r="I370" s="40">
        <f t="shared" si="7"/>
        <v>1164.39696</v>
      </c>
      <c r="J370" s="40">
        <v>13.2</v>
      </c>
      <c r="L370" s="60">
        <v>2.6269999999999998</v>
      </c>
      <c r="R370" s="40">
        <v>2.64</v>
      </c>
    </row>
    <row r="371" spans="1:18" s="40" customFormat="1" x14ac:dyDescent="0.25">
      <c r="A371" s="40" t="s">
        <v>14</v>
      </c>
      <c r="G371" s="40" t="s">
        <v>38</v>
      </c>
      <c r="H371" s="40">
        <v>3821.2</v>
      </c>
      <c r="I371" s="40">
        <f t="shared" si="7"/>
        <v>1164.7017599999999</v>
      </c>
      <c r="J371" s="40">
        <v>12.9</v>
      </c>
      <c r="L371" s="60">
        <v>4.9770000000000003</v>
      </c>
      <c r="R371" s="40">
        <v>2.64</v>
      </c>
    </row>
    <row r="372" spans="1:18" s="40" customFormat="1" x14ac:dyDescent="0.25">
      <c r="A372" s="40" t="s">
        <v>14</v>
      </c>
      <c r="G372" s="40" t="s">
        <v>38</v>
      </c>
      <c r="H372" s="40">
        <v>3822.1</v>
      </c>
      <c r="I372" s="40">
        <f t="shared" si="7"/>
        <v>1164.9760800000001</v>
      </c>
      <c r="J372" s="40">
        <v>11</v>
      </c>
      <c r="L372" s="60">
        <v>0.52</v>
      </c>
      <c r="R372" s="40">
        <v>2.64</v>
      </c>
    </row>
    <row r="373" spans="1:18" s="40" customFormat="1" x14ac:dyDescent="0.25">
      <c r="A373" s="40" t="s">
        <v>14</v>
      </c>
      <c r="G373" s="40" t="s">
        <v>38</v>
      </c>
      <c r="H373" s="40">
        <v>3823.2</v>
      </c>
      <c r="I373" s="40">
        <f t="shared" si="7"/>
        <v>1165.3113599999999</v>
      </c>
      <c r="J373" s="40">
        <v>12.8</v>
      </c>
      <c r="L373" s="60">
        <v>3.1509999999999998</v>
      </c>
      <c r="R373" s="40">
        <v>2.64</v>
      </c>
    </row>
    <row r="374" spans="1:18" s="40" customFormat="1" x14ac:dyDescent="0.25">
      <c r="A374" s="40" t="s">
        <v>14</v>
      </c>
      <c r="G374" s="40" t="s">
        <v>38</v>
      </c>
      <c r="H374" s="40">
        <v>3824.2</v>
      </c>
      <c r="I374" s="40">
        <f t="shared" si="7"/>
        <v>1165.61616</v>
      </c>
      <c r="J374" s="40">
        <v>12</v>
      </c>
      <c r="L374" s="60">
        <v>14.224</v>
      </c>
      <c r="R374" s="40">
        <v>2.65</v>
      </c>
    </row>
    <row r="375" spans="1:18" s="40" customFormat="1" x14ac:dyDescent="0.25">
      <c r="A375" s="40" t="s">
        <v>14</v>
      </c>
      <c r="G375" s="40" t="s">
        <v>38</v>
      </c>
      <c r="H375" s="40">
        <v>3825.2</v>
      </c>
      <c r="I375" s="40">
        <f t="shared" si="7"/>
        <v>1165.9209599999999</v>
      </c>
      <c r="J375" s="40">
        <v>11.6</v>
      </c>
      <c r="L375" s="60">
        <v>9.9629999999999992</v>
      </c>
      <c r="R375" s="40">
        <v>2.65</v>
      </c>
    </row>
    <row r="376" spans="1:18" s="40" customFormat="1" x14ac:dyDescent="0.25">
      <c r="A376" s="40" t="s">
        <v>14</v>
      </c>
      <c r="G376" s="40" t="s">
        <v>38</v>
      </c>
      <c r="H376" s="40">
        <v>3826.2</v>
      </c>
      <c r="I376" s="40">
        <f t="shared" si="7"/>
        <v>1166.22576</v>
      </c>
      <c r="J376" s="40">
        <v>11</v>
      </c>
      <c r="L376" s="60">
        <v>0.64800000000000002</v>
      </c>
      <c r="R376" s="40">
        <v>2.64</v>
      </c>
    </row>
    <row r="377" spans="1:18" s="40" customFormat="1" x14ac:dyDescent="0.25">
      <c r="A377" s="40" t="s">
        <v>14</v>
      </c>
      <c r="G377" s="40" t="s">
        <v>38</v>
      </c>
      <c r="H377" s="40">
        <v>3827.2</v>
      </c>
      <c r="I377" s="40">
        <f t="shared" si="7"/>
        <v>1166.5305599999999</v>
      </c>
      <c r="J377" s="40">
        <v>10</v>
      </c>
      <c r="L377" s="60">
        <v>0.68</v>
      </c>
      <c r="R377" s="40">
        <v>2.64</v>
      </c>
    </row>
    <row r="378" spans="1:18" s="40" customFormat="1" x14ac:dyDescent="0.25">
      <c r="A378" s="40" t="s">
        <v>14</v>
      </c>
      <c r="G378" s="40" t="s">
        <v>38</v>
      </c>
      <c r="H378" s="40">
        <v>3828.1</v>
      </c>
      <c r="I378" s="40">
        <f t="shared" si="7"/>
        <v>1166.8048800000001</v>
      </c>
      <c r="J378" s="40">
        <v>10.8</v>
      </c>
      <c r="L378" s="60">
        <v>1.123</v>
      </c>
      <c r="R378" s="40">
        <v>2.64</v>
      </c>
    </row>
    <row r="379" spans="1:18" s="40" customFormat="1" x14ac:dyDescent="0.25">
      <c r="A379" s="40" t="s">
        <v>14</v>
      </c>
      <c r="G379" s="40" t="s">
        <v>38</v>
      </c>
      <c r="H379" s="40">
        <v>3829.1</v>
      </c>
      <c r="I379" s="40">
        <f t="shared" si="7"/>
        <v>1167.10968</v>
      </c>
      <c r="J379" s="40">
        <v>11.1</v>
      </c>
      <c r="L379" s="60">
        <v>1.1279999999999999</v>
      </c>
      <c r="R379" s="40">
        <v>2.65</v>
      </c>
    </row>
    <row r="380" spans="1:18" s="40" customFormat="1" x14ac:dyDescent="0.25">
      <c r="A380" s="40" t="s">
        <v>14</v>
      </c>
      <c r="G380" s="40" t="s">
        <v>38</v>
      </c>
      <c r="H380" s="40">
        <v>3830.1</v>
      </c>
      <c r="I380" s="40">
        <f t="shared" si="7"/>
        <v>1167.4144800000001</v>
      </c>
      <c r="J380" s="40">
        <v>10.1</v>
      </c>
      <c r="L380" s="60">
        <v>5.2279999999999998</v>
      </c>
      <c r="R380" s="40">
        <v>2.64</v>
      </c>
    </row>
    <row r="381" spans="1:18" s="40" customFormat="1" x14ac:dyDescent="0.25">
      <c r="A381" s="40" t="s">
        <v>14</v>
      </c>
      <c r="G381" s="40" t="s">
        <v>38</v>
      </c>
      <c r="H381" s="40">
        <v>3831.1</v>
      </c>
      <c r="I381" s="40">
        <f t="shared" si="7"/>
        <v>1167.71928</v>
      </c>
      <c r="J381" s="40">
        <v>11.1</v>
      </c>
      <c r="L381" s="60">
        <v>0.38400000000000001</v>
      </c>
      <c r="R381" s="40">
        <v>2.65</v>
      </c>
    </row>
    <row r="382" spans="1:18" s="40" customFormat="1" x14ac:dyDescent="0.25">
      <c r="A382" s="40" t="s">
        <v>14</v>
      </c>
      <c r="G382" s="40" t="s">
        <v>38</v>
      </c>
      <c r="H382" s="40">
        <v>3832.1</v>
      </c>
      <c r="I382" s="40">
        <f t="shared" si="7"/>
        <v>1168.0240800000001</v>
      </c>
      <c r="J382" s="40">
        <v>11.4</v>
      </c>
      <c r="L382" s="60">
        <v>2.056</v>
      </c>
      <c r="R382" s="40">
        <v>2.64</v>
      </c>
    </row>
    <row r="383" spans="1:18" s="40" customFormat="1" x14ac:dyDescent="0.25">
      <c r="A383" s="40" t="s">
        <v>14</v>
      </c>
      <c r="G383" s="40" t="s">
        <v>38</v>
      </c>
      <c r="H383" s="40">
        <v>3833</v>
      </c>
      <c r="I383" s="40">
        <f t="shared" si="7"/>
        <v>1168.2984000000001</v>
      </c>
      <c r="J383" s="40">
        <v>10.199999999999999</v>
      </c>
      <c r="L383" s="60">
        <v>2.76</v>
      </c>
      <c r="R383" s="40">
        <v>2.65</v>
      </c>
    </row>
    <row r="384" spans="1:18" s="40" customFormat="1" x14ac:dyDescent="0.25">
      <c r="A384" s="40" t="s">
        <v>14</v>
      </c>
      <c r="G384" s="40" t="s">
        <v>38</v>
      </c>
      <c r="H384" s="40">
        <v>3834.1</v>
      </c>
      <c r="I384" s="40">
        <f t="shared" si="7"/>
        <v>1168.6336800000001</v>
      </c>
      <c r="J384" s="40">
        <v>10.3</v>
      </c>
      <c r="L384" s="60">
        <v>1.01</v>
      </c>
      <c r="R384" s="40">
        <v>2.65</v>
      </c>
    </row>
    <row r="385" spans="1:18" s="40" customFormat="1" x14ac:dyDescent="0.25">
      <c r="A385" s="40" t="s">
        <v>14</v>
      </c>
      <c r="G385" s="40" t="s">
        <v>38</v>
      </c>
      <c r="H385" s="40">
        <v>3835</v>
      </c>
      <c r="I385" s="40">
        <f t="shared" si="7"/>
        <v>1168.9080000000001</v>
      </c>
      <c r="J385" s="40">
        <v>10</v>
      </c>
      <c r="L385" s="60">
        <v>0.61199999999999999</v>
      </c>
      <c r="R385" s="40">
        <v>2.64</v>
      </c>
    </row>
    <row r="386" spans="1:18" s="40" customFormat="1" x14ac:dyDescent="0.25">
      <c r="A386" s="40" t="s">
        <v>14</v>
      </c>
      <c r="G386" s="40" t="s">
        <v>38</v>
      </c>
      <c r="H386" s="40">
        <v>3836</v>
      </c>
      <c r="I386" s="40">
        <f t="shared" si="7"/>
        <v>1169.2128</v>
      </c>
      <c r="J386" s="40">
        <v>2.6</v>
      </c>
      <c r="L386" s="60">
        <v>7.0000000000000001E-3</v>
      </c>
      <c r="R386" s="40">
        <v>2.62</v>
      </c>
    </row>
    <row r="387" spans="1:18" s="40" customFormat="1" x14ac:dyDescent="0.25">
      <c r="A387" s="40" t="s">
        <v>14</v>
      </c>
      <c r="G387" s="40" t="s">
        <v>38</v>
      </c>
      <c r="H387" s="40">
        <v>3837</v>
      </c>
      <c r="I387" s="40">
        <f t="shared" si="7"/>
        <v>1169.5176000000001</v>
      </c>
      <c r="J387" s="40">
        <v>3.9</v>
      </c>
      <c r="L387" s="60">
        <v>0.11</v>
      </c>
      <c r="R387" s="40">
        <v>2.6</v>
      </c>
    </row>
    <row r="388" spans="1:18" s="40" customFormat="1" x14ac:dyDescent="0.25">
      <c r="A388" s="40" t="s">
        <v>14</v>
      </c>
      <c r="G388" s="40" t="s">
        <v>38</v>
      </c>
      <c r="H388" s="40">
        <v>3837.9</v>
      </c>
      <c r="I388" s="40">
        <f t="shared" si="7"/>
        <v>1169.7919200000001</v>
      </c>
      <c r="J388" s="40">
        <v>2.5</v>
      </c>
      <c r="L388" s="60">
        <v>2.7E-2</v>
      </c>
      <c r="R388" s="40">
        <v>2.64</v>
      </c>
    </row>
    <row r="389" spans="1:18" s="40" customFormat="1" x14ac:dyDescent="0.25">
      <c r="A389" s="40" t="s">
        <v>14</v>
      </c>
      <c r="G389" s="40" t="s">
        <v>38</v>
      </c>
      <c r="H389" s="40">
        <v>3838.9</v>
      </c>
      <c r="I389" s="40">
        <f t="shared" si="7"/>
        <v>1170.09672</v>
      </c>
      <c r="J389" s="40">
        <v>10.1</v>
      </c>
      <c r="L389" s="60">
        <v>0.157</v>
      </c>
      <c r="R389" s="40">
        <v>2.64</v>
      </c>
    </row>
    <row r="390" spans="1:18" s="40" customFormat="1" x14ac:dyDescent="0.25">
      <c r="A390" s="40" t="s">
        <v>14</v>
      </c>
      <c r="G390" s="40" t="s">
        <v>38</v>
      </c>
      <c r="H390" s="40">
        <v>3839.9</v>
      </c>
      <c r="I390" s="40">
        <f t="shared" si="7"/>
        <v>1170.4015200000001</v>
      </c>
      <c r="J390" s="40">
        <v>10.199999999999999</v>
      </c>
      <c r="L390" s="60">
        <v>0.28000000000000003</v>
      </c>
      <c r="R390" s="40">
        <v>2.64</v>
      </c>
    </row>
    <row r="391" spans="1:18" s="40" customFormat="1" x14ac:dyDescent="0.25">
      <c r="A391" s="40" t="s">
        <v>14</v>
      </c>
      <c r="G391" s="40" t="s">
        <v>38</v>
      </c>
      <c r="H391" s="40">
        <v>3840.9</v>
      </c>
      <c r="I391" s="40">
        <f t="shared" si="7"/>
        <v>1170.70632</v>
      </c>
      <c r="J391" s="40">
        <v>11.1</v>
      </c>
      <c r="L391" s="60">
        <v>6.9029999999999996</v>
      </c>
      <c r="R391" s="40">
        <v>2.64</v>
      </c>
    </row>
    <row r="392" spans="1:18" s="40" customFormat="1" x14ac:dyDescent="0.25">
      <c r="A392" s="40" t="s">
        <v>14</v>
      </c>
      <c r="G392" s="40" t="s">
        <v>38</v>
      </c>
      <c r="H392" s="40">
        <v>3841.9</v>
      </c>
      <c r="I392" s="40">
        <f t="shared" si="7"/>
        <v>1171.0111200000001</v>
      </c>
      <c r="J392" s="40">
        <v>7.1</v>
      </c>
      <c r="L392" s="60">
        <v>1.2070000000000001</v>
      </c>
      <c r="R392" s="40">
        <v>2.65</v>
      </c>
    </row>
    <row r="393" spans="1:18" s="40" customFormat="1" x14ac:dyDescent="0.25">
      <c r="A393" s="40" t="s">
        <v>14</v>
      </c>
      <c r="G393" s="40" t="s">
        <v>38</v>
      </c>
      <c r="H393" s="40">
        <v>3843.3</v>
      </c>
      <c r="I393" s="40">
        <f t="shared" si="7"/>
        <v>1171.4378400000001</v>
      </c>
      <c r="J393" s="40">
        <v>7.5</v>
      </c>
      <c r="L393" s="60">
        <v>2.5059999999999998</v>
      </c>
      <c r="R393" s="40">
        <v>2.68</v>
      </c>
    </row>
    <row r="394" spans="1:18" s="40" customFormat="1" x14ac:dyDescent="0.25">
      <c r="A394" s="40" t="s">
        <v>14</v>
      </c>
      <c r="G394" s="40" t="s">
        <v>38</v>
      </c>
      <c r="H394" s="40">
        <v>3846.3</v>
      </c>
      <c r="I394" s="40">
        <f t="shared" si="7"/>
        <v>1172.3522400000002</v>
      </c>
      <c r="J394" s="40">
        <v>6.9</v>
      </c>
      <c r="L394" s="60">
        <v>2.8000000000000001E-2</v>
      </c>
      <c r="R394" s="40">
        <v>2.59</v>
      </c>
    </row>
    <row r="395" spans="1:18" s="40" customFormat="1" x14ac:dyDescent="0.25">
      <c r="A395" s="40" t="s">
        <v>14</v>
      </c>
      <c r="G395" s="40" t="s">
        <v>38</v>
      </c>
      <c r="H395" s="40">
        <v>3847.2</v>
      </c>
      <c r="I395" s="40">
        <f t="shared" si="7"/>
        <v>1172.6265599999999</v>
      </c>
      <c r="J395" s="40">
        <v>0.7</v>
      </c>
      <c r="L395" s="60">
        <v>4.0000000000000001E-3</v>
      </c>
      <c r="R395" s="40">
        <v>2.71</v>
      </c>
    </row>
    <row r="396" spans="1:18" s="40" customFormat="1" x14ac:dyDescent="0.25">
      <c r="A396" s="40" t="s">
        <v>14</v>
      </c>
      <c r="G396" s="40" t="s">
        <v>38</v>
      </c>
      <c r="H396" s="40">
        <v>3848.3</v>
      </c>
      <c r="I396" s="40">
        <f t="shared" si="7"/>
        <v>1172.9618400000002</v>
      </c>
      <c r="J396" s="40">
        <v>1.7</v>
      </c>
      <c r="L396" s="60"/>
      <c r="R396" s="40">
        <v>2.72</v>
      </c>
    </row>
    <row r="397" spans="1:18" s="40" customFormat="1" x14ac:dyDescent="0.25">
      <c r="A397" s="40" t="s">
        <v>14</v>
      </c>
      <c r="G397" s="40" t="s">
        <v>38</v>
      </c>
      <c r="H397" s="40">
        <v>3849.2</v>
      </c>
      <c r="I397" s="40">
        <f t="shared" si="7"/>
        <v>1173.2361599999999</v>
      </c>
      <c r="J397" s="40">
        <v>10.1</v>
      </c>
      <c r="L397" s="60">
        <v>0.32</v>
      </c>
      <c r="R397" s="40">
        <v>2.63</v>
      </c>
    </row>
    <row r="398" spans="1:18" s="40" customFormat="1" x14ac:dyDescent="0.25">
      <c r="A398" s="40" t="s">
        <v>14</v>
      </c>
      <c r="G398" s="40" t="s">
        <v>38</v>
      </c>
      <c r="H398" s="40">
        <v>3850.2</v>
      </c>
      <c r="I398" s="40">
        <f t="shared" si="7"/>
        <v>1173.54096</v>
      </c>
      <c r="J398" s="40">
        <v>9.9</v>
      </c>
      <c r="L398" s="60">
        <v>11.506</v>
      </c>
      <c r="R398" s="40">
        <v>2.63</v>
      </c>
    </row>
    <row r="399" spans="1:18" s="40" customFormat="1" x14ac:dyDescent="0.25">
      <c r="A399" s="40" t="s">
        <v>14</v>
      </c>
      <c r="G399" s="40" t="s">
        <v>38</v>
      </c>
      <c r="H399" s="40">
        <v>3851.2</v>
      </c>
      <c r="I399" s="40">
        <f t="shared" si="7"/>
        <v>1173.8457599999999</v>
      </c>
      <c r="J399" s="40">
        <v>10</v>
      </c>
      <c r="L399" s="60">
        <v>20.413</v>
      </c>
      <c r="R399" s="40">
        <v>2.64</v>
      </c>
    </row>
    <row r="400" spans="1:18" s="40" customFormat="1" x14ac:dyDescent="0.25">
      <c r="A400" s="40" t="s">
        <v>14</v>
      </c>
      <c r="G400" s="40" t="s">
        <v>38</v>
      </c>
      <c r="H400" s="40">
        <v>3852.3</v>
      </c>
      <c r="I400" s="40">
        <f t="shared" si="7"/>
        <v>1174.1810400000002</v>
      </c>
      <c r="J400" s="40">
        <v>11.8</v>
      </c>
      <c r="L400" s="60">
        <v>56.350999999999999</v>
      </c>
      <c r="R400" s="40">
        <v>2.64</v>
      </c>
    </row>
    <row r="401" spans="1:18" s="40" customFormat="1" x14ac:dyDescent="0.25">
      <c r="A401" s="40" t="s">
        <v>14</v>
      </c>
      <c r="G401" s="40" t="s">
        <v>38</v>
      </c>
      <c r="H401" s="40">
        <v>3853.3</v>
      </c>
      <c r="I401" s="40">
        <f t="shared" si="7"/>
        <v>1174.4858400000001</v>
      </c>
      <c r="J401" s="40">
        <v>10.9</v>
      </c>
      <c r="L401" s="60">
        <v>39.869</v>
      </c>
      <c r="R401" s="40">
        <v>2.64</v>
      </c>
    </row>
    <row r="402" spans="1:18" s="40" customFormat="1" x14ac:dyDescent="0.25">
      <c r="A402" s="40" t="s">
        <v>14</v>
      </c>
      <c r="G402" s="40" t="s">
        <v>38</v>
      </c>
      <c r="H402" s="40">
        <v>3854.2</v>
      </c>
      <c r="I402" s="40">
        <f t="shared" si="7"/>
        <v>1174.76016</v>
      </c>
      <c r="J402" s="40">
        <v>10.6</v>
      </c>
      <c r="L402" s="60">
        <v>12.978999999999999</v>
      </c>
      <c r="R402" s="40">
        <v>2.64</v>
      </c>
    </row>
    <row r="403" spans="1:18" s="40" customFormat="1" x14ac:dyDescent="0.25">
      <c r="A403" s="40" t="s">
        <v>14</v>
      </c>
      <c r="G403" s="40" t="s">
        <v>38</v>
      </c>
      <c r="H403" s="40">
        <v>3855.2</v>
      </c>
      <c r="I403" s="40">
        <f t="shared" si="7"/>
        <v>1175.0649599999999</v>
      </c>
      <c r="J403" s="40">
        <v>10.1</v>
      </c>
      <c r="L403" s="60">
        <v>12.694000000000001</v>
      </c>
      <c r="R403" s="40">
        <v>2.64</v>
      </c>
    </row>
    <row r="404" spans="1:18" s="40" customFormat="1" x14ac:dyDescent="0.25">
      <c r="A404" s="40" t="s">
        <v>14</v>
      </c>
      <c r="G404" s="40" t="s">
        <v>38</v>
      </c>
      <c r="H404" s="40">
        <v>3856.2</v>
      </c>
      <c r="I404" s="40">
        <f t="shared" si="7"/>
        <v>1175.36976</v>
      </c>
      <c r="J404" s="40">
        <v>11.3</v>
      </c>
      <c r="L404" s="60">
        <v>53.814</v>
      </c>
      <c r="R404" s="40">
        <v>2.65</v>
      </c>
    </row>
    <row r="405" spans="1:18" s="40" customFormat="1" x14ac:dyDescent="0.25">
      <c r="A405" s="40" t="s">
        <v>14</v>
      </c>
      <c r="G405" s="40" t="s">
        <v>38</v>
      </c>
      <c r="H405" s="40">
        <v>3857.3</v>
      </c>
      <c r="I405" s="40">
        <f t="shared" si="7"/>
        <v>1175.7050400000001</v>
      </c>
      <c r="J405" s="40">
        <v>9.6</v>
      </c>
      <c r="L405" s="60">
        <v>8.641</v>
      </c>
      <c r="R405" s="40">
        <v>2.65</v>
      </c>
    </row>
    <row r="406" spans="1:18" s="40" customFormat="1" x14ac:dyDescent="0.25">
      <c r="A406" s="40" t="s">
        <v>14</v>
      </c>
      <c r="G406" s="40" t="s">
        <v>38</v>
      </c>
      <c r="H406" s="40">
        <v>3858.3</v>
      </c>
      <c r="I406" s="40">
        <f t="shared" si="7"/>
        <v>1176.0098400000002</v>
      </c>
      <c r="J406" s="40">
        <v>10</v>
      </c>
      <c r="L406" s="60">
        <v>10.79</v>
      </c>
      <c r="R406" s="40">
        <v>2.64</v>
      </c>
    </row>
    <row r="407" spans="1:18" s="40" customFormat="1" x14ac:dyDescent="0.25">
      <c r="A407" s="40" t="s">
        <v>14</v>
      </c>
      <c r="G407" s="40" t="s">
        <v>38</v>
      </c>
      <c r="H407" s="40">
        <v>3859.3</v>
      </c>
      <c r="I407" s="40">
        <f t="shared" si="7"/>
        <v>1176.3146400000001</v>
      </c>
      <c r="J407" s="40">
        <v>9.1999999999999993</v>
      </c>
      <c r="L407" s="60">
        <v>3.74</v>
      </c>
      <c r="R407" s="40">
        <v>2.64</v>
      </c>
    </row>
    <row r="408" spans="1:18" s="40" customFormat="1" x14ac:dyDescent="0.25">
      <c r="A408" s="40" t="s">
        <v>14</v>
      </c>
      <c r="G408" s="40" t="s">
        <v>38</v>
      </c>
      <c r="H408" s="40">
        <v>3860.3</v>
      </c>
      <c r="I408" s="40">
        <f t="shared" si="7"/>
        <v>1176.6194400000002</v>
      </c>
      <c r="J408" s="40">
        <v>12.5</v>
      </c>
      <c r="L408" s="60">
        <v>43.707000000000001</v>
      </c>
      <c r="R408" s="40">
        <v>2.66</v>
      </c>
    </row>
    <row r="409" spans="1:18" s="40" customFormat="1" x14ac:dyDescent="0.25">
      <c r="A409" s="40" t="s">
        <v>14</v>
      </c>
      <c r="G409" s="40" t="s">
        <v>38</v>
      </c>
      <c r="H409" s="40">
        <v>3861.4</v>
      </c>
      <c r="I409" s="40">
        <f t="shared" si="7"/>
        <v>1176.9547200000002</v>
      </c>
      <c r="J409" s="40">
        <v>13.2</v>
      </c>
      <c r="L409" s="60">
        <v>76.394000000000005</v>
      </c>
      <c r="R409" s="40">
        <v>2.64</v>
      </c>
    </row>
    <row r="410" spans="1:18" s="40" customFormat="1" x14ac:dyDescent="0.25">
      <c r="A410" s="40" t="s">
        <v>14</v>
      </c>
      <c r="G410" s="40" t="s">
        <v>38</v>
      </c>
      <c r="H410" s="40">
        <v>3862.3</v>
      </c>
      <c r="I410" s="40">
        <f t="shared" si="7"/>
        <v>1177.2290400000002</v>
      </c>
      <c r="J410" s="40">
        <v>12.7</v>
      </c>
      <c r="L410" s="60">
        <v>71.393000000000001</v>
      </c>
      <c r="R410" s="40">
        <v>2.64</v>
      </c>
    </row>
    <row r="411" spans="1:18" s="40" customFormat="1" x14ac:dyDescent="0.25">
      <c r="A411" s="40" t="s">
        <v>14</v>
      </c>
      <c r="G411" s="40" t="s">
        <v>38</v>
      </c>
      <c r="H411" s="40">
        <v>3863.4</v>
      </c>
      <c r="I411" s="40">
        <f t="shared" si="7"/>
        <v>1177.5643200000002</v>
      </c>
      <c r="J411" s="40">
        <v>11.5</v>
      </c>
      <c r="L411" s="60">
        <v>13.436999999999999</v>
      </c>
      <c r="R411" s="40">
        <v>2.64</v>
      </c>
    </row>
    <row r="412" spans="1:18" s="40" customFormat="1" x14ac:dyDescent="0.25">
      <c r="A412" s="40" t="s">
        <v>14</v>
      </c>
      <c r="G412" s="40" t="s">
        <v>38</v>
      </c>
      <c r="H412" s="40">
        <v>3864.4</v>
      </c>
      <c r="I412" s="40">
        <f t="shared" si="7"/>
        <v>1177.8691200000001</v>
      </c>
      <c r="J412" s="40">
        <v>12.2</v>
      </c>
      <c r="L412" s="60">
        <v>25.782</v>
      </c>
      <c r="R412" s="40">
        <v>2.64</v>
      </c>
    </row>
    <row r="413" spans="1:18" s="40" customFormat="1" x14ac:dyDescent="0.25">
      <c r="A413" s="40" t="s">
        <v>14</v>
      </c>
      <c r="G413" s="40" t="s">
        <v>38</v>
      </c>
      <c r="H413" s="40">
        <v>3865.4</v>
      </c>
      <c r="I413" s="40">
        <f t="shared" si="7"/>
        <v>1178.1739200000002</v>
      </c>
      <c r="J413" s="40">
        <v>13.7</v>
      </c>
      <c r="L413" s="60">
        <v>65.960999999999999</v>
      </c>
      <c r="R413" s="40">
        <v>2.64</v>
      </c>
    </row>
    <row r="414" spans="1:18" s="40" customFormat="1" x14ac:dyDescent="0.25">
      <c r="A414" s="40" t="s">
        <v>14</v>
      </c>
      <c r="G414" s="40" t="s">
        <v>38</v>
      </c>
      <c r="H414" s="40">
        <v>3866.4</v>
      </c>
      <c r="I414" s="40">
        <f t="shared" si="7"/>
        <v>1178.4787200000001</v>
      </c>
      <c r="J414" s="40">
        <v>13.1</v>
      </c>
      <c r="L414" s="60">
        <v>51.378999999999998</v>
      </c>
      <c r="R414" s="40">
        <v>2.64</v>
      </c>
    </row>
    <row r="415" spans="1:18" s="40" customFormat="1" x14ac:dyDescent="0.25">
      <c r="A415" s="40" t="s">
        <v>14</v>
      </c>
      <c r="G415" s="40" t="s">
        <v>38</v>
      </c>
      <c r="H415" s="40">
        <v>3867.3</v>
      </c>
      <c r="I415" s="40">
        <f t="shared" si="7"/>
        <v>1178.7530400000001</v>
      </c>
      <c r="J415" s="40">
        <v>10.4</v>
      </c>
      <c r="L415" s="60">
        <v>37.820999999999998</v>
      </c>
      <c r="R415" s="40">
        <v>2.66</v>
      </c>
    </row>
    <row r="416" spans="1:18" s="40" customFormat="1" x14ac:dyDescent="0.25">
      <c r="A416" s="40" t="s">
        <v>14</v>
      </c>
      <c r="G416" s="40" t="s">
        <v>38</v>
      </c>
      <c r="H416" s="40">
        <v>3868.3</v>
      </c>
      <c r="I416" s="40">
        <f t="shared" si="7"/>
        <v>1179.0578400000002</v>
      </c>
      <c r="J416" s="40">
        <v>9.1</v>
      </c>
      <c r="L416" s="60">
        <v>0.311</v>
      </c>
      <c r="R416" s="40">
        <v>2.64</v>
      </c>
    </row>
    <row r="417" spans="1:18" s="40" customFormat="1" x14ac:dyDescent="0.25">
      <c r="A417" s="40" t="s">
        <v>14</v>
      </c>
      <c r="G417" s="40" t="s">
        <v>38</v>
      </c>
      <c r="H417" s="40">
        <v>3869.3</v>
      </c>
      <c r="I417" s="40">
        <f t="shared" si="7"/>
        <v>1179.3626400000001</v>
      </c>
      <c r="J417" s="40">
        <v>8.9</v>
      </c>
      <c r="L417" s="60">
        <v>1.2070000000000001</v>
      </c>
      <c r="R417" s="40">
        <v>2.63</v>
      </c>
    </row>
    <row r="418" spans="1:18" s="40" customFormat="1" x14ac:dyDescent="0.25">
      <c r="A418" s="40" t="s">
        <v>14</v>
      </c>
      <c r="G418" s="40" t="s">
        <v>38</v>
      </c>
      <c r="H418" s="40">
        <v>3870.3</v>
      </c>
      <c r="I418" s="40">
        <f t="shared" si="7"/>
        <v>1179.6674400000002</v>
      </c>
      <c r="J418" s="40">
        <v>8.1999999999999993</v>
      </c>
      <c r="L418" s="60">
        <v>0.108</v>
      </c>
      <c r="R418" s="40">
        <v>2.59</v>
      </c>
    </row>
    <row r="419" spans="1:18" s="40" customFormat="1" x14ac:dyDescent="0.25">
      <c r="A419" s="40" t="s">
        <v>14</v>
      </c>
      <c r="G419" s="40" t="s">
        <v>38</v>
      </c>
      <c r="H419" s="40">
        <v>3871.3</v>
      </c>
      <c r="I419" s="40">
        <f t="shared" si="7"/>
        <v>1179.9722400000001</v>
      </c>
      <c r="J419" s="40">
        <v>12.2</v>
      </c>
      <c r="L419" s="60">
        <v>12.789</v>
      </c>
      <c r="R419" s="40">
        <v>2.63</v>
      </c>
    </row>
    <row r="420" spans="1:18" s="40" customFormat="1" x14ac:dyDescent="0.25">
      <c r="A420" s="40" t="s">
        <v>14</v>
      </c>
      <c r="G420" s="40" t="s">
        <v>38</v>
      </c>
      <c r="H420" s="40">
        <v>3872.4</v>
      </c>
      <c r="I420" s="40">
        <f t="shared" si="7"/>
        <v>1180.3075200000001</v>
      </c>
      <c r="J420" s="40">
        <v>11.4</v>
      </c>
      <c r="L420" s="60">
        <v>2.7269999999999999</v>
      </c>
      <c r="R420" s="40">
        <v>2.63</v>
      </c>
    </row>
    <row r="421" spans="1:18" s="40" customFormat="1" x14ac:dyDescent="0.25">
      <c r="A421" s="40" t="s">
        <v>14</v>
      </c>
      <c r="G421" s="40" t="s">
        <v>38</v>
      </c>
      <c r="H421" s="40">
        <v>3873.4</v>
      </c>
      <c r="I421" s="40">
        <f t="shared" si="7"/>
        <v>1180.6123200000002</v>
      </c>
      <c r="J421" s="40">
        <v>12.9</v>
      </c>
      <c r="L421" s="60">
        <v>14.617000000000001</v>
      </c>
      <c r="R421" s="40">
        <v>2.63</v>
      </c>
    </row>
    <row r="422" spans="1:18" s="40" customFormat="1" x14ac:dyDescent="0.25">
      <c r="A422" s="40" t="s">
        <v>14</v>
      </c>
      <c r="G422" s="40" t="s">
        <v>38</v>
      </c>
      <c r="H422" s="40">
        <v>3874.5</v>
      </c>
      <c r="I422" s="40">
        <f t="shared" si="7"/>
        <v>1180.9476</v>
      </c>
      <c r="J422" s="40">
        <v>11.4</v>
      </c>
      <c r="L422" s="60">
        <v>9.69</v>
      </c>
      <c r="R422" s="40">
        <v>2.63</v>
      </c>
    </row>
    <row r="423" spans="1:18" s="40" customFormat="1" x14ac:dyDescent="0.25">
      <c r="A423" s="40" t="s">
        <v>14</v>
      </c>
      <c r="G423" s="40" t="s">
        <v>38</v>
      </c>
      <c r="H423" s="40">
        <v>3875.5</v>
      </c>
      <c r="I423" s="40">
        <f t="shared" si="7"/>
        <v>1181.2524000000001</v>
      </c>
      <c r="J423" s="40">
        <v>13</v>
      </c>
      <c r="L423" s="60">
        <v>32.353999999999999</v>
      </c>
      <c r="R423" s="40">
        <v>2.63</v>
      </c>
    </row>
    <row r="424" spans="1:18" s="40" customFormat="1" x14ac:dyDescent="0.25">
      <c r="A424" s="40" t="s">
        <v>14</v>
      </c>
      <c r="G424" s="40" t="s">
        <v>38</v>
      </c>
      <c r="H424" s="40">
        <v>3876.5</v>
      </c>
      <c r="I424" s="40">
        <f t="shared" si="7"/>
        <v>1181.5572</v>
      </c>
      <c r="J424" s="40">
        <v>12.7</v>
      </c>
      <c r="L424" s="60">
        <v>54.292000000000002</v>
      </c>
      <c r="R424" s="40">
        <v>2.64</v>
      </c>
    </row>
    <row r="425" spans="1:18" s="40" customFormat="1" x14ac:dyDescent="0.25">
      <c r="A425" s="40" t="s">
        <v>14</v>
      </c>
      <c r="G425" s="40" t="s">
        <v>38</v>
      </c>
      <c r="H425" s="40">
        <v>3877.5</v>
      </c>
      <c r="I425" s="40">
        <f t="shared" si="7"/>
        <v>1181.8620000000001</v>
      </c>
      <c r="J425" s="40">
        <v>12.4</v>
      </c>
      <c r="L425" s="60">
        <v>32.314999999999998</v>
      </c>
      <c r="R425" s="40">
        <v>2.64</v>
      </c>
    </row>
    <row r="426" spans="1:18" s="40" customFormat="1" x14ac:dyDescent="0.25">
      <c r="A426" s="40" t="s">
        <v>14</v>
      </c>
      <c r="G426" s="40" t="s">
        <v>38</v>
      </c>
      <c r="H426" s="40">
        <v>3878.5</v>
      </c>
      <c r="I426" s="40">
        <f t="shared" si="7"/>
        <v>1182.1668</v>
      </c>
      <c r="J426" s="40">
        <v>13.5</v>
      </c>
      <c r="L426" s="60">
        <v>90.543000000000006</v>
      </c>
      <c r="R426" s="40">
        <v>2.64</v>
      </c>
    </row>
    <row r="427" spans="1:18" s="40" customFormat="1" x14ac:dyDescent="0.25">
      <c r="A427" s="40" t="s">
        <v>14</v>
      </c>
      <c r="G427" s="40" t="s">
        <v>38</v>
      </c>
      <c r="H427" s="40">
        <v>3879.3</v>
      </c>
      <c r="I427" s="40">
        <f t="shared" si="7"/>
        <v>1182.4106400000001</v>
      </c>
      <c r="J427" s="40">
        <v>10.4</v>
      </c>
      <c r="L427" s="60">
        <v>3.5409999999999999</v>
      </c>
      <c r="R427" s="40">
        <v>2.64</v>
      </c>
    </row>
    <row r="428" spans="1:18" s="40" customFormat="1" x14ac:dyDescent="0.25">
      <c r="A428" s="40" t="s">
        <v>14</v>
      </c>
      <c r="G428" s="40" t="s">
        <v>38</v>
      </c>
      <c r="H428" s="40">
        <v>3880.3</v>
      </c>
      <c r="I428" s="40">
        <f t="shared" si="7"/>
        <v>1182.7154400000002</v>
      </c>
      <c r="J428" s="40">
        <v>12.5</v>
      </c>
      <c r="L428" s="60">
        <v>58.838000000000001</v>
      </c>
      <c r="R428" s="40">
        <v>2.64</v>
      </c>
    </row>
    <row r="429" spans="1:18" s="40" customFormat="1" x14ac:dyDescent="0.25">
      <c r="A429" s="40" t="s">
        <v>14</v>
      </c>
      <c r="G429" s="40" t="s">
        <v>38</v>
      </c>
      <c r="H429" s="40">
        <v>3881.3</v>
      </c>
      <c r="I429" s="40">
        <f t="shared" si="7"/>
        <v>1183.0202400000001</v>
      </c>
      <c r="J429" s="40">
        <v>11.4</v>
      </c>
      <c r="L429" s="60">
        <v>30.2</v>
      </c>
      <c r="R429" s="40">
        <v>2.64</v>
      </c>
    </row>
    <row r="430" spans="1:18" s="40" customFormat="1" x14ac:dyDescent="0.25">
      <c r="A430" s="40" t="s">
        <v>14</v>
      </c>
      <c r="G430" s="40" t="s">
        <v>38</v>
      </c>
      <c r="H430" s="40">
        <v>3882.3</v>
      </c>
      <c r="I430" s="40">
        <f t="shared" si="7"/>
        <v>1183.3250400000002</v>
      </c>
      <c r="J430" s="40">
        <v>13.2</v>
      </c>
      <c r="L430" s="60">
        <v>116.13800000000001</v>
      </c>
      <c r="R430" s="40">
        <v>2.64</v>
      </c>
    </row>
    <row r="431" spans="1:18" s="40" customFormat="1" x14ac:dyDescent="0.25">
      <c r="A431" s="40" t="s">
        <v>14</v>
      </c>
      <c r="G431" s="40" t="s">
        <v>38</v>
      </c>
      <c r="H431" s="40">
        <v>3883.5</v>
      </c>
      <c r="I431" s="40">
        <f t="shared" ref="I431:I494" si="8">H431*0.3048</f>
        <v>1183.6908000000001</v>
      </c>
      <c r="J431" s="40">
        <v>12.9</v>
      </c>
      <c r="L431" s="60">
        <v>63.179000000000002</v>
      </c>
      <c r="R431" s="40">
        <v>2.64</v>
      </c>
    </row>
    <row r="432" spans="1:18" s="40" customFormat="1" x14ac:dyDescent="0.25">
      <c r="A432" s="40" t="s">
        <v>14</v>
      </c>
      <c r="G432" s="40" t="s">
        <v>38</v>
      </c>
      <c r="H432" s="40">
        <v>3884.5</v>
      </c>
      <c r="I432" s="40">
        <f t="shared" si="8"/>
        <v>1183.9956</v>
      </c>
      <c r="J432" s="40">
        <v>10</v>
      </c>
      <c r="L432" s="60">
        <v>26.824999999999999</v>
      </c>
      <c r="R432" s="40">
        <v>2.65</v>
      </c>
    </row>
    <row r="433" spans="1:18" s="40" customFormat="1" x14ac:dyDescent="0.25">
      <c r="A433" s="40" t="s">
        <v>14</v>
      </c>
      <c r="G433" s="40" t="s">
        <v>38</v>
      </c>
      <c r="H433" s="40">
        <v>3885.5</v>
      </c>
      <c r="I433" s="40">
        <f t="shared" si="8"/>
        <v>1184.3004000000001</v>
      </c>
      <c r="J433" s="40">
        <v>10.3</v>
      </c>
      <c r="L433" s="60">
        <v>16.175999999999998</v>
      </c>
      <c r="R433" s="40">
        <v>2.64</v>
      </c>
    </row>
    <row r="434" spans="1:18" s="40" customFormat="1" x14ac:dyDescent="0.25">
      <c r="A434" s="40" t="s">
        <v>14</v>
      </c>
      <c r="G434" s="40" t="s">
        <v>38</v>
      </c>
      <c r="H434" s="40">
        <v>3886.7</v>
      </c>
      <c r="I434" s="40">
        <f t="shared" si="8"/>
        <v>1184.66616</v>
      </c>
      <c r="J434" s="40">
        <v>11.2</v>
      </c>
      <c r="L434" s="60">
        <v>7.9589999999999996</v>
      </c>
      <c r="R434" s="40">
        <v>2.63</v>
      </c>
    </row>
    <row r="435" spans="1:18" s="40" customFormat="1" x14ac:dyDescent="0.25">
      <c r="A435" s="40" t="s">
        <v>14</v>
      </c>
      <c r="G435" s="40" t="s">
        <v>38</v>
      </c>
      <c r="H435" s="40">
        <v>3887.7</v>
      </c>
      <c r="I435" s="40">
        <f t="shared" si="8"/>
        <v>1184.9709600000001</v>
      </c>
      <c r="J435" s="40">
        <v>10.8</v>
      </c>
      <c r="L435" s="60">
        <v>0.81399999999999995</v>
      </c>
      <c r="R435" s="40">
        <v>2.62</v>
      </c>
    </row>
    <row r="436" spans="1:18" s="40" customFormat="1" x14ac:dyDescent="0.25">
      <c r="A436" s="40" t="s">
        <v>14</v>
      </c>
      <c r="G436" s="40" t="s">
        <v>38</v>
      </c>
      <c r="H436" s="40">
        <v>3888.6</v>
      </c>
      <c r="I436" s="40">
        <f t="shared" si="8"/>
        <v>1185.2452800000001</v>
      </c>
      <c r="J436" s="40">
        <v>11.8</v>
      </c>
      <c r="L436" s="60">
        <v>4.0750000000000002</v>
      </c>
      <c r="R436" s="40">
        <v>2.63</v>
      </c>
    </row>
    <row r="437" spans="1:18" s="40" customFormat="1" x14ac:dyDescent="0.25">
      <c r="A437" s="40" t="s">
        <v>14</v>
      </c>
      <c r="G437" s="40" t="s">
        <v>38</v>
      </c>
      <c r="H437" s="40">
        <v>3889.6</v>
      </c>
      <c r="I437" s="40">
        <f t="shared" si="8"/>
        <v>1185.55008</v>
      </c>
      <c r="J437" s="40">
        <v>6.5</v>
      </c>
      <c r="L437" s="60">
        <v>65.998999999999995</v>
      </c>
      <c r="R437" s="40">
        <v>2.64</v>
      </c>
    </row>
    <row r="438" spans="1:18" s="40" customFormat="1" x14ac:dyDescent="0.25">
      <c r="A438" s="40" t="s">
        <v>14</v>
      </c>
      <c r="G438" s="40" t="s">
        <v>38</v>
      </c>
      <c r="H438" s="40">
        <v>3890.6</v>
      </c>
      <c r="I438" s="40">
        <f t="shared" si="8"/>
        <v>1185.8548800000001</v>
      </c>
      <c r="J438" s="40">
        <v>3.5</v>
      </c>
      <c r="L438" s="60">
        <v>1.4E-2</v>
      </c>
      <c r="R438" s="40">
        <v>2.5299999999999998</v>
      </c>
    </row>
    <row r="439" spans="1:18" s="40" customFormat="1" x14ac:dyDescent="0.25">
      <c r="A439" s="40" t="s">
        <v>14</v>
      </c>
      <c r="G439" s="40" t="s">
        <v>38</v>
      </c>
      <c r="H439" s="40">
        <v>3891.7</v>
      </c>
      <c r="I439" s="40">
        <f t="shared" si="8"/>
        <v>1186.1901600000001</v>
      </c>
      <c r="J439" s="40">
        <v>14.6</v>
      </c>
      <c r="L439" s="60">
        <v>19.428000000000001</v>
      </c>
      <c r="R439" s="40">
        <v>2.63</v>
      </c>
    </row>
    <row r="440" spans="1:18" s="40" customFormat="1" x14ac:dyDescent="0.25">
      <c r="A440" s="40" t="s">
        <v>14</v>
      </c>
      <c r="G440" s="40" t="s">
        <v>38</v>
      </c>
      <c r="H440" s="40">
        <v>3892.7</v>
      </c>
      <c r="I440" s="40">
        <f t="shared" si="8"/>
        <v>1186.49496</v>
      </c>
      <c r="J440" s="40">
        <v>14.4</v>
      </c>
      <c r="L440" s="60">
        <v>16.363</v>
      </c>
      <c r="R440" s="40">
        <v>2.63</v>
      </c>
    </row>
    <row r="441" spans="1:18" s="40" customFormat="1" x14ac:dyDescent="0.25">
      <c r="A441" s="40" t="s">
        <v>14</v>
      </c>
      <c r="G441" s="40" t="s">
        <v>38</v>
      </c>
      <c r="H441" s="40">
        <v>3893.7</v>
      </c>
      <c r="I441" s="40">
        <f t="shared" si="8"/>
        <v>1186.7997600000001</v>
      </c>
      <c r="J441" s="40">
        <v>17.2</v>
      </c>
      <c r="L441" s="60">
        <v>105.389</v>
      </c>
      <c r="R441" s="40">
        <v>2.61</v>
      </c>
    </row>
    <row r="442" spans="1:18" s="40" customFormat="1" x14ac:dyDescent="0.25">
      <c r="A442" s="40" t="s">
        <v>14</v>
      </c>
      <c r="G442" s="40" t="s">
        <v>38</v>
      </c>
      <c r="H442" s="40">
        <v>3894.7</v>
      </c>
      <c r="I442" s="40">
        <f t="shared" si="8"/>
        <v>1187.10456</v>
      </c>
      <c r="J442" s="40">
        <v>14.3</v>
      </c>
      <c r="L442" s="60">
        <v>41.570999999999998</v>
      </c>
      <c r="R442" s="40">
        <v>2.64</v>
      </c>
    </row>
    <row r="443" spans="1:18" s="40" customFormat="1" x14ac:dyDescent="0.25">
      <c r="A443" s="40" t="s">
        <v>14</v>
      </c>
      <c r="G443" s="40" t="s">
        <v>38</v>
      </c>
      <c r="H443" s="40">
        <v>3895.7</v>
      </c>
      <c r="I443" s="40">
        <f t="shared" si="8"/>
        <v>1187.4093600000001</v>
      </c>
      <c r="J443" s="40">
        <v>15.9</v>
      </c>
      <c r="L443" s="60">
        <v>19.779</v>
      </c>
      <c r="R443" s="40">
        <v>2.63</v>
      </c>
    </row>
    <row r="444" spans="1:18" s="40" customFormat="1" x14ac:dyDescent="0.25">
      <c r="A444" s="40" t="s">
        <v>14</v>
      </c>
      <c r="G444" s="40" t="s">
        <v>38</v>
      </c>
      <c r="H444" s="40">
        <v>3896.8</v>
      </c>
      <c r="I444" s="40">
        <f t="shared" si="8"/>
        <v>1187.7446400000001</v>
      </c>
      <c r="J444" s="40">
        <v>12.4</v>
      </c>
      <c r="L444" s="60">
        <v>1.7669999999999999</v>
      </c>
      <c r="R444" s="40">
        <v>2.64</v>
      </c>
    </row>
    <row r="445" spans="1:18" s="40" customFormat="1" x14ac:dyDescent="0.25">
      <c r="A445" s="40" t="s">
        <v>14</v>
      </c>
      <c r="G445" s="40" t="s">
        <v>38</v>
      </c>
      <c r="H445" s="40">
        <v>3897.8</v>
      </c>
      <c r="I445" s="40">
        <f t="shared" si="8"/>
        <v>1188.04944</v>
      </c>
      <c r="J445" s="40">
        <v>22.1</v>
      </c>
      <c r="L445" s="60">
        <v>209.30099999999999</v>
      </c>
      <c r="R445" s="40">
        <v>2.64</v>
      </c>
    </row>
    <row r="446" spans="1:18" s="40" customFormat="1" x14ac:dyDescent="0.25">
      <c r="A446" s="40" t="s">
        <v>14</v>
      </c>
      <c r="G446" s="40" t="s">
        <v>38</v>
      </c>
      <c r="H446" s="40">
        <v>3898.8</v>
      </c>
      <c r="I446" s="40">
        <f t="shared" si="8"/>
        <v>1188.3542400000001</v>
      </c>
      <c r="J446" s="40">
        <v>16.600000000000001</v>
      </c>
      <c r="L446" s="60">
        <v>53.948</v>
      </c>
      <c r="R446" s="40">
        <v>2.64</v>
      </c>
    </row>
    <row r="447" spans="1:18" s="40" customFormat="1" x14ac:dyDescent="0.25">
      <c r="A447" s="40" t="s">
        <v>14</v>
      </c>
      <c r="G447" s="40" t="s">
        <v>38</v>
      </c>
      <c r="H447" s="40">
        <v>3899.9</v>
      </c>
      <c r="I447" s="40">
        <f t="shared" si="8"/>
        <v>1188.6895200000001</v>
      </c>
      <c r="J447" s="40">
        <v>21.9</v>
      </c>
      <c r="L447" s="60">
        <v>191.41</v>
      </c>
      <c r="R447" s="40">
        <v>2.64</v>
      </c>
    </row>
    <row r="448" spans="1:18" s="40" customFormat="1" x14ac:dyDescent="0.25">
      <c r="A448" s="40" t="s">
        <v>14</v>
      </c>
      <c r="G448" s="40" t="s">
        <v>38</v>
      </c>
      <c r="H448" s="40">
        <v>3900.9</v>
      </c>
      <c r="I448" s="40">
        <f t="shared" si="8"/>
        <v>1188.99432</v>
      </c>
      <c r="J448" s="40">
        <v>16.2</v>
      </c>
      <c r="L448" s="60">
        <v>61.969000000000001</v>
      </c>
      <c r="R448" s="40">
        <v>2.64</v>
      </c>
    </row>
    <row r="449" spans="1:18" s="40" customFormat="1" x14ac:dyDescent="0.25">
      <c r="A449" s="40" t="s">
        <v>14</v>
      </c>
      <c r="G449" s="40" t="s">
        <v>38</v>
      </c>
      <c r="H449" s="40">
        <v>3901.9</v>
      </c>
      <c r="I449" s="40">
        <f t="shared" si="8"/>
        <v>1189.2991200000001</v>
      </c>
      <c r="J449" s="40">
        <v>19.5</v>
      </c>
      <c r="L449" s="60">
        <v>63.555</v>
      </c>
      <c r="R449" s="40">
        <v>2.64</v>
      </c>
    </row>
    <row r="450" spans="1:18" s="40" customFormat="1" x14ac:dyDescent="0.25">
      <c r="A450" s="40" t="s">
        <v>14</v>
      </c>
      <c r="G450" s="40" t="s">
        <v>38</v>
      </c>
      <c r="H450" s="40">
        <v>3902.9</v>
      </c>
      <c r="I450" s="40">
        <f t="shared" si="8"/>
        <v>1189.60392</v>
      </c>
      <c r="J450" s="40">
        <v>17.3</v>
      </c>
      <c r="L450" s="60">
        <v>39.820999999999998</v>
      </c>
      <c r="R450" s="40">
        <v>2.63</v>
      </c>
    </row>
    <row r="451" spans="1:18" s="40" customFormat="1" x14ac:dyDescent="0.25">
      <c r="A451" s="40" t="s">
        <v>14</v>
      </c>
      <c r="G451" s="40" t="s">
        <v>38</v>
      </c>
      <c r="H451" s="40">
        <v>3903.9</v>
      </c>
      <c r="I451" s="40">
        <f t="shared" si="8"/>
        <v>1189.9087200000001</v>
      </c>
      <c r="J451" s="40">
        <v>14</v>
      </c>
      <c r="L451" s="60">
        <v>43.18</v>
      </c>
      <c r="R451" s="40">
        <v>2.63</v>
      </c>
    </row>
    <row r="452" spans="1:18" s="40" customFormat="1" x14ac:dyDescent="0.25">
      <c r="A452" s="40" t="s">
        <v>14</v>
      </c>
      <c r="G452" s="40" t="s">
        <v>38</v>
      </c>
      <c r="H452" s="40">
        <v>3905</v>
      </c>
      <c r="I452" s="40">
        <f t="shared" si="8"/>
        <v>1190.2440000000001</v>
      </c>
      <c r="J452" s="40">
        <v>12.7</v>
      </c>
      <c r="L452" s="60">
        <v>9.4120000000000008</v>
      </c>
      <c r="R452" s="40">
        <v>2.64</v>
      </c>
    </row>
    <row r="453" spans="1:18" s="40" customFormat="1" x14ac:dyDescent="0.25">
      <c r="A453" s="40" t="s">
        <v>14</v>
      </c>
      <c r="G453" s="40" t="s">
        <v>38</v>
      </c>
      <c r="H453" s="40">
        <v>3905.9</v>
      </c>
      <c r="I453" s="40">
        <f t="shared" si="8"/>
        <v>1190.5183200000001</v>
      </c>
      <c r="J453" s="40">
        <v>18</v>
      </c>
      <c r="L453" s="60">
        <v>53.283000000000001</v>
      </c>
      <c r="R453" s="40">
        <v>2.65</v>
      </c>
    </row>
    <row r="454" spans="1:18" s="40" customFormat="1" x14ac:dyDescent="0.25">
      <c r="A454" s="40" t="s">
        <v>14</v>
      </c>
      <c r="G454" s="40" t="s">
        <v>38</v>
      </c>
      <c r="H454" s="40">
        <v>3906.9</v>
      </c>
      <c r="I454" s="40">
        <f t="shared" si="8"/>
        <v>1190.82312</v>
      </c>
      <c r="J454" s="40">
        <v>3.8</v>
      </c>
      <c r="L454" s="60">
        <v>33.359000000000002</v>
      </c>
      <c r="R454" s="40">
        <v>2.62</v>
      </c>
    </row>
    <row r="455" spans="1:18" s="40" customFormat="1" x14ac:dyDescent="0.25">
      <c r="A455" s="40" t="s">
        <v>14</v>
      </c>
      <c r="G455" s="40" t="s">
        <v>38</v>
      </c>
      <c r="H455" s="40">
        <v>3907.9</v>
      </c>
      <c r="I455" s="40">
        <f t="shared" si="8"/>
        <v>1191.1279200000001</v>
      </c>
      <c r="J455" s="40">
        <v>11.9</v>
      </c>
      <c r="L455" s="60">
        <v>17.727</v>
      </c>
      <c r="R455" s="40">
        <v>2.63</v>
      </c>
    </row>
    <row r="456" spans="1:18" s="40" customFormat="1" x14ac:dyDescent="0.25">
      <c r="A456" s="40" t="s">
        <v>14</v>
      </c>
      <c r="G456" s="40" t="s">
        <v>38</v>
      </c>
      <c r="H456" s="40">
        <v>3908.9</v>
      </c>
      <c r="I456" s="40">
        <f t="shared" si="8"/>
        <v>1191.43272</v>
      </c>
      <c r="J456" s="40">
        <v>7</v>
      </c>
      <c r="L456" s="60">
        <v>31.503</v>
      </c>
      <c r="R456" s="40">
        <v>2.64</v>
      </c>
    </row>
    <row r="457" spans="1:18" s="40" customFormat="1" x14ac:dyDescent="0.25">
      <c r="A457" s="40" t="s">
        <v>14</v>
      </c>
      <c r="G457" s="40" t="s">
        <v>38</v>
      </c>
      <c r="H457" s="40">
        <v>3910</v>
      </c>
      <c r="I457" s="40">
        <f t="shared" si="8"/>
        <v>1191.768</v>
      </c>
      <c r="J457" s="40">
        <v>7.6</v>
      </c>
      <c r="L457" s="60"/>
      <c r="R457" s="40">
        <v>2.64</v>
      </c>
    </row>
    <row r="458" spans="1:18" s="40" customFormat="1" x14ac:dyDescent="0.25">
      <c r="A458" s="40" t="s">
        <v>14</v>
      </c>
      <c r="G458" s="40" t="s">
        <v>38</v>
      </c>
      <c r="H458" s="40">
        <v>3911</v>
      </c>
      <c r="I458" s="40">
        <f t="shared" si="8"/>
        <v>1192.0728000000001</v>
      </c>
      <c r="J458" s="40">
        <v>13.1</v>
      </c>
      <c r="L458" s="60">
        <v>13.506</v>
      </c>
      <c r="R458" s="40">
        <v>2.65</v>
      </c>
    </row>
    <row r="459" spans="1:18" s="40" customFormat="1" x14ac:dyDescent="0.25">
      <c r="A459" s="40" t="s">
        <v>14</v>
      </c>
      <c r="G459" s="40" t="s">
        <v>38</v>
      </c>
      <c r="H459" s="40">
        <v>3912.4</v>
      </c>
      <c r="I459" s="40">
        <f t="shared" si="8"/>
        <v>1192.4995200000001</v>
      </c>
      <c r="J459" s="40">
        <v>10.6</v>
      </c>
      <c r="L459" s="60">
        <v>150.31299999999999</v>
      </c>
      <c r="R459" s="40">
        <v>2.56</v>
      </c>
    </row>
    <row r="460" spans="1:18" s="40" customFormat="1" x14ac:dyDescent="0.25">
      <c r="A460" s="40" t="s">
        <v>14</v>
      </c>
      <c r="G460" s="40" t="s">
        <v>38</v>
      </c>
      <c r="H460" s="40">
        <v>3913.6</v>
      </c>
      <c r="I460" s="40">
        <f t="shared" si="8"/>
        <v>1192.86528</v>
      </c>
      <c r="J460" s="40">
        <v>14.3</v>
      </c>
      <c r="L460" s="60">
        <v>20.521999999999998</v>
      </c>
      <c r="R460" s="40">
        <v>2.64</v>
      </c>
    </row>
    <row r="461" spans="1:18" s="40" customFormat="1" x14ac:dyDescent="0.25">
      <c r="A461" s="40" t="s">
        <v>14</v>
      </c>
      <c r="G461" s="40" t="s">
        <v>38</v>
      </c>
      <c r="H461" s="40">
        <v>3926.4</v>
      </c>
      <c r="I461" s="40">
        <f t="shared" si="8"/>
        <v>1196.7667200000001</v>
      </c>
      <c r="J461" s="40">
        <v>12.5</v>
      </c>
      <c r="L461" s="60">
        <v>1.9790000000000001</v>
      </c>
      <c r="R461" s="40">
        <v>2.62</v>
      </c>
    </row>
    <row r="462" spans="1:18" s="40" customFormat="1" x14ac:dyDescent="0.25">
      <c r="A462" s="40" t="s">
        <v>14</v>
      </c>
      <c r="G462" s="40" t="s">
        <v>38</v>
      </c>
      <c r="H462" s="40">
        <v>3927.3</v>
      </c>
      <c r="I462" s="40">
        <f t="shared" si="8"/>
        <v>1197.0410400000001</v>
      </c>
      <c r="J462" s="40">
        <v>14.9</v>
      </c>
      <c r="L462" s="60">
        <v>16.896000000000001</v>
      </c>
      <c r="R462" s="40">
        <v>2.62</v>
      </c>
    </row>
    <row r="463" spans="1:18" s="40" customFormat="1" x14ac:dyDescent="0.25">
      <c r="A463" s="40" t="s">
        <v>14</v>
      </c>
      <c r="G463" s="40" t="s">
        <v>38</v>
      </c>
      <c r="H463" s="40">
        <v>3928.3</v>
      </c>
      <c r="I463" s="40">
        <f t="shared" si="8"/>
        <v>1197.3458400000002</v>
      </c>
      <c r="J463" s="40">
        <v>17.2</v>
      </c>
      <c r="L463" s="60">
        <v>27.864000000000001</v>
      </c>
      <c r="R463" s="40">
        <v>2.62</v>
      </c>
    </row>
    <row r="464" spans="1:18" s="40" customFormat="1" x14ac:dyDescent="0.25">
      <c r="A464" s="40" t="s">
        <v>14</v>
      </c>
      <c r="G464" s="40" t="s">
        <v>38</v>
      </c>
      <c r="H464" s="40">
        <v>3929.3</v>
      </c>
      <c r="I464" s="40">
        <f t="shared" si="8"/>
        <v>1197.6506400000001</v>
      </c>
      <c r="J464" s="40">
        <v>17</v>
      </c>
      <c r="L464" s="60">
        <v>58.533999999999999</v>
      </c>
      <c r="R464" s="40">
        <v>2.62</v>
      </c>
    </row>
    <row r="465" spans="1:18" s="40" customFormat="1" x14ac:dyDescent="0.25">
      <c r="A465" s="40" t="s">
        <v>14</v>
      </c>
      <c r="G465" s="40" t="s">
        <v>38</v>
      </c>
      <c r="H465" s="40">
        <v>3930.3</v>
      </c>
      <c r="I465" s="40">
        <f t="shared" si="8"/>
        <v>1197.9554400000002</v>
      </c>
      <c r="J465" s="40">
        <v>18.399999999999999</v>
      </c>
      <c r="L465" s="60">
        <v>112.729</v>
      </c>
      <c r="R465" s="40">
        <v>2.62</v>
      </c>
    </row>
    <row r="466" spans="1:18" s="40" customFormat="1" x14ac:dyDescent="0.25">
      <c r="A466" s="40" t="s">
        <v>14</v>
      </c>
      <c r="G466" s="40" t="s">
        <v>38</v>
      </c>
      <c r="H466" s="40">
        <v>3931.3</v>
      </c>
      <c r="I466" s="40">
        <f t="shared" si="8"/>
        <v>1198.2602400000001</v>
      </c>
      <c r="J466" s="40">
        <v>23.3</v>
      </c>
      <c r="L466" s="60">
        <v>133.864</v>
      </c>
      <c r="R466" s="40">
        <v>2.62</v>
      </c>
    </row>
    <row r="467" spans="1:18" s="40" customFormat="1" x14ac:dyDescent="0.25">
      <c r="A467" s="40" t="s">
        <v>14</v>
      </c>
      <c r="G467" s="40" t="s">
        <v>38</v>
      </c>
      <c r="H467" s="40">
        <v>3932.3</v>
      </c>
      <c r="I467" s="40">
        <f t="shared" si="8"/>
        <v>1198.5650400000002</v>
      </c>
      <c r="J467" s="40">
        <v>23.1</v>
      </c>
      <c r="L467" s="60">
        <v>271.74900000000002</v>
      </c>
      <c r="R467" s="40">
        <v>2.61</v>
      </c>
    </row>
    <row r="468" spans="1:18" s="40" customFormat="1" x14ac:dyDescent="0.25">
      <c r="A468" s="40" t="s">
        <v>14</v>
      </c>
      <c r="G468" s="40" t="s">
        <v>38</v>
      </c>
      <c r="H468" s="40">
        <v>3933.3</v>
      </c>
      <c r="I468" s="40">
        <f t="shared" si="8"/>
        <v>1198.8698400000001</v>
      </c>
      <c r="J468" s="40">
        <v>8</v>
      </c>
      <c r="L468" s="60">
        <v>0.57499999999999996</v>
      </c>
      <c r="R468" s="40">
        <v>2.62</v>
      </c>
    </row>
    <row r="469" spans="1:18" s="40" customFormat="1" x14ac:dyDescent="0.25">
      <c r="A469" s="40" t="s">
        <v>14</v>
      </c>
      <c r="G469" s="40" t="s">
        <v>38</v>
      </c>
      <c r="H469" s="40">
        <v>3934.3</v>
      </c>
      <c r="I469" s="40">
        <f t="shared" si="8"/>
        <v>1199.1746400000002</v>
      </c>
      <c r="J469" s="40">
        <v>11.7</v>
      </c>
      <c r="L469" s="60">
        <v>27.196000000000002</v>
      </c>
      <c r="R469" s="40">
        <v>2.63</v>
      </c>
    </row>
    <row r="470" spans="1:18" s="40" customFormat="1" x14ac:dyDescent="0.25">
      <c r="A470" s="40" t="s">
        <v>14</v>
      </c>
      <c r="G470" s="40" t="s">
        <v>38</v>
      </c>
      <c r="H470" s="40">
        <v>3935.1</v>
      </c>
      <c r="I470" s="40">
        <f t="shared" si="8"/>
        <v>1199.41848</v>
      </c>
      <c r="J470" s="40">
        <v>12.7</v>
      </c>
      <c r="L470" s="60">
        <v>13.818</v>
      </c>
      <c r="R470" s="40">
        <v>2.63</v>
      </c>
    </row>
    <row r="471" spans="1:18" s="40" customFormat="1" x14ac:dyDescent="0.25">
      <c r="A471" s="40" t="s">
        <v>14</v>
      </c>
      <c r="G471" s="40" t="s">
        <v>38</v>
      </c>
      <c r="H471" s="40">
        <v>3936.3</v>
      </c>
      <c r="I471" s="40">
        <f t="shared" si="8"/>
        <v>1199.7842400000002</v>
      </c>
      <c r="J471" s="40">
        <v>19.8</v>
      </c>
      <c r="L471" s="60">
        <v>175.27600000000001</v>
      </c>
      <c r="R471" s="40">
        <v>2.62</v>
      </c>
    </row>
    <row r="472" spans="1:18" s="40" customFormat="1" x14ac:dyDescent="0.25">
      <c r="A472" s="40" t="s">
        <v>14</v>
      </c>
      <c r="G472" s="40" t="s">
        <v>38</v>
      </c>
      <c r="H472" s="40">
        <v>3937.3</v>
      </c>
      <c r="I472" s="40">
        <f t="shared" si="8"/>
        <v>1200.0890400000001</v>
      </c>
      <c r="J472" s="40">
        <v>17.7</v>
      </c>
      <c r="L472" s="60">
        <v>68.775999999999996</v>
      </c>
      <c r="R472" s="40">
        <v>2.62</v>
      </c>
    </row>
    <row r="473" spans="1:18" s="40" customFormat="1" x14ac:dyDescent="0.25">
      <c r="A473" s="40" t="s">
        <v>14</v>
      </c>
      <c r="G473" s="40" t="s">
        <v>38</v>
      </c>
      <c r="H473" s="40">
        <v>3938.3</v>
      </c>
      <c r="I473" s="40">
        <f t="shared" si="8"/>
        <v>1200.3938400000002</v>
      </c>
      <c r="J473" s="40">
        <v>22.7</v>
      </c>
      <c r="L473" s="60">
        <v>230.227</v>
      </c>
      <c r="R473" s="40">
        <v>2.63</v>
      </c>
    </row>
    <row r="474" spans="1:18" s="40" customFormat="1" x14ac:dyDescent="0.25">
      <c r="A474" s="40" t="s">
        <v>14</v>
      </c>
      <c r="G474" s="40" t="s">
        <v>38</v>
      </c>
      <c r="H474" s="40">
        <v>3939.3</v>
      </c>
      <c r="I474" s="40">
        <f t="shared" si="8"/>
        <v>1200.6986400000001</v>
      </c>
      <c r="J474" s="40">
        <v>18.899999999999999</v>
      </c>
      <c r="L474" s="60">
        <v>82.021000000000001</v>
      </c>
      <c r="R474" s="40">
        <v>2.62</v>
      </c>
    </row>
    <row r="475" spans="1:18" s="40" customFormat="1" x14ac:dyDescent="0.25">
      <c r="A475" s="40" t="s">
        <v>14</v>
      </c>
      <c r="G475" s="40" t="s">
        <v>38</v>
      </c>
      <c r="H475" s="40">
        <v>3940.8</v>
      </c>
      <c r="I475" s="40">
        <f t="shared" si="8"/>
        <v>1201.1558400000001</v>
      </c>
      <c r="J475" s="40">
        <v>16.2</v>
      </c>
      <c r="L475" s="60">
        <v>8.1189999999999998</v>
      </c>
      <c r="R475" s="40">
        <v>2.63</v>
      </c>
    </row>
    <row r="476" spans="1:18" s="40" customFormat="1" x14ac:dyDescent="0.25">
      <c r="A476" s="40" t="s">
        <v>14</v>
      </c>
      <c r="G476" s="40" t="s">
        <v>38</v>
      </c>
      <c r="H476" s="40">
        <v>3941.8</v>
      </c>
      <c r="I476" s="40">
        <f t="shared" si="8"/>
        <v>1201.46064</v>
      </c>
      <c r="J476" s="40">
        <v>7.6</v>
      </c>
      <c r="L476" s="60">
        <v>0.68600000000000005</v>
      </c>
      <c r="R476" s="40">
        <v>2.62</v>
      </c>
    </row>
    <row r="477" spans="1:18" s="40" customFormat="1" x14ac:dyDescent="0.25">
      <c r="A477" s="40" t="s">
        <v>14</v>
      </c>
      <c r="G477" s="40" t="s">
        <v>38</v>
      </c>
      <c r="H477" s="40">
        <v>3942.8</v>
      </c>
      <c r="I477" s="40">
        <f t="shared" si="8"/>
        <v>1201.7654400000001</v>
      </c>
      <c r="J477" s="40">
        <v>6</v>
      </c>
      <c r="L477" s="60">
        <v>0.16600000000000001</v>
      </c>
      <c r="R477" s="40">
        <v>2.61</v>
      </c>
    </row>
    <row r="478" spans="1:18" s="40" customFormat="1" x14ac:dyDescent="0.25">
      <c r="A478" s="40" t="s">
        <v>14</v>
      </c>
      <c r="G478" s="40" t="s">
        <v>38</v>
      </c>
      <c r="H478" s="40">
        <v>3943.8</v>
      </c>
      <c r="I478" s="40">
        <f t="shared" si="8"/>
        <v>1202.07024</v>
      </c>
      <c r="J478" s="40">
        <v>12.5</v>
      </c>
      <c r="L478" s="60">
        <v>8.3789999999999996</v>
      </c>
      <c r="R478" s="40">
        <v>2.62</v>
      </c>
    </row>
    <row r="479" spans="1:18" s="40" customFormat="1" x14ac:dyDescent="0.25">
      <c r="A479" s="40" t="s">
        <v>14</v>
      </c>
      <c r="G479" s="40" t="s">
        <v>38</v>
      </c>
      <c r="H479" s="40">
        <v>3944.7</v>
      </c>
      <c r="I479" s="40">
        <f t="shared" si="8"/>
        <v>1202.34456</v>
      </c>
      <c r="J479" s="40">
        <v>3.7</v>
      </c>
      <c r="L479" s="60">
        <v>6.5000000000000002E-2</v>
      </c>
      <c r="R479" s="40">
        <v>2.63</v>
      </c>
    </row>
    <row r="480" spans="1:18" s="40" customFormat="1" x14ac:dyDescent="0.25">
      <c r="A480" s="40" t="s">
        <v>14</v>
      </c>
      <c r="G480" s="40" t="s">
        <v>38</v>
      </c>
      <c r="H480" s="40">
        <v>3945.7</v>
      </c>
      <c r="I480" s="40">
        <f t="shared" si="8"/>
        <v>1202.6493600000001</v>
      </c>
      <c r="J480" s="40">
        <v>4.2</v>
      </c>
      <c r="L480" s="60">
        <v>7.8E-2</v>
      </c>
      <c r="R480" s="40">
        <v>2.63</v>
      </c>
    </row>
    <row r="481" spans="1:18" s="40" customFormat="1" x14ac:dyDescent="0.25">
      <c r="A481" s="40" t="s">
        <v>14</v>
      </c>
      <c r="G481" s="40" t="s">
        <v>38</v>
      </c>
      <c r="H481" s="40">
        <v>3946.7</v>
      </c>
      <c r="I481" s="40">
        <f t="shared" si="8"/>
        <v>1202.95416</v>
      </c>
      <c r="J481" s="40">
        <v>11.4</v>
      </c>
      <c r="L481" s="60">
        <v>7.0190000000000001</v>
      </c>
      <c r="R481" s="40">
        <v>2.62</v>
      </c>
    </row>
    <row r="482" spans="1:18" s="40" customFormat="1" x14ac:dyDescent="0.25">
      <c r="A482" s="40" t="s">
        <v>14</v>
      </c>
      <c r="G482" s="40" t="s">
        <v>38</v>
      </c>
      <c r="H482" s="40">
        <v>3947.6</v>
      </c>
      <c r="I482" s="40">
        <f t="shared" si="8"/>
        <v>1203.22848</v>
      </c>
      <c r="J482" s="40">
        <v>18.8</v>
      </c>
      <c r="L482" s="60">
        <v>140.417</v>
      </c>
      <c r="R482" s="40">
        <v>2.6</v>
      </c>
    </row>
    <row r="483" spans="1:18" s="40" customFormat="1" x14ac:dyDescent="0.25">
      <c r="A483" s="40" t="s">
        <v>14</v>
      </c>
      <c r="G483" s="40" t="s">
        <v>38</v>
      </c>
      <c r="H483" s="40">
        <v>3948.8</v>
      </c>
      <c r="I483" s="40">
        <f t="shared" si="8"/>
        <v>1203.5942400000001</v>
      </c>
      <c r="J483" s="40">
        <v>18</v>
      </c>
      <c r="L483" s="60">
        <v>58.969000000000001</v>
      </c>
      <c r="R483" s="40">
        <v>2.6</v>
      </c>
    </row>
    <row r="484" spans="1:18" s="40" customFormat="1" x14ac:dyDescent="0.25">
      <c r="A484" s="40" t="s">
        <v>14</v>
      </c>
      <c r="G484" s="40" t="s">
        <v>38</v>
      </c>
      <c r="H484" s="40">
        <v>3949.8</v>
      </c>
      <c r="I484" s="40">
        <f t="shared" si="8"/>
        <v>1203.89904</v>
      </c>
      <c r="J484" s="40">
        <v>22.7</v>
      </c>
      <c r="L484" s="60">
        <v>231.92699999999999</v>
      </c>
      <c r="R484" s="40">
        <v>2.6</v>
      </c>
    </row>
    <row r="485" spans="1:18" s="40" customFormat="1" x14ac:dyDescent="0.25">
      <c r="A485" s="40" t="s">
        <v>14</v>
      </c>
      <c r="G485" s="40" t="s">
        <v>38</v>
      </c>
      <c r="H485" s="40">
        <v>3950.8</v>
      </c>
      <c r="I485" s="40">
        <f t="shared" si="8"/>
        <v>1204.2038400000001</v>
      </c>
      <c r="J485" s="40">
        <v>25.1</v>
      </c>
      <c r="L485" s="60">
        <v>246.464</v>
      </c>
      <c r="R485" s="40">
        <v>2.61</v>
      </c>
    </row>
    <row r="486" spans="1:18" s="40" customFormat="1" x14ac:dyDescent="0.25">
      <c r="A486" s="40" t="s">
        <v>14</v>
      </c>
      <c r="G486" s="40" t="s">
        <v>38</v>
      </c>
      <c r="H486" s="40">
        <v>3951.9</v>
      </c>
      <c r="I486" s="40">
        <f t="shared" si="8"/>
        <v>1204.5391200000001</v>
      </c>
      <c r="J486" s="40">
        <v>17.3</v>
      </c>
      <c r="L486" s="60">
        <v>131.203</v>
      </c>
      <c r="R486" s="40">
        <v>2.62</v>
      </c>
    </row>
    <row r="487" spans="1:18" s="40" customFormat="1" x14ac:dyDescent="0.25">
      <c r="A487" s="40" t="s">
        <v>14</v>
      </c>
      <c r="G487" s="40" t="s">
        <v>38</v>
      </c>
      <c r="H487" s="40">
        <v>3952.8</v>
      </c>
      <c r="I487" s="40">
        <f t="shared" si="8"/>
        <v>1204.8134400000001</v>
      </c>
      <c r="J487" s="40">
        <v>1.9</v>
      </c>
      <c r="L487" s="60">
        <v>8.5999999999999993E-2</v>
      </c>
      <c r="R487" s="40">
        <v>2.68</v>
      </c>
    </row>
    <row r="488" spans="1:18" s="40" customFormat="1" x14ac:dyDescent="0.25">
      <c r="A488" s="40" t="s">
        <v>14</v>
      </c>
      <c r="G488" s="40" t="s">
        <v>38</v>
      </c>
      <c r="H488" s="40">
        <v>3953.9</v>
      </c>
      <c r="I488" s="40">
        <f t="shared" si="8"/>
        <v>1205.1487200000001</v>
      </c>
      <c r="J488" s="40">
        <v>6.9</v>
      </c>
      <c r="L488" s="60">
        <v>1E-3</v>
      </c>
      <c r="R488" s="40">
        <v>2.62</v>
      </c>
    </row>
    <row r="489" spans="1:18" s="40" customFormat="1" x14ac:dyDescent="0.25">
      <c r="A489" s="40" t="s">
        <v>14</v>
      </c>
      <c r="G489" s="40" t="s">
        <v>38</v>
      </c>
      <c r="H489" s="40">
        <v>3954.9</v>
      </c>
      <c r="I489" s="40">
        <f t="shared" si="8"/>
        <v>1205.45352</v>
      </c>
      <c r="J489" s="40">
        <v>2.5</v>
      </c>
      <c r="L489" s="60">
        <v>1E-3</v>
      </c>
      <c r="R489" s="40">
        <v>2.68</v>
      </c>
    </row>
    <row r="490" spans="1:18" s="40" customFormat="1" x14ac:dyDescent="0.25">
      <c r="A490" s="40" t="s">
        <v>14</v>
      </c>
      <c r="G490" s="40" t="s">
        <v>38</v>
      </c>
      <c r="H490" s="40">
        <v>3955.9</v>
      </c>
      <c r="I490" s="40">
        <f t="shared" si="8"/>
        <v>1205.7583200000001</v>
      </c>
      <c r="J490" s="40">
        <v>12.2</v>
      </c>
      <c r="L490" s="60">
        <v>5.0430000000000001</v>
      </c>
      <c r="R490" s="40">
        <v>2.63</v>
      </c>
    </row>
    <row r="491" spans="1:18" s="40" customFormat="1" x14ac:dyDescent="0.25">
      <c r="A491" s="40" t="s">
        <v>14</v>
      </c>
      <c r="G491" s="40" t="s">
        <v>38</v>
      </c>
      <c r="H491" s="40">
        <v>3956.9</v>
      </c>
      <c r="I491" s="40">
        <f t="shared" si="8"/>
        <v>1206.06312</v>
      </c>
      <c r="J491" s="40">
        <v>17.8</v>
      </c>
      <c r="L491" s="60">
        <v>48.493000000000002</v>
      </c>
      <c r="R491" s="40">
        <v>2.61</v>
      </c>
    </row>
    <row r="492" spans="1:18" s="40" customFormat="1" ht="30" customHeight="1" x14ac:dyDescent="0.25">
      <c r="A492" s="40" t="s">
        <v>14</v>
      </c>
      <c r="G492" s="40" t="s">
        <v>38</v>
      </c>
      <c r="H492" s="40">
        <v>3957.8</v>
      </c>
      <c r="I492" s="40">
        <f t="shared" si="8"/>
        <v>1206.33744</v>
      </c>
      <c r="J492" s="40">
        <v>3.6</v>
      </c>
      <c r="L492" s="60" t="s">
        <v>46</v>
      </c>
      <c r="R492" s="40">
        <v>2.65</v>
      </c>
    </row>
    <row r="493" spans="1:18" s="40" customFormat="1" x14ac:dyDescent="0.25">
      <c r="A493" s="40" t="s">
        <v>14</v>
      </c>
      <c r="G493" s="40" t="s">
        <v>38</v>
      </c>
      <c r="H493" s="40">
        <v>3958.8</v>
      </c>
      <c r="I493" s="40">
        <f t="shared" si="8"/>
        <v>1206.6422400000001</v>
      </c>
      <c r="J493" s="40">
        <v>8.1999999999999993</v>
      </c>
      <c r="L493" s="60">
        <v>1.611</v>
      </c>
      <c r="R493" s="40">
        <v>2.66</v>
      </c>
    </row>
    <row r="494" spans="1:18" s="40" customFormat="1" x14ac:dyDescent="0.25">
      <c r="A494" s="40" t="s">
        <v>14</v>
      </c>
      <c r="G494" s="40" t="s">
        <v>38</v>
      </c>
      <c r="H494" s="40">
        <v>3959.7</v>
      </c>
      <c r="I494" s="40">
        <f t="shared" si="8"/>
        <v>1206.9165600000001</v>
      </c>
      <c r="J494" s="40">
        <v>19.2</v>
      </c>
      <c r="L494" s="60">
        <v>76.475999999999999</v>
      </c>
      <c r="R494" s="40">
        <v>2.62</v>
      </c>
    </row>
    <row r="495" spans="1:18" s="40" customFormat="1" x14ac:dyDescent="0.25">
      <c r="A495" s="40" t="s">
        <v>14</v>
      </c>
      <c r="G495" s="40" t="s">
        <v>38</v>
      </c>
      <c r="H495" s="40">
        <v>3960.8</v>
      </c>
      <c r="I495" s="40">
        <f t="shared" ref="I495:I558" si="9">H495*0.3048</f>
        <v>1207.2518400000001</v>
      </c>
      <c r="J495" s="40">
        <v>14.1</v>
      </c>
      <c r="L495" s="60">
        <v>22.39</v>
      </c>
      <c r="R495" s="40">
        <v>2.59</v>
      </c>
    </row>
    <row r="496" spans="1:18" s="40" customFormat="1" x14ac:dyDescent="0.25">
      <c r="A496" s="40" t="s">
        <v>14</v>
      </c>
      <c r="G496" s="40" t="s">
        <v>38</v>
      </c>
      <c r="H496" s="40">
        <v>3961.8</v>
      </c>
      <c r="I496" s="40">
        <f t="shared" si="9"/>
        <v>1207.55664</v>
      </c>
      <c r="J496" s="40">
        <v>11.7</v>
      </c>
      <c r="L496" s="60">
        <v>11.023999999999999</v>
      </c>
      <c r="R496" s="40">
        <v>2.61</v>
      </c>
    </row>
    <row r="497" spans="1:18" s="40" customFormat="1" x14ac:dyDescent="0.25">
      <c r="A497" s="40" t="s">
        <v>14</v>
      </c>
      <c r="G497" s="40" t="s">
        <v>38</v>
      </c>
      <c r="H497" s="40">
        <v>3962.8</v>
      </c>
      <c r="I497" s="40">
        <f t="shared" si="9"/>
        <v>1207.8614400000001</v>
      </c>
      <c r="J497" s="40">
        <v>7.3</v>
      </c>
      <c r="L497" s="60">
        <v>0.71599999999999997</v>
      </c>
      <c r="R497" s="40">
        <v>2.61</v>
      </c>
    </row>
    <row r="498" spans="1:18" s="40" customFormat="1" x14ac:dyDescent="0.25">
      <c r="A498" s="40" t="s">
        <v>14</v>
      </c>
      <c r="G498" s="40" t="s">
        <v>38</v>
      </c>
      <c r="H498" s="40">
        <v>3963.8</v>
      </c>
      <c r="I498" s="40">
        <f t="shared" si="9"/>
        <v>1208.16624</v>
      </c>
      <c r="J498" s="40">
        <v>6.9</v>
      </c>
      <c r="L498" s="60">
        <v>0.71899999999999997</v>
      </c>
      <c r="R498" s="40">
        <v>2.62</v>
      </c>
    </row>
    <row r="499" spans="1:18" s="40" customFormat="1" x14ac:dyDescent="0.25">
      <c r="A499" s="40" t="s">
        <v>14</v>
      </c>
      <c r="G499" s="40" t="s">
        <v>38</v>
      </c>
      <c r="H499" s="40">
        <v>3964.8</v>
      </c>
      <c r="I499" s="40">
        <f t="shared" si="9"/>
        <v>1208.4710400000001</v>
      </c>
      <c r="J499" s="40">
        <v>2</v>
      </c>
      <c r="L499" s="60">
        <v>4.0000000000000001E-3</v>
      </c>
      <c r="R499" s="40">
        <v>2.5</v>
      </c>
    </row>
    <row r="500" spans="1:18" s="40" customFormat="1" x14ac:dyDescent="0.25">
      <c r="A500" s="40" t="s">
        <v>14</v>
      </c>
      <c r="G500" s="40" t="s">
        <v>38</v>
      </c>
      <c r="H500" s="40">
        <v>3965.8</v>
      </c>
      <c r="I500" s="40">
        <f t="shared" si="9"/>
        <v>1208.77584</v>
      </c>
      <c r="J500" s="40">
        <v>13.3</v>
      </c>
      <c r="L500" s="60">
        <v>6.7450000000000001</v>
      </c>
      <c r="R500" s="40">
        <v>2.61</v>
      </c>
    </row>
    <row r="501" spans="1:18" s="40" customFormat="1" x14ac:dyDescent="0.25">
      <c r="A501" s="40" t="s">
        <v>14</v>
      </c>
      <c r="G501" s="40" t="s">
        <v>38</v>
      </c>
      <c r="H501" s="40">
        <v>3966.8</v>
      </c>
      <c r="I501" s="40">
        <f t="shared" si="9"/>
        <v>1209.0806400000001</v>
      </c>
      <c r="J501" s="40">
        <v>8.1</v>
      </c>
      <c r="L501" s="60">
        <v>0.85</v>
      </c>
      <c r="R501" s="40">
        <v>2.63</v>
      </c>
    </row>
    <row r="502" spans="1:18" s="40" customFormat="1" x14ac:dyDescent="0.25">
      <c r="A502" s="40" t="s">
        <v>14</v>
      </c>
      <c r="G502" s="40" t="s">
        <v>38</v>
      </c>
      <c r="H502" s="40">
        <v>3967.7</v>
      </c>
      <c r="I502" s="40">
        <f t="shared" si="9"/>
        <v>1209.3549600000001</v>
      </c>
      <c r="J502" s="40">
        <v>11.9</v>
      </c>
      <c r="L502" s="60">
        <v>0.62</v>
      </c>
      <c r="R502" s="40">
        <v>2.62</v>
      </c>
    </row>
    <row r="503" spans="1:18" s="40" customFormat="1" x14ac:dyDescent="0.25">
      <c r="A503" s="40" t="s">
        <v>14</v>
      </c>
      <c r="G503" s="40" t="s">
        <v>38</v>
      </c>
      <c r="H503" s="40">
        <v>3968.8</v>
      </c>
      <c r="I503" s="40">
        <f t="shared" si="9"/>
        <v>1209.6902400000001</v>
      </c>
      <c r="J503" s="40">
        <v>1.1000000000000001</v>
      </c>
      <c r="L503" s="60">
        <v>2E-3</v>
      </c>
      <c r="R503" s="40">
        <v>2.54</v>
      </c>
    </row>
    <row r="504" spans="1:18" s="40" customFormat="1" x14ac:dyDescent="0.25">
      <c r="A504" s="40" t="s">
        <v>14</v>
      </c>
      <c r="G504" s="40" t="s">
        <v>38</v>
      </c>
      <c r="H504" s="40">
        <v>3969.9</v>
      </c>
      <c r="I504" s="40">
        <f t="shared" si="9"/>
        <v>1210.0255200000001</v>
      </c>
      <c r="J504" s="40">
        <v>12.4</v>
      </c>
      <c r="L504" s="60">
        <v>2.9359999999999999</v>
      </c>
      <c r="R504" s="40">
        <v>2.62</v>
      </c>
    </row>
    <row r="505" spans="1:18" s="40" customFormat="1" x14ac:dyDescent="0.25">
      <c r="A505" s="40" t="s">
        <v>14</v>
      </c>
      <c r="G505" s="40" t="s">
        <v>38</v>
      </c>
      <c r="H505" s="40">
        <v>3970.9</v>
      </c>
      <c r="I505" s="40">
        <f t="shared" si="9"/>
        <v>1210.33032</v>
      </c>
      <c r="J505" s="40">
        <v>13.3</v>
      </c>
      <c r="L505" s="60">
        <v>2.875</v>
      </c>
      <c r="R505" s="40">
        <v>2.62</v>
      </c>
    </row>
    <row r="506" spans="1:18" s="40" customFormat="1" x14ac:dyDescent="0.25">
      <c r="A506" s="40" t="s">
        <v>14</v>
      </c>
      <c r="G506" s="40" t="s">
        <v>38</v>
      </c>
      <c r="H506" s="40">
        <v>3971.8</v>
      </c>
      <c r="I506" s="40">
        <f t="shared" si="9"/>
        <v>1210.60464</v>
      </c>
      <c r="J506" s="40">
        <v>11.8</v>
      </c>
      <c r="L506" s="60">
        <v>8.6120000000000001</v>
      </c>
      <c r="R506" s="40">
        <v>2.63</v>
      </c>
    </row>
    <row r="507" spans="1:18" s="40" customFormat="1" x14ac:dyDescent="0.25">
      <c r="A507" s="40" t="s">
        <v>14</v>
      </c>
      <c r="G507" s="40" t="s">
        <v>38</v>
      </c>
      <c r="H507" s="40">
        <v>3972.8</v>
      </c>
      <c r="I507" s="40">
        <f t="shared" si="9"/>
        <v>1210.9094400000001</v>
      </c>
      <c r="J507" s="40">
        <v>10</v>
      </c>
      <c r="L507" s="60">
        <v>0.35499999999999998</v>
      </c>
      <c r="R507" s="40">
        <v>2.63</v>
      </c>
    </row>
    <row r="508" spans="1:18" s="40" customFormat="1" x14ac:dyDescent="0.25">
      <c r="A508" s="40" t="s">
        <v>14</v>
      </c>
      <c r="G508" s="40" t="s">
        <v>38</v>
      </c>
      <c r="H508" s="40">
        <v>3974.1</v>
      </c>
      <c r="I508" s="40">
        <f t="shared" si="9"/>
        <v>1211.3056799999999</v>
      </c>
      <c r="J508" s="40">
        <v>10.5</v>
      </c>
      <c r="L508" s="60">
        <v>7.2869999999999999</v>
      </c>
      <c r="R508" s="40">
        <v>2.63</v>
      </c>
    </row>
    <row r="509" spans="1:18" s="40" customFormat="1" x14ac:dyDescent="0.25">
      <c r="A509" s="40" t="s">
        <v>14</v>
      </c>
      <c r="G509" s="40" t="s">
        <v>38</v>
      </c>
      <c r="H509" s="40">
        <v>3975.1</v>
      </c>
      <c r="I509" s="40">
        <f t="shared" si="9"/>
        <v>1211.6104800000001</v>
      </c>
      <c r="J509" s="40">
        <v>11.8</v>
      </c>
      <c r="L509" s="60">
        <v>1.8029999999999999</v>
      </c>
      <c r="R509" s="41">
        <v>2.1</v>
      </c>
    </row>
    <row r="510" spans="1:18" s="40" customFormat="1" x14ac:dyDescent="0.25">
      <c r="A510" s="40" t="s">
        <v>14</v>
      </c>
      <c r="G510" s="40" t="s">
        <v>38</v>
      </c>
      <c r="H510" s="40">
        <v>3976</v>
      </c>
      <c r="I510" s="40">
        <f t="shared" si="9"/>
        <v>1211.8848</v>
      </c>
      <c r="J510" s="40">
        <v>1</v>
      </c>
      <c r="L510" s="60">
        <v>4.0000000000000001E-3</v>
      </c>
      <c r="R510" s="40">
        <v>2.61</v>
      </c>
    </row>
    <row r="511" spans="1:18" s="40" customFormat="1" x14ac:dyDescent="0.25">
      <c r="A511" s="40" t="s">
        <v>14</v>
      </c>
      <c r="G511" s="40" t="s">
        <v>38</v>
      </c>
      <c r="H511" s="40">
        <v>3977.3</v>
      </c>
      <c r="I511" s="40">
        <f t="shared" si="9"/>
        <v>1212.2810400000001</v>
      </c>
      <c r="J511" s="40">
        <v>11.3</v>
      </c>
      <c r="L511" s="60">
        <v>1.7390000000000001</v>
      </c>
      <c r="R511" s="40">
        <v>2.63</v>
      </c>
    </row>
    <row r="512" spans="1:18" s="40" customFormat="1" x14ac:dyDescent="0.25">
      <c r="A512" s="40" t="s">
        <v>14</v>
      </c>
      <c r="G512" s="40" t="s">
        <v>38</v>
      </c>
      <c r="H512" s="40">
        <v>3978.2</v>
      </c>
      <c r="I512" s="40">
        <f t="shared" si="9"/>
        <v>1212.5553600000001</v>
      </c>
      <c r="J512" s="40">
        <v>12.5</v>
      </c>
      <c r="L512" s="60">
        <v>34.895000000000003</v>
      </c>
      <c r="R512" s="40">
        <v>2.63</v>
      </c>
    </row>
    <row r="513" spans="1:18" s="40" customFormat="1" x14ac:dyDescent="0.25">
      <c r="A513" s="40" t="s">
        <v>14</v>
      </c>
      <c r="G513" s="40" t="s">
        <v>38</v>
      </c>
      <c r="H513" s="40">
        <v>3979.3</v>
      </c>
      <c r="I513" s="40">
        <f t="shared" si="9"/>
        <v>1212.8906400000001</v>
      </c>
      <c r="J513" s="40">
        <v>13.7</v>
      </c>
      <c r="L513" s="60">
        <v>16.018999999999998</v>
      </c>
      <c r="R513" s="40">
        <v>2.62</v>
      </c>
    </row>
    <row r="514" spans="1:18" s="40" customFormat="1" x14ac:dyDescent="0.25">
      <c r="A514" s="40" t="s">
        <v>14</v>
      </c>
      <c r="G514" s="40" t="s">
        <v>38</v>
      </c>
      <c r="H514" s="40">
        <v>3980.3</v>
      </c>
      <c r="I514" s="40">
        <f t="shared" si="9"/>
        <v>1213.1954400000002</v>
      </c>
      <c r="J514" s="40">
        <v>13.3</v>
      </c>
      <c r="L514" s="60">
        <v>13.879</v>
      </c>
      <c r="R514" s="40">
        <v>2.62</v>
      </c>
    </row>
    <row r="515" spans="1:18" s="40" customFormat="1" x14ac:dyDescent="0.25">
      <c r="A515" s="40" t="s">
        <v>14</v>
      </c>
      <c r="G515" s="40" t="s">
        <v>38</v>
      </c>
      <c r="H515" s="40">
        <v>3981.3</v>
      </c>
      <c r="I515" s="40">
        <f t="shared" si="9"/>
        <v>1213.5002400000001</v>
      </c>
      <c r="J515" s="40">
        <v>9.6</v>
      </c>
      <c r="L515" s="60">
        <v>0.19900000000000001</v>
      </c>
      <c r="R515" s="40">
        <v>2.62</v>
      </c>
    </row>
    <row r="516" spans="1:18" s="40" customFormat="1" x14ac:dyDescent="0.25">
      <c r="A516" s="40" t="s">
        <v>14</v>
      </c>
      <c r="G516" s="40" t="s">
        <v>38</v>
      </c>
      <c r="H516" s="40">
        <v>3982.3</v>
      </c>
      <c r="I516" s="40">
        <f t="shared" si="9"/>
        <v>1213.8050400000002</v>
      </c>
      <c r="J516" s="40">
        <v>13</v>
      </c>
      <c r="L516" s="60">
        <v>4.6580000000000004</v>
      </c>
      <c r="R516" s="40">
        <v>2.62</v>
      </c>
    </row>
    <row r="517" spans="1:18" s="40" customFormat="1" x14ac:dyDescent="0.25">
      <c r="A517" s="40" t="s">
        <v>14</v>
      </c>
      <c r="G517" s="40" t="s">
        <v>38</v>
      </c>
      <c r="H517" s="40">
        <v>3983.3</v>
      </c>
      <c r="I517" s="40">
        <f t="shared" si="9"/>
        <v>1214.1098400000001</v>
      </c>
      <c r="J517" s="40">
        <v>12.2</v>
      </c>
      <c r="L517" s="60">
        <v>4.2699999999999996</v>
      </c>
      <c r="R517" s="40">
        <v>2.62</v>
      </c>
    </row>
    <row r="518" spans="1:18" s="40" customFormat="1" x14ac:dyDescent="0.25">
      <c r="A518" s="40" t="s">
        <v>14</v>
      </c>
      <c r="G518" s="40" t="s">
        <v>38</v>
      </c>
      <c r="H518" s="40">
        <v>3984.3</v>
      </c>
      <c r="I518" s="40">
        <f t="shared" si="9"/>
        <v>1214.4146400000002</v>
      </c>
      <c r="J518" s="40">
        <v>12.3</v>
      </c>
      <c r="L518" s="60">
        <v>3.9929999999999999</v>
      </c>
      <c r="R518" s="40">
        <v>2.62</v>
      </c>
    </row>
    <row r="519" spans="1:18" s="40" customFormat="1" x14ac:dyDescent="0.25">
      <c r="A519" s="40" t="s">
        <v>14</v>
      </c>
      <c r="G519" s="40" t="s">
        <v>38</v>
      </c>
      <c r="H519" s="40">
        <v>3985.2</v>
      </c>
      <c r="I519" s="40">
        <f t="shared" si="9"/>
        <v>1214.68896</v>
      </c>
      <c r="J519" s="40">
        <v>12.1</v>
      </c>
      <c r="L519" s="60">
        <v>1.5489999999999999</v>
      </c>
      <c r="R519" s="40">
        <v>2.62</v>
      </c>
    </row>
    <row r="520" spans="1:18" s="40" customFormat="1" x14ac:dyDescent="0.25">
      <c r="A520" s="40" t="s">
        <v>14</v>
      </c>
      <c r="G520" s="40" t="s">
        <v>38</v>
      </c>
      <c r="H520" s="40">
        <v>3986.5</v>
      </c>
      <c r="I520" s="40">
        <f t="shared" si="9"/>
        <v>1215.0852</v>
      </c>
      <c r="J520" s="40">
        <v>1.1000000000000001</v>
      </c>
      <c r="L520" s="60">
        <v>5.0000000000000001E-3</v>
      </c>
      <c r="R520" s="40">
        <v>2.57</v>
      </c>
    </row>
    <row r="521" spans="1:18" s="40" customFormat="1" x14ac:dyDescent="0.25">
      <c r="A521" s="40" t="s">
        <v>14</v>
      </c>
      <c r="G521" s="40" t="s">
        <v>38</v>
      </c>
      <c r="H521" s="40">
        <v>3987.5</v>
      </c>
      <c r="I521" s="40">
        <f t="shared" si="9"/>
        <v>1215.3900000000001</v>
      </c>
      <c r="J521" s="40">
        <v>9.4</v>
      </c>
      <c r="L521" s="60">
        <v>74.891999999999996</v>
      </c>
      <c r="R521" s="40">
        <v>2.58</v>
      </c>
    </row>
    <row r="522" spans="1:18" s="40" customFormat="1" x14ac:dyDescent="0.25">
      <c r="A522" s="40" t="s">
        <v>14</v>
      </c>
      <c r="G522" s="40" t="s">
        <v>38</v>
      </c>
      <c r="H522" s="40">
        <v>3988.5</v>
      </c>
      <c r="I522" s="40">
        <f t="shared" si="9"/>
        <v>1215.6948</v>
      </c>
      <c r="J522" s="40">
        <v>10.199999999999999</v>
      </c>
      <c r="L522" s="60">
        <v>5.41</v>
      </c>
      <c r="R522" s="40">
        <v>2.62</v>
      </c>
    </row>
    <row r="523" spans="1:18" s="40" customFormat="1" x14ac:dyDescent="0.25">
      <c r="A523" s="40" t="s">
        <v>14</v>
      </c>
      <c r="G523" s="40" t="s">
        <v>38</v>
      </c>
      <c r="H523" s="40">
        <v>3989.5</v>
      </c>
      <c r="I523" s="40">
        <f t="shared" si="9"/>
        <v>1215.9996000000001</v>
      </c>
      <c r="J523" s="40">
        <v>15.3</v>
      </c>
      <c r="L523" s="60">
        <v>31.652000000000001</v>
      </c>
      <c r="R523" s="40">
        <v>2.63</v>
      </c>
    </row>
    <row r="524" spans="1:18" s="40" customFormat="1" x14ac:dyDescent="0.25">
      <c r="A524" s="40" t="s">
        <v>14</v>
      </c>
      <c r="G524" s="40" t="s">
        <v>38</v>
      </c>
      <c r="H524" s="40">
        <v>3990.5</v>
      </c>
      <c r="I524" s="40">
        <f t="shared" si="9"/>
        <v>1216.3044</v>
      </c>
      <c r="J524" s="40">
        <v>15.7</v>
      </c>
      <c r="L524" s="60">
        <v>31.108000000000001</v>
      </c>
      <c r="R524" s="40">
        <v>2.63</v>
      </c>
    </row>
    <row r="525" spans="1:18" s="40" customFormat="1" x14ac:dyDescent="0.25">
      <c r="A525" s="40" t="s">
        <v>14</v>
      </c>
      <c r="G525" s="40" t="s">
        <v>38</v>
      </c>
      <c r="H525" s="40">
        <v>3991.6</v>
      </c>
      <c r="I525" s="40">
        <f t="shared" si="9"/>
        <v>1216.63968</v>
      </c>
      <c r="J525" s="40">
        <v>15.3</v>
      </c>
      <c r="L525" s="60">
        <v>27.295999999999999</v>
      </c>
      <c r="R525" s="40">
        <v>2.63</v>
      </c>
    </row>
    <row r="526" spans="1:18" s="40" customFormat="1" x14ac:dyDescent="0.25">
      <c r="A526" s="40" t="s">
        <v>14</v>
      </c>
      <c r="G526" s="40" t="s">
        <v>38</v>
      </c>
      <c r="H526" s="40">
        <v>3992.5</v>
      </c>
      <c r="I526" s="40">
        <f t="shared" si="9"/>
        <v>1216.914</v>
      </c>
      <c r="J526" s="40">
        <v>18.899999999999999</v>
      </c>
      <c r="L526" s="60">
        <v>233.10499999999999</v>
      </c>
      <c r="R526" s="40">
        <v>2.64</v>
      </c>
    </row>
    <row r="527" spans="1:18" s="40" customFormat="1" x14ac:dyDescent="0.25">
      <c r="A527" s="40" t="s">
        <v>14</v>
      </c>
      <c r="G527" s="40" t="s">
        <v>38</v>
      </c>
      <c r="H527" s="40">
        <v>3993.5</v>
      </c>
      <c r="I527" s="40">
        <f t="shared" si="9"/>
        <v>1217.2188000000001</v>
      </c>
      <c r="J527" s="40">
        <v>7</v>
      </c>
      <c r="L527" s="60">
        <v>226.74600000000001</v>
      </c>
      <c r="R527" s="40">
        <v>2.5299999999999998</v>
      </c>
    </row>
    <row r="528" spans="1:18" s="40" customFormat="1" x14ac:dyDescent="0.25">
      <c r="A528" s="40" t="s">
        <v>14</v>
      </c>
      <c r="G528" s="40" t="s">
        <v>38</v>
      </c>
      <c r="H528" s="40">
        <v>3994.4</v>
      </c>
      <c r="I528" s="40">
        <f t="shared" si="9"/>
        <v>1217.4931200000001</v>
      </c>
      <c r="J528" s="40">
        <v>20.100000000000001</v>
      </c>
      <c r="L528" s="60">
        <v>286.27699999999999</v>
      </c>
      <c r="R528" s="40">
        <v>2.63</v>
      </c>
    </row>
    <row r="529" spans="1:18" s="40" customFormat="1" x14ac:dyDescent="0.25">
      <c r="A529" s="40" t="s">
        <v>14</v>
      </c>
      <c r="G529" s="40" t="s">
        <v>38</v>
      </c>
      <c r="H529" s="40">
        <v>3995.4</v>
      </c>
      <c r="I529" s="40">
        <f t="shared" si="9"/>
        <v>1217.79792</v>
      </c>
      <c r="J529" s="40">
        <v>17.5</v>
      </c>
      <c r="L529" s="60">
        <v>190.97800000000001</v>
      </c>
      <c r="R529" s="40">
        <v>2.62</v>
      </c>
    </row>
    <row r="530" spans="1:18" s="40" customFormat="1" x14ac:dyDescent="0.25">
      <c r="A530" s="40" t="s">
        <v>14</v>
      </c>
      <c r="G530" s="40" t="s">
        <v>38</v>
      </c>
      <c r="H530" s="40">
        <v>3996.4</v>
      </c>
      <c r="I530" s="40">
        <f t="shared" si="9"/>
        <v>1218.1027200000001</v>
      </c>
      <c r="J530" s="40">
        <v>16.5</v>
      </c>
      <c r="L530" s="60">
        <v>14.968999999999999</v>
      </c>
      <c r="R530" s="40">
        <v>2.63</v>
      </c>
    </row>
    <row r="531" spans="1:18" s="40" customFormat="1" x14ac:dyDescent="0.25">
      <c r="A531" s="40" t="s">
        <v>14</v>
      </c>
      <c r="G531" s="40" t="s">
        <v>38</v>
      </c>
      <c r="H531" s="40">
        <v>3997.4</v>
      </c>
      <c r="I531" s="40">
        <f t="shared" si="9"/>
        <v>1218.40752</v>
      </c>
      <c r="J531" s="40">
        <v>13.4</v>
      </c>
      <c r="L531" s="60">
        <v>3.4089999999999998</v>
      </c>
      <c r="R531" s="40">
        <v>2.63</v>
      </c>
    </row>
    <row r="532" spans="1:18" s="40" customFormat="1" x14ac:dyDescent="0.25">
      <c r="A532" s="40" t="s">
        <v>14</v>
      </c>
      <c r="G532" s="40" t="s">
        <v>38</v>
      </c>
      <c r="H532" s="40">
        <v>3998.4</v>
      </c>
      <c r="I532" s="40">
        <f t="shared" si="9"/>
        <v>1218.7123200000001</v>
      </c>
      <c r="J532" s="40">
        <v>19.8</v>
      </c>
      <c r="L532" s="60">
        <v>255.33099999999999</v>
      </c>
      <c r="R532" s="40">
        <v>2.63</v>
      </c>
    </row>
    <row r="533" spans="1:18" s="40" customFormat="1" x14ac:dyDescent="0.25">
      <c r="A533" s="40" t="s">
        <v>14</v>
      </c>
      <c r="G533" s="40" t="s">
        <v>38</v>
      </c>
      <c r="H533" s="40">
        <v>3999.3</v>
      </c>
      <c r="I533" s="40">
        <f t="shared" si="9"/>
        <v>1218.9866400000001</v>
      </c>
      <c r="J533" s="40">
        <v>14.8</v>
      </c>
      <c r="L533" s="60">
        <v>38.962000000000003</v>
      </c>
      <c r="R533" s="40">
        <v>2.62</v>
      </c>
    </row>
    <row r="534" spans="1:18" s="40" customFormat="1" x14ac:dyDescent="0.25">
      <c r="A534" s="40" t="s">
        <v>14</v>
      </c>
      <c r="G534" s="40" t="s">
        <v>38</v>
      </c>
      <c r="H534" s="40">
        <v>4000.2</v>
      </c>
      <c r="I534" s="40">
        <f t="shared" si="9"/>
        <v>1219.2609600000001</v>
      </c>
      <c r="J534" s="40">
        <v>14.9</v>
      </c>
      <c r="L534" s="60">
        <v>18.75</v>
      </c>
      <c r="R534" s="40">
        <v>2.62</v>
      </c>
    </row>
    <row r="535" spans="1:18" s="40" customFormat="1" x14ac:dyDescent="0.25">
      <c r="A535" s="40" t="s">
        <v>14</v>
      </c>
      <c r="G535" s="40" t="s">
        <v>38</v>
      </c>
      <c r="H535" s="40">
        <v>4001.6</v>
      </c>
      <c r="I535" s="40">
        <f t="shared" si="9"/>
        <v>1219.68768</v>
      </c>
      <c r="J535" s="40">
        <v>9.8000000000000007</v>
      </c>
      <c r="L535" s="60">
        <v>174.761</v>
      </c>
      <c r="R535" s="40">
        <v>2.57</v>
      </c>
    </row>
    <row r="536" spans="1:18" s="40" customFormat="1" x14ac:dyDescent="0.25">
      <c r="A536" s="40" t="s">
        <v>14</v>
      </c>
      <c r="G536" s="40" t="s">
        <v>38</v>
      </c>
      <c r="H536" s="40">
        <v>4002.6</v>
      </c>
      <c r="I536" s="40">
        <f t="shared" si="9"/>
        <v>1219.9924800000001</v>
      </c>
      <c r="J536" s="40">
        <v>10.4</v>
      </c>
      <c r="L536" s="60">
        <v>1.7390000000000001</v>
      </c>
      <c r="R536" s="40">
        <v>2.62</v>
      </c>
    </row>
    <row r="537" spans="1:18" s="40" customFormat="1" x14ac:dyDescent="0.25">
      <c r="A537" s="40" t="s">
        <v>14</v>
      </c>
      <c r="G537" s="40" t="s">
        <v>38</v>
      </c>
      <c r="H537" s="40">
        <v>4003.6</v>
      </c>
      <c r="I537" s="40">
        <f t="shared" si="9"/>
        <v>1220.29728</v>
      </c>
      <c r="J537" s="40">
        <v>8.3000000000000007</v>
      </c>
      <c r="L537" s="60">
        <v>10.83</v>
      </c>
      <c r="R537" s="40">
        <v>2.62</v>
      </c>
    </row>
    <row r="538" spans="1:18" s="40" customFormat="1" x14ac:dyDescent="0.25">
      <c r="A538" s="40" t="s">
        <v>14</v>
      </c>
      <c r="G538" s="40" t="s">
        <v>38</v>
      </c>
      <c r="H538" s="40">
        <v>4004.5</v>
      </c>
      <c r="I538" s="40">
        <f t="shared" si="9"/>
        <v>1220.5716</v>
      </c>
      <c r="J538" s="40">
        <v>10.6</v>
      </c>
      <c r="L538" s="60">
        <v>16.635999999999999</v>
      </c>
      <c r="R538" s="40">
        <v>2.63</v>
      </c>
    </row>
    <row r="539" spans="1:18" s="40" customFormat="1" x14ac:dyDescent="0.25">
      <c r="A539" s="40" t="s">
        <v>14</v>
      </c>
      <c r="G539" s="40" t="s">
        <v>38</v>
      </c>
      <c r="H539" s="40">
        <v>4005.5</v>
      </c>
      <c r="I539" s="40">
        <f t="shared" si="9"/>
        <v>1220.8764000000001</v>
      </c>
      <c r="J539" s="40">
        <v>13.2</v>
      </c>
      <c r="L539" s="60">
        <v>11.353</v>
      </c>
      <c r="R539" s="40">
        <v>2.63</v>
      </c>
    </row>
    <row r="540" spans="1:18" s="40" customFormat="1" x14ac:dyDescent="0.25">
      <c r="A540" s="40" t="s">
        <v>14</v>
      </c>
      <c r="G540" s="40" t="s">
        <v>38</v>
      </c>
      <c r="H540" s="40">
        <v>4006.5</v>
      </c>
      <c r="I540" s="40">
        <f t="shared" si="9"/>
        <v>1221.1812</v>
      </c>
      <c r="J540" s="40">
        <v>12.3</v>
      </c>
      <c r="L540" s="60">
        <v>2.8940000000000001</v>
      </c>
      <c r="R540" s="40">
        <v>2.63</v>
      </c>
    </row>
    <row r="541" spans="1:18" s="40" customFormat="1" x14ac:dyDescent="0.25">
      <c r="A541" s="40" t="s">
        <v>14</v>
      </c>
      <c r="G541" s="40" t="s">
        <v>38</v>
      </c>
      <c r="H541" s="40">
        <v>4007.5</v>
      </c>
      <c r="I541" s="40">
        <f t="shared" si="9"/>
        <v>1221.4860000000001</v>
      </c>
      <c r="J541" s="40">
        <v>11.3</v>
      </c>
      <c r="L541" s="60">
        <v>1.1000000000000001</v>
      </c>
      <c r="R541" s="40">
        <v>2.62</v>
      </c>
    </row>
    <row r="542" spans="1:18" s="40" customFormat="1" x14ac:dyDescent="0.25">
      <c r="A542" s="40" t="s">
        <v>14</v>
      </c>
      <c r="G542" s="40" t="s">
        <v>38</v>
      </c>
      <c r="H542" s="40">
        <v>4008.7</v>
      </c>
      <c r="I542" s="40">
        <f t="shared" si="9"/>
        <v>1221.85176</v>
      </c>
      <c r="J542" s="40">
        <v>14.7</v>
      </c>
      <c r="L542" s="60">
        <v>153.15100000000001</v>
      </c>
      <c r="R542" s="40">
        <v>2.62</v>
      </c>
    </row>
    <row r="543" spans="1:18" s="40" customFormat="1" x14ac:dyDescent="0.25">
      <c r="A543" s="40" t="s">
        <v>14</v>
      </c>
      <c r="G543" s="40" t="s">
        <v>38</v>
      </c>
      <c r="H543" s="40">
        <v>4009.8</v>
      </c>
      <c r="I543" s="40">
        <f t="shared" si="9"/>
        <v>1222.18704</v>
      </c>
      <c r="J543" s="40">
        <v>15</v>
      </c>
      <c r="L543" s="60">
        <v>30.17</v>
      </c>
      <c r="R543" s="40">
        <v>2.63</v>
      </c>
    </row>
    <row r="544" spans="1:18" s="40" customFormat="1" x14ac:dyDescent="0.25">
      <c r="A544" s="40" t="s">
        <v>14</v>
      </c>
      <c r="G544" s="40" t="s">
        <v>38</v>
      </c>
      <c r="H544" s="40">
        <v>4010.8</v>
      </c>
      <c r="I544" s="40">
        <f t="shared" si="9"/>
        <v>1222.4918400000001</v>
      </c>
      <c r="J544" s="40">
        <v>10.9</v>
      </c>
      <c r="L544" s="60">
        <v>115.124</v>
      </c>
      <c r="R544" s="40">
        <v>2.6</v>
      </c>
    </row>
    <row r="545" spans="1:18" s="40" customFormat="1" x14ac:dyDescent="0.25">
      <c r="A545" s="40" t="s">
        <v>14</v>
      </c>
      <c r="G545" s="40" t="s">
        <v>38</v>
      </c>
      <c r="H545" s="40">
        <v>4011.8</v>
      </c>
      <c r="I545" s="40">
        <f t="shared" si="9"/>
        <v>1222.79664</v>
      </c>
      <c r="J545" s="40">
        <v>8</v>
      </c>
      <c r="L545" s="60">
        <v>0.23899999999999999</v>
      </c>
      <c r="R545" s="40">
        <v>2.62</v>
      </c>
    </row>
    <row r="546" spans="1:18" s="40" customFormat="1" x14ac:dyDescent="0.25">
      <c r="A546" s="40" t="s">
        <v>14</v>
      </c>
      <c r="G546" s="40" t="s">
        <v>38</v>
      </c>
      <c r="H546" s="40">
        <v>4012.8</v>
      </c>
      <c r="I546" s="40">
        <f t="shared" si="9"/>
        <v>1223.1014400000001</v>
      </c>
      <c r="J546" s="40">
        <v>10.199999999999999</v>
      </c>
      <c r="L546" s="60">
        <v>1.2929999999999999</v>
      </c>
      <c r="R546" s="40">
        <v>2.63</v>
      </c>
    </row>
    <row r="547" spans="1:18" s="40" customFormat="1" x14ac:dyDescent="0.25">
      <c r="A547" s="40" t="s">
        <v>14</v>
      </c>
      <c r="G547" s="40" t="s">
        <v>38</v>
      </c>
      <c r="H547" s="40">
        <v>4013.8</v>
      </c>
      <c r="I547" s="40">
        <f t="shared" si="9"/>
        <v>1223.40624</v>
      </c>
      <c r="J547" s="40">
        <v>10.199999999999999</v>
      </c>
      <c r="L547" s="60">
        <v>15.648999999999999</v>
      </c>
      <c r="R547" s="40">
        <v>2.63</v>
      </c>
    </row>
    <row r="548" spans="1:18" s="40" customFormat="1" x14ac:dyDescent="0.25">
      <c r="A548" s="40" t="s">
        <v>14</v>
      </c>
      <c r="G548" s="40" t="s">
        <v>38</v>
      </c>
      <c r="H548" s="40">
        <v>4015.4</v>
      </c>
      <c r="I548" s="40">
        <f t="shared" si="9"/>
        <v>1223.89392</v>
      </c>
      <c r="J548" s="40">
        <v>15.7</v>
      </c>
      <c r="L548" s="60">
        <v>2.3380000000000001</v>
      </c>
      <c r="R548" s="40">
        <v>2.62</v>
      </c>
    </row>
    <row r="549" spans="1:18" s="40" customFormat="1" x14ac:dyDescent="0.25">
      <c r="A549" s="40" t="s">
        <v>14</v>
      </c>
      <c r="G549" s="40" t="s">
        <v>38</v>
      </c>
      <c r="H549" s="40">
        <v>4016.4</v>
      </c>
      <c r="I549" s="40">
        <f t="shared" si="9"/>
        <v>1224.1987200000001</v>
      </c>
      <c r="J549" s="40">
        <v>12.3</v>
      </c>
      <c r="L549" s="60">
        <v>5.2510000000000003</v>
      </c>
      <c r="R549" s="40">
        <v>2.64</v>
      </c>
    </row>
    <row r="550" spans="1:18" s="40" customFormat="1" x14ac:dyDescent="0.25">
      <c r="A550" s="40" t="s">
        <v>14</v>
      </c>
      <c r="G550" s="40" t="s">
        <v>38</v>
      </c>
      <c r="H550" s="40">
        <v>4017.4</v>
      </c>
      <c r="I550" s="40">
        <f t="shared" si="9"/>
        <v>1224.50352</v>
      </c>
      <c r="J550" s="40">
        <v>10.8</v>
      </c>
      <c r="L550" s="60">
        <v>0.80200000000000005</v>
      </c>
      <c r="R550" s="40">
        <v>2.64</v>
      </c>
    </row>
    <row r="551" spans="1:18" s="40" customFormat="1" x14ac:dyDescent="0.25">
      <c r="A551" s="40" t="s">
        <v>14</v>
      </c>
      <c r="G551" s="40" t="s">
        <v>38</v>
      </c>
      <c r="H551" s="40">
        <v>4018.4</v>
      </c>
      <c r="I551" s="40">
        <f t="shared" si="9"/>
        <v>1224.8083200000001</v>
      </c>
      <c r="J551" s="40">
        <v>7.2</v>
      </c>
      <c r="L551" s="60">
        <v>0.66900000000000004</v>
      </c>
      <c r="R551" s="40">
        <v>2.63</v>
      </c>
    </row>
    <row r="552" spans="1:18" s="40" customFormat="1" x14ac:dyDescent="0.25">
      <c r="A552" s="40" t="s">
        <v>14</v>
      </c>
      <c r="G552" s="40" t="s">
        <v>38</v>
      </c>
      <c r="H552" s="40">
        <v>4019.5</v>
      </c>
      <c r="I552" s="40">
        <f t="shared" si="9"/>
        <v>1225.1436000000001</v>
      </c>
      <c r="J552" s="40">
        <v>11.7</v>
      </c>
      <c r="L552" s="60">
        <v>19.411999999999999</v>
      </c>
      <c r="R552" s="40">
        <v>2.64</v>
      </c>
    </row>
    <row r="553" spans="1:18" s="40" customFormat="1" x14ac:dyDescent="0.25">
      <c r="A553" s="40" t="s">
        <v>14</v>
      </c>
      <c r="G553" s="40" t="s">
        <v>38</v>
      </c>
      <c r="H553" s="40">
        <v>4020.6</v>
      </c>
      <c r="I553" s="40">
        <f t="shared" si="9"/>
        <v>1225.4788800000001</v>
      </c>
      <c r="J553" s="40">
        <v>11.1</v>
      </c>
      <c r="L553" s="60">
        <v>2.6920000000000002</v>
      </c>
      <c r="R553" s="40">
        <v>2.64</v>
      </c>
    </row>
    <row r="554" spans="1:18" s="40" customFormat="1" x14ac:dyDescent="0.25">
      <c r="A554" s="40" t="s">
        <v>14</v>
      </c>
      <c r="G554" s="40" t="s">
        <v>38</v>
      </c>
      <c r="H554" s="40">
        <v>4021.6</v>
      </c>
      <c r="I554" s="40">
        <f t="shared" si="9"/>
        <v>1225.78368</v>
      </c>
      <c r="J554" s="40" t="s">
        <v>62</v>
      </c>
      <c r="K554" s="40">
        <v>0</v>
      </c>
      <c r="L554" s="60">
        <v>63.527999999999999</v>
      </c>
      <c r="R554" s="40">
        <v>2.64</v>
      </c>
    </row>
    <row r="555" spans="1:18" s="40" customFormat="1" x14ac:dyDescent="0.25">
      <c r="A555" s="40" t="s">
        <v>14</v>
      </c>
      <c r="G555" s="40" t="s">
        <v>38</v>
      </c>
      <c r="H555" s="40">
        <v>4022.6</v>
      </c>
      <c r="I555" s="40">
        <f t="shared" si="9"/>
        <v>1226.0884800000001</v>
      </c>
      <c r="J555" s="40">
        <v>4.4000000000000004</v>
      </c>
      <c r="L555" s="60">
        <v>4.2999999999999997E-2</v>
      </c>
      <c r="R555" s="40">
        <v>2.58</v>
      </c>
    </row>
    <row r="556" spans="1:18" s="40" customFormat="1" x14ac:dyDescent="0.25">
      <c r="A556" s="40" t="s">
        <v>14</v>
      </c>
      <c r="G556" s="40" t="s">
        <v>38</v>
      </c>
      <c r="H556" s="40">
        <v>4023.6</v>
      </c>
      <c r="I556" s="40">
        <f t="shared" si="9"/>
        <v>1226.39328</v>
      </c>
      <c r="J556" s="40">
        <v>18.2</v>
      </c>
      <c r="L556" s="60">
        <v>110.598</v>
      </c>
      <c r="R556" s="40">
        <v>2.64</v>
      </c>
    </row>
    <row r="557" spans="1:18" s="40" customFormat="1" x14ac:dyDescent="0.25">
      <c r="A557" s="40" t="s">
        <v>14</v>
      </c>
      <c r="G557" s="40" t="s">
        <v>38</v>
      </c>
      <c r="H557" s="40">
        <v>4024.7</v>
      </c>
      <c r="I557" s="40">
        <f t="shared" si="9"/>
        <v>1226.72856</v>
      </c>
      <c r="J557" s="40">
        <v>14.9</v>
      </c>
      <c r="L557" s="60">
        <v>108.327</v>
      </c>
      <c r="R557" s="40">
        <v>2.63</v>
      </c>
    </row>
    <row r="558" spans="1:18" s="40" customFormat="1" x14ac:dyDescent="0.25">
      <c r="A558" s="40" t="s">
        <v>14</v>
      </c>
      <c r="G558" s="40" t="s">
        <v>38</v>
      </c>
      <c r="H558" s="40">
        <v>4025.7</v>
      </c>
      <c r="I558" s="40">
        <f t="shared" si="9"/>
        <v>1227.0333599999999</v>
      </c>
      <c r="J558" s="40">
        <v>14.7</v>
      </c>
      <c r="L558" s="60">
        <v>11.608000000000001</v>
      </c>
      <c r="R558" s="40">
        <v>2.64</v>
      </c>
    </row>
    <row r="559" spans="1:18" s="40" customFormat="1" x14ac:dyDescent="0.25">
      <c r="A559" s="40" t="s">
        <v>14</v>
      </c>
      <c r="G559" s="40" t="s">
        <v>38</v>
      </c>
      <c r="H559" s="40">
        <v>4026.8</v>
      </c>
      <c r="I559" s="40">
        <f t="shared" ref="I559:I622" si="10">H559*0.3048</f>
        <v>1227.3686400000001</v>
      </c>
      <c r="J559" s="40">
        <v>14.5</v>
      </c>
      <c r="L559" s="60">
        <v>44.860999999999997</v>
      </c>
      <c r="R559" s="40">
        <v>2.63</v>
      </c>
    </row>
    <row r="560" spans="1:18" s="40" customFormat="1" x14ac:dyDescent="0.25">
      <c r="A560" s="40" t="s">
        <v>14</v>
      </c>
      <c r="G560" s="40" t="s">
        <v>38</v>
      </c>
      <c r="H560" s="40">
        <v>4027.8</v>
      </c>
      <c r="I560" s="40">
        <f t="shared" si="10"/>
        <v>1227.67344</v>
      </c>
      <c r="J560" s="40">
        <v>13.5</v>
      </c>
      <c r="L560" s="60">
        <v>8.9870000000000001</v>
      </c>
      <c r="R560" s="40">
        <v>2.64</v>
      </c>
    </row>
    <row r="561" spans="1:18" s="40" customFormat="1" x14ac:dyDescent="0.25">
      <c r="A561" s="40" t="s">
        <v>14</v>
      </c>
      <c r="G561" s="40" t="s">
        <v>38</v>
      </c>
      <c r="H561" s="40">
        <v>4028.8</v>
      </c>
      <c r="I561" s="40">
        <f t="shared" si="10"/>
        <v>1227.9782400000001</v>
      </c>
      <c r="J561" s="40">
        <v>13.2</v>
      </c>
      <c r="L561" s="60">
        <v>44.298999999999999</v>
      </c>
      <c r="R561" s="40">
        <v>2.63</v>
      </c>
    </row>
    <row r="562" spans="1:18" s="40" customFormat="1" x14ac:dyDescent="0.25">
      <c r="A562" s="40" t="s">
        <v>14</v>
      </c>
      <c r="G562" s="40" t="s">
        <v>38</v>
      </c>
      <c r="H562" s="40">
        <v>4029.9</v>
      </c>
      <c r="I562" s="40">
        <f t="shared" si="10"/>
        <v>1228.3135200000002</v>
      </c>
      <c r="J562" s="40">
        <v>15.7</v>
      </c>
      <c r="L562" s="60">
        <v>61.515999999999998</v>
      </c>
      <c r="R562" s="40">
        <v>2.64</v>
      </c>
    </row>
    <row r="563" spans="1:18" s="40" customFormat="1" x14ac:dyDescent="0.25">
      <c r="A563" s="40" t="s">
        <v>14</v>
      </c>
      <c r="G563" s="40" t="s">
        <v>38</v>
      </c>
      <c r="H563" s="40">
        <v>4030.9</v>
      </c>
      <c r="I563" s="40">
        <f t="shared" si="10"/>
        <v>1228.61832</v>
      </c>
      <c r="J563" s="40">
        <v>18.100000000000001</v>
      </c>
      <c r="L563" s="60">
        <v>160.25200000000001</v>
      </c>
      <c r="R563" s="40">
        <v>2.63</v>
      </c>
    </row>
    <row r="564" spans="1:18" s="40" customFormat="1" x14ac:dyDescent="0.25">
      <c r="A564" s="40" t="s">
        <v>14</v>
      </c>
      <c r="G564" s="40" t="s">
        <v>38</v>
      </c>
      <c r="H564" s="40">
        <v>4031.9</v>
      </c>
      <c r="I564" s="40">
        <f t="shared" si="10"/>
        <v>1228.9231200000002</v>
      </c>
      <c r="J564" s="40">
        <v>18.600000000000001</v>
      </c>
      <c r="L564" s="60">
        <v>126.08799999999999</v>
      </c>
      <c r="R564" s="40">
        <v>2.63</v>
      </c>
    </row>
    <row r="565" spans="1:18" s="40" customFormat="1" x14ac:dyDescent="0.25">
      <c r="A565" s="40" t="s">
        <v>14</v>
      </c>
      <c r="G565" s="40" t="s">
        <v>38</v>
      </c>
      <c r="H565" s="40">
        <v>4033.8</v>
      </c>
      <c r="I565" s="40">
        <f t="shared" si="10"/>
        <v>1229.50224</v>
      </c>
      <c r="J565" s="40">
        <v>20.100000000000001</v>
      </c>
      <c r="L565" s="60" t="s">
        <v>63</v>
      </c>
      <c r="R565" s="40">
        <v>2.63</v>
      </c>
    </row>
    <row r="566" spans="1:18" s="40" customFormat="1" x14ac:dyDescent="0.25">
      <c r="A566" s="40" t="s">
        <v>14</v>
      </c>
      <c r="G566" s="40" t="s">
        <v>38</v>
      </c>
      <c r="H566" s="40">
        <v>4034.8</v>
      </c>
      <c r="I566" s="40">
        <f t="shared" si="10"/>
        <v>1229.8070400000001</v>
      </c>
      <c r="J566" s="40">
        <v>21.4</v>
      </c>
      <c r="L566" s="60" t="s">
        <v>64</v>
      </c>
      <c r="R566" s="40">
        <v>2.63</v>
      </c>
    </row>
    <row r="567" spans="1:18" s="40" customFormat="1" x14ac:dyDescent="0.25">
      <c r="A567" s="40" t="s">
        <v>14</v>
      </c>
      <c r="G567" s="40" t="s">
        <v>38</v>
      </c>
      <c r="H567" s="40">
        <v>4035.8</v>
      </c>
      <c r="I567" s="40">
        <f t="shared" si="10"/>
        <v>1230.11184</v>
      </c>
      <c r="J567" s="40">
        <v>16</v>
      </c>
      <c r="L567" s="60">
        <v>134.20500000000001</v>
      </c>
      <c r="R567" s="40">
        <v>2.64</v>
      </c>
    </row>
    <row r="568" spans="1:18" s="40" customFormat="1" x14ac:dyDescent="0.25">
      <c r="A568" s="40" t="s">
        <v>14</v>
      </c>
      <c r="G568" s="40" t="s">
        <v>38</v>
      </c>
      <c r="H568" s="40">
        <v>4036.8</v>
      </c>
      <c r="I568" s="40">
        <f t="shared" si="10"/>
        <v>1230.4166400000001</v>
      </c>
      <c r="J568" s="40">
        <v>17.600000000000001</v>
      </c>
      <c r="L568" s="60">
        <v>98.605000000000004</v>
      </c>
      <c r="R568" s="40">
        <v>2.64</v>
      </c>
    </row>
    <row r="569" spans="1:18" s="40" customFormat="1" x14ac:dyDescent="0.25">
      <c r="A569" s="40" t="s">
        <v>14</v>
      </c>
      <c r="G569" s="40" t="s">
        <v>38</v>
      </c>
      <c r="H569" s="40">
        <v>4037.9</v>
      </c>
      <c r="I569" s="40">
        <f t="shared" si="10"/>
        <v>1230.7519200000002</v>
      </c>
      <c r="J569" s="40">
        <v>14.5</v>
      </c>
      <c r="L569" s="60">
        <v>33.493000000000002</v>
      </c>
      <c r="R569" s="40">
        <v>2.64</v>
      </c>
    </row>
    <row r="570" spans="1:18" s="40" customFormat="1" x14ac:dyDescent="0.25">
      <c r="A570" s="40" t="s">
        <v>14</v>
      </c>
      <c r="G570" s="40" t="s">
        <v>38</v>
      </c>
      <c r="H570" s="40">
        <v>4038.8</v>
      </c>
      <c r="I570" s="40">
        <f t="shared" si="10"/>
        <v>1231.0262400000001</v>
      </c>
      <c r="J570" s="40">
        <v>15.1</v>
      </c>
      <c r="L570" s="60">
        <v>26.449000000000002</v>
      </c>
      <c r="R570" s="40">
        <v>2.63</v>
      </c>
    </row>
    <row r="571" spans="1:18" s="40" customFormat="1" x14ac:dyDescent="0.25">
      <c r="A571" s="40" t="s">
        <v>14</v>
      </c>
      <c r="G571" s="40" t="s">
        <v>38</v>
      </c>
      <c r="H571" s="40">
        <v>4039.7</v>
      </c>
      <c r="I571" s="40">
        <f t="shared" si="10"/>
        <v>1231.3005599999999</v>
      </c>
      <c r="J571" s="40">
        <v>15.7</v>
      </c>
      <c r="L571" s="60">
        <v>170.28</v>
      </c>
      <c r="R571" s="40">
        <v>2.64</v>
      </c>
    </row>
    <row r="572" spans="1:18" s="40" customFormat="1" x14ac:dyDescent="0.25">
      <c r="A572" s="40" t="s">
        <v>14</v>
      </c>
      <c r="G572" s="40" t="s">
        <v>38</v>
      </c>
      <c r="H572" s="40">
        <v>4040.8</v>
      </c>
      <c r="I572" s="40">
        <f t="shared" si="10"/>
        <v>1231.6358400000001</v>
      </c>
      <c r="J572" s="40">
        <v>14.2</v>
      </c>
      <c r="L572" s="60">
        <v>23.931000000000001</v>
      </c>
      <c r="R572" s="40">
        <v>2.64</v>
      </c>
    </row>
    <row r="573" spans="1:18" s="40" customFormat="1" x14ac:dyDescent="0.25">
      <c r="A573" s="40" t="s">
        <v>14</v>
      </c>
      <c r="G573" s="40" t="s">
        <v>38</v>
      </c>
      <c r="H573" s="40">
        <v>4042.2</v>
      </c>
      <c r="I573" s="40">
        <f t="shared" si="10"/>
        <v>1232.0625600000001</v>
      </c>
      <c r="J573" s="40">
        <v>9.9</v>
      </c>
      <c r="L573" s="60">
        <v>2.4470000000000001</v>
      </c>
      <c r="R573" s="40">
        <v>2.65</v>
      </c>
    </row>
    <row r="574" spans="1:18" s="40" customFormat="1" x14ac:dyDescent="0.25">
      <c r="A574" s="40" t="s">
        <v>14</v>
      </c>
      <c r="G574" s="40" t="s">
        <v>38</v>
      </c>
      <c r="H574" s="40">
        <v>4043.3</v>
      </c>
      <c r="I574" s="40">
        <f t="shared" si="10"/>
        <v>1232.3978400000001</v>
      </c>
      <c r="J574" s="40">
        <v>11.8</v>
      </c>
      <c r="L574" s="60">
        <v>4.6529999999999996</v>
      </c>
      <c r="R574" s="40">
        <v>2.65</v>
      </c>
    </row>
    <row r="575" spans="1:18" s="40" customFormat="1" x14ac:dyDescent="0.25">
      <c r="A575" s="40" t="s">
        <v>14</v>
      </c>
      <c r="G575" s="40" t="s">
        <v>38</v>
      </c>
      <c r="H575" s="40">
        <v>4044.3</v>
      </c>
      <c r="I575" s="40">
        <f t="shared" si="10"/>
        <v>1232.7026400000002</v>
      </c>
      <c r="J575" s="40">
        <v>12.6</v>
      </c>
      <c r="L575" s="60">
        <v>3.371</v>
      </c>
      <c r="R575" s="40">
        <v>2.64</v>
      </c>
    </row>
    <row r="576" spans="1:18" s="40" customFormat="1" x14ac:dyDescent="0.25">
      <c r="A576" s="40" t="s">
        <v>14</v>
      </c>
      <c r="G576" s="40" t="s">
        <v>38</v>
      </c>
      <c r="H576" s="40">
        <v>4045.2</v>
      </c>
      <c r="I576" s="40">
        <f t="shared" si="10"/>
        <v>1232.97696</v>
      </c>
      <c r="J576" s="40">
        <v>10.9</v>
      </c>
      <c r="L576" s="60">
        <v>1.5289999999999999</v>
      </c>
      <c r="R576" s="40">
        <v>2.63</v>
      </c>
    </row>
    <row r="577" spans="1:18" s="40" customFormat="1" x14ac:dyDescent="0.25">
      <c r="A577" s="40" t="s">
        <v>14</v>
      </c>
      <c r="G577" s="40" t="s">
        <v>38</v>
      </c>
      <c r="H577" s="40">
        <v>4046.3</v>
      </c>
      <c r="I577" s="40">
        <f t="shared" si="10"/>
        <v>1233.3122400000002</v>
      </c>
      <c r="J577" s="40">
        <v>15.5</v>
      </c>
      <c r="L577" s="60">
        <v>182.75200000000001</v>
      </c>
      <c r="R577" s="40">
        <v>2.63</v>
      </c>
    </row>
    <row r="578" spans="1:18" s="40" customFormat="1" x14ac:dyDescent="0.25">
      <c r="A578" s="40" t="s">
        <v>14</v>
      </c>
      <c r="G578" s="40" t="s">
        <v>38</v>
      </c>
      <c r="H578" s="40">
        <v>4047.5</v>
      </c>
      <c r="I578" s="40">
        <f t="shared" si="10"/>
        <v>1233.6780000000001</v>
      </c>
      <c r="J578" s="40">
        <v>12.1</v>
      </c>
      <c r="L578" s="60">
        <v>0.77700000000000002</v>
      </c>
      <c r="R578" s="40">
        <v>2.64</v>
      </c>
    </row>
    <row r="579" spans="1:18" s="40" customFormat="1" x14ac:dyDescent="0.25">
      <c r="A579" s="40" t="s">
        <v>14</v>
      </c>
      <c r="G579" s="40" t="s">
        <v>38</v>
      </c>
      <c r="H579" s="40">
        <v>4048.4</v>
      </c>
      <c r="I579" s="40">
        <f t="shared" si="10"/>
        <v>1233.9523200000001</v>
      </c>
      <c r="J579" s="40">
        <v>15.7</v>
      </c>
      <c r="L579" s="60">
        <v>21.800999999999998</v>
      </c>
      <c r="R579" s="40">
        <v>2.63</v>
      </c>
    </row>
    <row r="580" spans="1:18" s="40" customFormat="1" x14ac:dyDescent="0.25">
      <c r="A580" s="40" t="s">
        <v>14</v>
      </c>
      <c r="G580" s="40" t="s">
        <v>38</v>
      </c>
      <c r="H580" s="40">
        <v>4049.4</v>
      </c>
      <c r="I580" s="40">
        <f t="shared" si="10"/>
        <v>1234.25712</v>
      </c>
      <c r="J580" s="40">
        <v>5.4</v>
      </c>
      <c r="L580" s="60">
        <v>0.155</v>
      </c>
      <c r="R580" s="40">
        <v>2.62</v>
      </c>
    </row>
    <row r="581" spans="1:18" s="40" customFormat="1" x14ac:dyDescent="0.25">
      <c r="A581" s="40" t="s">
        <v>14</v>
      </c>
      <c r="G581" s="40" t="s">
        <v>38</v>
      </c>
      <c r="H581" s="40">
        <v>4050.4</v>
      </c>
      <c r="I581" s="40">
        <f t="shared" si="10"/>
        <v>1234.5619200000001</v>
      </c>
      <c r="J581" s="40">
        <v>5.5</v>
      </c>
      <c r="L581" s="60">
        <v>2.0779999999999998</v>
      </c>
      <c r="R581" s="40">
        <v>2.63</v>
      </c>
    </row>
    <row r="582" spans="1:18" s="40" customFormat="1" x14ac:dyDescent="0.25">
      <c r="A582" s="40" t="s">
        <v>14</v>
      </c>
      <c r="G582" s="40" t="s">
        <v>38</v>
      </c>
      <c r="H582" s="40">
        <v>4051.4</v>
      </c>
      <c r="I582" s="40">
        <f t="shared" si="10"/>
        <v>1234.86672</v>
      </c>
      <c r="J582" s="40">
        <v>19.7</v>
      </c>
      <c r="L582" s="60">
        <v>20.972999999999999</v>
      </c>
      <c r="R582" s="40">
        <v>2.63</v>
      </c>
    </row>
    <row r="583" spans="1:18" s="40" customFormat="1" x14ac:dyDescent="0.25">
      <c r="A583" s="40" t="s">
        <v>14</v>
      </c>
      <c r="G583" s="40" t="s">
        <v>38</v>
      </c>
      <c r="H583" s="40">
        <v>4052.4</v>
      </c>
      <c r="I583" s="40">
        <f t="shared" si="10"/>
        <v>1235.1715200000001</v>
      </c>
      <c r="J583" s="40">
        <v>14.1</v>
      </c>
      <c r="L583" s="60">
        <v>12.776999999999999</v>
      </c>
      <c r="R583" s="40">
        <v>2.63</v>
      </c>
    </row>
    <row r="584" spans="1:18" s="40" customFormat="1" x14ac:dyDescent="0.25">
      <c r="A584" s="40" t="s">
        <v>14</v>
      </c>
      <c r="G584" s="40" t="s">
        <v>38</v>
      </c>
      <c r="H584" s="40">
        <v>4053.4</v>
      </c>
      <c r="I584" s="40">
        <f t="shared" si="10"/>
        <v>1235.47632</v>
      </c>
      <c r="J584" s="40">
        <v>14.6</v>
      </c>
      <c r="L584" s="60">
        <v>7.0220000000000002</v>
      </c>
      <c r="R584" s="40">
        <v>2.63</v>
      </c>
    </row>
    <row r="585" spans="1:18" s="40" customFormat="1" x14ac:dyDescent="0.25">
      <c r="A585" s="40" t="s">
        <v>14</v>
      </c>
      <c r="G585" s="40" t="s">
        <v>38</v>
      </c>
      <c r="H585" s="40">
        <v>4054.4</v>
      </c>
      <c r="I585" s="40">
        <f t="shared" si="10"/>
        <v>1235.7811200000001</v>
      </c>
      <c r="J585" s="40">
        <v>11.5</v>
      </c>
      <c r="L585" s="60">
        <v>0.76</v>
      </c>
      <c r="R585" s="40">
        <v>2.64</v>
      </c>
    </row>
    <row r="586" spans="1:18" s="40" customFormat="1" x14ac:dyDescent="0.25">
      <c r="A586" s="40" t="s">
        <v>14</v>
      </c>
      <c r="G586" s="40" t="s">
        <v>38</v>
      </c>
      <c r="H586" s="40">
        <v>4055.4</v>
      </c>
      <c r="I586" s="40">
        <f t="shared" si="10"/>
        <v>1236.08592</v>
      </c>
      <c r="J586" s="40">
        <v>11.2</v>
      </c>
      <c r="L586" s="60">
        <v>16.088999999999999</v>
      </c>
      <c r="R586" s="40">
        <v>2.66</v>
      </c>
    </row>
    <row r="587" spans="1:18" s="40" customFormat="1" x14ac:dyDescent="0.25">
      <c r="A587" s="40" t="s">
        <v>14</v>
      </c>
      <c r="G587" s="40" t="s">
        <v>38</v>
      </c>
      <c r="H587" s="40">
        <v>4056.4</v>
      </c>
      <c r="I587" s="40">
        <f t="shared" si="10"/>
        <v>1236.3907200000001</v>
      </c>
      <c r="J587" s="40">
        <v>16.8</v>
      </c>
      <c r="L587" s="60">
        <v>151.45099999999999</v>
      </c>
      <c r="R587" s="40">
        <v>2.64</v>
      </c>
    </row>
    <row r="588" spans="1:18" s="40" customFormat="1" x14ac:dyDescent="0.25">
      <c r="A588" s="40" t="s">
        <v>14</v>
      </c>
      <c r="G588" s="40" t="s">
        <v>38</v>
      </c>
      <c r="H588" s="40">
        <v>4057.4</v>
      </c>
      <c r="I588" s="40">
        <f t="shared" si="10"/>
        <v>1236.69552</v>
      </c>
      <c r="J588" s="40">
        <v>18.600000000000001</v>
      </c>
      <c r="L588" s="60">
        <v>382.47500000000002</v>
      </c>
      <c r="R588" s="40">
        <v>2.63</v>
      </c>
    </row>
    <row r="589" spans="1:18" s="40" customFormat="1" x14ac:dyDescent="0.25">
      <c r="A589" s="40" t="s">
        <v>14</v>
      </c>
      <c r="G589" s="40" t="s">
        <v>38</v>
      </c>
      <c r="H589" s="40">
        <v>4058.4</v>
      </c>
      <c r="I589" s="40">
        <f t="shared" si="10"/>
        <v>1237.0003200000001</v>
      </c>
      <c r="J589" s="40">
        <v>19.399999999999999</v>
      </c>
      <c r="L589" s="60">
        <v>141.53399999999999</v>
      </c>
      <c r="R589" s="40">
        <v>2.64</v>
      </c>
    </row>
    <row r="590" spans="1:18" s="40" customFormat="1" x14ac:dyDescent="0.25">
      <c r="A590" s="40" t="s">
        <v>14</v>
      </c>
      <c r="G590" s="40" t="s">
        <v>38</v>
      </c>
      <c r="H590" s="40">
        <v>4059.5</v>
      </c>
      <c r="I590" s="40">
        <f t="shared" si="10"/>
        <v>1237.3356000000001</v>
      </c>
      <c r="J590" s="40">
        <v>13.1</v>
      </c>
      <c r="L590" s="60">
        <v>116.819</v>
      </c>
      <c r="R590" s="40">
        <v>2.59</v>
      </c>
    </row>
    <row r="591" spans="1:18" s="40" customFormat="1" x14ac:dyDescent="0.25">
      <c r="A591" s="40" t="s">
        <v>14</v>
      </c>
      <c r="G591" s="40" t="s">
        <v>38</v>
      </c>
      <c r="H591" s="40">
        <v>4060.5</v>
      </c>
      <c r="I591" s="40">
        <f t="shared" si="10"/>
        <v>1237.6404</v>
      </c>
      <c r="J591" s="40">
        <v>9.8000000000000007</v>
      </c>
      <c r="L591" s="60">
        <v>0.32</v>
      </c>
      <c r="R591" s="40">
        <v>2.64</v>
      </c>
    </row>
    <row r="592" spans="1:18" s="40" customFormat="1" x14ac:dyDescent="0.25">
      <c r="A592" s="40" t="s">
        <v>14</v>
      </c>
      <c r="G592" s="40" t="s">
        <v>38</v>
      </c>
      <c r="H592" s="40">
        <v>4062.1</v>
      </c>
      <c r="I592" s="40">
        <f t="shared" si="10"/>
        <v>1238.12808</v>
      </c>
      <c r="J592" s="40">
        <v>12</v>
      </c>
      <c r="L592" s="60">
        <v>286.85300000000001</v>
      </c>
      <c r="R592" s="40">
        <v>2.59</v>
      </c>
    </row>
    <row r="593" spans="1:18" s="40" customFormat="1" x14ac:dyDescent="0.25">
      <c r="A593" s="40" t="s">
        <v>14</v>
      </c>
      <c r="G593" s="40" t="s">
        <v>38</v>
      </c>
      <c r="H593" s="40">
        <v>4063.1</v>
      </c>
      <c r="I593" s="40">
        <f t="shared" si="10"/>
        <v>1238.4328800000001</v>
      </c>
      <c r="J593" s="40">
        <v>11.6</v>
      </c>
      <c r="L593" s="60">
        <v>18.956</v>
      </c>
      <c r="R593" s="40">
        <v>2.64</v>
      </c>
    </row>
    <row r="594" spans="1:18" s="40" customFormat="1" x14ac:dyDescent="0.25">
      <c r="A594" s="40" t="s">
        <v>14</v>
      </c>
      <c r="G594" s="40" t="s">
        <v>38</v>
      </c>
      <c r="H594" s="40">
        <v>4064.2</v>
      </c>
      <c r="I594" s="40">
        <f t="shared" si="10"/>
        <v>1238.7681600000001</v>
      </c>
      <c r="J594" s="40">
        <v>23.3</v>
      </c>
      <c r="L594" s="60">
        <v>443.74</v>
      </c>
      <c r="R594" s="40">
        <v>2.64</v>
      </c>
    </row>
    <row r="595" spans="1:18" s="40" customFormat="1" x14ac:dyDescent="0.25">
      <c r="A595" s="40" t="s">
        <v>14</v>
      </c>
      <c r="G595" s="40" t="s">
        <v>38</v>
      </c>
      <c r="H595" s="40">
        <v>4065</v>
      </c>
      <c r="I595" s="40">
        <f t="shared" si="10"/>
        <v>1239.0120000000002</v>
      </c>
      <c r="J595" s="40">
        <v>19.899999999999999</v>
      </c>
      <c r="L595" s="60">
        <v>310.05200000000002</v>
      </c>
      <c r="R595" s="40">
        <v>2.64</v>
      </c>
    </row>
    <row r="596" spans="1:18" s="40" customFormat="1" x14ac:dyDescent="0.25">
      <c r="A596" s="40" t="s">
        <v>14</v>
      </c>
      <c r="G596" s="40" t="s">
        <v>38</v>
      </c>
      <c r="H596" s="40">
        <v>4066.2</v>
      </c>
      <c r="I596" s="40">
        <f t="shared" si="10"/>
        <v>1239.3777600000001</v>
      </c>
      <c r="J596" s="40">
        <v>22.3</v>
      </c>
      <c r="L596" s="60">
        <v>455.79399999999998</v>
      </c>
      <c r="R596" s="40">
        <v>2.65</v>
      </c>
    </row>
    <row r="597" spans="1:18" s="40" customFormat="1" x14ac:dyDescent="0.25">
      <c r="A597" s="40" t="s">
        <v>14</v>
      </c>
      <c r="G597" s="40" t="s">
        <v>38</v>
      </c>
      <c r="H597" s="40">
        <v>4067.2</v>
      </c>
      <c r="I597" s="40">
        <f t="shared" si="10"/>
        <v>1239.68256</v>
      </c>
      <c r="J597" s="40">
        <v>11.7</v>
      </c>
      <c r="L597" s="60">
        <v>8.2330000000000005</v>
      </c>
      <c r="R597" s="40">
        <v>2.63</v>
      </c>
    </row>
    <row r="598" spans="1:18" s="40" customFormat="1" x14ac:dyDescent="0.25">
      <c r="A598" s="40" t="s">
        <v>14</v>
      </c>
      <c r="G598" s="40" t="s">
        <v>38</v>
      </c>
      <c r="H598" s="40">
        <v>4068.2</v>
      </c>
      <c r="I598" s="40">
        <f t="shared" si="10"/>
        <v>1239.9873600000001</v>
      </c>
      <c r="J598" s="40">
        <v>12.2</v>
      </c>
      <c r="L598" s="60">
        <v>28.942</v>
      </c>
      <c r="R598" s="40">
        <v>2.63</v>
      </c>
    </row>
    <row r="599" spans="1:18" s="40" customFormat="1" x14ac:dyDescent="0.25">
      <c r="A599" s="40" t="s">
        <v>14</v>
      </c>
      <c r="G599" s="40" t="s">
        <v>38</v>
      </c>
      <c r="H599" s="40">
        <v>4069.2</v>
      </c>
      <c r="I599" s="40">
        <f t="shared" si="10"/>
        <v>1240.29216</v>
      </c>
      <c r="J599" s="40">
        <v>10.9</v>
      </c>
      <c r="L599" s="60">
        <v>18.715</v>
      </c>
      <c r="R599" s="40">
        <v>2.64</v>
      </c>
    </row>
    <row r="600" spans="1:18" s="40" customFormat="1" x14ac:dyDescent="0.25">
      <c r="A600" s="40" t="s">
        <v>14</v>
      </c>
      <c r="G600" s="40" t="s">
        <v>38</v>
      </c>
      <c r="H600" s="40">
        <v>4070.2</v>
      </c>
      <c r="I600" s="40">
        <f t="shared" si="10"/>
        <v>1240.5969600000001</v>
      </c>
      <c r="J600" s="40">
        <v>3.3</v>
      </c>
      <c r="L600" s="60">
        <v>2.3E-2</v>
      </c>
      <c r="R600" s="40">
        <v>2.66</v>
      </c>
    </row>
    <row r="601" spans="1:18" s="40" customFormat="1" x14ac:dyDescent="0.25">
      <c r="A601" s="40" t="s">
        <v>14</v>
      </c>
      <c r="G601" s="40" t="s">
        <v>38</v>
      </c>
      <c r="H601" s="40">
        <v>4071.2</v>
      </c>
      <c r="I601" s="40">
        <f t="shared" si="10"/>
        <v>1240.90176</v>
      </c>
      <c r="J601" s="40">
        <v>11.1</v>
      </c>
      <c r="L601" s="60">
        <v>30.802</v>
      </c>
      <c r="R601" s="40">
        <v>2.64</v>
      </c>
    </row>
    <row r="602" spans="1:18" s="40" customFormat="1" x14ac:dyDescent="0.25">
      <c r="A602" s="40" t="s">
        <v>14</v>
      </c>
      <c r="G602" s="40" t="s">
        <v>38</v>
      </c>
      <c r="H602" s="40">
        <v>4072.1</v>
      </c>
      <c r="I602" s="40">
        <f t="shared" si="10"/>
        <v>1241.17608</v>
      </c>
      <c r="J602" s="40">
        <v>2.6</v>
      </c>
      <c r="L602" s="60">
        <v>8.9999999999999993E-3</v>
      </c>
      <c r="R602" s="40">
        <v>2.58</v>
      </c>
    </row>
    <row r="603" spans="1:18" s="40" customFormat="1" x14ac:dyDescent="0.25">
      <c r="A603" s="40" t="s">
        <v>14</v>
      </c>
      <c r="G603" s="40" t="s">
        <v>38</v>
      </c>
      <c r="H603" s="40">
        <v>4073.2</v>
      </c>
      <c r="I603" s="40">
        <f t="shared" si="10"/>
        <v>1241.51136</v>
      </c>
      <c r="J603" s="40" t="s">
        <v>65</v>
      </c>
      <c r="L603" s="60">
        <v>36.966999999999999</v>
      </c>
      <c r="R603" s="40">
        <v>2.63</v>
      </c>
    </row>
    <row r="604" spans="1:18" s="40" customFormat="1" x14ac:dyDescent="0.25">
      <c r="A604" s="40" t="s">
        <v>14</v>
      </c>
      <c r="G604" s="40" t="s">
        <v>38</v>
      </c>
      <c r="H604" s="40">
        <v>4074.1</v>
      </c>
      <c r="I604" s="40">
        <f t="shared" si="10"/>
        <v>1241.78568</v>
      </c>
      <c r="J604" s="40">
        <v>12.7</v>
      </c>
      <c r="L604" s="60">
        <v>35.329000000000001</v>
      </c>
      <c r="R604" s="40">
        <v>2.63</v>
      </c>
    </row>
    <row r="605" spans="1:18" s="40" customFormat="1" x14ac:dyDescent="0.25">
      <c r="A605" s="40" t="s">
        <v>14</v>
      </c>
      <c r="G605" s="40" t="s">
        <v>38</v>
      </c>
      <c r="H605" s="40">
        <v>4075.1</v>
      </c>
      <c r="I605" s="40">
        <f t="shared" si="10"/>
        <v>1242.0904800000001</v>
      </c>
      <c r="J605" s="40">
        <v>12.7</v>
      </c>
      <c r="L605" s="60">
        <v>56.034999999999997</v>
      </c>
      <c r="R605" s="40">
        <v>2.63</v>
      </c>
    </row>
    <row r="606" spans="1:18" s="40" customFormat="1" x14ac:dyDescent="0.25">
      <c r="A606" s="40" t="s">
        <v>14</v>
      </c>
      <c r="G606" s="40" t="s">
        <v>38</v>
      </c>
      <c r="H606" s="40">
        <v>4076.1</v>
      </c>
      <c r="I606" s="40">
        <f t="shared" si="10"/>
        <v>1242.39528</v>
      </c>
      <c r="J606" s="40">
        <v>12.8</v>
      </c>
      <c r="L606" s="60">
        <v>46.677</v>
      </c>
      <c r="R606" s="40">
        <v>2.63</v>
      </c>
    </row>
    <row r="607" spans="1:18" s="40" customFormat="1" x14ac:dyDescent="0.25">
      <c r="A607" s="40" t="s">
        <v>14</v>
      </c>
      <c r="G607" s="40" t="s">
        <v>38</v>
      </c>
      <c r="H607" s="40">
        <v>4077.1</v>
      </c>
      <c r="I607" s="40">
        <f t="shared" si="10"/>
        <v>1242.7000800000001</v>
      </c>
      <c r="J607" s="40">
        <v>10.5</v>
      </c>
      <c r="L607" s="60">
        <v>8.423</v>
      </c>
      <c r="R607" s="40">
        <v>2.63</v>
      </c>
    </row>
    <row r="608" spans="1:18" s="40" customFormat="1" x14ac:dyDescent="0.25">
      <c r="A608" s="40" t="s">
        <v>14</v>
      </c>
      <c r="G608" s="40" t="s">
        <v>38</v>
      </c>
      <c r="H608" s="40">
        <v>4078.1</v>
      </c>
      <c r="I608" s="40">
        <f t="shared" si="10"/>
        <v>1243.00488</v>
      </c>
      <c r="J608" s="40">
        <v>12.3</v>
      </c>
      <c r="L608" s="60">
        <v>24.559000000000001</v>
      </c>
      <c r="R608" s="40">
        <v>2.64</v>
      </c>
    </row>
    <row r="609" spans="1:18" s="40" customFormat="1" x14ac:dyDescent="0.25">
      <c r="A609" s="40" t="s">
        <v>14</v>
      </c>
      <c r="G609" s="40" t="s">
        <v>38</v>
      </c>
      <c r="H609" s="40">
        <v>4079.1</v>
      </c>
      <c r="I609" s="40">
        <f t="shared" si="10"/>
        <v>1243.3096800000001</v>
      </c>
      <c r="J609" s="40">
        <v>13.4</v>
      </c>
      <c r="L609" s="60">
        <v>86.611999999999995</v>
      </c>
      <c r="R609" s="40">
        <v>2.64</v>
      </c>
    </row>
    <row r="610" spans="1:18" s="40" customFormat="1" x14ac:dyDescent="0.25">
      <c r="A610" s="40" t="s">
        <v>14</v>
      </c>
      <c r="G610" s="40" t="s">
        <v>38</v>
      </c>
      <c r="H610" s="40">
        <v>4080.3</v>
      </c>
      <c r="I610" s="40">
        <f t="shared" si="10"/>
        <v>1243.6754400000002</v>
      </c>
      <c r="J610" s="40">
        <v>12</v>
      </c>
      <c r="L610" s="60">
        <v>30.338999999999999</v>
      </c>
      <c r="R610" s="40">
        <v>2.63</v>
      </c>
    </row>
    <row r="611" spans="1:18" s="40" customFormat="1" x14ac:dyDescent="0.25">
      <c r="A611" s="40" t="s">
        <v>14</v>
      </c>
      <c r="G611" s="40" t="s">
        <v>38</v>
      </c>
      <c r="H611" s="40">
        <v>4081.3</v>
      </c>
      <c r="I611" s="40">
        <f t="shared" si="10"/>
        <v>1243.9802400000001</v>
      </c>
      <c r="J611" s="40">
        <v>10.3</v>
      </c>
      <c r="L611" s="60">
        <v>22.457999999999998</v>
      </c>
      <c r="R611" s="40">
        <v>2.63</v>
      </c>
    </row>
    <row r="612" spans="1:18" s="40" customFormat="1" x14ac:dyDescent="0.25">
      <c r="A612" s="40" t="s">
        <v>14</v>
      </c>
      <c r="G612" s="40" t="s">
        <v>38</v>
      </c>
      <c r="H612" s="40">
        <v>4082.3</v>
      </c>
      <c r="I612" s="40">
        <f t="shared" si="10"/>
        <v>1244.2850400000002</v>
      </c>
      <c r="J612" s="40">
        <v>10.4</v>
      </c>
      <c r="L612" s="60">
        <v>0.46600000000000003</v>
      </c>
      <c r="R612" s="40">
        <v>2.63</v>
      </c>
    </row>
    <row r="613" spans="1:18" s="40" customFormat="1" x14ac:dyDescent="0.25">
      <c r="A613" s="40" t="s">
        <v>14</v>
      </c>
      <c r="G613" s="40" t="s">
        <v>38</v>
      </c>
      <c r="H613" s="40">
        <v>4083.3</v>
      </c>
      <c r="I613" s="40">
        <f t="shared" si="10"/>
        <v>1244.5898400000001</v>
      </c>
      <c r="J613" s="40">
        <v>17</v>
      </c>
      <c r="L613" s="60">
        <v>9.9540000000000006</v>
      </c>
      <c r="R613" s="40">
        <v>2.63</v>
      </c>
    </row>
    <row r="614" spans="1:18" s="40" customFormat="1" x14ac:dyDescent="0.25">
      <c r="A614" s="40" t="s">
        <v>14</v>
      </c>
      <c r="G614" s="40" t="s">
        <v>38</v>
      </c>
      <c r="H614" s="40">
        <v>4084.3</v>
      </c>
      <c r="I614" s="40">
        <f t="shared" si="10"/>
        <v>1244.8946400000002</v>
      </c>
      <c r="J614" s="40">
        <v>18.100000000000001</v>
      </c>
      <c r="L614" s="60">
        <v>12.266999999999999</v>
      </c>
      <c r="R614" s="40">
        <v>2.63</v>
      </c>
    </row>
    <row r="615" spans="1:18" s="40" customFormat="1" x14ac:dyDescent="0.25">
      <c r="A615" s="40" t="s">
        <v>14</v>
      </c>
      <c r="G615" s="40" t="s">
        <v>38</v>
      </c>
      <c r="H615" s="40">
        <v>4085.4</v>
      </c>
      <c r="I615" s="40">
        <f t="shared" si="10"/>
        <v>1245.22992</v>
      </c>
      <c r="J615" s="40">
        <v>10.4</v>
      </c>
      <c r="L615" s="60">
        <v>9.593</v>
      </c>
      <c r="R615" s="40">
        <v>2.64</v>
      </c>
    </row>
    <row r="616" spans="1:18" s="40" customFormat="1" x14ac:dyDescent="0.25">
      <c r="A616" s="40" t="s">
        <v>14</v>
      </c>
      <c r="G616" s="40" t="s">
        <v>38</v>
      </c>
      <c r="H616" s="40">
        <v>4086.4</v>
      </c>
      <c r="I616" s="40">
        <f t="shared" si="10"/>
        <v>1245.5347200000001</v>
      </c>
      <c r="J616" s="40">
        <v>13.9</v>
      </c>
      <c r="L616" s="60">
        <v>39.091000000000001</v>
      </c>
      <c r="R616" s="40">
        <v>2.64</v>
      </c>
    </row>
    <row r="617" spans="1:18" s="40" customFormat="1" x14ac:dyDescent="0.25">
      <c r="A617" s="40" t="s">
        <v>14</v>
      </c>
      <c r="G617" s="40" t="s">
        <v>38</v>
      </c>
      <c r="H617" s="40">
        <v>4087.3</v>
      </c>
      <c r="I617" s="40">
        <f t="shared" si="10"/>
        <v>1245.8090400000001</v>
      </c>
      <c r="J617" s="40">
        <v>10.8</v>
      </c>
      <c r="L617" s="60">
        <v>0.55800000000000005</v>
      </c>
      <c r="R617" s="40">
        <v>2.63</v>
      </c>
    </row>
    <row r="618" spans="1:18" s="40" customFormat="1" x14ac:dyDescent="0.25">
      <c r="A618" s="40" t="s">
        <v>14</v>
      </c>
      <c r="G618" s="40" t="s">
        <v>38</v>
      </c>
      <c r="H618" s="40">
        <v>4088.2</v>
      </c>
      <c r="I618" s="40">
        <f t="shared" si="10"/>
        <v>1246.0833600000001</v>
      </c>
      <c r="J618" s="40">
        <v>8.1</v>
      </c>
      <c r="L618" s="60">
        <v>8.8999999999999996E-2</v>
      </c>
      <c r="R618" s="40">
        <v>2.64</v>
      </c>
    </row>
    <row r="619" spans="1:18" s="40" customFormat="1" x14ac:dyDescent="0.25">
      <c r="A619" s="40" t="s">
        <v>14</v>
      </c>
      <c r="G619" s="40" t="s">
        <v>38</v>
      </c>
      <c r="H619" s="40">
        <v>4089.2</v>
      </c>
      <c r="I619" s="40">
        <f t="shared" si="10"/>
        <v>1246.38816</v>
      </c>
      <c r="J619" s="40">
        <v>14</v>
      </c>
      <c r="L619" s="60">
        <v>17.760000000000002</v>
      </c>
      <c r="R619" s="40">
        <v>2.65</v>
      </c>
    </row>
    <row r="620" spans="1:18" s="40" customFormat="1" x14ac:dyDescent="0.25">
      <c r="A620" s="40" t="s">
        <v>14</v>
      </c>
      <c r="G620" s="40" t="s">
        <v>38</v>
      </c>
      <c r="H620" s="40">
        <v>4090.2</v>
      </c>
      <c r="I620" s="40">
        <f t="shared" si="10"/>
        <v>1246.6929600000001</v>
      </c>
      <c r="J620" s="40">
        <v>15.1</v>
      </c>
      <c r="L620" s="60">
        <v>40.191000000000003</v>
      </c>
      <c r="R620" s="40">
        <v>2.64</v>
      </c>
    </row>
    <row r="621" spans="1:18" s="40" customFormat="1" x14ac:dyDescent="0.25">
      <c r="A621" s="40" t="s">
        <v>14</v>
      </c>
      <c r="G621" s="40" t="s">
        <v>38</v>
      </c>
      <c r="H621" s="40">
        <v>4091.2</v>
      </c>
      <c r="I621" s="40">
        <f t="shared" si="10"/>
        <v>1246.99776</v>
      </c>
      <c r="J621" s="40">
        <v>15.6</v>
      </c>
      <c r="L621" s="60">
        <v>122.426</v>
      </c>
      <c r="R621" s="40">
        <v>2.64</v>
      </c>
    </row>
    <row r="622" spans="1:18" s="40" customFormat="1" x14ac:dyDescent="0.25">
      <c r="A622" s="40" t="s">
        <v>14</v>
      </c>
      <c r="G622" s="40" t="s">
        <v>38</v>
      </c>
      <c r="H622" s="40">
        <v>4092.2</v>
      </c>
      <c r="I622" s="40">
        <f t="shared" si="10"/>
        <v>1247.3025600000001</v>
      </c>
      <c r="J622" s="40">
        <v>10.199999999999999</v>
      </c>
      <c r="L622" s="60">
        <v>0.20599999999999999</v>
      </c>
      <c r="R622" s="40">
        <v>2.63</v>
      </c>
    </row>
    <row r="623" spans="1:18" s="40" customFormat="1" x14ac:dyDescent="0.25">
      <c r="A623" s="40" t="s">
        <v>14</v>
      </c>
      <c r="G623" s="40" t="s">
        <v>38</v>
      </c>
      <c r="H623" s="40">
        <v>4093.5</v>
      </c>
      <c r="I623" s="40">
        <f t="shared" ref="I623:I686" si="11">H623*0.3048</f>
        <v>1247.6988000000001</v>
      </c>
      <c r="J623" s="40">
        <v>15.6</v>
      </c>
      <c r="L623" s="60">
        <v>30.986999999999998</v>
      </c>
      <c r="R623" s="40">
        <v>2.64</v>
      </c>
    </row>
    <row r="624" spans="1:18" s="40" customFormat="1" x14ac:dyDescent="0.25">
      <c r="A624" s="40" t="s">
        <v>14</v>
      </c>
      <c r="G624" s="40" t="s">
        <v>38</v>
      </c>
      <c r="H624" s="40">
        <v>4094.5</v>
      </c>
      <c r="I624" s="40">
        <f t="shared" si="11"/>
        <v>1248.0036</v>
      </c>
      <c r="J624" s="40">
        <v>13.5</v>
      </c>
      <c r="L624" s="60">
        <v>56.564</v>
      </c>
      <c r="R624" s="40">
        <v>2.62</v>
      </c>
    </row>
    <row r="625" spans="1:18" s="40" customFormat="1" x14ac:dyDescent="0.25">
      <c r="A625" s="40" t="s">
        <v>14</v>
      </c>
      <c r="G625" s="40" t="s">
        <v>38</v>
      </c>
      <c r="H625" s="40">
        <v>4095.5</v>
      </c>
      <c r="I625" s="40">
        <f t="shared" si="11"/>
        <v>1248.3084000000001</v>
      </c>
      <c r="J625" s="40">
        <v>14.2</v>
      </c>
      <c r="L625" s="60">
        <v>8.7080000000000002</v>
      </c>
      <c r="R625" s="40">
        <v>2.64</v>
      </c>
    </row>
    <row r="626" spans="1:18" s="40" customFormat="1" x14ac:dyDescent="0.25">
      <c r="A626" s="40" t="s">
        <v>14</v>
      </c>
      <c r="G626" s="40" t="s">
        <v>38</v>
      </c>
      <c r="H626" s="40">
        <v>4096.5</v>
      </c>
      <c r="I626" s="40">
        <f t="shared" si="11"/>
        <v>1248.6132</v>
      </c>
      <c r="J626" s="40">
        <v>15.4</v>
      </c>
      <c r="L626" s="60">
        <v>133.07</v>
      </c>
      <c r="R626" s="40">
        <v>2.64</v>
      </c>
    </row>
    <row r="627" spans="1:18" s="40" customFormat="1" x14ac:dyDescent="0.25">
      <c r="A627" s="40" t="s">
        <v>14</v>
      </c>
      <c r="G627" s="40" t="s">
        <v>38</v>
      </c>
      <c r="H627" s="40">
        <v>4097.5</v>
      </c>
      <c r="I627" s="40">
        <f t="shared" si="11"/>
        <v>1248.9180000000001</v>
      </c>
      <c r="J627" s="40">
        <v>15.1</v>
      </c>
      <c r="L627" s="60">
        <v>6.9980000000000002</v>
      </c>
      <c r="R627" s="40">
        <v>2.63</v>
      </c>
    </row>
    <row r="628" spans="1:18" s="40" customFormat="1" x14ac:dyDescent="0.25">
      <c r="A628" s="40" t="s">
        <v>14</v>
      </c>
      <c r="G628" s="40" t="s">
        <v>38</v>
      </c>
      <c r="H628" s="40">
        <v>4098.5</v>
      </c>
      <c r="I628" s="40">
        <f t="shared" si="11"/>
        <v>1249.2228</v>
      </c>
      <c r="J628" s="40">
        <v>12.9</v>
      </c>
      <c r="L628" s="60">
        <v>12.523</v>
      </c>
      <c r="R628" s="40">
        <v>2.65</v>
      </c>
    </row>
    <row r="629" spans="1:18" s="40" customFormat="1" x14ac:dyDescent="0.25">
      <c r="A629" s="40" t="s">
        <v>14</v>
      </c>
      <c r="G629" s="40" t="s">
        <v>38</v>
      </c>
      <c r="H629" s="40">
        <v>4099.3999999999996</v>
      </c>
      <c r="I629" s="40">
        <f t="shared" si="11"/>
        <v>1249.49712</v>
      </c>
      <c r="J629" s="40">
        <v>6.1</v>
      </c>
      <c r="L629" s="60">
        <v>7.0000000000000007E-2</v>
      </c>
      <c r="R629" s="40">
        <v>2.64</v>
      </c>
    </row>
    <row r="630" spans="1:18" s="40" customFormat="1" x14ac:dyDescent="0.25">
      <c r="A630" s="40" t="s">
        <v>14</v>
      </c>
      <c r="G630" s="40" t="s">
        <v>38</v>
      </c>
      <c r="H630" s="40">
        <v>4100.5</v>
      </c>
      <c r="I630" s="40">
        <f t="shared" si="11"/>
        <v>1249.8324</v>
      </c>
      <c r="J630" s="40">
        <v>8.1999999999999993</v>
      </c>
      <c r="L630" s="60">
        <v>0.47</v>
      </c>
      <c r="R630" s="40">
        <v>2.65</v>
      </c>
    </row>
    <row r="631" spans="1:18" s="40" customFormat="1" x14ac:dyDescent="0.25">
      <c r="A631" s="40" t="s">
        <v>14</v>
      </c>
      <c r="G631" s="40" t="s">
        <v>38</v>
      </c>
      <c r="H631" s="40">
        <v>4101.5</v>
      </c>
      <c r="I631" s="40">
        <f t="shared" si="11"/>
        <v>1250.1372000000001</v>
      </c>
      <c r="J631" s="40">
        <v>14.5</v>
      </c>
      <c r="L631" s="60">
        <v>28.391999999999999</v>
      </c>
      <c r="R631" s="40">
        <v>2.65</v>
      </c>
    </row>
    <row r="632" spans="1:18" s="40" customFormat="1" x14ac:dyDescent="0.25">
      <c r="A632" s="40" t="s">
        <v>14</v>
      </c>
      <c r="G632" s="40" t="s">
        <v>38</v>
      </c>
      <c r="H632" s="40">
        <v>4102.6000000000004</v>
      </c>
      <c r="I632" s="40">
        <f t="shared" si="11"/>
        <v>1250.4724800000001</v>
      </c>
      <c r="J632" s="40">
        <v>8</v>
      </c>
      <c r="L632" s="60">
        <v>0.21299999999999999</v>
      </c>
      <c r="R632" s="40">
        <v>2.63</v>
      </c>
    </row>
    <row r="633" spans="1:18" s="40" customFormat="1" x14ac:dyDescent="0.25">
      <c r="A633" s="40" t="s">
        <v>14</v>
      </c>
      <c r="G633" s="40" t="s">
        <v>38</v>
      </c>
      <c r="H633" s="40">
        <v>4103.6000000000004</v>
      </c>
      <c r="I633" s="40">
        <f t="shared" si="11"/>
        <v>1250.7772800000002</v>
      </c>
      <c r="J633" s="40">
        <v>5.8</v>
      </c>
      <c r="L633" s="60">
        <v>0.02</v>
      </c>
      <c r="R633" s="40">
        <v>2.5499999999999998</v>
      </c>
    </row>
    <row r="634" spans="1:18" s="40" customFormat="1" x14ac:dyDescent="0.25">
      <c r="A634" s="40" t="s">
        <v>14</v>
      </c>
      <c r="G634" s="40" t="s">
        <v>38</v>
      </c>
      <c r="H634" s="40">
        <v>4104.6000000000004</v>
      </c>
      <c r="I634" s="40">
        <f t="shared" si="11"/>
        <v>1251.0820800000001</v>
      </c>
      <c r="J634" s="40">
        <v>8.5</v>
      </c>
      <c r="L634" s="60">
        <v>0.20799999999999999</v>
      </c>
      <c r="R634" s="40">
        <v>2.62</v>
      </c>
    </row>
    <row r="635" spans="1:18" s="40" customFormat="1" x14ac:dyDescent="0.25">
      <c r="A635" s="40" t="s">
        <v>14</v>
      </c>
      <c r="G635" s="40" t="s">
        <v>38</v>
      </c>
      <c r="H635" s="40">
        <v>4106.1000000000004</v>
      </c>
      <c r="I635" s="40">
        <f t="shared" si="11"/>
        <v>1251.5392800000002</v>
      </c>
      <c r="J635" s="40">
        <v>6.8</v>
      </c>
      <c r="L635" s="60">
        <v>0.38700000000000001</v>
      </c>
      <c r="R635" s="40">
        <v>2.62</v>
      </c>
    </row>
    <row r="636" spans="1:18" s="40" customFormat="1" x14ac:dyDescent="0.25">
      <c r="A636" s="40" t="s">
        <v>14</v>
      </c>
      <c r="G636" s="40" t="s">
        <v>38</v>
      </c>
      <c r="H636" s="40">
        <v>4107.1000000000004</v>
      </c>
      <c r="I636" s="40">
        <f t="shared" si="11"/>
        <v>1251.8440800000001</v>
      </c>
      <c r="J636" s="40">
        <v>8.9</v>
      </c>
      <c r="L636" s="60">
        <v>1.179</v>
      </c>
      <c r="R636" s="40">
        <v>2.62</v>
      </c>
    </row>
    <row r="637" spans="1:18" s="40" customFormat="1" x14ac:dyDescent="0.25">
      <c r="A637" s="40" t="s">
        <v>14</v>
      </c>
      <c r="G637" s="40" t="s">
        <v>38</v>
      </c>
      <c r="H637" s="40">
        <v>4108.1000000000004</v>
      </c>
      <c r="I637" s="40">
        <f t="shared" si="11"/>
        <v>1252.1488800000002</v>
      </c>
      <c r="J637" s="40">
        <v>9.6999999999999993</v>
      </c>
      <c r="L637" s="60">
        <v>3.2429999999999999</v>
      </c>
      <c r="R637" s="40">
        <v>2.62</v>
      </c>
    </row>
    <row r="638" spans="1:18" s="40" customFormat="1" x14ac:dyDescent="0.25">
      <c r="A638" s="40" t="s">
        <v>14</v>
      </c>
      <c r="G638" s="40" t="s">
        <v>38</v>
      </c>
      <c r="H638" s="40">
        <v>4109.1000000000004</v>
      </c>
      <c r="I638" s="40">
        <f t="shared" si="11"/>
        <v>1252.4536800000001</v>
      </c>
      <c r="J638" s="40">
        <v>9.3000000000000007</v>
      </c>
      <c r="L638" s="60">
        <v>6.952</v>
      </c>
      <c r="R638" s="40">
        <v>2.63</v>
      </c>
    </row>
    <row r="639" spans="1:18" s="40" customFormat="1" x14ac:dyDescent="0.25">
      <c r="A639" s="40" t="s">
        <v>14</v>
      </c>
      <c r="G639" s="40" t="s">
        <v>38</v>
      </c>
      <c r="H639" s="40">
        <v>4110.2</v>
      </c>
      <c r="I639" s="40">
        <f t="shared" si="11"/>
        <v>1252.7889600000001</v>
      </c>
      <c r="J639" s="40">
        <v>7.5</v>
      </c>
      <c r="L639" s="60">
        <v>5.8650000000000002</v>
      </c>
      <c r="R639" s="40">
        <v>2.63</v>
      </c>
    </row>
    <row r="640" spans="1:18" s="40" customFormat="1" x14ac:dyDescent="0.25">
      <c r="A640" s="40" t="s">
        <v>14</v>
      </c>
      <c r="G640" s="40" t="s">
        <v>38</v>
      </c>
      <c r="H640" s="40">
        <v>4111.1000000000004</v>
      </c>
      <c r="I640" s="40">
        <f t="shared" si="11"/>
        <v>1253.0632800000001</v>
      </c>
      <c r="J640" s="40">
        <v>2.1</v>
      </c>
      <c r="L640" s="60">
        <v>1.2E-2</v>
      </c>
      <c r="R640" s="40">
        <v>2.57</v>
      </c>
    </row>
    <row r="641" spans="1:18" s="40" customFormat="1" x14ac:dyDescent="0.25">
      <c r="A641" s="40" t="s">
        <v>14</v>
      </c>
      <c r="G641" s="40" t="s">
        <v>38</v>
      </c>
      <c r="H641" s="40">
        <v>4112.1000000000004</v>
      </c>
      <c r="I641" s="40">
        <f t="shared" si="11"/>
        <v>1253.3680800000002</v>
      </c>
      <c r="J641" s="40">
        <v>8.5</v>
      </c>
      <c r="L641" s="60">
        <v>4.2000000000000003E-2</v>
      </c>
      <c r="R641" s="40">
        <v>2.58</v>
      </c>
    </row>
    <row r="642" spans="1:18" s="40" customFormat="1" x14ac:dyDescent="0.25">
      <c r="A642" s="40" t="s">
        <v>14</v>
      </c>
      <c r="G642" s="40" t="s">
        <v>38</v>
      </c>
      <c r="H642" s="40">
        <v>4113</v>
      </c>
      <c r="I642" s="40">
        <f t="shared" si="11"/>
        <v>1253.6424</v>
      </c>
      <c r="J642" s="40">
        <v>9.4</v>
      </c>
      <c r="L642" s="60">
        <v>0.29699999999999999</v>
      </c>
      <c r="R642" s="40">
        <v>2.61</v>
      </c>
    </row>
    <row r="643" spans="1:18" s="40" customFormat="1" x14ac:dyDescent="0.25">
      <c r="A643" s="40" t="s">
        <v>14</v>
      </c>
      <c r="G643" s="40" t="s">
        <v>38</v>
      </c>
      <c r="H643" s="40">
        <v>4114.1000000000004</v>
      </c>
      <c r="I643" s="40">
        <f t="shared" si="11"/>
        <v>1253.9776800000002</v>
      </c>
      <c r="J643" s="40">
        <v>8.5</v>
      </c>
      <c r="L643" s="60">
        <v>7.4370000000000003</v>
      </c>
      <c r="R643" s="40">
        <v>2.63</v>
      </c>
    </row>
    <row r="644" spans="1:18" s="40" customFormat="1" x14ac:dyDescent="0.25">
      <c r="A644" s="40" t="s">
        <v>14</v>
      </c>
      <c r="G644" s="40" t="s">
        <v>38</v>
      </c>
      <c r="H644" s="40">
        <v>4115.1000000000004</v>
      </c>
      <c r="I644" s="40">
        <f t="shared" si="11"/>
        <v>1254.2824800000001</v>
      </c>
      <c r="J644" s="40">
        <v>20.3</v>
      </c>
      <c r="L644" s="60">
        <v>104.649</v>
      </c>
      <c r="R644" s="40">
        <v>2.64</v>
      </c>
    </row>
    <row r="645" spans="1:18" s="40" customFormat="1" x14ac:dyDescent="0.25">
      <c r="A645" s="40" t="s">
        <v>14</v>
      </c>
      <c r="G645" s="40" t="s">
        <v>38</v>
      </c>
      <c r="H645" s="40">
        <v>4116.1000000000004</v>
      </c>
      <c r="I645" s="40">
        <f t="shared" si="11"/>
        <v>1254.5872800000002</v>
      </c>
      <c r="J645" s="40">
        <v>14.8</v>
      </c>
      <c r="L645" s="60">
        <v>12.587</v>
      </c>
      <c r="R645" s="40">
        <v>2.62</v>
      </c>
    </row>
    <row r="646" spans="1:18" s="40" customFormat="1" x14ac:dyDescent="0.25">
      <c r="A646" s="40" t="s">
        <v>14</v>
      </c>
      <c r="G646" s="40" t="s">
        <v>38</v>
      </c>
      <c r="H646" s="40">
        <v>4117.2</v>
      </c>
      <c r="I646" s="40">
        <f t="shared" si="11"/>
        <v>1254.92256</v>
      </c>
      <c r="J646" s="40">
        <v>18.5</v>
      </c>
      <c r="L646" s="60">
        <v>230.35300000000001</v>
      </c>
      <c r="R646" s="40">
        <v>2.61</v>
      </c>
    </row>
    <row r="647" spans="1:18" s="40" customFormat="1" x14ac:dyDescent="0.25">
      <c r="A647" s="40" t="s">
        <v>14</v>
      </c>
      <c r="G647" s="40" t="s">
        <v>38</v>
      </c>
      <c r="H647" s="40">
        <v>4118.2</v>
      </c>
      <c r="I647" s="40">
        <f t="shared" si="11"/>
        <v>1255.2273600000001</v>
      </c>
      <c r="J647" s="40">
        <v>9.3000000000000007</v>
      </c>
      <c r="L647" s="60">
        <v>214.298</v>
      </c>
      <c r="R647" s="40">
        <v>2.56</v>
      </c>
    </row>
    <row r="648" spans="1:18" s="40" customFormat="1" x14ac:dyDescent="0.25">
      <c r="A648" s="40" t="s">
        <v>14</v>
      </c>
      <c r="G648" s="40" t="s">
        <v>38</v>
      </c>
      <c r="H648" s="40">
        <v>4119.5</v>
      </c>
      <c r="I648" s="40">
        <f t="shared" si="11"/>
        <v>1255.6236000000001</v>
      </c>
      <c r="J648" s="40">
        <v>9.8000000000000007</v>
      </c>
      <c r="L648" s="60">
        <v>213.55</v>
      </c>
      <c r="R648" s="40">
        <v>2.56</v>
      </c>
    </row>
    <row r="649" spans="1:18" s="40" customFormat="1" x14ac:dyDescent="0.25">
      <c r="A649" s="40" t="s">
        <v>14</v>
      </c>
      <c r="G649" s="40" t="s">
        <v>38</v>
      </c>
      <c r="H649" s="40">
        <v>4121.3999999999996</v>
      </c>
      <c r="I649" s="40">
        <f t="shared" si="11"/>
        <v>1256.20272</v>
      </c>
      <c r="J649" s="40">
        <v>8.1999999999999993</v>
      </c>
      <c r="L649" s="60">
        <v>308.83199999999999</v>
      </c>
      <c r="R649" s="40">
        <v>2.52</v>
      </c>
    </row>
    <row r="650" spans="1:18" s="40" customFormat="1" x14ac:dyDescent="0.25">
      <c r="A650" s="40" t="s">
        <v>14</v>
      </c>
      <c r="G650" s="40" t="s">
        <v>38</v>
      </c>
      <c r="H650" s="40">
        <v>4122.6000000000004</v>
      </c>
      <c r="I650" s="40">
        <f t="shared" si="11"/>
        <v>1256.5684800000001</v>
      </c>
      <c r="J650" s="40">
        <v>11.9</v>
      </c>
      <c r="L650" s="60">
        <v>0.77</v>
      </c>
      <c r="R650" s="40">
        <v>2.63</v>
      </c>
    </row>
    <row r="651" spans="1:18" s="40" customFormat="1" x14ac:dyDescent="0.25">
      <c r="A651" s="40" t="s">
        <v>14</v>
      </c>
      <c r="G651" s="40" t="s">
        <v>38</v>
      </c>
      <c r="H651" s="40">
        <v>4123.3999999999996</v>
      </c>
      <c r="I651" s="40">
        <f t="shared" si="11"/>
        <v>1256.81232</v>
      </c>
      <c r="J651" s="40">
        <v>7.7</v>
      </c>
      <c r="L651" s="60">
        <v>0.26900000000000002</v>
      </c>
      <c r="R651" s="40">
        <v>2.65</v>
      </c>
    </row>
    <row r="652" spans="1:18" s="40" customFormat="1" x14ac:dyDescent="0.25">
      <c r="A652" s="40" t="s">
        <v>14</v>
      </c>
      <c r="G652" s="40" t="s">
        <v>38</v>
      </c>
      <c r="H652" s="40">
        <v>4124.5</v>
      </c>
      <c r="I652" s="40">
        <f t="shared" si="11"/>
        <v>1257.1476</v>
      </c>
      <c r="J652" s="40">
        <v>17.5</v>
      </c>
      <c r="L652" s="60">
        <v>20.207999999999998</v>
      </c>
      <c r="R652" s="40">
        <v>2.63</v>
      </c>
    </row>
    <row r="653" spans="1:18" s="40" customFormat="1" x14ac:dyDescent="0.25">
      <c r="A653" s="40" t="s">
        <v>14</v>
      </c>
      <c r="G653" s="40" t="s">
        <v>38</v>
      </c>
      <c r="H653" s="40">
        <v>4125.5</v>
      </c>
      <c r="I653" s="40">
        <f t="shared" si="11"/>
        <v>1257.4524000000001</v>
      </c>
      <c r="J653" s="40">
        <v>16.3</v>
      </c>
      <c r="L653" s="60">
        <v>172.203</v>
      </c>
      <c r="R653" s="40">
        <v>2.64</v>
      </c>
    </row>
    <row r="654" spans="1:18" s="40" customFormat="1" x14ac:dyDescent="0.25">
      <c r="A654" s="40" t="s">
        <v>14</v>
      </c>
      <c r="G654" s="40" t="s">
        <v>38</v>
      </c>
      <c r="H654" s="40">
        <v>4126.5</v>
      </c>
      <c r="I654" s="40">
        <f t="shared" si="11"/>
        <v>1257.7572</v>
      </c>
      <c r="J654" s="40">
        <v>15</v>
      </c>
      <c r="L654" s="60">
        <v>197.124</v>
      </c>
      <c r="R654" s="40">
        <v>2.65</v>
      </c>
    </row>
    <row r="655" spans="1:18" s="40" customFormat="1" x14ac:dyDescent="0.25">
      <c r="A655" s="40" t="s">
        <v>14</v>
      </c>
      <c r="G655" s="40" t="s">
        <v>38</v>
      </c>
      <c r="H655" s="40">
        <v>4127.3999999999996</v>
      </c>
      <c r="I655" s="40">
        <f t="shared" si="11"/>
        <v>1258.03152</v>
      </c>
      <c r="J655" s="40">
        <v>25.5</v>
      </c>
      <c r="L655" s="60">
        <v>461.33499999999998</v>
      </c>
      <c r="R655" s="40">
        <v>2.66</v>
      </c>
    </row>
    <row r="656" spans="1:18" s="40" customFormat="1" x14ac:dyDescent="0.25">
      <c r="A656" s="40" t="s">
        <v>14</v>
      </c>
      <c r="G656" s="40" t="s">
        <v>38</v>
      </c>
      <c r="H656" s="40">
        <v>4128.8999999999996</v>
      </c>
      <c r="I656" s="40">
        <f t="shared" si="11"/>
        <v>1258.4887200000001</v>
      </c>
      <c r="J656" s="40">
        <v>26.1</v>
      </c>
      <c r="L656" s="60">
        <v>465.47</v>
      </c>
      <c r="R656" s="40">
        <v>2.67</v>
      </c>
    </row>
    <row r="657" spans="1:18" s="40" customFormat="1" x14ac:dyDescent="0.25">
      <c r="A657" s="40" t="s">
        <v>14</v>
      </c>
      <c r="G657" s="40" t="s">
        <v>38</v>
      </c>
      <c r="H657" s="40">
        <v>4129.8999999999996</v>
      </c>
      <c r="I657" s="40">
        <f t="shared" si="11"/>
        <v>1258.7935199999999</v>
      </c>
      <c r="J657" s="40">
        <v>25.2</v>
      </c>
      <c r="L657" s="60">
        <v>375.06900000000002</v>
      </c>
      <c r="R657" s="40">
        <v>2.66</v>
      </c>
    </row>
    <row r="658" spans="1:18" s="40" customFormat="1" x14ac:dyDescent="0.25">
      <c r="A658" s="40" t="s">
        <v>14</v>
      </c>
      <c r="G658" s="40" t="s">
        <v>38</v>
      </c>
      <c r="H658" s="40">
        <v>4130.8999999999996</v>
      </c>
      <c r="I658" s="40">
        <f t="shared" si="11"/>
        <v>1259.0983200000001</v>
      </c>
      <c r="J658" s="40">
        <v>25.4</v>
      </c>
      <c r="L658" s="60">
        <v>463.31299999999999</v>
      </c>
      <c r="R658" s="40">
        <v>2.66</v>
      </c>
    </row>
    <row r="659" spans="1:18" s="40" customFormat="1" x14ac:dyDescent="0.25">
      <c r="A659" s="40" t="s">
        <v>14</v>
      </c>
      <c r="G659" s="40" t="s">
        <v>38</v>
      </c>
      <c r="H659" s="40">
        <v>4131.8</v>
      </c>
      <c r="I659" s="40">
        <f t="shared" si="11"/>
        <v>1259.37264</v>
      </c>
      <c r="J659" s="40">
        <v>23.7</v>
      </c>
      <c r="L659" s="60">
        <v>455.42200000000003</v>
      </c>
      <c r="R659" s="40">
        <v>2.66</v>
      </c>
    </row>
    <row r="660" spans="1:18" s="40" customFormat="1" x14ac:dyDescent="0.25">
      <c r="A660" s="40" t="s">
        <v>14</v>
      </c>
      <c r="G660" s="40" t="s">
        <v>38</v>
      </c>
      <c r="H660" s="40">
        <v>4132.8999999999996</v>
      </c>
      <c r="I660" s="40">
        <f t="shared" si="11"/>
        <v>1259.7079200000001</v>
      </c>
      <c r="J660" s="40">
        <v>24.2</v>
      </c>
      <c r="L660" s="60">
        <v>473.32600000000002</v>
      </c>
      <c r="R660" s="40">
        <v>2.66</v>
      </c>
    </row>
    <row r="661" spans="1:18" s="40" customFormat="1" x14ac:dyDescent="0.25">
      <c r="A661" s="40" t="s">
        <v>14</v>
      </c>
      <c r="G661" s="40" t="s">
        <v>38</v>
      </c>
      <c r="H661" s="40">
        <v>4133.8999999999996</v>
      </c>
      <c r="I661" s="40">
        <f t="shared" si="11"/>
        <v>1260.0127199999999</v>
      </c>
      <c r="J661" s="40">
        <v>19.899999999999999</v>
      </c>
      <c r="L661" s="60">
        <v>378.464</v>
      </c>
      <c r="R661" s="40">
        <v>2.66</v>
      </c>
    </row>
    <row r="662" spans="1:18" s="40" customFormat="1" x14ac:dyDescent="0.25">
      <c r="A662" s="40" t="s">
        <v>14</v>
      </c>
      <c r="G662" s="40" t="s">
        <v>38</v>
      </c>
      <c r="H662" s="40">
        <v>4134.8999999999996</v>
      </c>
      <c r="I662" s="40">
        <f t="shared" si="11"/>
        <v>1260.3175200000001</v>
      </c>
      <c r="J662" s="40">
        <v>20.5</v>
      </c>
      <c r="L662" s="60">
        <v>41.237000000000002</v>
      </c>
      <c r="R662" s="40">
        <v>2.65</v>
      </c>
    </row>
    <row r="663" spans="1:18" s="40" customFormat="1" x14ac:dyDescent="0.25">
      <c r="A663" s="40" t="s">
        <v>14</v>
      </c>
      <c r="G663" s="40" t="s">
        <v>38</v>
      </c>
      <c r="H663" s="40">
        <v>4135.8999999999996</v>
      </c>
      <c r="I663" s="40">
        <f t="shared" si="11"/>
        <v>1260.6223199999999</v>
      </c>
      <c r="J663" s="40">
        <v>21.5</v>
      </c>
      <c r="L663" s="60">
        <v>124.41500000000001</v>
      </c>
      <c r="R663" s="40">
        <v>2.64</v>
      </c>
    </row>
    <row r="664" spans="1:18" s="40" customFormat="1" x14ac:dyDescent="0.25">
      <c r="A664" s="40" t="s">
        <v>14</v>
      </c>
      <c r="G664" s="40" t="s">
        <v>38</v>
      </c>
      <c r="H664" s="40">
        <v>4136.8</v>
      </c>
      <c r="I664" s="40">
        <f t="shared" si="11"/>
        <v>1260.8966400000002</v>
      </c>
      <c r="J664" s="40">
        <v>21.5</v>
      </c>
      <c r="L664" s="60">
        <v>83.570999999999998</v>
      </c>
      <c r="R664" s="40">
        <v>2.64</v>
      </c>
    </row>
    <row r="665" spans="1:18" s="40" customFormat="1" x14ac:dyDescent="0.25">
      <c r="A665" s="40" t="s">
        <v>14</v>
      </c>
      <c r="G665" s="40" t="s">
        <v>38</v>
      </c>
      <c r="H665" s="40">
        <v>4137.8999999999996</v>
      </c>
      <c r="I665" s="40">
        <f t="shared" si="11"/>
        <v>1261.2319199999999</v>
      </c>
      <c r="J665" s="40">
        <v>20.399999999999999</v>
      </c>
      <c r="L665" s="60">
        <v>189.904</v>
      </c>
      <c r="R665" s="40">
        <v>2.65</v>
      </c>
    </row>
    <row r="666" spans="1:18" s="40" customFormat="1" x14ac:dyDescent="0.25">
      <c r="A666" s="40" t="s">
        <v>14</v>
      </c>
      <c r="G666" s="40" t="s">
        <v>38</v>
      </c>
      <c r="H666" s="40">
        <v>4139.3</v>
      </c>
      <c r="I666" s="40">
        <f t="shared" si="11"/>
        <v>1261.6586400000001</v>
      </c>
      <c r="J666" s="40">
        <v>19.600000000000001</v>
      </c>
      <c r="L666" s="60">
        <v>59.951999999999998</v>
      </c>
      <c r="R666" s="40">
        <v>2.64</v>
      </c>
    </row>
    <row r="667" spans="1:18" s="40" customFormat="1" x14ac:dyDescent="0.25">
      <c r="A667" s="40" t="s">
        <v>14</v>
      </c>
      <c r="G667" s="40" t="s">
        <v>38</v>
      </c>
      <c r="H667" s="40">
        <v>4140.3999999999996</v>
      </c>
      <c r="I667" s="40">
        <f t="shared" si="11"/>
        <v>1261.9939199999999</v>
      </c>
      <c r="J667" s="40">
        <v>21.7</v>
      </c>
      <c r="L667" s="60">
        <v>95.795000000000002</v>
      </c>
      <c r="R667" s="40">
        <v>2.64</v>
      </c>
    </row>
    <row r="668" spans="1:18" s="40" customFormat="1" x14ac:dyDescent="0.25">
      <c r="A668" s="40" t="s">
        <v>14</v>
      </c>
      <c r="G668" s="40" t="s">
        <v>38</v>
      </c>
      <c r="H668" s="40">
        <v>4141.3</v>
      </c>
      <c r="I668" s="40">
        <f t="shared" si="11"/>
        <v>1262.2682400000001</v>
      </c>
      <c r="J668" s="40">
        <v>24.4</v>
      </c>
      <c r="L668" s="60">
        <v>223.37100000000001</v>
      </c>
      <c r="R668" s="40">
        <v>2.64</v>
      </c>
    </row>
    <row r="669" spans="1:18" s="40" customFormat="1" x14ac:dyDescent="0.25">
      <c r="A669" s="40" t="s">
        <v>14</v>
      </c>
      <c r="G669" s="40" t="s">
        <v>38</v>
      </c>
      <c r="H669" s="40">
        <v>4142.3</v>
      </c>
      <c r="I669" s="40">
        <f t="shared" si="11"/>
        <v>1262.5730400000002</v>
      </c>
      <c r="J669" s="40">
        <v>22.5</v>
      </c>
      <c r="L669" s="60">
        <v>144.99700000000001</v>
      </c>
      <c r="R669" s="40">
        <v>2.65</v>
      </c>
    </row>
    <row r="670" spans="1:18" s="40" customFormat="1" x14ac:dyDescent="0.25">
      <c r="A670" s="40" t="s">
        <v>14</v>
      </c>
      <c r="G670" s="40" t="s">
        <v>38</v>
      </c>
      <c r="H670" s="40">
        <v>4143.5</v>
      </c>
      <c r="I670" s="40">
        <f t="shared" si="11"/>
        <v>1262.9388000000001</v>
      </c>
      <c r="J670" s="40">
        <v>21.1</v>
      </c>
      <c r="L670" s="60">
        <v>292.00599999999997</v>
      </c>
      <c r="R670" s="40">
        <v>2.65</v>
      </c>
    </row>
    <row r="671" spans="1:18" s="40" customFormat="1" x14ac:dyDescent="0.25">
      <c r="A671" s="40" t="s">
        <v>14</v>
      </c>
      <c r="G671" s="40" t="s">
        <v>38</v>
      </c>
      <c r="H671" s="40">
        <v>4144.5</v>
      </c>
      <c r="I671" s="40">
        <f t="shared" si="11"/>
        <v>1263.2436</v>
      </c>
      <c r="J671" s="40">
        <v>17</v>
      </c>
      <c r="L671" s="60">
        <v>61.648000000000003</v>
      </c>
      <c r="R671" s="40">
        <v>2.65</v>
      </c>
    </row>
    <row r="672" spans="1:18" s="40" customFormat="1" x14ac:dyDescent="0.25">
      <c r="A672" s="40" t="s">
        <v>14</v>
      </c>
      <c r="G672" s="40" t="s">
        <v>38</v>
      </c>
      <c r="H672" s="40">
        <v>4145.3999999999996</v>
      </c>
      <c r="I672" s="40">
        <f t="shared" si="11"/>
        <v>1263.51792</v>
      </c>
      <c r="J672" s="40">
        <v>21</v>
      </c>
      <c r="L672" s="60">
        <v>182.583</v>
      </c>
      <c r="R672" s="40">
        <v>2.65</v>
      </c>
    </row>
    <row r="673" spans="1:18" s="40" customFormat="1" x14ac:dyDescent="0.25">
      <c r="A673" s="40" t="s">
        <v>14</v>
      </c>
      <c r="G673" s="40" t="s">
        <v>38</v>
      </c>
      <c r="H673" s="40">
        <v>4146.3999999999996</v>
      </c>
      <c r="I673" s="40">
        <f t="shared" si="11"/>
        <v>1263.8227199999999</v>
      </c>
      <c r="J673" s="40">
        <v>19.399999999999999</v>
      </c>
      <c r="L673" s="60">
        <v>63.103999999999999</v>
      </c>
      <c r="R673" s="40">
        <v>2.66</v>
      </c>
    </row>
    <row r="674" spans="1:18" s="40" customFormat="1" x14ac:dyDescent="0.25">
      <c r="A674" s="40" t="s">
        <v>14</v>
      </c>
      <c r="G674" s="40" t="s">
        <v>38</v>
      </c>
      <c r="H674" s="40">
        <v>4147.3999999999996</v>
      </c>
      <c r="I674" s="40">
        <f t="shared" si="11"/>
        <v>1264.12752</v>
      </c>
      <c r="J674" s="40">
        <v>11.5</v>
      </c>
      <c r="L674" s="60">
        <v>12.355</v>
      </c>
      <c r="R674" s="40">
        <v>2.68</v>
      </c>
    </row>
    <row r="675" spans="1:18" s="40" customFormat="1" x14ac:dyDescent="0.25">
      <c r="A675" s="40" t="s">
        <v>14</v>
      </c>
      <c r="G675" s="40" t="s">
        <v>38</v>
      </c>
      <c r="H675" s="40">
        <v>4148.3999999999996</v>
      </c>
      <c r="I675" s="40">
        <f t="shared" si="11"/>
        <v>1264.4323199999999</v>
      </c>
      <c r="J675" s="40">
        <v>14.3</v>
      </c>
      <c r="L675" s="60">
        <v>99.899000000000001</v>
      </c>
      <c r="R675" s="40">
        <v>2.65</v>
      </c>
    </row>
    <row r="676" spans="1:18" s="40" customFormat="1" x14ac:dyDescent="0.25">
      <c r="A676" s="40" t="s">
        <v>14</v>
      </c>
      <c r="G676" s="40" t="s">
        <v>38</v>
      </c>
      <c r="H676" s="40">
        <v>4149.8999999999996</v>
      </c>
      <c r="I676" s="40">
        <f t="shared" si="11"/>
        <v>1264.8895199999999</v>
      </c>
      <c r="J676" s="40">
        <v>9.5</v>
      </c>
      <c r="L676" s="60">
        <v>18.283000000000001</v>
      </c>
      <c r="R676" s="40">
        <v>2.68</v>
      </c>
    </row>
    <row r="677" spans="1:18" s="40" customFormat="1" x14ac:dyDescent="0.25">
      <c r="A677" s="40" t="s">
        <v>14</v>
      </c>
      <c r="G677" s="40" t="s">
        <v>38</v>
      </c>
      <c r="H677" s="40">
        <v>4151</v>
      </c>
      <c r="I677" s="40">
        <f t="shared" si="11"/>
        <v>1265.2248</v>
      </c>
      <c r="J677" s="40">
        <v>15</v>
      </c>
      <c r="L677" s="60">
        <v>202.714</v>
      </c>
      <c r="R677" s="40">
        <v>2.65</v>
      </c>
    </row>
    <row r="678" spans="1:18" s="40" customFormat="1" x14ac:dyDescent="0.25">
      <c r="A678" s="40" t="s">
        <v>14</v>
      </c>
      <c r="G678" s="40" t="s">
        <v>38</v>
      </c>
      <c r="H678" s="40">
        <v>4152</v>
      </c>
      <c r="I678" s="40">
        <f t="shared" si="11"/>
        <v>1265.5296000000001</v>
      </c>
      <c r="J678" s="40">
        <v>3.7</v>
      </c>
      <c r="L678" s="60">
        <v>0.14799999999999999</v>
      </c>
      <c r="R678" s="40">
        <v>2.62</v>
      </c>
    </row>
    <row r="679" spans="1:18" s="40" customFormat="1" x14ac:dyDescent="0.25">
      <c r="A679" s="40" t="s">
        <v>14</v>
      </c>
      <c r="G679" s="40" t="s">
        <v>38</v>
      </c>
      <c r="H679" s="40">
        <v>4153</v>
      </c>
      <c r="I679" s="40">
        <f t="shared" si="11"/>
        <v>1265.8344</v>
      </c>
      <c r="J679" s="40">
        <v>10.8</v>
      </c>
      <c r="L679" s="60">
        <v>3.8330000000000002</v>
      </c>
      <c r="R679" s="40">
        <v>2.64</v>
      </c>
    </row>
    <row r="680" spans="1:18" s="40" customFormat="1" x14ac:dyDescent="0.25">
      <c r="A680" s="40" t="s">
        <v>14</v>
      </c>
      <c r="G680" s="40" t="s">
        <v>38</v>
      </c>
      <c r="H680" s="40">
        <v>4154</v>
      </c>
      <c r="I680" s="40">
        <f t="shared" si="11"/>
        <v>1266.1392000000001</v>
      </c>
      <c r="J680" s="40">
        <v>12.9</v>
      </c>
      <c r="L680" s="60">
        <v>14.315</v>
      </c>
      <c r="R680" s="40">
        <v>2.63</v>
      </c>
    </row>
    <row r="681" spans="1:18" s="40" customFormat="1" x14ac:dyDescent="0.25">
      <c r="A681" s="40" t="s">
        <v>14</v>
      </c>
      <c r="G681" s="40" t="s">
        <v>38</v>
      </c>
      <c r="H681" s="40">
        <v>4155</v>
      </c>
      <c r="I681" s="40">
        <f t="shared" si="11"/>
        <v>1266.444</v>
      </c>
      <c r="J681" s="40">
        <v>12.5</v>
      </c>
      <c r="L681" s="60">
        <v>14.467000000000001</v>
      </c>
      <c r="R681" s="40">
        <v>2.64</v>
      </c>
    </row>
    <row r="682" spans="1:18" s="40" customFormat="1" x14ac:dyDescent="0.25">
      <c r="A682" s="40" t="s">
        <v>14</v>
      </c>
      <c r="G682" s="40" t="s">
        <v>38</v>
      </c>
      <c r="H682" s="40">
        <v>4156</v>
      </c>
      <c r="I682" s="40">
        <f t="shared" si="11"/>
        <v>1266.7488000000001</v>
      </c>
      <c r="J682" s="40">
        <v>13.2</v>
      </c>
      <c r="L682" s="60">
        <v>20.021000000000001</v>
      </c>
      <c r="R682" s="40">
        <v>2.64</v>
      </c>
    </row>
    <row r="683" spans="1:18" s="40" customFormat="1" x14ac:dyDescent="0.25">
      <c r="A683" s="40" t="s">
        <v>14</v>
      </c>
      <c r="G683" s="40" t="s">
        <v>38</v>
      </c>
      <c r="H683" s="40">
        <v>4156.8999999999996</v>
      </c>
      <c r="I683" s="40">
        <f t="shared" si="11"/>
        <v>1267.0231200000001</v>
      </c>
      <c r="J683" s="40">
        <v>13.1</v>
      </c>
      <c r="L683" s="60">
        <v>6.7190000000000003</v>
      </c>
      <c r="R683" s="40">
        <v>2.64</v>
      </c>
    </row>
    <row r="684" spans="1:18" s="40" customFormat="1" x14ac:dyDescent="0.25">
      <c r="A684" s="40" t="s">
        <v>14</v>
      </c>
      <c r="G684" s="40" t="s">
        <v>38</v>
      </c>
      <c r="H684" s="40">
        <v>4157.8</v>
      </c>
      <c r="I684" s="40">
        <f t="shared" si="11"/>
        <v>1267.2974400000001</v>
      </c>
      <c r="J684" s="40">
        <v>10.4</v>
      </c>
      <c r="L684" s="60">
        <v>6.1159999999999997</v>
      </c>
      <c r="R684" s="40">
        <v>2.64</v>
      </c>
    </row>
    <row r="685" spans="1:18" s="40" customFormat="1" x14ac:dyDescent="0.25">
      <c r="A685" s="40" t="s">
        <v>14</v>
      </c>
      <c r="G685" s="40" t="s">
        <v>38</v>
      </c>
      <c r="H685" s="40">
        <v>4159</v>
      </c>
      <c r="I685" s="40">
        <f t="shared" si="11"/>
        <v>1267.6632</v>
      </c>
      <c r="J685" s="40">
        <v>11</v>
      </c>
      <c r="L685" s="60">
        <v>8.9269999999999996</v>
      </c>
      <c r="R685" s="40">
        <v>2.64</v>
      </c>
    </row>
    <row r="686" spans="1:18" s="40" customFormat="1" x14ac:dyDescent="0.25">
      <c r="A686" s="40" t="s">
        <v>14</v>
      </c>
      <c r="G686" s="40" t="s">
        <v>38</v>
      </c>
      <c r="H686" s="40">
        <v>4160</v>
      </c>
      <c r="I686" s="40">
        <f t="shared" si="11"/>
        <v>1267.9680000000001</v>
      </c>
      <c r="J686" s="40">
        <v>11.2</v>
      </c>
      <c r="L686" s="60">
        <v>19.579000000000001</v>
      </c>
      <c r="R686" s="40">
        <v>2.64</v>
      </c>
    </row>
    <row r="687" spans="1:18" s="40" customFormat="1" x14ac:dyDescent="0.25">
      <c r="A687" s="40" t="s">
        <v>14</v>
      </c>
      <c r="G687" s="40" t="s">
        <v>38</v>
      </c>
      <c r="H687" s="40">
        <v>4161</v>
      </c>
      <c r="I687" s="40">
        <f t="shared" ref="I687:I750" si="12">H687*0.3048</f>
        <v>1268.2728</v>
      </c>
      <c r="J687" s="40">
        <v>13</v>
      </c>
      <c r="L687" s="60">
        <v>107.47199999999999</v>
      </c>
      <c r="R687" s="40">
        <v>2.64</v>
      </c>
    </row>
    <row r="688" spans="1:18" s="40" customFormat="1" x14ac:dyDescent="0.25">
      <c r="A688" s="40" t="s">
        <v>14</v>
      </c>
      <c r="G688" s="40" t="s">
        <v>38</v>
      </c>
      <c r="H688" s="40">
        <v>4162</v>
      </c>
      <c r="I688" s="40">
        <f t="shared" si="12"/>
        <v>1268.5776000000001</v>
      </c>
      <c r="J688" s="40">
        <v>11.7</v>
      </c>
      <c r="L688" s="60">
        <v>17.513000000000002</v>
      </c>
      <c r="R688" s="40">
        <v>2.64</v>
      </c>
    </row>
    <row r="689" spans="1:18" s="40" customFormat="1" x14ac:dyDescent="0.25">
      <c r="A689" s="40" t="s">
        <v>14</v>
      </c>
      <c r="G689" s="40" t="s">
        <v>38</v>
      </c>
      <c r="H689" s="40">
        <v>4163</v>
      </c>
      <c r="I689" s="40">
        <f t="shared" si="12"/>
        <v>1268.8824</v>
      </c>
      <c r="J689" s="40">
        <v>11.1</v>
      </c>
      <c r="L689" s="60">
        <v>19.251999999999999</v>
      </c>
      <c r="R689" s="40">
        <v>2.64</v>
      </c>
    </row>
    <row r="690" spans="1:18" s="40" customFormat="1" x14ac:dyDescent="0.25">
      <c r="A690" s="40" t="s">
        <v>14</v>
      </c>
      <c r="G690" s="40" t="s">
        <v>38</v>
      </c>
      <c r="H690" s="40">
        <v>4164.3</v>
      </c>
      <c r="I690" s="40">
        <f t="shared" si="12"/>
        <v>1269.2786400000002</v>
      </c>
      <c r="J690" s="40">
        <v>8.6</v>
      </c>
      <c r="L690" s="60">
        <v>0.22800000000000001</v>
      </c>
      <c r="R690" s="40">
        <v>2.63</v>
      </c>
    </row>
    <row r="691" spans="1:18" s="40" customFormat="1" ht="15" customHeight="1" x14ac:dyDescent="0.25">
      <c r="A691" s="40" t="s">
        <v>14</v>
      </c>
      <c r="G691" s="40" t="s">
        <v>38</v>
      </c>
      <c r="H691" s="40">
        <v>4165.2</v>
      </c>
      <c r="I691" s="40">
        <f t="shared" si="12"/>
        <v>1269.55296</v>
      </c>
      <c r="J691" s="40">
        <v>8.5</v>
      </c>
      <c r="L691" s="60">
        <v>0.13700000000000001</v>
      </c>
      <c r="R691" s="40">
        <v>2.63</v>
      </c>
    </row>
    <row r="692" spans="1:18" s="40" customFormat="1" ht="15" customHeight="1" x14ac:dyDescent="0.25">
      <c r="A692" s="40" t="s">
        <v>14</v>
      </c>
      <c r="G692" s="40" t="s">
        <v>38</v>
      </c>
      <c r="H692" s="40">
        <v>4166.1000000000004</v>
      </c>
      <c r="I692" s="40">
        <f t="shared" si="12"/>
        <v>1269.8272800000002</v>
      </c>
      <c r="J692" s="40">
        <v>15</v>
      </c>
      <c r="L692" s="60">
        <v>103.733</v>
      </c>
      <c r="R692" s="40">
        <v>2.64</v>
      </c>
    </row>
    <row r="693" spans="1:18" s="40" customFormat="1" ht="15" customHeight="1" x14ac:dyDescent="0.25">
      <c r="A693" s="40" t="s">
        <v>14</v>
      </c>
      <c r="G693" s="40" t="s">
        <v>38</v>
      </c>
      <c r="H693" s="40">
        <v>4167.1000000000004</v>
      </c>
      <c r="I693" s="40">
        <f t="shared" si="12"/>
        <v>1270.1320800000001</v>
      </c>
      <c r="J693" s="40">
        <v>18.2</v>
      </c>
      <c r="L693" s="60">
        <v>318.57600000000002</v>
      </c>
      <c r="R693" s="40">
        <v>2.64</v>
      </c>
    </row>
    <row r="694" spans="1:18" s="40" customFormat="1" ht="15" customHeight="1" x14ac:dyDescent="0.25">
      <c r="A694" s="40" t="s">
        <v>14</v>
      </c>
      <c r="G694" s="40" t="s">
        <v>38</v>
      </c>
      <c r="H694" s="40">
        <v>4168.2</v>
      </c>
      <c r="I694" s="40">
        <f t="shared" si="12"/>
        <v>1270.4673600000001</v>
      </c>
      <c r="J694" s="40">
        <v>9.4</v>
      </c>
      <c r="L694" s="60">
        <v>6.2350000000000003</v>
      </c>
      <c r="R694" s="40">
        <v>2.64</v>
      </c>
    </row>
    <row r="695" spans="1:18" s="40" customFormat="1" ht="15" customHeight="1" x14ac:dyDescent="0.25">
      <c r="A695" s="40" t="s">
        <v>14</v>
      </c>
      <c r="G695" s="40" t="s">
        <v>38</v>
      </c>
      <c r="H695" s="40">
        <v>4169.2</v>
      </c>
      <c r="I695" s="40">
        <f t="shared" si="12"/>
        <v>1270.77216</v>
      </c>
      <c r="J695" s="40">
        <v>12</v>
      </c>
      <c r="L695" s="60">
        <v>18.074000000000002</v>
      </c>
      <c r="R695" s="40">
        <v>2.63</v>
      </c>
    </row>
    <row r="696" spans="1:18" s="40" customFormat="1" x14ac:dyDescent="0.25">
      <c r="A696" s="40" t="s">
        <v>14</v>
      </c>
      <c r="G696" s="40" t="s">
        <v>38</v>
      </c>
      <c r="H696" s="40">
        <v>4170.2</v>
      </c>
      <c r="I696" s="40">
        <f t="shared" si="12"/>
        <v>1271.0769600000001</v>
      </c>
      <c r="J696" s="40">
        <v>11.7</v>
      </c>
      <c r="L696" s="60">
        <v>25.114000000000001</v>
      </c>
      <c r="R696" s="40">
        <v>2.63</v>
      </c>
    </row>
    <row r="697" spans="1:18" s="40" customFormat="1" x14ac:dyDescent="0.25">
      <c r="A697" s="40" t="s">
        <v>14</v>
      </c>
      <c r="G697" s="40" t="s">
        <v>38</v>
      </c>
      <c r="H697" s="40">
        <v>4171.1000000000004</v>
      </c>
      <c r="I697" s="40">
        <f t="shared" si="12"/>
        <v>1271.3512800000001</v>
      </c>
      <c r="J697" s="40">
        <v>12.2</v>
      </c>
      <c r="L697" s="60">
        <v>37.984000000000002</v>
      </c>
      <c r="R697" s="40">
        <v>2.64</v>
      </c>
    </row>
    <row r="698" spans="1:18" s="40" customFormat="1" x14ac:dyDescent="0.25">
      <c r="A698" s="40" t="s">
        <v>14</v>
      </c>
      <c r="G698" s="40" t="s">
        <v>38</v>
      </c>
      <c r="H698" s="40">
        <v>4172</v>
      </c>
      <c r="I698" s="40">
        <f t="shared" si="12"/>
        <v>1271.6256000000001</v>
      </c>
      <c r="J698" s="40">
        <v>10.9</v>
      </c>
      <c r="L698" s="60">
        <v>15.859</v>
      </c>
      <c r="R698" s="40">
        <v>2.64</v>
      </c>
    </row>
    <row r="699" spans="1:18" s="40" customFormat="1" ht="15" customHeight="1" x14ac:dyDescent="0.25">
      <c r="A699" s="40" t="s">
        <v>14</v>
      </c>
      <c r="G699" s="40" t="s">
        <v>38</v>
      </c>
      <c r="H699" s="40">
        <v>4173.2</v>
      </c>
      <c r="I699" s="40">
        <f t="shared" si="12"/>
        <v>1271.99136</v>
      </c>
      <c r="J699" s="40">
        <v>10.4</v>
      </c>
      <c r="L699" s="60">
        <v>0.93600000000000005</v>
      </c>
      <c r="R699" s="40">
        <v>2.63</v>
      </c>
    </row>
    <row r="700" spans="1:18" s="40" customFormat="1" x14ac:dyDescent="0.25">
      <c r="A700" s="40" t="s">
        <v>14</v>
      </c>
      <c r="G700" s="40" t="s">
        <v>38</v>
      </c>
      <c r="H700" s="40">
        <v>4174.2</v>
      </c>
      <c r="I700" s="40">
        <f t="shared" si="12"/>
        <v>1272.2961600000001</v>
      </c>
      <c r="J700" s="40">
        <v>10.6</v>
      </c>
      <c r="L700" s="60">
        <v>6.3920000000000003</v>
      </c>
      <c r="R700" s="40">
        <v>2.64</v>
      </c>
    </row>
    <row r="701" spans="1:18" s="40" customFormat="1" x14ac:dyDescent="0.25">
      <c r="A701" s="40" t="s">
        <v>14</v>
      </c>
      <c r="G701" s="40" t="s">
        <v>38</v>
      </c>
      <c r="H701" s="40">
        <v>4175.1000000000004</v>
      </c>
      <c r="I701" s="40">
        <f t="shared" si="12"/>
        <v>1272.5704800000001</v>
      </c>
      <c r="J701" s="40">
        <v>9.9</v>
      </c>
      <c r="L701" s="60">
        <v>7.9969999999999999</v>
      </c>
      <c r="R701" s="40">
        <v>2.65</v>
      </c>
    </row>
    <row r="702" spans="1:18" s="40" customFormat="1" x14ac:dyDescent="0.25">
      <c r="A702" s="40" t="s">
        <v>14</v>
      </c>
      <c r="G702" s="40" t="s">
        <v>38</v>
      </c>
      <c r="H702" s="40">
        <v>4176.1000000000004</v>
      </c>
      <c r="I702" s="40">
        <f t="shared" si="12"/>
        <v>1272.8752800000002</v>
      </c>
      <c r="J702" s="40">
        <v>9.1</v>
      </c>
      <c r="L702" s="60">
        <v>9.5</v>
      </c>
      <c r="R702" s="40">
        <v>2.65</v>
      </c>
    </row>
    <row r="703" spans="1:18" s="40" customFormat="1" x14ac:dyDescent="0.25">
      <c r="A703" s="40" t="s">
        <v>14</v>
      </c>
      <c r="G703" s="40" t="s">
        <v>38</v>
      </c>
      <c r="H703" s="40">
        <v>4177.1000000000004</v>
      </c>
      <c r="I703" s="40">
        <f t="shared" si="12"/>
        <v>1273.1800800000001</v>
      </c>
      <c r="J703" s="40">
        <v>2.6</v>
      </c>
      <c r="L703" s="60">
        <v>0.01</v>
      </c>
      <c r="R703" s="40">
        <v>2.67</v>
      </c>
    </row>
    <row r="704" spans="1:18" s="40" customFormat="1" x14ac:dyDescent="0.25">
      <c r="A704" s="40" t="s">
        <v>14</v>
      </c>
      <c r="G704" s="40" t="s">
        <v>38</v>
      </c>
      <c r="H704" s="40">
        <v>4178.5</v>
      </c>
      <c r="I704" s="40">
        <f t="shared" si="12"/>
        <v>1273.6068</v>
      </c>
      <c r="J704" s="40">
        <v>3.2</v>
      </c>
      <c r="L704" s="60">
        <v>4.2999999999999997E-2</v>
      </c>
      <c r="R704" s="40">
        <v>2.65</v>
      </c>
    </row>
    <row r="705" spans="1:18" s="40" customFormat="1" x14ac:dyDescent="0.25">
      <c r="A705" s="40" t="s">
        <v>14</v>
      </c>
      <c r="G705" s="40" t="s">
        <v>38</v>
      </c>
      <c r="H705" s="40">
        <v>4180.1000000000004</v>
      </c>
      <c r="I705" s="40">
        <f t="shared" si="12"/>
        <v>1274.0944800000002</v>
      </c>
      <c r="J705" s="40">
        <v>3.1</v>
      </c>
      <c r="L705" s="60">
        <v>0.13700000000000001</v>
      </c>
      <c r="R705" s="40">
        <v>2.67</v>
      </c>
    </row>
    <row r="706" spans="1:18" s="40" customFormat="1" x14ac:dyDescent="0.25">
      <c r="A706" s="40" t="s">
        <v>14</v>
      </c>
      <c r="G706" s="40" t="s">
        <v>38</v>
      </c>
      <c r="H706" s="40">
        <v>4181</v>
      </c>
      <c r="I706" s="40">
        <f t="shared" si="12"/>
        <v>1274.3688</v>
      </c>
      <c r="J706" s="40">
        <v>2.2000000000000002</v>
      </c>
      <c r="L706" s="60">
        <v>2.7E-2</v>
      </c>
      <c r="R706" s="40">
        <v>2.68</v>
      </c>
    </row>
    <row r="707" spans="1:18" s="40" customFormat="1" x14ac:dyDescent="0.25">
      <c r="A707" s="40" t="s">
        <v>14</v>
      </c>
      <c r="G707" s="40" t="s">
        <v>38</v>
      </c>
      <c r="H707" s="40">
        <v>4182.2</v>
      </c>
      <c r="I707" s="40">
        <f t="shared" si="12"/>
        <v>1274.7345600000001</v>
      </c>
      <c r="J707" s="40">
        <v>6.2</v>
      </c>
      <c r="L707" s="60">
        <v>0.29699999999999999</v>
      </c>
      <c r="R707" s="40">
        <v>2.67</v>
      </c>
    </row>
    <row r="708" spans="1:18" s="40" customFormat="1" x14ac:dyDescent="0.25">
      <c r="A708" s="40" t="s">
        <v>14</v>
      </c>
      <c r="G708" s="40" t="s">
        <v>38</v>
      </c>
      <c r="H708" s="40">
        <v>4183.2</v>
      </c>
      <c r="I708" s="40">
        <f t="shared" si="12"/>
        <v>1275.03936</v>
      </c>
      <c r="J708" s="40">
        <v>17.2</v>
      </c>
      <c r="L708" s="60">
        <v>101.658</v>
      </c>
      <c r="R708" s="40">
        <v>2.66</v>
      </c>
    </row>
    <row r="709" spans="1:18" s="40" customFormat="1" x14ac:dyDescent="0.25">
      <c r="A709" s="40" t="s">
        <v>14</v>
      </c>
      <c r="G709" s="40" t="s">
        <v>38</v>
      </c>
      <c r="H709" s="40">
        <v>4184.2</v>
      </c>
      <c r="I709" s="40">
        <f t="shared" si="12"/>
        <v>1275.3441600000001</v>
      </c>
      <c r="J709" s="40">
        <v>13.8</v>
      </c>
      <c r="L709" s="60">
        <v>46.110999999999997</v>
      </c>
      <c r="R709" s="40">
        <v>2.66</v>
      </c>
    </row>
    <row r="710" spans="1:18" s="40" customFormat="1" x14ac:dyDescent="0.25">
      <c r="A710" s="40" t="s">
        <v>14</v>
      </c>
      <c r="G710" s="40" t="s">
        <v>38</v>
      </c>
      <c r="H710" s="40">
        <v>4185.2</v>
      </c>
      <c r="I710" s="40">
        <f t="shared" si="12"/>
        <v>1275.64896</v>
      </c>
      <c r="J710" s="40">
        <v>11.9</v>
      </c>
      <c r="L710" s="60">
        <v>17.079999999999998</v>
      </c>
      <c r="R710" s="40">
        <v>2.66</v>
      </c>
    </row>
    <row r="711" spans="1:18" s="40" customFormat="1" x14ac:dyDescent="0.25">
      <c r="A711" s="40" t="s">
        <v>14</v>
      </c>
      <c r="G711" s="40" t="s">
        <v>38</v>
      </c>
      <c r="H711" s="40">
        <v>4186.2</v>
      </c>
      <c r="I711" s="40">
        <f t="shared" si="12"/>
        <v>1275.9537600000001</v>
      </c>
      <c r="J711" s="40">
        <v>19.100000000000001</v>
      </c>
      <c r="L711" s="60">
        <v>115.908</v>
      </c>
      <c r="R711" s="40">
        <v>2.65</v>
      </c>
    </row>
    <row r="712" spans="1:18" s="40" customFormat="1" x14ac:dyDescent="0.25">
      <c r="A712" s="40" t="s">
        <v>14</v>
      </c>
      <c r="G712" s="40" t="s">
        <v>38</v>
      </c>
      <c r="H712" s="40">
        <v>4187.1000000000004</v>
      </c>
      <c r="I712" s="40">
        <f t="shared" si="12"/>
        <v>1276.2280800000001</v>
      </c>
      <c r="J712" s="40">
        <v>16.5</v>
      </c>
      <c r="L712" s="60">
        <v>69.709999999999994</v>
      </c>
      <c r="R712" s="40">
        <v>2.65</v>
      </c>
    </row>
    <row r="713" spans="1:18" s="40" customFormat="1" x14ac:dyDescent="0.25">
      <c r="A713" s="40" t="s">
        <v>14</v>
      </c>
      <c r="G713" s="40" t="s">
        <v>38</v>
      </c>
      <c r="H713" s="40">
        <v>4188</v>
      </c>
      <c r="I713" s="40">
        <f t="shared" si="12"/>
        <v>1276.5024000000001</v>
      </c>
      <c r="J713" s="40">
        <v>4.4000000000000004</v>
      </c>
      <c r="L713" s="60">
        <v>2.1000000000000001E-2</v>
      </c>
      <c r="R713" s="40">
        <v>2.64</v>
      </c>
    </row>
    <row r="714" spans="1:18" s="40" customFormat="1" x14ac:dyDescent="0.25">
      <c r="A714" s="40" t="s">
        <v>14</v>
      </c>
      <c r="G714" s="40" t="s">
        <v>38</v>
      </c>
      <c r="H714" s="40">
        <v>4189.1000000000004</v>
      </c>
      <c r="I714" s="40">
        <f t="shared" si="12"/>
        <v>1276.8376800000001</v>
      </c>
      <c r="J714" s="40">
        <v>19.399999999999999</v>
      </c>
      <c r="L714" s="60">
        <v>113.408</v>
      </c>
      <c r="R714" s="40">
        <v>2.64</v>
      </c>
    </row>
    <row r="715" spans="1:18" s="40" customFormat="1" x14ac:dyDescent="0.25">
      <c r="A715" s="40" t="s">
        <v>14</v>
      </c>
      <c r="G715" s="40" t="s">
        <v>38</v>
      </c>
      <c r="H715" s="40">
        <v>4190</v>
      </c>
      <c r="I715" s="40">
        <f t="shared" si="12"/>
        <v>1277.1120000000001</v>
      </c>
      <c r="J715" s="40">
        <v>14.9</v>
      </c>
      <c r="L715" s="60">
        <v>12.89</v>
      </c>
      <c r="R715" s="40">
        <v>2.65</v>
      </c>
    </row>
    <row r="716" spans="1:18" s="40" customFormat="1" x14ac:dyDescent="0.25">
      <c r="A716" s="40" t="s">
        <v>14</v>
      </c>
      <c r="G716" s="40" t="s">
        <v>38</v>
      </c>
      <c r="H716" s="40">
        <v>4191</v>
      </c>
      <c r="I716" s="40">
        <f t="shared" si="12"/>
        <v>1277.4168</v>
      </c>
      <c r="J716" s="40">
        <v>11.8</v>
      </c>
      <c r="L716" s="60">
        <v>2.3580000000000001</v>
      </c>
      <c r="R716" s="40">
        <v>2.66</v>
      </c>
    </row>
    <row r="717" spans="1:18" s="40" customFormat="1" x14ac:dyDescent="0.25">
      <c r="A717" s="40" t="s">
        <v>14</v>
      </c>
      <c r="G717" s="40" t="s">
        <v>38</v>
      </c>
      <c r="H717" s="40">
        <v>4192</v>
      </c>
      <c r="I717" s="40">
        <f t="shared" si="12"/>
        <v>1277.7216000000001</v>
      </c>
      <c r="J717" s="40">
        <v>20.7</v>
      </c>
      <c r="L717" s="60">
        <v>265.48200000000003</v>
      </c>
      <c r="R717" s="40">
        <v>2.65</v>
      </c>
    </row>
    <row r="718" spans="1:18" s="40" customFormat="1" x14ac:dyDescent="0.25">
      <c r="A718" s="40" t="s">
        <v>14</v>
      </c>
      <c r="G718" s="40" t="s">
        <v>38</v>
      </c>
      <c r="H718" s="40">
        <v>4192.8</v>
      </c>
      <c r="I718" s="40">
        <f t="shared" si="12"/>
        <v>1277.9654400000002</v>
      </c>
      <c r="J718" s="40">
        <v>19.3</v>
      </c>
      <c r="L718" s="60">
        <v>296.90600000000001</v>
      </c>
      <c r="R718" s="40">
        <v>2.65</v>
      </c>
    </row>
    <row r="719" spans="1:18" s="40" customFormat="1" x14ac:dyDescent="0.25">
      <c r="A719" s="40" t="s">
        <v>14</v>
      </c>
      <c r="G719" s="40" t="s">
        <v>38</v>
      </c>
      <c r="H719" s="40">
        <v>4193.8</v>
      </c>
      <c r="I719" s="40">
        <f t="shared" si="12"/>
        <v>1278.2702400000001</v>
      </c>
      <c r="J719" s="40">
        <v>17.899999999999999</v>
      </c>
      <c r="L719" s="60">
        <v>144.23400000000001</v>
      </c>
      <c r="R719" s="40">
        <v>2.65</v>
      </c>
    </row>
    <row r="720" spans="1:18" s="40" customFormat="1" x14ac:dyDescent="0.25">
      <c r="A720" s="40" t="s">
        <v>14</v>
      </c>
      <c r="G720" s="40" t="s">
        <v>38</v>
      </c>
      <c r="H720" s="40">
        <v>4194.6000000000004</v>
      </c>
      <c r="I720" s="40">
        <f t="shared" si="12"/>
        <v>1278.5140800000001</v>
      </c>
      <c r="J720" s="40">
        <v>21.2</v>
      </c>
      <c r="L720" s="60">
        <v>260.221</v>
      </c>
      <c r="R720" s="40">
        <v>2.65</v>
      </c>
    </row>
    <row r="721" spans="1:18" s="40" customFormat="1" x14ac:dyDescent="0.25">
      <c r="A721" s="40" t="s">
        <v>14</v>
      </c>
      <c r="G721" s="40" t="s">
        <v>38</v>
      </c>
      <c r="H721" s="40">
        <v>4195.8</v>
      </c>
      <c r="I721" s="40">
        <f t="shared" si="12"/>
        <v>1278.8798400000001</v>
      </c>
      <c r="J721" s="40">
        <v>7.6</v>
      </c>
      <c r="L721" s="60">
        <v>211.762</v>
      </c>
      <c r="R721" s="40">
        <v>2.58</v>
      </c>
    </row>
    <row r="722" spans="1:18" s="40" customFormat="1" x14ac:dyDescent="0.25">
      <c r="A722" s="40" t="s">
        <v>14</v>
      </c>
      <c r="G722" s="40" t="s">
        <v>38</v>
      </c>
      <c r="H722" s="40">
        <v>4196.8</v>
      </c>
      <c r="I722" s="40">
        <f t="shared" si="12"/>
        <v>1279.1846400000002</v>
      </c>
      <c r="J722" s="40">
        <v>10.7</v>
      </c>
      <c r="L722" s="60">
        <v>6.2889999999999997</v>
      </c>
      <c r="R722" s="40">
        <v>2.66</v>
      </c>
    </row>
    <row r="723" spans="1:18" s="40" customFormat="1" x14ac:dyDescent="0.25">
      <c r="A723" s="40" t="s">
        <v>14</v>
      </c>
      <c r="G723" s="40" t="s">
        <v>38</v>
      </c>
      <c r="H723" s="40">
        <v>4196.8999999999996</v>
      </c>
      <c r="I723" s="40">
        <f t="shared" si="12"/>
        <v>1279.2151199999998</v>
      </c>
      <c r="J723" s="40">
        <v>15</v>
      </c>
      <c r="L723" s="60">
        <v>180.72200000000001</v>
      </c>
      <c r="R723" s="40">
        <v>2.64</v>
      </c>
    </row>
    <row r="724" spans="1:18" s="40" customFormat="1" x14ac:dyDescent="0.25">
      <c r="A724" s="40" t="s">
        <v>14</v>
      </c>
      <c r="G724" s="40" t="s">
        <v>38</v>
      </c>
      <c r="H724" s="40">
        <v>4197.8999999999996</v>
      </c>
      <c r="I724" s="40">
        <f t="shared" si="12"/>
        <v>1279.51992</v>
      </c>
      <c r="J724" s="40">
        <v>10.8</v>
      </c>
      <c r="L724" s="60">
        <v>4.0419999999999998</v>
      </c>
      <c r="R724" s="40">
        <v>2.65</v>
      </c>
    </row>
    <row r="725" spans="1:18" s="40" customFormat="1" x14ac:dyDescent="0.25">
      <c r="A725" s="40" t="s">
        <v>14</v>
      </c>
      <c r="G725" s="40" t="s">
        <v>38</v>
      </c>
      <c r="H725" s="40">
        <v>4198.8999999999996</v>
      </c>
      <c r="I725" s="40">
        <f t="shared" si="12"/>
        <v>1279.8247199999998</v>
      </c>
      <c r="J725" s="40">
        <v>7.2</v>
      </c>
      <c r="L725" s="60">
        <v>158.38499999999999</v>
      </c>
      <c r="R725" s="40">
        <v>2.56</v>
      </c>
    </row>
    <row r="726" spans="1:18" s="40" customFormat="1" x14ac:dyDescent="0.25">
      <c r="A726" s="40" t="s">
        <v>14</v>
      </c>
      <c r="G726" s="40" t="s">
        <v>38</v>
      </c>
      <c r="H726" s="40">
        <v>4199.8999999999996</v>
      </c>
      <c r="I726" s="40">
        <f t="shared" si="12"/>
        <v>1280.12952</v>
      </c>
      <c r="J726" s="40">
        <v>20.399999999999999</v>
      </c>
      <c r="L726" s="60">
        <v>175.93199999999999</v>
      </c>
      <c r="R726" s="40">
        <v>2.64</v>
      </c>
    </row>
    <row r="727" spans="1:18" s="40" customFormat="1" x14ac:dyDescent="0.25">
      <c r="A727" s="40" t="s">
        <v>14</v>
      </c>
      <c r="G727" s="40" t="s">
        <v>38</v>
      </c>
      <c r="H727" s="40">
        <v>4200.8999999999996</v>
      </c>
      <c r="I727" s="40">
        <f t="shared" si="12"/>
        <v>1280.4343199999998</v>
      </c>
      <c r="J727" s="40">
        <v>13.3</v>
      </c>
      <c r="L727" s="60">
        <v>8.4209999999999994</v>
      </c>
      <c r="R727" s="40">
        <v>2.64</v>
      </c>
    </row>
    <row r="728" spans="1:18" s="40" customFormat="1" x14ac:dyDescent="0.25">
      <c r="A728" s="40" t="s">
        <v>14</v>
      </c>
      <c r="G728" s="40" t="s">
        <v>38</v>
      </c>
      <c r="H728" s="40">
        <v>4201.8999999999996</v>
      </c>
      <c r="I728" s="40">
        <f t="shared" si="12"/>
        <v>1280.73912</v>
      </c>
      <c r="J728" s="40">
        <v>20.2</v>
      </c>
      <c r="L728" s="60">
        <v>88.747</v>
      </c>
      <c r="R728" s="40">
        <v>2.65</v>
      </c>
    </row>
    <row r="729" spans="1:18" s="40" customFormat="1" x14ac:dyDescent="0.25">
      <c r="A729" s="40" t="s">
        <v>14</v>
      </c>
      <c r="G729" s="40" t="s">
        <v>38</v>
      </c>
      <c r="H729" s="40">
        <v>4202.8999999999996</v>
      </c>
      <c r="I729" s="40">
        <f t="shared" si="12"/>
        <v>1281.0439199999998</v>
      </c>
      <c r="J729" s="40">
        <v>27.9</v>
      </c>
      <c r="L729" s="60">
        <v>285.06900000000002</v>
      </c>
      <c r="R729" s="40">
        <v>2.65</v>
      </c>
    </row>
    <row r="730" spans="1:18" s="40" customFormat="1" x14ac:dyDescent="0.25">
      <c r="A730" s="40" t="s">
        <v>14</v>
      </c>
      <c r="G730" s="40" t="s">
        <v>38</v>
      </c>
      <c r="H730" s="40">
        <v>4203.8999999999996</v>
      </c>
      <c r="I730" s="40">
        <f t="shared" si="12"/>
        <v>1281.34872</v>
      </c>
      <c r="J730" s="40">
        <v>27.9</v>
      </c>
      <c r="L730" s="60">
        <v>276.286</v>
      </c>
      <c r="R730" s="40">
        <v>2.65</v>
      </c>
    </row>
    <row r="731" spans="1:18" s="40" customFormat="1" x14ac:dyDescent="0.25">
      <c r="A731" s="40" t="s">
        <v>14</v>
      </c>
      <c r="G731" s="40" t="s">
        <v>38</v>
      </c>
      <c r="H731" s="40">
        <v>4205</v>
      </c>
      <c r="I731" s="40">
        <f t="shared" si="12"/>
        <v>1281.684</v>
      </c>
      <c r="J731" s="40" t="s">
        <v>67</v>
      </c>
      <c r="L731" s="60">
        <v>298.71100000000001</v>
      </c>
      <c r="R731" s="40">
        <v>2.65</v>
      </c>
    </row>
    <row r="732" spans="1:18" s="40" customFormat="1" x14ac:dyDescent="0.25">
      <c r="A732" s="40" t="s">
        <v>14</v>
      </c>
      <c r="G732" s="40" t="s">
        <v>38</v>
      </c>
      <c r="H732" s="40">
        <v>4206</v>
      </c>
      <c r="I732" s="40">
        <f t="shared" si="12"/>
        <v>1281.9888000000001</v>
      </c>
      <c r="J732" s="40">
        <v>23</v>
      </c>
      <c r="L732" s="60">
        <v>248.75399999999999</v>
      </c>
      <c r="R732" s="40">
        <v>2.65</v>
      </c>
    </row>
    <row r="733" spans="1:18" s="40" customFormat="1" x14ac:dyDescent="0.25">
      <c r="A733" s="40" t="s">
        <v>14</v>
      </c>
      <c r="G733" s="40" t="s">
        <v>38</v>
      </c>
      <c r="H733" s="40">
        <v>4207</v>
      </c>
      <c r="I733" s="40">
        <f t="shared" si="12"/>
        <v>1282.2936</v>
      </c>
      <c r="J733" s="40">
        <v>17.399999999999999</v>
      </c>
      <c r="L733" s="60">
        <v>32.362000000000002</v>
      </c>
      <c r="R733" s="40">
        <v>2.65</v>
      </c>
    </row>
    <row r="734" spans="1:18" s="40" customFormat="1" x14ac:dyDescent="0.25">
      <c r="A734" s="40" t="s">
        <v>14</v>
      </c>
      <c r="G734" s="40" t="s">
        <v>38</v>
      </c>
      <c r="H734" s="40">
        <v>4208</v>
      </c>
      <c r="I734" s="40">
        <f t="shared" si="12"/>
        <v>1282.5984000000001</v>
      </c>
      <c r="J734" s="40" t="s">
        <v>68</v>
      </c>
      <c r="L734" s="60">
        <v>143.35400000000001</v>
      </c>
      <c r="R734" s="40">
        <v>2.65</v>
      </c>
    </row>
    <row r="735" spans="1:18" s="40" customFormat="1" x14ac:dyDescent="0.25">
      <c r="A735" s="40" t="s">
        <v>14</v>
      </c>
      <c r="G735" s="40" t="s">
        <v>38</v>
      </c>
      <c r="H735" s="40">
        <v>4209</v>
      </c>
      <c r="I735" s="40">
        <f t="shared" si="12"/>
        <v>1282.9032</v>
      </c>
      <c r="J735" s="40">
        <v>9</v>
      </c>
      <c r="L735" s="60">
        <v>0.214</v>
      </c>
      <c r="R735" s="40">
        <v>2.66</v>
      </c>
    </row>
    <row r="736" spans="1:18" s="40" customFormat="1" x14ac:dyDescent="0.25">
      <c r="A736" s="40" t="s">
        <v>14</v>
      </c>
      <c r="G736" s="40" t="s">
        <v>38</v>
      </c>
      <c r="H736" s="40">
        <v>4210.1000000000004</v>
      </c>
      <c r="I736" s="40">
        <f t="shared" si="12"/>
        <v>1283.2384800000002</v>
      </c>
      <c r="J736" s="40">
        <v>13.9</v>
      </c>
      <c r="L736" s="60">
        <v>59.966999999999999</v>
      </c>
      <c r="R736" s="40">
        <v>2.65</v>
      </c>
    </row>
    <row r="737" spans="1:18" s="40" customFormat="1" x14ac:dyDescent="0.25">
      <c r="A737" s="40" t="s">
        <v>14</v>
      </c>
      <c r="G737" s="40" t="s">
        <v>38</v>
      </c>
      <c r="H737" s="40">
        <v>4211.2</v>
      </c>
      <c r="I737" s="40">
        <f t="shared" si="12"/>
        <v>1283.57376</v>
      </c>
      <c r="J737" s="40">
        <v>19</v>
      </c>
      <c r="L737" s="60">
        <v>239.63900000000001</v>
      </c>
      <c r="R737" s="40">
        <v>2.66</v>
      </c>
    </row>
    <row r="738" spans="1:18" s="40" customFormat="1" x14ac:dyDescent="0.25">
      <c r="A738" s="40" t="s">
        <v>14</v>
      </c>
      <c r="G738" s="40" t="s">
        <v>38</v>
      </c>
      <c r="H738" s="40">
        <v>4212.2</v>
      </c>
      <c r="I738" s="40">
        <f t="shared" si="12"/>
        <v>1283.8785600000001</v>
      </c>
      <c r="J738" s="40">
        <v>17.5</v>
      </c>
      <c r="L738" s="60">
        <v>134.97</v>
      </c>
      <c r="R738" s="40">
        <v>2.65</v>
      </c>
    </row>
    <row r="739" spans="1:18" s="40" customFormat="1" x14ac:dyDescent="0.25">
      <c r="A739" s="40" t="s">
        <v>14</v>
      </c>
      <c r="G739" s="40" t="s">
        <v>38</v>
      </c>
      <c r="H739" s="40">
        <v>4213.3</v>
      </c>
      <c r="I739" s="40">
        <f t="shared" si="12"/>
        <v>1284.2138400000001</v>
      </c>
      <c r="J739" s="40">
        <v>24.3</v>
      </c>
      <c r="L739" s="60">
        <v>305.26100000000002</v>
      </c>
      <c r="R739" s="40">
        <v>2.66</v>
      </c>
    </row>
    <row r="740" spans="1:18" s="40" customFormat="1" x14ac:dyDescent="0.25">
      <c r="A740" s="40" t="s">
        <v>14</v>
      </c>
      <c r="G740" s="40" t="s">
        <v>38</v>
      </c>
      <c r="H740" s="40">
        <v>4214.2</v>
      </c>
      <c r="I740" s="40">
        <f t="shared" si="12"/>
        <v>1284.4881600000001</v>
      </c>
      <c r="J740" s="40">
        <v>24.5</v>
      </c>
      <c r="L740" s="60">
        <v>354.96600000000001</v>
      </c>
      <c r="R740" s="40">
        <v>2.66</v>
      </c>
    </row>
    <row r="741" spans="1:18" s="40" customFormat="1" x14ac:dyDescent="0.25">
      <c r="A741" s="40" t="s">
        <v>14</v>
      </c>
      <c r="G741" s="40" t="s">
        <v>38</v>
      </c>
      <c r="H741" s="40">
        <v>4215.3</v>
      </c>
      <c r="I741" s="40">
        <f t="shared" si="12"/>
        <v>1284.8234400000001</v>
      </c>
      <c r="J741" s="40">
        <v>14</v>
      </c>
      <c r="L741" s="60">
        <v>259.89600000000002</v>
      </c>
      <c r="R741" s="40">
        <v>2.61</v>
      </c>
    </row>
    <row r="742" spans="1:18" s="40" customFormat="1" x14ac:dyDescent="0.25">
      <c r="A742" s="40" t="s">
        <v>14</v>
      </c>
      <c r="G742" s="40" t="s">
        <v>38</v>
      </c>
      <c r="H742" s="40">
        <v>4216.6000000000004</v>
      </c>
      <c r="I742" s="40">
        <f t="shared" si="12"/>
        <v>1285.2196800000002</v>
      </c>
      <c r="J742" s="40">
        <v>13.9</v>
      </c>
      <c r="L742" s="60">
        <v>13.791</v>
      </c>
      <c r="R742" s="40">
        <v>2.66</v>
      </c>
    </row>
    <row r="743" spans="1:18" s="40" customFormat="1" x14ac:dyDescent="0.25">
      <c r="A743" s="40" t="s">
        <v>14</v>
      </c>
      <c r="G743" s="40" t="s">
        <v>38</v>
      </c>
      <c r="H743" s="40">
        <v>4217.6000000000004</v>
      </c>
      <c r="I743" s="40">
        <f t="shared" si="12"/>
        <v>1285.5244800000003</v>
      </c>
      <c r="J743" s="40">
        <v>19.5</v>
      </c>
      <c r="L743" s="60">
        <v>183.59100000000001</v>
      </c>
      <c r="R743" s="40">
        <v>2.66</v>
      </c>
    </row>
    <row r="744" spans="1:18" s="40" customFormat="1" x14ac:dyDescent="0.25">
      <c r="A744" s="40" t="s">
        <v>14</v>
      </c>
      <c r="G744" s="40" t="s">
        <v>38</v>
      </c>
      <c r="H744" s="40">
        <v>4218.7</v>
      </c>
      <c r="I744" s="40">
        <f t="shared" si="12"/>
        <v>1285.8597600000001</v>
      </c>
      <c r="J744" s="40">
        <v>15.3</v>
      </c>
      <c r="L744" s="60">
        <v>40.146000000000001</v>
      </c>
      <c r="R744" s="40">
        <v>2.66</v>
      </c>
    </row>
    <row r="745" spans="1:18" s="40" customFormat="1" x14ac:dyDescent="0.25">
      <c r="A745" s="40" t="s">
        <v>14</v>
      </c>
      <c r="G745" s="40" t="s">
        <v>38</v>
      </c>
      <c r="H745" s="40">
        <v>4219.6000000000004</v>
      </c>
      <c r="I745" s="40">
        <f t="shared" si="12"/>
        <v>1286.1340800000003</v>
      </c>
      <c r="J745" s="40">
        <v>15</v>
      </c>
      <c r="L745" s="60">
        <v>15.943</v>
      </c>
      <c r="R745" s="40">
        <v>2.66</v>
      </c>
    </row>
    <row r="746" spans="1:18" s="40" customFormat="1" x14ac:dyDescent="0.25">
      <c r="A746" s="40" t="s">
        <v>14</v>
      </c>
      <c r="G746" s="40" t="s">
        <v>38</v>
      </c>
      <c r="H746" s="40">
        <v>4220.7</v>
      </c>
      <c r="I746" s="40">
        <f t="shared" si="12"/>
        <v>1286.4693600000001</v>
      </c>
      <c r="J746" s="40">
        <v>14.4</v>
      </c>
      <c r="L746" s="60">
        <v>34.579000000000001</v>
      </c>
      <c r="R746" s="40">
        <v>2.66</v>
      </c>
    </row>
    <row r="747" spans="1:18" s="40" customFormat="1" x14ac:dyDescent="0.25">
      <c r="A747" s="40" t="s">
        <v>14</v>
      </c>
      <c r="G747" s="40" t="s">
        <v>38</v>
      </c>
      <c r="H747" s="40">
        <v>4221.7</v>
      </c>
      <c r="I747" s="40">
        <f t="shared" si="12"/>
        <v>1286.7741599999999</v>
      </c>
      <c r="J747" s="40">
        <v>12.9</v>
      </c>
      <c r="L747" s="60">
        <v>40.298000000000002</v>
      </c>
      <c r="R747" s="40">
        <v>2.66</v>
      </c>
    </row>
    <row r="748" spans="1:18" s="40" customFormat="1" x14ac:dyDescent="0.25">
      <c r="A748" s="40" t="s">
        <v>14</v>
      </c>
      <c r="G748" s="40" t="s">
        <v>38</v>
      </c>
      <c r="H748" s="40">
        <v>4223.3</v>
      </c>
      <c r="I748" s="40">
        <f t="shared" si="12"/>
        <v>1287.2618400000001</v>
      </c>
      <c r="J748" s="40">
        <v>21.8</v>
      </c>
      <c r="L748" s="60">
        <v>269.65899999999999</v>
      </c>
      <c r="R748" s="40">
        <v>2.66</v>
      </c>
    </row>
    <row r="749" spans="1:18" s="40" customFormat="1" x14ac:dyDescent="0.25">
      <c r="A749" s="40" t="s">
        <v>14</v>
      </c>
      <c r="G749" s="40" t="s">
        <v>38</v>
      </c>
      <c r="H749" s="40">
        <v>4224.3</v>
      </c>
      <c r="I749" s="40">
        <f t="shared" si="12"/>
        <v>1287.56664</v>
      </c>
      <c r="J749" s="40">
        <v>15.9</v>
      </c>
      <c r="L749" s="60">
        <v>152.74</v>
      </c>
      <c r="R749" s="40">
        <v>2.65</v>
      </c>
    </row>
    <row r="750" spans="1:18" s="40" customFormat="1" x14ac:dyDescent="0.25">
      <c r="A750" s="40" t="s">
        <v>14</v>
      </c>
      <c r="G750" s="40" t="s">
        <v>38</v>
      </c>
      <c r="H750" s="40">
        <v>4224.8999999999996</v>
      </c>
      <c r="I750" s="40">
        <f t="shared" si="12"/>
        <v>1287.7495199999998</v>
      </c>
      <c r="J750" s="40">
        <v>14.4</v>
      </c>
      <c r="L750" s="60">
        <v>9.9610000000000003</v>
      </c>
      <c r="R750" s="40">
        <v>2.65</v>
      </c>
    </row>
    <row r="751" spans="1:18" s="40" customFormat="1" x14ac:dyDescent="0.25">
      <c r="A751" s="40" t="s">
        <v>14</v>
      </c>
      <c r="G751" s="40" t="s">
        <v>38</v>
      </c>
      <c r="H751" s="40">
        <v>4225.8999999999996</v>
      </c>
      <c r="I751" s="40">
        <f t="shared" ref="I751:I814" si="13">H751*0.3048</f>
        <v>1288.05432</v>
      </c>
      <c r="J751" s="40">
        <v>17</v>
      </c>
      <c r="L751" s="60">
        <v>93.911000000000001</v>
      </c>
      <c r="R751" s="40">
        <v>2.66</v>
      </c>
    </row>
    <row r="752" spans="1:18" s="40" customFormat="1" x14ac:dyDescent="0.25">
      <c r="A752" s="40" t="s">
        <v>14</v>
      </c>
      <c r="G752" s="40" t="s">
        <v>38</v>
      </c>
      <c r="H752" s="40">
        <v>4226.8999999999996</v>
      </c>
      <c r="I752" s="40">
        <f t="shared" si="13"/>
        <v>1288.3591199999998</v>
      </c>
      <c r="J752" s="40">
        <v>17.8</v>
      </c>
      <c r="L752" s="60">
        <v>129.589</v>
      </c>
      <c r="R752" s="40">
        <v>2.64</v>
      </c>
    </row>
    <row r="753" spans="1:18" s="40" customFormat="1" x14ac:dyDescent="0.25">
      <c r="A753" s="40" t="s">
        <v>14</v>
      </c>
      <c r="G753" s="40" t="s">
        <v>38</v>
      </c>
      <c r="H753" s="40">
        <v>4227.8</v>
      </c>
      <c r="I753" s="40">
        <f t="shared" si="13"/>
        <v>1288.6334400000001</v>
      </c>
      <c r="J753" s="40">
        <v>21.5</v>
      </c>
      <c r="L753" s="60">
        <v>294.00200000000001</v>
      </c>
      <c r="R753" s="40">
        <v>2.66</v>
      </c>
    </row>
    <row r="754" spans="1:18" s="40" customFormat="1" x14ac:dyDescent="0.25">
      <c r="A754" s="40" t="s">
        <v>14</v>
      </c>
      <c r="G754" s="40" t="s">
        <v>38</v>
      </c>
      <c r="H754" s="40">
        <v>4228.8</v>
      </c>
      <c r="I754" s="40">
        <f t="shared" si="13"/>
        <v>1288.9382400000002</v>
      </c>
      <c r="J754" s="40">
        <v>17.600000000000001</v>
      </c>
      <c r="L754" s="60">
        <v>234.309</v>
      </c>
      <c r="R754" s="40">
        <v>2.66</v>
      </c>
    </row>
    <row r="755" spans="1:18" s="40" customFormat="1" x14ac:dyDescent="0.25">
      <c r="A755" s="40" t="s">
        <v>14</v>
      </c>
      <c r="G755" s="40" t="s">
        <v>38</v>
      </c>
      <c r="H755" s="40">
        <v>4229.7</v>
      </c>
      <c r="I755" s="40">
        <f t="shared" si="13"/>
        <v>1289.2125599999999</v>
      </c>
      <c r="J755" s="40">
        <v>16.899999999999999</v>
      </c>
      <c r="L755" s="60">
        <v>110.7</v>
      </c>
      <c r="R755" s="40">
        <v>2.64</v>
      </c>
    </row>
    <row r="756" spans="1:18" s="40" customFormat="1" x14ac:dyDescent="0.25">
      <c r="A756" s="40" t="s">
        <v>14</v>
      </c>
      <c r="G756" s="40" t="s">
        <v>38</v>
      </c>
      <c r="H756" s="40">
        <v>4230.6000000000004</v>
      </c>
      <c r="I756" s="40">
        <f t="shared" si="13"/>
        <v>1289.4868800000002</v>
      </c>
      <c r="J756" s="40">
        <v>20.2</v>
      </c>
      <c r="L756" s="60">
        <v>189.83</v>
      </c>
      <c r="R756" s="40">
        <v>2.64</v>
      </c>
    </row>
    <row r="757" spans="1:18" s="40" customFormat="1" x14ac:dyDescent="0.25">
      <c r="A757" s="40" t="s">
        <v>14</v>
      </c>
      <c r="G757" s="40" t="s">
        <v>38</v>
      </c>
      <c r="H757" s="40">
        <v>4231.6000000000004</v>
      </c>
      <c r="I757" s="40">
        <f t="shared" si="13"/>
        <v>1289.7916800000003</v>
      </c>
      <c r="J757" s="40">
        <v>16.600000000000001</v>
      </c>
      <c r="L757" s="60">
        <v>93.716999999999999</v>
      </c>
      <c r="R757" s="40">
        <v>2.64</v>
      </c>
    </row>
    <row r="758" spans="1:18" s="40" customFormat="1" x14ac:dyDescent="0.25">
      <c r="A758" s="40" t="s">
        <v>14</v>
      </c>
      <c r="G758" s="40" t="s">
        <v>38</v>
      </c>
      <c r="H758" s="40">
        <v>4232.6000000000004</v>
      </c>
      <c r="I758" s="40">
        <f t="shared" si="13"/>
        <v>1290.0964800000002</v>
      </c>
      <c r="J758" s="40">
        <v>15.8</v>
      </c>
      <c r="L758" s="60">
        <v>52.725000000000001</v>
      </c>
      <c r="R758" s="40">
        <v>2.64</v>
      </c>
    </row>
    <row r="759" spans="1:18" s="40" customFormat="1" x14ac:dyDescent="0.25">
      <c r="A759" s="40" t="s">
        <v>14</v>
      </c>
      <c r="G759" s="40" t="s">
        <v>38</v>
      </c>
      <c r="H759" s="40">
        <v>4234.2</v>
      </c>
      <c r="I759" s="40">
        <f t="shared" si="13"/>
        <v>1290.5841600000001</v>
      </c>
      <c r="J759" s="40">
        <v>24.3</v>
      </c>
      <c r="L759" s="60" t="s">
        <v>46</v>
      </c>
      <c r="R759" s="40">
        <v>2.66</v>
      </c>
    </row>
    <row r="760" spans="1:18" s="40" customFormat="1" x14ac:dyDescent="0.25">
      <c r="A760" s="40" t="s">
        <v>14</v>
      </c>
      <c r="G760" s="40" t="s">
        <v>38</v>
      </c>
      <c r="H760" s="40">
        <v>4235.2</v>
      </c>
      <c r="I760" s="40">
        <f t="shared" si="13"/>
        <v>1290.88896</v>
      </c>
      <c r="J760" s="40">
        <v>8.6</v>
      </c>
      <c r="L760" s="60">
        <v>8.5999999999999993E-2</v>
      </c>
      <c r="R760" s="40">
        <v>2.65</v>
      </c>
    </row>
    <row r="761" spans="1:18" s="40" customFormat="1" x14ac:dyDescent="0.25">
      <c r="A761" s="40" t="s">
        <v>14</v>
      </c>
      <c r="G761" s="40" t="s">
        <v>38</v>
      </c>
      <c r="H761" s="40">
        <v>4236.2</v>
      </c>
      <c r="I761" s="40">
        <f t="shared" si="13"/>
        <v>1291.1937600000001</v>
      </c>
      <c r="J761" s="40">
        <v>18.100000000000001</v>
      </c>
      <c r="L761" s="60">
        <v>139.59899999999999</v>
      </c>
      <c r="R761" s="40">
        <v>2.64</v>
      </c>
    </row>
    <row r="762" spans="1:18" s="40" customFormat="1" x14ac:dyDescent="0.25">
      <c r="A762" s="40" t="s">
        <v>14</v>
      </c>
      <c r="G762" s="40" t="s">
        <v>38</v>
      </c>
      <c r="H762" s="40">
        <v>4237.1000000000004</v>
      </c>
      <c r="I762" s="40">
        <f t="shared" si="13"/>
        <v>1291.4680800000001</v>
      </c>
      <c r="J762" s="40">
        <v>13.9</v>
      </c>
      <c r="L762" s="60">
        <v>59.44</v>
      </c>
      <c r="R762" s="40">
        <v>2.64</v>
      </c>
    </row>
    <row r="763" spans="1:18" s="40" customFormat="1" x14ac:dyDescent="0.25">
      <c r="A763" s="40" t="s">
        <v>14</v>
      </c>
      <c r="G763" s="40" t="s">
        <v>38</v>
      </c>
      <c r="H763" s="40">
        <v>4238.1000000000004</v>
      </c>
      <c r="I763" s="40">
        <f t="shared" si="13"/>
        <v>1291.7728800000002</v>
      </c>
      <c r="J763" s="40">
        <v>13.6</v>
      </c>
      <c r="L763" s="60">
        <v>87.858000000000004</v>
      </c>
      <c r="R763" s="40">
        <v>2.64</v>
      </c>
    </row>
    <row r="764" spans="1:18" s="40" customFormat="1" x14ac:dyDescent="0.25">
      <c r="A764" s="40" t="s">
        <v>14</v>
      </c>
      <c r="G764" s="40" t="s">
        <v>38</v>
      </c>
      <c r="H764" s="40">
        <v>4239.3</v>
      </c>
      <c r="I764" s="40">
        <f t="shared" si="13"/>
        <v>1292.1386400000001</v>
      </c>
      <c r="J764" s="40">
        <v>17.3</v>
      </c>
      <c r="L764" s="60">
        <v>177.51499999999999</v>
      </c>
      <c r="R764" s="40">
        <v>2.63</v>
      </c>
    </row>
    <row r="765" spans="1:18" s="40" customFormat="1" x14ac:dyDescent="0.25">
      <c r="A765" s="40" t="s">
        <v>14</v>
      </c>
      <c r="G765" s="40" t="s">
        <v>38</v>
      </c>
      <c r="H765" s="40">
        <v>4240.3</v>
      </c>
      <c r="I765" s="40">
        <f t="shared" si="13"/>
        <v>1292.44344</v>
      </c>
      <c r="J765" s="40">
        <v>11.1</v>
      </c>
      <c r="L765" s="60">
        <v>11.686</v>
      </c>
      <c r="R765" s="40">
        <v>2.66</v>
      </c>
    </row>
    <row r="766" spans="1:18" s="40" customFormat="1" x14ac:dyDescent="0.25">
      <c r="A766" s="40" t="s">
        <v>14</v>
      </c>
      <c r="G766" s="40" t="s">
        <v>38</v>
      </c>
      <c r="H766" s="40">
        <v>4241.3</v>
      </c>
      <c r="I766" s="40">
        <f t="shared" si="13"/>
        <v>1292.7482400000001</v>
      </c>
      <c r="J766" s="40">
        <v>4.9000000000000004</v>
      </c>
      <c r="L766" s="60">
        <v>1.6E-2</v>
      </c>
      <c r="R766" s="40">
        <v>2.62</v>
      </c>
    </row>
    <row r="767" spans="1:18" s="40" customFormat="1" x14ac:dyDescent="0.25">
      <c r="A767" s="40" t="s">
        <v>14</v>
      </c>
      <c r="G767" s="40" t="s">
        <v>38</v>
      </c>
      <c r="H767" s="40">
        <v>4242.2</v>
      </c>
      <c r="I767" s="40">
        <f t="shared" si="13"/>
        <v>1293.0225600000001</v>
      </c>
      <c r="J767" s="40">
        <v>4</v>
      </c>
      <c r="L767" s="60">
        <v>2.1999999999999999E-2</v>
      </c>
      <c r="R767" s="40">
        <v>2.64</v>
      </c>
    </row>
    <row r="768" spans="1:18" s="40" customFormat="1" x14ac:dyDescent="0.25">
      <c r="A768" s="40" t="s">
        <v>14</v>
      </c>
      <c r="G768" s="40" t="s">
        <v>38</v>
      </c>
      <c r="H768" s="40">
        <v>4243.2</v>
      </c>
      <c r="I768" s="40">
        <f t="shared" si="13"/>
        <v>1293.32736</v>
      </c>
      <c r="J768" s="40">
        <v>7.3</v>
      </c>
      <c r="L768" s="60">
        <v>63.905000000000001</v>
      </c>
      <c r="R768" s="40">
        <v>2.58</v>
      </c>
    </row>
    <row r="769" spans="1:18" s="40" customFormat="1" x14ac:dyDescent="0.25">
      <c r="A769" s="40" t="s">
        <v>14</v>
      </c>
      <c r="G769" s="40" t="s">
        <v>38</v>
      </c>
      <c r="H769" s="40">
        <v>4244.1000000000004</v>
      </c>
      <c r="I769" s="40">
        <f t="shared" si="13"/>
        <v>1293.6016800000002</v>
      </c>
      <c r="J769" s="40">
        <v>13</v>
      </c>
      <c r="L769" s="60">
        <v>39.363</v>
      </c>
      <c r="R769" s="40">
        <v>2.64</v>
      </c>
    </row>
    <row r="770" spans="1:18" s="40" customFormat="1" x14ac:dyDescent="0.25">
      <c r="A770" s="40" t="s">
        <v>14</v>
      </c>
      <c r="G770" s="40" t="s">
        <v>38</v>
      </c>
      <c r="H770" s="40">
        <v>4245.1000000000004</v>
      </c>
      <c r="I770" s="40">
        <f t="shared" si="13"/>
        <v>1293.9064800000001</v>
      </c>
      <c r="J770" s="40">
        <v>13.3</v>
      </c>
      <c r="L770" s="60">
        <v>19.282</v>
      </c>
      <c r="R770" s="40">
        <v>2.64</v>
      </c>
    </row>
    <row r="771" spans="1:18" s="40" customFormat="1" x14ac:dyDescent="0.25">
      <c r="A771" s="40" t="s">
        <v>14</v>
      </c>
      <c r="G771" s="40" t="s">
        <v>38</v>
      </c>
      <c r="H771" s="40">
        <v>4246.1000000000004</v>
      </c>
      <c r="I771" s="40">
        <f t="shared" si="13"/>
        <v>1294.2112800000002</v>
      </c>
      <c r="J771" s="40">
        <v>12.4</v>
      </c>
      <c r="L771" s="60">
        <v>78.567999999999998</v>
      </c>
      <c r="R771" s="40">
        <v>2.64</v>
      </c>
    </row>
    <row r="772" spans="1:18" s="40" customFormat="1" x14ac:dyDescent="0.25">
      <c r="A772" s="40" t="s">
        <v>14</v>
      </c>
      <c r="G772" s="40" t="s">
        <v>38</v>
      </c>
      <c r="H772" s="40">
        <v>4247.1000000000004</v>
      </c>
      <c r="I772" s="40">
        <f t="shared" si="13"/>
        <v>1294.5160800000001</v>
      </c>
      <c r="J772" s="40">
        <v>13.5</v>
      </c>
      <c r="L772" s="60">
        <v>45.58</v>
      </c>
      <c r="R772" s="40">
        <v>2.64</v>
      </c>
    </row>
    <row r="773" spans="1:18" s="40" customFormat="1" x14ac:dyDescent="0.25">
      <c r="A773" s="40" t="s">
        <v>14</v>
      </c>
      <c r="G773" s="40" t="s">
        <v>38</v>
      </c>
      <c r="H773" s="40">
        <v>4248</v>
      </c>
      <c r="I773" s="40">
        <f t="shared" si="13"/>
        <v>1294.7904000000001</v>
      </c>
      <c r="J773" s="40">
        <v>12.5</v>
      </c>
      <c r="L773" s="60">
        <v>16.434000000000001</v>
      </c>
      <c r="R773" s="40">
        <v>2.64</v>
      </c>
    </row>
    <row r="774" spans="1:18" s="40" customFormat="1" x14ac:dyDescent="0.25">
      <c r="A774" s="40" t="s">
        <v>14</v>
      </c>
      <c r="G774" s="40" t="s">
        <v>38</v>
      </c>
      <c r="H774" s="40">
        <v>4249</v>
      </c>
      <c r="I774" s="40">
        <f t="shared" si="13"/>
        <v>1295.0952</v>
      </c>
      <c r="J774" s="40">
        <v>10.9</v>
      </c>
      <c r="L774" s="60">
        <v>19.094000000000001</v>
      </c>
      <c r="R774" s="40">
        <v>2.64</v>
      </c>
    </row>
    <row r="775" spans="1:18" s="40" customFormat="1" x14ac:dyDescent="0.25">
      <c r="A775" s="40" t="s">
        <v>14</v>
      </c>
      <c r="G775" s="40" t="s">
        <v>38</v>
      </c>
      <c r="H775" s="40">
        <v>4250</v>
      </c>
      <c r="I775" s="40">
        <f t="shared" si="13"/>
        <v>1295.4000000000001</v>
      </c>
      <c r="J775" s="40">
        <v>10.1</v>
      </c>
      <c r="L775" s="60">
        <v>7.9560000000000004</v>
      </c>
      <c r="R775" s="40">
        <v>2.64</v>
      </c>
    </row>
    <row r="776" spans="1:18" s="40" customFormat="1" x14ac:dyDescent="0.25">
      <c r="A776" s="40" t="s">
        <v>14</v>
      </c>
      <c r="G776" s="40" t="s">
        <v>38</v>
      </c>
      <c r="H776" s="40">
        <v>4251</v>
      </c>
      <c r="I776" s="40">
        <f t="shared" si="13"/>
        <v>1295.7048</v>
      </c>
      <c r="J776" s="40">
        <v>11.4</v>
      </c>
      <c r="L776" s="60">
        <v>10.988</v>
      </c>
      <c r="R776" s="40">
        <v>2.64</v>
      </c>
    </row>
    <row r="777" spans="1:18" s="40" customFormat="1" x14ac:dyDescent="0.25">
      <c r="A777" s="40" t="s">
        <v>14</v>
      </c>
      <c r="G777" s="40" t="s">
        <v>38</v>
      </c>
      <c r="H777" s="40">
        <v>4252</v>
      </c>
      <c r="I777" s="40">
        <f t="shared" si="13"/>
        <v>1296.0096000000001</v>
      </c>
      <c r="J777" s="40">
        <v>2.5</v>
      </c>
      <c r="L777" s="60">
        <v>7.0000000000000001E-3</v>
      </c>
      <c r="R777" s="40">
        <v>2.56</v>
      </c>
    </row>
    <row r="778" spans="1:18" s="40" customFormat="1" x14ac:dyDescent="0.25">
      <c r="A778" s="40" t="s">
        <v>14</v>
      </c>
      <c r="G778" s="40" t="s">
        <v>38</v>
      </c>
      <c r="H778" s="40">
        <v>4253</v>
      </c>
      <c r="I778" s="40">
        <f t="shared" si="13"/>
        <v>1296.3144</v>
      </c>
      <c r="J778" s="40">
        <v>17.600000000000001</v>
      </c>
      <c r="L778" s="60">
        <v>98.991</v>
      </c>
      <c r="R778" s="40">
        <v>2.64</v>
      </c>
    </row>
    <row r="779" spans="1:18" s="40" customFormat="1" x14ac:dyDescent="0.25">
      <c r="A779" s="40" t="s">
        <v>14</v>
      </c>
      <c r="G779" s="40" t="s">
        <v>38</v>
      </c>
      <c r="H779" s="40">
        <v>4254.5</v>
      </c>
      <c r="I779" s="40">
        <f t="shared" si="13"/>
        <v>1296.7716</v>
      </c>
      <c r="J779" s="40">
        <v>18.8</v>
      </c>
      <c r="L779" s="60">
        <v>106.94499999999999</v>
      </c>
      <c r="R779" s="40">
        <v>2.64</v>
      </c>
    </row>
    <row r="780" spans="1:18" s="40" customFormat="1" x14ac:dyDescent="0.25">
      <c r="A780" s="40" t="s">
        <v>14</v>
      </c>
      <c r="G780" s="40" t="s">
        <v>38</v>
      </c>
      <c r="H780" s="40">
        <v>4255.3</v>
      </c>
      <c r="I780" s="40">
        <f t="shared" si="13"/>
        <v>1297.0154400000001</v>
      </c>
      <c r="J780" s="40">
        <v>21.4</v>
      </c>
      <c r="L780" s="60">
        <v>291.46699999999998</v>
      </c>
      <c r="R780" s="40">
        <v>2.64</v>
      </c>
    </row>
    <row r="781" spans="1:18" s="40" customFormat="1" x14ac:dyDescent="0.25">
      <c r="A781" s="40" t="s">
        <v>14</v>
      </c>
      <c r="G781" s="40" t="s">
        <v>38</v>
      </c>
      <c r="H781" s="40">
        <v>4256.3</v>
      </c>
      <c r="I781" s="40">
        <f t="shared" si="13"/>
        <v>1297.32024</v>
      </c>
      <c r="J781" s="40">
        <v>24</v>
      </c>
      <c r="L781" s="60">
        <v>338.03</v>
      </c>
      <c r="R781" s="40">
        <v>2.64</v>
      </c>
    </row>
    <row r="782" spans="1:18" s="40" customFormat="1" x14ac:dyDescent="0.25">
      <c r="A782" s="40" t="s">
        <v>14</v>
      </c>
      <c r="G782" s="40" t="s">
        <v>38</v>
      </c>
      <c r="H782" s="40">
        <v>4257.2</v>
      </c>
      <c r="I782" s="40">
        <f t="shared" si="13"/>
        <v>1297.59456</v>
      </c>
      <c r="J782" s="40">
        <v>23</v>
      </c>
      <c r="L782" s="60">
        <v>307.93099999999998</v>
      </c>
      <c r="R782" s="40">
        <v>2.64</v>
      </c>
    </row>
    <row r="783" spans="1:18" s="40" customFormat="1" x14ac:dyDescent="0.25">
      <c r="A783" s="40" t="s">
        <v>14</v>
      </c>
      <c r="G783" s="40" t="s">
        <v>38</v>
      </c>
      <c r="H783" s="40">
        <v>4258</v>
      </c>
      <c r="I783" s="40">
        <f t="shared" si="13"/>
        <v>1297.8384000000001</v>
      </c>
      <c r="J783" s="40">
        <v>21.4</v>
      </c>
      <c r="L783" s="60">
        <v>283.55900000000003</v>
      </c>
      <c r="R783" s="40">
        <v>2.64</v>
      </c>
    </row>
    <row r="784" spans="1:18" s="40" customFormat="1" x14ac:dyDescent="0.25">
      <c r="A784" s="40" t="s">
        <v>14</v>
      </c>
      <c r="G784" s="40" t="s">
        <v>38</v>
      </c>
      <c r="H784" s="40">
        <v>4258.8999999999996</v>
      </c>
      <c r="I784" s="40">
        <f t="shared" si="13"/>
        <v>1298.1127199999999</v>
      </c>
      <c r="J784" s="40">
        <v>19.5</v>
      </c>
      <c r="L784" s="60">
        <v>266.67099999999999</v>
      </c>
      <c r="R784" s="40">
        <v>2.64</v>
      </c>
    </row>
    <row r="785" spans="1:18" s="40" customFormat="1" x14ac:dyDescent="0.25">
      <c r="A785" s="40" t="s">
        <v>14</v>
      </c>
      <c r="G785" s="40" t="s">
        <v>38</v>
      </c>
      <c r="H785" s="40">
        <v>4260</v>
      </c>
      <c r="I785" s="40">
        <f t="shared" si="13"/>
        <v>1298.4480000000001</v>
      </c>
      <c r="J785" s="40">
        <v>11.8</v>
      </c>
      <c r="L785" s="60">
        <v>7.4240000000000004</v>
      </c>
      <c r="R785" s="40">
        <v>2.65</v>
      </c>
    </row>
    <row r="786" spans="1:18" s="40" customFormat="1" x14ac:dyDescent="0.25">
      <c r="A786" s="40" t="s">
        <v>14</v>
      </c>
      <c r="G786" s="40" t="s">
        <v>38</v>
      </c>
      <c r="H786" s="40">
        <v>4260.8</v>
      </c>
      <c r="I786" s="40">
        <f t="shared" si="13"/>
        <v>1298.6918400000002</v>
      </c>
      <c r="J786" s="40">
        <v>19.8</v>
      </c>
      <c r="L786" s="60">
        <v>276.94299999999998</v>
      </c>
      <c r="R786" s="40">
        <v>2.64</v>
      </c>
    </row>
    <row r="787" spans="1:18" s="40" customFormat="1" x14ac:dyDescent="0.25">
      <c r="A787" s="40" t="s">
        <v>14</v>
      </c>
      <c r="G787" s="40" t="s">
        <v>38</v>
      </c>
      <c r="H787" s="40">
        <v>4261.6000000000004</v>
      </c>
      <c r="I787" s="40">
        <f t="shared" si="13"/>
        <v>1298.9356800000003</v>
      </c>
      <c r="J787" s="40">
        <v>20.5</v>
      </c>
      <c r="L787" s="60">
        <v>269.27600000000001</v>
      </c>
      <c r="R787" s="40">
        <v>2.64</v>
      </c>
    </row>
    <row r="788" spans="1:18" s="40" customFormat="1" x14ac:dyDescent="0.25">
      <c r="A788" s="40" t="s">
        <v>14</v>
      </c>
      <c r="G788" s="40" t="s">
        <v>38</v>
      </c>
      <c r="H788" s="40">
        <v>4263.1000000000004</v>
      </c>
      <c r="I788" s="40">
        <f t="shared" si="13"/>
        <v>1299.3928800000001</v>
      </c>
      <c r="J788" s="40">
        <v>26.9</v>
      </c>
      <c r="L788" s="60">
        <v>299.04599999999999</v>
      </c>
      <c r="R788" s="40">
        <v>2.64</v>
      </c>
    </row>
    <row r="789" spans="1:18" s="40" customFormat="1" x14ac:dyDescent="0.25">
      <c r="A789" s="40" t="s">
        <v>14</v>
      </c>
      <c r="G789" s="40" t="s">
        <v>38</v>
      </c>
      <c r="H789" s="40">
        <v>4265.6000000000004</v>
      </c>
      <c r="I789" s="40">
        <f t="shared" si="13"/>
        <v>1300.1548800000003</v>
      </c>
      <c r="J789" s="40">
        <v>25.9</v>
      </c>
      <c r="L789" s="60">
        <v>333.05799999999999</v>
      </c>
      <c r="R789" s="40">
        <v>2.64</v>
      </c>
    </row>
    <row r="790" spans="1:18" s="40" customFormat="1" x14ac:dyDescent="0.25">
      <c r="A790" s="40" t="s">
        <v>14</v>
      </c>
      <c r="G790" s="40" t="s">
        <v>38</v>
      </c>
      <c r="H790" s="40">
        <v>4266.8</v>
      </c>
      <c r="I790" s="40">
        <f t="shared" si="13"/>
        <v>1300.5206400000002</v>
      </c>
      <c r="J790" s="40">
        <v>25.3</v>
      </c>
      <c r="L790" s="60">
        <v>274.86099999999999</v>
      </c>
      <c r="R790" s="40">
        <v>2.63</v>
      </c>
    </row>
    <row r="791" spans="1:18" s="40" customFormat="1" x14ac:dyDescent="0.25">
      <c r="A791" s="40" t="s">
        <v>14</v>
      </c>
      <c r="G791" s="40" t="s">
        <v>38</v>
      </c>
      <c r="H791" s="40">
        <v>4267.8</v>
      </c>
      <c r="I791" s="40">
        <f t="shared" si="13"/>
        <v>1300.8254400000001</v>
      </c>
      <c r="J791" s="40">
        <v>25.6</v>
      </c>
      <c r="L791" s="60">
        <v>287.38299999999998</v>
      </c>
      <c r="R791" s="40">
        <v>2.64</v>
      </c>
    </row>
    <row r="792" spans="1:18" s="40" customFormat="1" x14ac:dyDescent="0.25">
      <c r="A792" s="40" t="s">
        <v>14</v>
      </c>
      <c r="G792" s="40" t="s">
        <v>38</v>
      </c>
      <c r="H792" s="40">
        <v>4268.8</v>
      </c>
      <c r="I792" s="40">
        <f t="shared" si="13"/>
        <v>1301.1302400000002</v>
      </c>
      <c r="J792" s="40">
        <v>24.5</v>
      </c>
      <c r="L792" s="60">
        <v>305.40499999999997</v>
      </c>
      <c r="R792" s="40">
        <v>2.65</v>
      </c>
    </row>
    <row r="793" spans="1:18" s="40" customFormat="1" x14ac:dyDescent="0.25">
      <c r="A793" s="40" t="s">
        <v>14</v>
      </c>
      <c r="G793" s="40" t="s">
        <v>38</v>
      </c>
      <c r="H793" s="40">
        <v>4269.8</v>
      </c>
      <c r="I793" s="40">
        <f t="shared" si="13"/>
        <v>1301.4350400000001</v>
      </c>
      <c r="J793" s="40">
        <v>20</v>
      </c>
      <c r="L793" s="60">
        <v>132.47900000000001</v>
      </c>
      <c r="R793" s="40">
        <v>2.64</v>
      </c>
    </row>
    <row r="794" spans="1:18" s="40" customFormat="1" x14ac:dyDescent="0.25">
      <c r="A794" s="40" t="s">
        <v>14</v>
      </c>
      <c r="F794" s="40" t="s">
        <v>54</v>
      </c>
      <c r="G794" s="40" t="s">
        <v>39</v>
      </c>
      <c r="H794" s="40">
        <v>8341</v>
      </c>
      <c r="I794" s="40">
        <f t="shared" si="13"/>
        <v>2542.3368</v>
      </c>
      <c r="J794" s="40">
        <v>0.6</v>
      </c>
      <c r="L794" s="60" t="s">
        <v>46</v>
      </c>
      <c r="R794" s="40">
        <v>2.76</v>
      </c>
    </row>
    <row r="795" spans="1:18" s="40" customFormat="1" x14ac:dyDescent="0.25">
      <c r="A795" s="40" t="s">
        <v>14</v>
      </c>
      <c r="F795" s="40" t="s">
        <v>54</v>
      </c>
      <c r="G795" s="40" t="s">
        <v>39</v>
      </c>
      <c r="H795" s="40">
        <v>8342</v>
      </c>
      <c r="I795" s="40">
        <f t="shared" si="13"/>
        <v>2542.6415999999999</v>
      </c>
      <c r="J795" s="40">
        <v>0.1</v>
      </c>
      <c r="L795" s="60" t="s">
        <v>46</v>
      </c>
      <c r="R795" s="40">
        <v>2.75</v>
      </c>
    </row>
    <row r="796" spans="1:18" s="40" customFormat="1" x14ac:dyDescent="0.25">
      <c r="A796" s="40" t="s">
        <v>14</v>
      </c>
      <c r="F796" s="40" t="s">
        <v>54</v>
      </c>
      <c r="G796" s="40" t="s">
        <v>39</v>
      </c>
      <c r="H796" s="40">
        <v>8343.2999999999993</v>
      </c>
      <c r="I796" s="40">
        <f t="shared" si="13"/>
        <v>2543.03784</v>
      </c>
      <c r="J796" s="40">
        <v>0.4</v>
      </c>
      <c r="L796" s="60">
        <v>2.3E-2</v>
      </c>
      <c r="R796" s="40">
        <v>2.76</v>
      </c>
    </row>
    <row r="797" spans="1:18" s="40" customFormat="1" x14ac:dyDescent="0.25">
      <c r="A797" s="40" t="s">
        <v>14</v>
      </c>
      <c r="F797" s="40" t="s">
        <v>54</v>
      </c>
      <c r="G797" s="40" t="s">
        <v>39</v>
      </c>
      <c r="H797" s="40">
        <v>8343.9</v>
      </c>
      <c r="I797" s="40">
        <f t="shared" si="13"/>
        <v>2543.2207199999998</v>
      </c>
      <c r="J797" s="40" t="s">
        <v>69</v>
      </c>
      <c r="L797" s="60" t="s">
        <v>46</v>
      </c>
      <c r="R797" s="40">
        <v>2.77</v>
      </c>
    </row>
    <row r="798" spans="1:18" s="40" customFormat="1" x14ac:dyDescent="0.25">
      <c r="A798" s="40" t="s">
        <v>14</v>
      </c>
      <c r="F798" s="40" t="s">
        <v>54</v>
      </c>
      <c r="G798" s="40" t="s">
        <v>39</v>
      </c>
      <c r="H798" s="40">
        <v>8344.9</v>
      </c>
      <c r="I798" s="40">
        <f t="shared" si="13"/>
        <v>2543.5255200000001</v>
      </c>
      <c r="J798" s="40" t="s">
        <v>69</v>
      </c>
      <c r="L798" s="60" t="s">
        <v>46</v>
      </c>
      <c r="R798" s="40">
        <v>2.73</v>
      </c>
    </row>
    <row r="799" spans="1:18" s="40" customFormat="1" x14ac:dyDescent="0.25">
      <c r="A799" s="40" t="s">
        <v>14</v>
      </c>
      <c r="F799" s="40" t="s">
        <v>54</v>
      </c>
      <c r="G799" s="40" t="s">
        <v>39</v>
      </c>
      <c r="H799" s="40">
        <v>8345.9</v>
      </c>
      <c r="I799" s="40">
        <f t="shared" si="13"/>
        <v>2543.83032</v>
      </c>
      <c r="J799" s="40">
        <v>0.5</v>
      </c>
      <c r="L799" s="60">
        <v>0.01</v>
      </c>
      <c r="R799" s="40">
        <v>2.72</v>
      </c>
    </row>
    <row r="800" spans="1:18" s="40" customFormat="1" x14ac:dyDescent="0.25">
      <c r="A800" s="40" t="s">
        <v>14</v>
      </c>
      <c r="F800" s="40" t="s">
        <v>54</v>
      </c>
      <c r="G800" s="40" t="s">
        <v>39</v>
      </c>
      <c r="H800" s="40">
        <v>8346.9</v>
      </c>
      <c r="I800" s="40">
        <f t="shared" si="13"/>
        <v>2544.1351199999999</v>
      </c>
      <c r="J800" s="40">
        <v>1</v>
      </c>
      <c r="L800" s="60">
        <v>4.3999999999999997E-2</v>
      </c>
      <c r="R800" s="40">
        <v>2.68</v>
      </c>
    </row>
    <row r="801" spans="1:18" s="40" customFormat="1" x14ac:dyDescent="0.25">
      <c r="A801" s="40" t="s">
        <v>14</v>
      </c>
      <c r="F801" s="40" t="s">
        <v>54</v>
      </c>
      <c r="G801" s="40" t="s">
        <v>39</v>
      </c>
      <c r="H801" s="40">
        <v>8348</v>
      </c>
      <c r="I801" s="40">
        <f t="shared" si="13"/>
        <v>2544.4704000000002</v>
      </c>
      <c r="J801" s="40">
        <v>0.5</v>
      </c>
      <c r="L801" s="60">
        <v>1.4E-2</v>
      </c>
      <c r="R801" s="40">
        <v>2.75</v>
      </c>
    </row>
    <row r="802" spans="1:18" s="40" customFormat="1" x14ac:dyDescent="0.25">
      <c r="A802" s="40" t="s">
        <v>14</v>
      </c>
      <c r="F802" s="40" t="s">
        <v>54</v>
      </c>
      <c r="G802" s="40" t="s">
        <v>39</v>
      </c>
      <c r="H802" s="40">
        <v>8348.7000000000007</v>
      </c>
      <c r="I802" s="40">
        <f t="shared" si="13"/>
        <v>2544.6837600000003</v>
      </c>
      <c r="J802" s="40">
        <v>0.8</v>
      </c>
      <c r="L802" s="60">
        <v>1.6E-2</v>
      </c>
      <c r="R802" s="40">
        <v>2.67</v>
      </c>
    </row>
    <row r="803" spans="1:18" s="40" customFormat="1" x14ac:dyDescent="0.25">
      <c r="A803" s="40" t="s">
        <v>14</v>
      </c>
      <c r="F803" s="40" t="s">
        <v>54</v>
      </c>
      <c r="G803" s="40" t="s">
        <v>39</v>
      </c>
      <c r="H803" s="40">
        <v>8349.7999999999993</v>
      </c>
      <c r="I803" s="40">
        <f t="shared" si="13"/>
        <v>2545.0190400000001</v>
      </c>
      <c r="J803" s="40">
        <v>1.1000000000000001</v>
      </c>
      <c r="L803" s="60">
        <v>2.5999999999999999E-2</v>
      </c>
      <c r="R803" s="40">
        <v>2.67</v>
      </c>
    </row>
    <row r="804" spans="1:18" s="40" customFormat="1" x14ac:dyDescent="0.25">
      <c r="A804" s="40" t="s">
        <v>14</v>
      </c>
      <c r="F804" s="40" t="s">
        <v>54</v>
      </c>
      <c r="G804" s="40" t="s">
        <v>39</v>
      </c>
      <c r="H804" s="40">
        <v>8350.7999999999993</v>
      </c>
      <c r="I804" s="40">
        <f t="shared" si="13"/>
        <v>2545.32384</v>
      </c>
      <c r="J804" s="40">
        <v>0.8</v>
      </c>
      <c r="L804" s="60">
        <v>1.7999999999999999E-2</v>
      </c>
      <c r="R804" s="40">
        <v>2.68</v>
      </c>
    </row>
    <row r="805" spans="1:18" s="40" customFormat="1" x14ac:dyDescent="0.25">
      <c r="A805" s="40" t="s">
        <v>14</v>
      </c>
      <c r="F805" s="40" t="s">
        <v>54</v>
      </c>
      <c r="G805" s="40" t="s">
        <v>39</v>
      </c>
      <c r="H805" s="40">
        <v>8351.9</v>
      </c>
      <c r="I805" s="40">
        <f t="shared" si="13"/>
        <v>2545.6591199999998</v>
      </c>
      <c r="J805" s="40">
        <v>0.5</v>
      </c>
      <c r="L805" s="60">
        <v>0.01</v>
      </c>
      <c r="R805" s="40">
        <v>2.75</v>
      </c>
    </row>
    <row r="806" spans="1:18" s="40" customFormat="1" x14ac:dyDescent="0.25">
      <c r="A806" s="40" t="s">
        <v>14</v>
      </c>
      <c r="F806" s="40" t="s">
        <v>54</v>
      </c>
      <c r="G806" s="40" t="s">
        <v>39</v>
      </c>
      <c r="H806" s="40">
        <v>8353.5</v>
      </c>
      <c r="I806" s="40">
        <f t="shared" si="13"/>
        <v>2546.1468</v>
      </c>
      <c r="J806" s="40">
        <v>0.4</v>
      </c>
      <c r="L806" s="60">
        <v>8.0000000000000002E-3</v>
      </c>
      <c r="R806" s="40">
        <v>2.72</v>
      </c>
    </row>
    <row r="807" spans="1:18" s="40" customFormat="1" x14ac:dyDescent="0.25">
      <c r="A807" s="40" t="s">
        <v>14</v>
      </c>
      <c r="F807" s="40" t="s">
        <v>54</v>
      </c>
      <c r="G807" s="40" t="s">
        <v>39</v>
      </c>
      <c r="H807" s="40">
        <v>8354.7000000000007</v>
      </c>
      <c r="I807" s="40">
        <f t="shared" si="13"/>
        <v>2546.5125600000006</v>
      </c>
      <c r="J807" s="40">
        <v>0.8</v>
      </c>
      <c r="L807" s="60">
        <v>1.4E-2</v>
      </c>
      <c r="R807" s="40">
        <v>2.68</v>
      </c>
    </row>
    <row r="808" spans="1:18" s="40" customFormat="1" x14ac:dyDescent="0.25">
      <c r="A808" s="40" t="s">
        <v>14</v>
      </c>
      <c r="F808" s="40" t="s">
        <v>54</v>
      </c>
      <c r="G808" s="40" t="s">
        <v>39</v>
      </c>
      <c r="H808" s="40">
        <v>8355.5</v>
      </c>
      <c r="I808" s="40">
        <f t="shared" si="13"/>
        <v>2546.7564000000002</v>
      </c>
      <c r="J808" s="40">
        <v>0.7</v>
      </c>
      <c r="L808" s="60">
        <v>3.3000000000000002E-2</v>
      </c>
      <c r="R808" s="40">
        <v>2.75</v>
      </c>
    </row>
    <row r="809" spans="1:18" s="40" customFormat="1" x14ac:dyDescent="0.25">
      <c r="A809" s="40" t="s">
        <v>14</v>
      </c>
      <c r="F809" s="40" t="s">
        <v>54</v>
      </c>
      <c r="G809" s="40" t="s">
        <v>39</v>
      </c>
      <c r="H809" s="40">
        <v>8356.4</v>
      </c>
      <c r="I809" s="40">
        <f t="shared" si="13"/>
        <v>2547.0307200000002</v>
      </c>
      <c r="J809" s="40">
        <v>0.9</v>
      </c>
      <c r="L809" s="60">
        <v>0.03</v>
      </c>
      <c r="R809" s="40">
        <v>2.67</v>
      </c>
    </row>
    <row r="810" spans="1:18" s="40" customFormat="1" x14ac:dyDescent="0.25">
      <c r="A810" s="40" t="s">
        <v>14</v>
      </c>
      <c r="F810" s="40" t="s">
        <v>54</v>
      </c>
      <c r="G810" s="40" t="s">
        <v>39</v>
      </c>
      <c r="H810" s="40">
        <v>8357.4</v>
      </c>
      <c r="I810" s="40">
        <f t="shared" si="13"/>
        <v>2547.3355200000001</v>
      </c>
      <c r="J810" s="40">
        <v>0.7</v>
      </c>
      <c r="L810" s="60">
        <v>1.6E-2</v>
      </c>
      <c r="R810" s="40">
        <v>2.68</v>
      </c>
    </row>
    <row r="811" spans="1:18" s="40" customFormat="1" x14ac:dyDescent="0.25">
      <c r="A811" s="40" t="s">
        <v>14</v>
      </c>
      <c r="F811" s="40" t="s">
        <v>54</v>
      </c>
      <c r="G811" s="40" t="s">
        <v>39</v>
      </c>
      <c r="H811" s="40">
        <v>8358.2999999999993</v>
      </c>
      <c r="I811" s="40">
        <f t="shared" si="13"/>
        <v>2547.6098400000001</v>
      </c>
      <c r="J811" s="40">
        <v>1</v>
      </c>
      <c r="L811" s="60">
        <v>2.1999999999999999E-2</v>
      </c>
      <c r="R811" s="40">
        <v>2.67</v>
      </c>
    </row>
    <row r="812" spans="1:18" s="40" customFormat="1" x14ac:dyDescent="0.25">
      <c r="A812" s="40" t="s">
        <v>14</v>
      </c>
      <c r="F812" s="40" t="s">
        <v>54</v>
      </c>
      <c r="G812" s="40" t="s">
        <v>39</v>
      </c>
      <c r="H812" s="40">
        <v>8359.2999999999993</v>
      </c>
      <c r="I812" s="40">
        <f t="shared" si="13"/>
        <v>2547.91464</v>
      </c>
      <c r="J812" s="40">
        <v>1</v>
      </c>
      <c r="L812" s="60">
        <v>4.3999999999999997E-2</v>
      </c>
      <c r="R812" s="40">
        <v>2.66</v>
      </c>
    </row>
    <row r="813" spans="1:18" s="40" customFormat="1" x14ac:dyDescent="0.25">
      <c r="A813" s="40" t="s">
        <v>14</v>
      </c>
      <c r="F813" s="40" t="s">
        <v>54</v>
      </c>
      <c r="G813" s="40" t="s">
        <v>39</v>
      </c>
      <c r="H813" s="40">
        <v>8360.2999999999993</v>
      </c>
      <c r="I813" s="40">
        <f t="shared" si="13"/>
        <v>2548.2194399999998</v>
      </c>
      <c r="J813" s="40">
        <v>1.5</v>
      </c>
      <c r="L813" s="60">
        <v>0.08</v>
      </c>
      <c r="R813" s="40">
        <v>2.66</v>
      </c>
    </row>
    <row r="814" spans="1:18" s="40" customFormat="1" x14ac:dyDescent="0.25">
      <c r="A814" s="40" t="s">
        <v>14</v>
      </c>
      <c r="F814" s="40" t="s">
        <v>54</v>
      </c>
      <c r="G814" s="40" t="s">
        <v>39</v>
      </c>
      <c r="H814" s="40">
        <v>8361.2999999999993</v>
      </c>
      <c r="I814" s="40">
        <f t="shared" si="13"/>
        <v>2548.5242399999997</v>
      </c>
      <c r="J814" s="40">
        <v>1.9</v>
      </c>
      <c r="L814" s="60">
        <v>0.313</v>
      </c>
      <c r="R814" s="40">
        <v>2.67</v>
      </c>
    </row>
    <row r="815" spans="1:18" s="40" customFormat="1" x14ac:dyDescent="0.25">
      <c r="A815" s="40" t="s">
        <v>14</v>
      </c>
      <c r="F815" s="40" t="s">
        <v>54</v>
      </c>
      <c r="G815" s="40" t="s">
        <v>39</v>
      </c>
      <c r="H815" s="40">
        <v>8362.2999999999993</v>
      </c>
      <c r="I815" s="40">
        <f t="shared" ref="I815:I859" si="14">H815*0.3048</f>
        <v>2548.8290400000001</v>
      </c>
      <c r="J815" s="40">
        <v>2.1</v>
      </c>
      <c r="L815" s="60">
        <v>2.1000000000000001E-2</v>
      </c>
      <c r="R815" s="40" t="s">
        <v>66</v>
      </c>
    </row>
    <row r="816" spans="1:18" s="40" customFormat="1" x14ac:dyDescent="0.25">
      <c r="A816" s="40" t="s">
        <v>14</v>
      </c>
      <c r="F816" s="40" t="s">
        <v>54</v>
      </c>
      <c r="G816" s="40" t="s">
        <v>39</v>
      </c>
      <c r="H816" s="40">
        <v>8363.2000000000007</v>
      </c>
      <c r="I816" s="40">
        <f t="shared" si="14"/>
        <v>2549.1033600000005</v>
      </c>
      <c r="J816" s="40">
        <v>2</v>
      </c>
      <c r="L816" s="60">
        <v>4.2000000000000003E-2</v>
      </c>
      <c r="R816" s="40">
        <v>2.65</v>
      </c>
    </row>
    <row r="817" spans="1:18" s="40" customFormat="1" x14ac:dyDescent="0.25">
      <c r="A817" s="40" t="s">
        <v>14</v>
      </c>
      <c r="F817" s="40" t="s">
        <v>54</v>
      </c>
      <c r="G817" s="40" t="s">
        <v>39</v>
      </c>
      <c r="H817" s="40">
        <v>8364.2999999999993</v>
      </c>
      <c r="I817" s="40">
        <f t="shared" si="14"/>
        <v>2549.4386399999999</v>
      </c>
      <c r="J817" s="40">
        <v>2.1</v>
      </c>
      <c r="L817" s="60">
        <v>3.2000000000000001E-2</v>
      </c>
      <c r="R817" s="40">
        <v>2.64</v>
      </c>
    </row>
    <row r="818" spans="1:18" s="40" customFormat="1" x14ac:dyDescent="0.25">
      <c r="A818" s="40" t="s">
        <v>14</v>
      </c>
      <c r="F818" s="40" t="s">
        <v>54</v>
      </c>
      <c r="G818" s="40" t="s">
        <v>39</v>
      </c>
      <c r="H818" s="40">
        <v>8365.2000000000007</v>
      </c>
      <c r="I818" s="40">
        <f t="shared" si="14"/>
        <v>2549.7129600000003</v>
      </c>
      <c r="J818" s="40">
        <v>1.9</v>
      </c>
      <c r="L818" s="60">
        <v>3.4000000000000002E-2</v>
      </c>
      <c r="R818" s="40">
        <v>2.63</v>
      </c>
    </row>
    <row r="819" spans="1:18" s="40" customFormat="1" x14ac:dyDescent="0.25">
      <c r="A819" s="40" t="s">
        <v>14</v>
      </c>
      <c r="F819" s="40" t="s">
        <v>54</v>
      </c>
      <c r="G819" s="40" t="s">
        <v>39</v>
      </c>
      <c r="H819" s="40">
        <v>8366</v>
      </c>
      <c r="I819" s="40">
        <f t="shared" si="14"/>
        <v>2549.9567999999999</v>
      </c>
      <c r="J819" s="40">
        <v>2.5</v>
      </c>
      <c r="L819" s="60">
        <v>5.3999999999999999E-2</v>
      </c>
      <c r="R819" s="40">
        <v>2.64</v>
      </c>
    </row>
    <row r="820" spans="1:18" s="40" customFormat="1" x14ac:dyDescent="0.25">
      <c r="A820" s="40" t="s">
        <v>14</v>
      </c>
      <c r="F820" s="40" t="s">
        <v>54</v>
      </c>
      <c r="G820" s="40" t="s">
        <v>39</v>
      </c>
      <c r="H820" s="40">
        <v>8367</v>
      </c>
      <c r="I820" s="40">
        <f t="shared" si="14"/>
        <v>2550.2616000000003</v>
      </c>
      <c r="J820" s="40">
        <v>3.1</v>
      </c>
      <c r="L820" s="60">
        <v>6.4000000000000001E-2</v>
      </c>
      <c r="R820" s="40">
        <v>2.63</v>
      </c>
    </row>
    <row r="821" spans="1:18" s="40" customFormat="1" x14ac:dyDescent="0.25">
      <c r="A821" s="40" t="s">
        <v>14</v>
      </c>
      <c r="F821" s="40" t="s">
        <v>54</v>
      </c>
      <c r="G821" s="40" t="s">
        <v>39</v>
      </c>
      <c r="H821" s="40">
        <v>8368</v>
      </c>
      <c r="I821" s="40">
        <f t="shared" si="14"/>
        <v>2550.5664000000002</v>
      </c>
      <c r="J821" s="40">
        <v>3.2</v>
      </c>
      <c r="L821" s="60">
        <v>6.8000000000000005E-2</v>
      </c>
      <c r="R821" s="40">
        <v>2.63</v>
      </c>
    </row>
    <row r="822" spans="1:18" s="40" customFormat="1" x14ac:dyDescent="0.25">
      <c r="A822" s="40" t="s">
        <v>14</v>
      </c>
      <c r="F822" s="40" t="s">
        <v>54</v>
      </c>
      <c r="G822" s="40" t="s">
        <v>39</v>
      </c>
      <c r="H822" s="40">
        <v>8369</v>
      </c>
      <c r="I822" s="40">
        <f t="shared" si="14"/>
        <v>2550.8712</v>
      </c>
      <c r="J822" s="40">
        <v>3.2</v>
      </c>
      <c r="L822" s="60">
        <v>5.6000000000000001E-2</v>
      </c>
      <c r="R822" s="40">
        <v>2.63</v>
      </c>
    </row>
    <row r="823" spans="1:18" s="40" customFormat="1" x14ac:dyDescent="0.25">
      <c r="A823" s="40" t="s">
        <v>14</v>
      </c>
      <c r="F823" s="40" t="s">
        <v>54</v>
      </c>
      <c r="G823" s="40" t="s">
        <v>39</v>
      </c>
      <c r="H823" s="40">
        <v>8369.9</v>
      </c>
      <c r="I823" s="40">
        <f t="shared" si="14"/>
        <v>2551.14552</v>
      </c>
      <c r="J823" s="40">
        <v>3.5</v>
      </c>
      <c r="L823" s="60">
        <v>6.3E-2</v>
      </c>
      <c r="R823" s="40">
        <v>2.63</v>
      </c>
    </row>
    <row r="824" spans="1:18" s="40" customFormat="1" x14ac:dyDescent="0.25">
      <c r="A824" s="40" t="s">
        <v>14</v>
      </c>
      <c r="F824" s="40" t="s">
        <v>54</v>
      </c>
      <c r="G824" s="40" t="s">
        <v>39</v>
      </c>
      <c r="H824" s="40">
        <v>8371.7000000000007</v>
      </c>
      <c r="I824" s="40">
        <f t="shared" si="14"/>
        <v>2551.6941600000005</v>
      </c>
      <c r="J824" s="40">
        <v>2.6</v>
      </c>
      <c r="L824" s="60">
        <v>5.1999999999999998E-2</v>
      </c>
      <c r="R824" s="40">
        <v>2.62</v>
      </c>
    </row>
    <row r="825" spans="1:18" s="40" customFormat="1" x14ac:dyDescent="0.25">
      <c r="A825" s="40" t="s">
        <v>14</v>
      </c>
      <c r="F825" s="40" t="s">
        <v>54</v>
      </c>
      <c r="G825" s="40" t="s">
        <v>39</v>
      </c>
      <c r="H825" s="40">
        <v>8372.7000000000007</v>
      </c>
      <c r="I825" s="40">
        <f t="shared" si="14"/>
        <v>2551.9989600000004</v>
      </c>
      <c r="J825" s="40">
        <v>4.2</v>
      </c>
      <c r="L825" s="60">
        <v>0.16500000000000001</v>
      </c>
      <c r="R825" s="40">
        <v>2.63</v>
      </c>
    </row>
    <row r="826" spans="1:18" s="40" customFormat="1" x14ac:dyDescent="0.25">
      <c r="A826" s="40" t="s">
        <v>14</v>
      </c>
      <c r="F826" s="40" t="s">
        <v>54</v>
      </c>
      <c r="G826" s="40" t="s">
        <v>39</v>
      </c>
      <c r="H826" s="40">
        <v>8373.7999999999993</v>
      </c>
      <c r="I826" s="40">
        <f t="shared" si="14"/>
        <v>2552.3342399999997</v>
      </c>
      <c r="J826" s="40">
        <v>4.7</v>
      </c>
      <c r="L826" s="60">
        <v>0.108</v>
      </c>
      <c r="R826" s="40">
        <v>2.62</v>
      </c>
    </row>
    <row r="827" spans="1:18" s="40" customFormat="1" x14ac:dyDescent="0.25">
      <c r="A827" s="40" t="s">
        <v>14</v>
      </c>
      <c r="F827" s="40" t="s">
        <v>54</v>
      </c>
      <c r="G827" s="40" t="s">
        <v>39</v>
      </c>
      <c r="H827" s="40">
        <v>8374.7000000000007</v>
      </c>
      <c r="I827" s="40">
        <f t="shared" si="14"/>
        <v>2552.6085600000001</v>
      </c>
      <c r="J827" s="40">
        <v>5.6</v>
      </c>
      <c r="L827" s="60">
        <v>9.2999999999999999E-2</v>
      </c>
      <c r="R827" s="40">
        <v>2.62</v>
      </c>
    </row>
    <row r="828" spans="1:18" s="40" customFormat="1" x14ac:dyDescent="0.25">
      <c r="A828" s="40" t="s">
        <v>14</v>
      </c>
      <c r="F828" s="40" t="s">
        <v>54</v>
      </c>
      <c r="G828" s="40" t="s">
        <v>39</v>
      </c>
      <c r="H828" s="40">
        <v>8375.7000000000007</v>
      </c>
      <c r="I828" s="40">
        <f t="shared" si="14"/>
        <v>2552.9133600000005</v>
      </c>
      <c r="J828" s="40">
        <v>4.8</v>
      </c>
      <c r="L828" s="60">
        <v>8.3000000000000004E-2</v>
      </c>
      <c r="R828" s="40">
        <v>2.62</v>
      </c>
    </row>
    <row r="829" spans="1:18" s="40" customFormat="1" x14ac:dyDescent="0.25">
      <c r="A829" s="40" t="s">
        <v>14</v>
      </c>
      <c r="F829" s="40" t="s">
        <v>54</v>
      </c>
      <c r="G829" s="40" t="s">
        <v>39</v>
      </c>
      <c r="H829" s="40">
        <v>8376.7000000000007</v>
      </c>
      <c r="I829" s="40">
        <f t="shared" si="14"/>
        <v>2553.2181600000004</v>
      </c>
      <c r="J829" s="40">
        <v>4.5</v>
      </c>
      <c r="L829" s="60">
        <v>9.1999999999999998E-2</v>
      </c>
      <c r="R829" s="40">
        <v>2.62</v>
      </c>
    </row>
    <row r="830" spans="1:18" s="40" customFormat="1" x14ac:dyDescent="0.25">
      <c r="A830" s="40" t="s">
        <v>14</v>
      </c>
      <c r="F830" s="40" t="s">
        <v>54</v>
      </c>
      <c r="G830" s="40" t="s">
        <v>39</v>
      </c>
      <c r="H830" s="40">
        <v>8377.7000000000007</v>
      </c>
      <c r="I830" s="40">
        <f t="shared" si="14"/>
        <v>2553.5229600000002</v>
      </c>
      <c r="J830" s="40">
        <v>4.3</v>
      </c>
      <c r="L830" s="60">
        <v>0.11799999999999999</v>
      </c>
      <c r="R830" s="40">
        <v>2.61</v>
      </c>
    </row>
    <row r="831" spans="1:18" s="40" customFormat="1" x14ac:dyDescent="0.25">
      <c r="A831" s="40" t="s">
        <v>14</v>
      </c>
      <c r="F831" s="40" t="s">
        <v>54</v>
      </c>
      <c r="G831" s="40" t="s">
        <v>39</v>
      </c>
      <c r="H831" s="40">
        <v>8378.7000000000007</v>
      </c>
      <c r="I831" s="40">
        <f t="shared" si="14"/>
        <v>2553.8277600000001</v>
      </c>
      <c r="J831" s="40">
        <v>6.5</v>
      </c>
      <c r="L831" s="60">
        <v>0.13300000000000001</v>
      </c>
      <c r="R831" s="40">
        <v>2.62</v>
      </c>
    </row>
    <row r="832" spans="1:18" s="40" customFormat="1" x14ac:dyDescent="0.25">
      <c r="A832" s="40" t="s">
        <v>14</v>
      </c>
      <c r="F832" s="40" t="s">
        <v>54</v>
      </c>
      <c r="G832" s="40" t="s">
        <v>39</v>
      </c>
      <c r="H832" s="40">
        <v>8379.7000000000007</v>
      </c>
      <c r="I832" s="40">
        <f t="shared" si="14"/>
        <v>2554.1325600000005</v>
      </c>
      <c r="J832" s="40">
        <v>4.5</v>
      </c>
      <c r="L832" s="60">
        <v>0.17100000000000001</v>
      </c>
      <c r="R832" s="40">
        <v>2.64</v>
      </c>
    </row>
    <row r="833" spans="1:18" s="40" customFormat="1" x14ac:dyDescent="0.25">
      <c r="A833" s="40" t="s">
        <v>14</v>
      </c>
      <c r="F833" s="40" t="s">
        <v>54</v>
      </c>
      <c r="G833" s="40" t="s">
        <v>39</v>
      </c>
      <c r="H833" s="40">
        <v>8380.6</v>
      </c>
      <c r="I833" s="40">
        <f t="shared" si="14"/>
        <v>2554.4068800000005</v>
      </c>
      <c r="J833" s="40">
        <v>9.4</v>
      </c>
      <c r="L833" s="60">
        <v>2.1850000000000001</v>
      </c>
      <c r="R833" s="40">
        <v>2.63</v>
      </c>
    </row>
    <row r="834" spans="1:18" s="40" customFormat="1" x14ac:dyDescent="0.25">
      <c r="A834" s="40" t="s">
        <v>14</v>
      </c>
      <c r="F834" s="40" t="s">
        <v>54</v>
      </c>
      <c r="G834" s="40" t="s">
        <v>39</v>
      </c>
      <c r="H834" s="40">
        <v>8381.6</v>
      </c>
      <c r="I834" s="40">
        <f t="shared" si="14"/>
        <v>2554.7116800000003</v>
      </c>
      <c r="J834" s="40">
        <v>6.3</v>
      </c>
      <c r="L834" s="60">
        <v>0.17399999999999999</v>
      </c>
      <c r="R834" s="40">
        <v>2.61</v>
      </c>
    </row>
    <row r="835" spans="1:18" s="40" customFormat="1" x14ac:dyDescent="0.25">
      <c r="A835" s="40" t="s">
        <v>14</v>
      </c>
      <c r="F835" s="40" t="s">
        <v>54</v>
      </c>
      <c r="G835" s="40" t="s">
        <v>39</v>
      </c>
      <c r="H835" s="40">
        <v>8382.6</v>
      </c>
      <c r="I835" s="40">
        <f t="shared" si="14"/>
        <v>2555.0164800000002</v>
      </c>
      <c r="J835" s="40">
        <v>6.9</v>
      </c>
      <c r="L835" s="60">
        <v>0.15</v>
      </c>
      <c r="R835" s="40">
        <v>2.61</v>
      </c>
    </row>
    <row r="836" spans="1:18" s="40" customFormat="1" x14ac:dyDescent="0.25">
      <c r="A836" s="40" t="s">
        <v>14</v>
      </c>
      <c r="F836" s="40" t="s">
        <v>54</v>
      </c>
      <c r="G836" s="40" t="s">
        <v>39</v>
      </c>
      <c r="H836" s="40">
        <v>8383.4</v>
      </c>
      <c r="I836" s="40">
        <f t="shared" si="14"/>
        <v>2555.2603199999999</v>
      </c>
      <c r="J836" s="40">
        <v>8</v>
      </c>
      <c r="L836" s="60">
        <v>0.28899999999999998</v>
      </c>
      <c r="R836" s="40">
        <v>2.62</v>
      </c>
    </row>
    <row r="837" spans="1:18" s="40" customFormat="1" x14ac:dyDescent="0.25">
      <c r="A837" s="40" t="s">
        <v>14</v>
      </c>
      <c r="G837" s="40" t="s">
        <v>40</v>
      </c>
      <c r="H837" s="40">
        <v>10711.2</v>
      </c>
      <c r="I837" s="40">
        <f t="shared" si="14"/>
        <v>3264.7737600000005</v>
      </c>
      <c r="J837" s="40" t="s">
        <v>70</v>
      </c>
      <c r="L837" s="60">
        <v>4.2000000000000003E-2</v>
      </c>
      <c r="R837" s="40">
        <v>2.64</v>
      </c>
    </row>
    <row r="838" spans="1:18" s="40" customFormat="1" x14ac:dyDescent="0.25">
      <c r="A838" s="40" t="s">
        <v>14</v>
      </c>
      <c r="G838" s="40" t="s">
        <v>40</v>
      </c>
      <c r="H838" s="40">
        <v>10712.1</v>
      </c>
      <c r="I838" s="40">
        <f t="shared" si="14"/>
        <v>3265.0480800000005</v>
      </c>
      <c r="J838" s="40">
        <v>0.7</v>
      </c>
      <c r="L838" s="60">
        <v>0.16500000000000001</v>
      </c>
      <c r="R838" s="40">
        <v>2.65</v>
      </c>
    </row>
    <row r="839" spans="1:18" s="40" customFormat="1" x14ac:dyDescent="0.25">
      <c r="A839" s="40" t="s">
        <v>14</v>
      </c>
      <c r="G839" s="40" t="s">
        <v>40</v>
      </c>
      <c r="H839" s="40">
        <v>10713.2</v>
      </c>
      <c r="I839" s="40">
        <f t="shared" si="14"/>
        <v>3265.3833600000003</v>
      </c>
      <c r="J839" s="40">
        <v>0.8</v>
      </c>
      <c r="L839" s="60">
        <v>1.2999999999999999E-2</v>
      </c>
      <c r="R839" s="40">
        <v>2.73</v>
      </c>
    </row>
    <row r="840" spans="1:18" s="40" customFormat="1" x14ac:dyDescent="0.25">
      <c r="A840" s="40" t="s">
        <v>14</v>
      </c>
      <c r="G840" s="40" t="s">
        <v>40</v>
      </c>
      <c r="H840" s="40">
        <v>10714.4</v>
      </c>
      <c r="I840" s="40">
        <f t="shared" si="14"/>
        <v>3265.7491199999999</v>
      </c>
      <c r="J840" s="40">
        <v>1</v>
      </c>
      <c r="L840" s="60" t="s">
        <v>46</v>
      </c>
      <c r="R840" s="40">
        <v>2.66</v>
      </c>
    </row>
    <row r="841" spans="1:18" s="40" customFormat="1" x14ac:dyDescent="0.25">
      <c r="A841" s="40" t="s">
        <v>14</v>
      </c>
      <c r="G841" s="40" t="s">
        <v>40</v>
      </c>
      <c r="H841" s="40">
        <v>10715.3</v>
      </c>
      <c r="I841" s="40">
        <f t="shared" si="14"/>
        <v>3266.0234399999999</v>
      </c>
      <c r="J841" s="40">
        <v>0.6</v>
      </c>
      <c r="L841" s="60">
        <v>0.03</v>
      </c>
      <c r="R841" s="40">
        <v>2.69</v>
      </c>
    </row>
    <row r="842" spans="1:18" s="40" customFormat="1" x14ac:dyDescent="0.25">
      <c r="A842" s="40" t="s">
        <v>14</v>
      </c>
      <c r="G842" s="40" t="s">
        <v>40</v>
      </c>
      <c r="H842" s="40">
        <v>10716.7</v>
      </c>
      <c r="I842" s="40">
        <f t="shared" si="14"/>
        <v>3266.4501600000003</v>
      </c>
      <c r="J842" s="40">
        <v>0.2</v>
      </c>
      <c r="L842" s="60">
        <v>7.0000000000000001E-3</v>
      </c>
      <c r="R842" s="40">
        <v>2.66</v>
      </c>
    </row>
    <row r="843" spans="1:18" s="40" customFormat="1" x14ac:dyDescent="0.25">
      <c r="A843" s="40" t="s">
        <v>14</v>
      </c>
      <c r="G843" s="40" t="s">
        <v>40</v>
      </c>
      <c r="H843" s="40">
        <v>10718.4</v>
      </c>
      <c r="I843" s="40">
        <f t="shared" si="14"/>
        <v>3266.9683199999999</v>
      </c>
      <c r="J843" s="40">
        <v>0.5</v>
      </c>
      <c r="L843" s="60" t="s">
        <v>46</v>
      </c>
      <c r="R843" s="40">
        <v>2.64</v>
      </c>
    </row>
    <row r="844" spans="1:18" s="40" customFormat="1" x14ac:dyDescent="0.25">
      <c r="A844" s="40" t="s">
        <v>14</v>
      </c>
      <c r="G844" s="40" t="s">
        <v>40</v>
      </c>
      <c r="H844" s="40">
        <v>10719.6</v>
      </c>
      <c r="I844" s="40">
        <f t="shared" si="14"/>
        <v>3267.3340800000001</v>
      </c>
      <c r="J844" s="40">
        <v>1</v>
      </c>
      <c r="L844" s="60" t="s">
        <v>46</v>
      </c>
      <c r="R844" s="40">
        <v>2.65</v>
      </c>
    </row>
    <row r="845" spans="1:18" s="40" customFormat="1" x14ac:dyDescent="0.25">
      <c r="A845" s="40" t="s">
        <v>14</v>
      </c>
      <c r="G845" s="40" t="s">
        <v>40</v>
      </c>
      <c r="H845" s="40">
        <v>10720.3</v>
      </c>
      <c r="I845" s="40">
        <f t="shared" si="14"/>
        <v>3267.5474399999998</v>
      </c>
      <c r="J845" s="40">
        <v>0.6</v>
      </c>
      <c r="L845" s="60">
        <v>1.6E-2</v>
      </c>
      <c r="R845" s="40">
        <v>2.67</v>
      </c>
    </row>
    <row r="846" spans="1:18" s="40" customFormat="1" x14ac:dyDescent="0.25">
      <c r="A846" s="40" t="s">
        <v>14</v>
      </c>
      <c r="G846" s="40" t="s">
        <v>40</v>
      </c>
      <c r="H846" s="40">
        <v>10721.4</v>
      </c>
      <c r="I846" s="40">
        <f t="shared" si="14"/>
        <v>3267.8827200000001</v>
      </c>
      <c r="J846" s="40">
        <v>3.4</v>
      </c>
      <c r="L846" s="60" t="s">
        <v>46</v>
      </c>
      <c r="R846" s="40">
        <v>2.64</v>
      </c>
    </row>
    <row r="847" spans="1:18" s="40" customFormat="1" x14ac:dyDescent="0.25">
      <c r="A847" s="40" t="s">
        <v>14</v>
      </c>
      <c r="G847" s="40" t="s">
        <v>40</v>
      </c>
      <c r="H847" s="40">
        <v>10722.2</v>
      </c>
      <c r="I847" s="40">
        <f t="shared" si="14"/>
        <v>3268.1265600000006</v>
      </c>
      <c r="J847" s="40">
        <v>0.8</v>
      </c>
      <c r="L847" s="60" t="s">
        <v>46</v>
      </c>
      <c r="R847" s="40">
        <v>2.62</v>
      </c>
    </row>
    <row r="848" spans="1:18" s="40" customFormat="1" x14ac:dyDescent="0.25">
      <c r="A848" s="40" t="s">
        <v>14</v>
      </c>
      <c r="G848" s="40" t="s">
        <v>40</v>
      </c>
      <c r="H848" s="40">
        <v>10723.4</v>
      </c>
      <c r="I848" s="40">
        <f t="shared" si="14"/>
        <v>3268.4923199999998</v>
      </c>
      <c r="J848" s="40">
        <v>0.2</v>
      </c>
      <c r="L848" s="60">
        <v>7.0000000000000001E-3</v>
      </c>
      <c r="R848" s="40">
        <v>2.68</v>
      </c>
    </row>
    <row r="849" spans="1:19" s="40" customFormat="1" x14ac:dyDescent="0.25">
      <c r="A849" s="40" t="s">
        <v>14</v>
      </c>
      <c r="G849" s="40" t="s">
        <v>40</v>
      </c>
      <c r="H849" s="40">
        <v>10725.5</v>
      </c>
      <c r="I849" s="40">
        <f t="shared" si="14"/>
        <v>3269.1324</v>
      </c>
      <c r="J849" s="40">
        <v>1.1000000000000001</v>
      </c>
      <c r="L849" s="60">
        <v>1.2999999999999999E-2</v>
      </c>
      <c r="R849" s="40">
        <v>2.62</v>
      </c>
    </row>
    <row r="850" spans="1:19" s="40" customFormat="1" x14ac:dyDescent="0.25">
      <c r="A850" s="40" t="s">
        <v>14</v>
      </c>
      <c r="G850" s="40" t="s">
        <v>40</v>
      </c>
      <c r="H850" s="40">
        <v>10726.7</v>
      </c>
      <c r="I850" s="40">
        <f t="shared" si="14"/>
        <v>3269.4981600000006</v>
      </c>
      <c r="J850" s="40">
        <v>1.3</v>
      </c>
      <c r="L850" s="60" t="s">
        <v>46</v>
      </c>
      <c r="R850" s="40">
        <v>2.64</v>
      </c>
    </row>
    <row r="851" spans="1:19" s="40" customFormat="1" x14ac:dyDescent="0.25">
      <c r="A851" s="40" t="s">
        <v>14</v>
      </c>
      <c r="G851" s="40" t="s">
        <v>40</v>
      </c>
      <c r="H851" s="40">
        <v>10727.4</v>
      </c>
      <c r="I851" s="40">
        <f t="shared" si="14"/>
        <v>3269.7115199999998</v>
      </c>
      <c r="J851" s="40">
        <v>0.7</v>
      </c>
      <c r="L851" s="60">
        <v>0.14299999999999999</v>
      </c>
      <c r="R851" s="40">
        <v>2.66</v>
      </c>
    </row>
    <row r="852" spans="1:19" s="40" customFormat="1" x14ac:dyDescent="0.25">
      <c r="A852" s="40" t="s">
        <v>14</v>
      </c>
      <c r="G852" s="40" t="s">
        <v>40</v>
      </c>
      <c r="H852" s="40">
        <v>10728.5</v>
      </c>
      <c r="I852" s="40">
        <f t="shared" si="14"/>
        <v>3270.0468000000001</v>
      </c>
      <c r="J852" s="40">
        <v>0.4</v>
      </c>
      <c r="L852" s="60">
        <v>0.02</v>
      </c>
      <c r="R852" s="40">
        <v>2.67</v>
      </c>
    </row>
    <row r="853" spans="1:19" s="40" customFormat="1" x14ac:dyDescent="0.25">
      <c r="A853" s="40" t="s">
        <v>14</v>
      </c>
      <c r="G853" s="40" t="s">
        <v>40</v>
      </c>
      <c r="H853" s="40">
        <v>10730.1</v>
      </c>
      <c r="I853" s="40">
        <f t="shared" si="14"/>
        <v>3270.5344800000003</v>
      </c>
      <c r="J853" s="40">
        <v>0.3</v>
      </c>
      <c r="L853" s="60">
        <v>8.7999999999999995E-2</v>
      </c>
      <c r="R853" s="40">
        <v>2.69</v>
      </c>
    </row>
    <row r="854" spans="1:19" s="40" customFormat="1" x14ac:dyDescent="0.25">
      <c r="A854" s="40" t="s">
        <v>14</v>
      </c>
      <c r="G854" s="40" t="s">
        <v>40</v>
      </c>
      <c r="H854" s="40">
        <v>10731.4</v>
      </c>
      <c r="I854" s="40">
        <f t="shared" si="14"/>
        <v>3270.9307199999998</v>
      </c>
      <c r="J854" s="40">
        <v>1</v>
      </c>
      <c r="L854" s="60" t="s">
        <v>46</v>
      </c>
      <c r="R854" s="40">
        <v>2.77</v>
      </c>
    </row>
    <row r="855" spans="1:19" s="40" customFormat="1" x14ac:dyDescent="0.25">
      <c r="A855" s="40" t="s">
        <v>14</v>
      </c>
      <c r="G855" s="40" t="s">
        <v>40</v>
      </c>
      <c r="H855" s="40">
        <v>10732.3</v>
      </c>
      <c r="I855" s="40">
        <f t="shared" si="14"/>
        <v>3271.2050399999998</v>
      </c>
      <c r="J855" s="40">
        <v>0.4</v>
      </c>
      <c r="L855" s="60">
        <v>1.7000000000000001E-2</v>
      </c>
      <c r="R855" s="40">
        <v>2.66</v>
      </c>
    </row>
    <row r="856" spans="1:19" s="40" customFormat="1" x14ac:dyDescent="0.25">
      <c r="A856" s="40" t="s">
        <v>14</v>
      </c>
      <c r="G856" s="40" t="s">
        <v>40</v>
      </c>
      <c r="H856" s="40">
        <v>10733.7</v>
      </c>
      <c r="I856" s="40">
        <f t="shared" si="14"/>
        <v>3271.6317600000002</v>
      </c>
      <c r="J856" s="40" t="s">
        <v>69</v>
      </c>
      <c r="L856" s="60">
        <v>8.0000000000000002E-3</v>
      </c>
      <c r="R856" s="40">
        <v>2.67</v>
      </c>
    </row>
    <row r="857" spans="1:19" s="40" customFormat="1" x14ac:dyDescent="0.25">
      <c r="A857" s="40" t="s">
        <v>14</v>
      </c>
      <c r="G857" s="40" t="s">
        <v>40</v>
      </c>
      <c r="H857" s="40">
        <v>10734.8</v>
      </c>
      <c r="I857" s="40">
        <f t="shared" si="14"/>
        <v>3271.96704</v>
      </c>
      <c r="J857" s="40" t="s">
        <v>69</v>
      </c>
      <c r="L857" s="60" t="s">
        <v>46</v>
      </c>
      <c r="R857" s="40">
        <v>2.67</v>
      </c>
    </row>
    <row r="858" spans="1:19" s="40" customFormat="1" x14ac:dyDescent="0.25">
      <c r="A858" s="40" t="s">
        <v>14</v>
      </c>
      <c r="G858" s="40" t="s">
        <v>40</v>
      </c>
      <c r="H858" s="40">
        <v>10735.9</v>
      </c>
      <c r="I858" s="40">
        <f t="shared" si="14"/>
        <v>3272.3023200000002</v>
      </c>
      <c r="J858" s="40">
        <v>0.4</v>
      </c>
      <c r="L858" s="60">
        <v>9.4E-2</v>
      </c>
      <c r="R858" s="40">
        <v>2.81</v>
      </c>
    </row>
    <row r="859" spans="1:19" s="40" customFormat="1" x14ac:dyDescent="0.25">
      <c r="A859" s="40" t="s">
        <v>14</v>
      </c>
      <c r="G859" s="40" t="s">
        <v>40</v>
      </c>
      <c r="H859" s="40">
        <v>10736.9</v>
      </c>
      <c r="I859" s="40">
        <f t="shared" si="14"/>
        <v>3272.6071200000001</v>
      </c>
      <c r="J859" s="40">
        <v>0.4</v>
      </c>
      <c r="L859" s="60">
        <v>0.108</v>
      </c>
      <c r="M859" s="51"/>
      <c r="N859" s="51"/>
      <c r="O859" s="51"/>
      <c r="P859" s="51"/>
      <c r="Q859" s="51"/>
      <c r="R859" s="51">
        <v>2.65</v>
      </c>
    </row>
    <row r="860" spans="1:19" s="40" customFormat="1" x14ac:dyDescent="0.25">
      <c r="A860" s="40" t="s">
        <v>14</v>
      </c>
      <c r="G860" s="43" t="s">
        <v>38</v>
      </c>
      <c r="H860" s="44">
        <v>3478.2</v>
      </c>
      <c r="I860" s="44">
        <f t="shared" ref="I860:I923" si="15">H860*0.3048</f>
        <v>1060.15536</v>
      </c>
      <c r="J860" s="44">
        <v>3.9</v>
      </c>
      <c r="P860" s="44">
        <v>5.0000000000000001E-3</v>
      </c>
      <c r="R860" s="45">
        <v>2.65</v>
      </c>
      <c r="S860" s="50"/>
    </row>
    <row r="861" spans="1:19" s="40" customFormat="1" x14ac:dyDescent="0.25">
      <c r="A861" s="40" t="s">
        <v>14</v>
      </c>
      <c r="G861" s="43" t="s">
        <v>38</v>
      </c>
      <c r="H861" s="44">
        <v>3483</v>
      </c>
      <c r="I861" s="44">
        <f t="shared" si="15"/>
        <v>1061.6184000000001</v>
      </c>
      <c r="J861" s="44">
        <v>4.8</v>
      </c>
      <c r="P861" s="44">
        <v>3.5999999999999997E-2</v>
      </c>
      <c r="R861" s="45">
        <v>2.63</v>
      </c>
      <c r="S861" s="50"/>
    </row>
    <row r="862" spans="1:19" s="40" customFormat="1" x14ac:dyDescent="0.25">
      <c r="A862" s="40" t="s">
        <v>14</v>
      </c>
      <c r="G862" s="43" t="s">
        <v>38</v>
      </c>
      <c r="H862" s="44">
        <v>3487.8</v>
      </c>
      <c r="I862" s="44">
        <f t="shared" si="15"/>
        <v>1063.0814400000002</v>
      </c>
      <c r="J862" s="44">
        <v>2.4</v>
      </c>
      <c r="P862" s="44">
        <v>2E-3</v>
      </c>
      <c r="R862" s="45">
        <v>2.65</v>
      </c>
      <c r="S862" s="50"/>
    </row>
    <row r="863" spans="1:19" s="40" customFormat="1" x14ac:dyDescent="0.25">
      <c r="A863" s="40" t="s">
        <v>14</v>
      </c>
      <c r="G863" s="43" t="s">
        <v>38</v>
      </c>
      <c r="H863" s="44">
        <v>3492.7</v>
      </c>
      <c r="I863" s="44">
        <f t="shared" si="15"/>
        <v>1064.5749599999999</v>
      </c>
      <c r="J863" s="44">
        <v>2</v>
      </c>
      <c r="P863" s="44">
        <v>1.6E-2</v>
      </c>
      <c r="R863" s="45">
        <v>2.68</v>
      </c>
      <c r="S863" s="50"/>
    </row>
    <row r="864" spans="1:19" s="40" customFormat="1" x14ac:dyDescent="0.25">
      <c r="A864" s="40" t="s">
        <v>14</v>
      </c>
      <c r="G864" s="43" t="s">
        <v>38</v>
      </c>
      <c r="H864" s="44">
        <v>3497.4</v>
      </c>
      <c r="I864" s="44">
        <f t="shared" si="15"/>
        <v>1066.0075200000001</v>
      </c>
      <c r="J864" s="44">
        <v>1.8</v>
      </c>
      <c r="P864" s="44">
        <v>3.0000000000000001E-3</v>
      </c>
      <c r="R864" s="45">
        <v>2.67</v>
      </c>
      <c r="S864" s="50"/>
    </row>
    <row r="865" spans="1:19" s="40" customFormat="1" x14ac:dyDescent="0.25">
      <c r="A865" s="40" t="s">
        <v>14</v>
      </c>
      <c r="G865" s="43" t="s">
        <v>38</v>
      </c>
      <c r="H865" s="44">
        <v>3502.4</v>
      </c>
      <c r="I865" s="44">
        <f t="shared" si="15"/>
        <v>1067.53152</v>
      </c>
      <c r="J865" s="44">
        <v>10.1</v>
      </c>
      <c r="P865" s="44">
        <v>0.28599999999999998</v>
      </c>
      <c r="R865" s="45">
        <v>2.65</v>
      </c>
      <c r="S865" s="50"/>
    </row>
    <row r="866" spans="1:19" s="40" customFormat="1" x14ac:dyDescent="0.25">
      <c r="A866" s="40" t="s">
        <v>14</v>
      </c>
      <c r="G866" s="43" t="s">
        <v>38</v>
      </c>
      <c r="H866" s="44">
        <v>3506.8</v>
      </c>
      <c r="I866" s="44">
        <f t="shared" si="15"/>
        <v>1068.87264</v>
      </c>
      <c r="J866" s="44">
        <v>11.6</v>
      </c>
      <c r="P866" s="44">
        <v>0.38900000000000001</v>
      </c>
      <c r="R866" s="45">
        <v>2.64</v>
      </c>
      <c r="S866" s="50"/>
    </row>
    <row r="867" spans="1:19" s="40" customFormat="1" x14ac:dyDescent="0.25">
      <c r="A867" s="40" t="s">
        <v>14</v>
      </c>
      <c r="G867" s="43" t="s">
        <v>38</v>
      </c>
      <c r="H867" s="44">
        <v>3512.3</v>
      </c>
      <c r="I867" s="44">
        <f t="shared" si="15"/>
        <v>1070.5490400000001</v>
      </c>
      <c r="J867" s="44">
        <v>3.7</v>
      </c>
      <c r="P867" s="44" t="s">
        <v>46</v>
      </c>
      <c r="R867" s="45">
        <v>2.64</v>
      </c>
      <c r="S867" s="50"/>
    </row>
    <row r="868" spans="1:19" s="40" customFormat="1" x14ac:dyDescent="0.25">
      <c r="A868" s="40" t="s">
        <v>14</v>
      </c>
      <c r="G868" s="43" t="s">
        <v>38</v>
      </c>
      <c r="H868" s="44">
        <v>3517.2</v>
      </c>
      <c r="I868" s="44">
        <f t="shared" si="15"/>
        <v>1072.0425600000001</v>
      </c>
      <c r="J868" s="44">
        <v>15</v>
      </c>
      <c r="P868" s="44">
        <v>146.613</v>
      </c>
      <c r="R868" s="45">
        <v>2.63</v>
      </c>
      <c r="S868" s="50"/>
    </row>
    <row r="869" spans="1:19" s="40" customFormat="1" x14ac:dyDescent="0.25">
      <c r="A869" s="40" t="s">
        <v>14</v>
      </c>
      <c r="G869" s="43" t="s">
        <v>38</v>
      </c>
      <c r="H869" s="44">
        <v>3522.6</v>
      </c>
      <c r="I869" s="44">
        <f t="shared" si="15"/>
        <v>1073.68848</v>
      </c>
      <c r="J869" s="44">
        <v>10.9</v>
      </c>
      <c r="P869" s="44">
        <v>2.2370000000000001</v>
      </c>
      <c r="R869" s="45">
        <v>2.64</v>
      </c>
      <c r="S869" s="50"/>
    </row>
    <row r="870" spans="1:19" s="40" customFormat="1" x14ac:dyDescent="0.25">
      <c r="A870" s="40" t="s">
        <v>14</v>
      </c>
      <c r="G870" s="43" t="s">
        <v>38</v>
      </c>
      <c r="H870" s="44">
        <v>3527.2</v>
      </c>
      <c r="I870" s="44">
        <f t="shared" si="15"/>
        <v>1075.0905600000001</v>
      </c>
      <c r="J870" s="44">
        <v>11</v>
      </c>
      <c r="P870" s="44">
        <v>2.367</v>
      </c>
      <c r="R870" s="45">
        <v>2.64</v>
      </c>
      <c r="S870" s="50"/>
    </row>
    <row r="871" spans="1:19" s="40" customFormat="1" x14ac:dyDescent="0.25">
      <c r="A871" s="40" t="s">
        <v>14</v>
      </c>
      <c r="G871" s="43" t="s">
        <v>38</v>
      </c>
      <c r="H871" s="44">
        <v>3532.1</v>
      </c>
      <c r="I871" s="44">
        <f t="shared" si="15"/>
        <v>1076.5840800000001</v>
      </c>
      <c r="J871" s="44">
        <v>14.8</v>
      </c>
      <c r="P871" s="44">
        <v>4.6239999999999997</v>
      </c>
      <c r="R871" s="45">
        <v>2.63</v>
      </c>
      <c r="S871" s="50"/>
    </row>
    <row r="872" spans="1:19" s="40" customFormat="1" x14ac:dyDescent="0.25">
      <c r="A872" s="40" t="s">
        <v>14</v>
      </c>
      <c r="G872" s="43" t="s">
        <v>38</v>
      </c>
      <c r="H872" s="44">
        <v>3537.2</v>
      </c>
      <c r="I872" s="44">
        <f t="shared" si="15"/>
        <v>1078.1385600000001</v>
      </c>
      <c r="J872" s="44">
        <v>10.7</v>
      </c>
      <c r="P872" s="44">
        <v>3.5430000000000001</v>
      </c>
      <c r="R872" s="45">
        <v>2.64</v>
      </c>
      <c r="S872" s="50"/>
    </row>
    <row r="873" spans="1:19" s="40" customFormat="1" x14ac:dyDescent="0.25">
      <c r="A873" s="40" t="s">
        <v>14</v>
      </c>
      <c r="G873" s="43" t="s">
        <v>38</v>
      </c>
      <c r="H873" s="44">
        <v>3541.9</v>
      </c>
      <c r="I873" s="44">
        <f t="shared" si="15"/>
        <v>1079.5711200000001</v>
      </c>
      <c r="J873" s="44">
        <v>5.4</v>
      </c>
      <c r="P873" s="44">
        <v>2.5999999999999999E-2</v>
      </c>
      <c r="R873" s="45">
        <v>2.65</v>
      </c>
      <c r="S873" s="50"/>
    </row>
    <row r="874" spans="1:19" s="40" customFormat="1" x14ac:dyDescent="0.25">
      <c r="A874" s="40" t="s">
        <v>14</v>
      </c>
      <c r="G874" s="43" t="s">
        <v>38</v>
      </c>
      <c r="H874" s="44">
        <v>3546.8</v>
      </c>
      <c r="I874" s="44">
        <f t="shared" si="15"/>
        <v>1081.0646400000001</v>
      </c>
      <c r="J874" s="44">
        <v>4.8</v>
      </c>
      <c r="P874" s="44">
        <v>1.4999999999999999E-2</v>
      </c>
      <c r="R874" s="45">
        <v>2.66</v>
      </c>
      <c r="S874" s="50"/>
    </row>
    <row r="875" spans="1:19" s="40" customFormat="1" x14ac:dyDescent="0.25">
      <c r="A875" s="40" t="s">
        <v>14</v>
      </c>
      <c r="G875" s="43" t="s">
        <v>38</v>
      </c>
      <c r="H875" s="44">
        <v>3552.3</v>
      </c>
      <c r="I875" s="44">
        <f t="shared" si="15"/>
        <v>1082.7410400000001</v>
      </c>
      <c r="J875" s="44">
        <v>17.2</v>
      </c>
      <c r="P875" s="44">
        <v>42.527999999999999</v>
      </c>
      <c r="R875" s="45">
        <v>2.6</v>
      </c>
      <c r="S875" s="50"/>
    </row>
    <row r="876" spans="1:19" s="40" customFormat="1" x14ac:dyDescent="0.25">
      <c r="A876" s="40" t="s">
        <v>14</v>
      </c>
      <c r="G876" s="43" t="s">
        <v>38</v>
      </c>
      <c r="H876" s="44">
        <v>3558.2</v>
      </c>
      <c r="I876" s="44">
        <f t="shared" si="15"/>
        <v>1084.53936</v>
      </c>
      <c r="J876" s="44">
        <v>11.2</v>
      </c>
      <c r="P876" s="44">
        <v>5.98</v>
      </c>
      <c r="R876" s="45">
        <v>2.62</v>
      </c>
      <c r="S876" s="50"/>
    </row>
    <row r="877" spans="1:19" s="40" customFormat="1" x14ac:dyDescent="0.25">
      <c r="A877" s="40" t="s">
        <v>14</v>
      </c>
      <c r="G877" s="43" t="s">
        <v>38</v>
      </c>
      <c r="H877" s="44">
        <v>3562.1</v>
      </c>
      <c r="I877" s="44">
        <f t="shared" si="15"/>
        <v>1085.7280800000001</v>
      </c>
      <c r="J877" s="44">
        <v>10.5</v>
      </c>
      <c r="P877" s="44">
        <v>0.69099999999999995</v>
      </c>
      <c r="R877" s="45">
        <v>2.62</v>
      </c>
      <c r="S877" s="50"/>
    </row>
    <row r="878" spans="1:19" s="40" customFormat="1" x14ac:dyDescent="0.25">
      <c r="A878" s="40" t="s">
        <v>14</v>
      </c>
      <c r="G878" s="43" t="s">
        <v>38</v>
      </c>
      <c r="H878" s="44">
        <v>3567.4</v>
      </c>
      <c r="I878" s="44">
        <f t="shared" si="15"/>
        <v>1087.3435200000001</v>
      </c>
      <c r="J878" s="44">
        <v>11.4</v>
      </c>
      <c r="P878" s="44">
        <v>1.6759999999999999</v>
      </c>
      <c r="R878" s="45">
        <v>2.63</v>
      </c>
      <c r="S878" s="50"/>
    </row>
    <row r="879" spans="1:19" s="40" customFormat="1" x14ac:dyDescent="0.25">
      <c r="A879" s="40" t="s">
        <v>14</v>
      </c>
      <c r="G879" s="43" t="s">
        <v>38</v>
      </c>
      <c r="H879" s="44">
        <v>3571.8</v>
      </c>
      <c r="I879" s="44">
        <f t="shared" si="15"/>
        <v>1088.6846400000002</v>
      </c>
      <c r="J879" s="44">
        <v>2.2000000000000002</v>
      </c>
      <c r="P879" s="44">
        <v>6.0000000000000001E-3</v>
      </c>
      <c r="R879" s="45">
        <v>2.7</v>
      </c>
      <c r="S879" s="50"/>
    </row>
    <row r="880" spans="1:19" s="40" customFormat="1" x14ac:dyDescent="0.25">
      <c r="A880" s="40" t="s">
        <v>14</v>
      </c>
      <c r="G880" s="43" t="s">
        <v>38</v>
      </c>
      <c r="H880" s="44">
        <v>3576.7</v>
      </c>
      <c r="I880" s="44">
        <f t="shared" si="15"/>
        <v>1090.1781599999999</v>
      </c>
      <c r="J880" s="44">
        <v>11.3</v>
      </c>
      <c r="P880" s="44">
        <v>0.96899999999999997</v>
      </c>
      <c r="R880" s="45">
        <v>2.62</v>
      </c>
      <c r="S880" s="50"/>
    </row>
    <row r="881" spans="1:19" s="40" customFormat="1" x14ac:dyDescent="0.25">
      <c r="A881" s="40" t="s">
        <v>14</v>
      </c>
      <c r="G881" s="43" t="s">
        <v>38</v>
      </c>
      <c r="H881" s="44">
        <v>3582</v>
      </c>
      <c r="I881" s="44">
        <f t="shared" si="15"/>
        <v>1091.7936</v>
      </c>
      <c r="J881" s="44">
        <v>10.7</v>
      </c>
      <c r="P881" s="44">
        <v>0.72899999999999998</v>
      </c>
      <c r="R881" s="45">
        <v>2.63</v>
      </c>
      <c r="S881" s="50"/>
    </row>
    <row r="882" spans="1:19" s="40" customFormat="1" x14ac:dyDescent="0.25">
      <c r="A882" s="40" t="s">
        <v>14</v>
      </c>
      <c r="G882" s="43" t="s">
        <v>38</v>
      </c>
      <c r="H882" s="44">
        <v>3587.6</v>
      </c>
      <c r="I882" s="44">
        <f t="shared" si="15"/>
        <v>1093.5004799999999</v>
      </c>
      <c r="J882" s="44">
        <v>17.7</v>
      </c>
      <c r="P882" s="44">
        <v>23.634</v>
      </c>
      <c r="R882" s="45">
        <v>2.62</v>
      </c>
      <c r="S882" s="50"/>
    </row>
    <row r="883" spans="1:19" s="40" customFormat="1" x14ac:dyDescent="0.25">
      <c r="A883" s="40" t="s">
        <v>14</v>
      </c>
      <c r="G883" s="43" t="s">
        <v>38</v>
      </c>
      <c r="H883" s="44">
        <v>3592.1</v>
      </c>
      <c r="I883" s="44">
        <f t="shared" si="15"/>
        <v>1094.8720800000001</v>
      </c>
      <c r="J883" s="44">
        <v>10.4</v>
      </c>
      <c r="P883" s="44">
        <v>1.6639999999999999</v>
      </c>
      <c r="R883" s="45">
        <v>2.65</v>
      </c>
      <c r="S883" s="50"/>
    </row>
    <row r="884" spans="1:19" s="40" customFormat="1" x14ac:dyDescent="0.25">
      <c r="A884" s="40" t="s">
        <v>14</v>
      </c>
      <c r="G884" s="43" t="s">
        <v>38</v>
      </c>
      <c r="H884" s="44">
        <v>3597.3</v>
      </c>
      <c r="I884" s="44">
        <f t="shared" si="15"/>
        <v>1096.45704</v>
      </c>
      <c r="J884" s="44">
        <v>9</v>
      </c>
      <c r="P884" s="44">
        <v>35.835999999999999</v>
      </c>
      <c r="R884" s="45">
        <v>2.61</v>
      </c>
      <c r="S884" s="50"/>
    </row>
    <row r="885" spans="1:19" s="40" customFormat="1" x14ac:dyDescent="0.25">
      <c r="A885" s="40" t="s">
        <v>14</v>
      </c>
      <c r="G885" s="43" t="s">
        <v>38</v>
      </c>
      <c r="H885" s="44">
        <v>3601.9</v>
      </c>
      <c r="I885" s="44">
        <f t="shared" si="15"/>
        <v>1097.8591200000001</v>
      </c>
      <c r="J885" s="44">
        <v>9.8000000000000007</v>
      </c>
      <c r="P885" s="44">
        <v>6.9710000000000001</v>
      </c>
      <c r="R885" s="45">
        <v>2.63</v>
      </c>
      <c r="S885" s="50"/>
    </row>
    <row r="886" spans="1:19" s="40" customFormat="1" x14ac:dyDescent="0.25">
      <c r="A886" s="40" t="s">
        <v>14</v>
      </c>
      <c r="G886" s="43" t="s">
        <v>38</v>
      </c>
      <c r="H886" s="44">
        <v>3607</v>
      </c>
      <c r="I886" s="44">
        <f t="shared" si="15"/>
        <v>1099.4136000000001</v>
      </c>
      <c r="J886" s="44">
        <v>4.7</v>
      </c>
      <c r="P886" s="44">
        <v>3.6999999999999998E-2</v>
      </c>
      <c r="R886" s="45">
        <v>2.66</v>
      </c>
      <c r="S886" s="50"/>
    </row>
    <row r="887" spans="1:19" s="40" customFormat="1" x14ac:dyDescent="0.25">
      <c r="A887" s="40" t="s">
        <v>14</v>
      </c>
      <c r="G887" s="43" t="s">
        <v>38</v>
      </c>
      <c r="H887" s="44">
        <v>3612.4</v>
      </c>
      <c r="I887" s="44">
        <f t="shared" si="15"/>
        <v>1101.05952</v>
      </c>
      <c r="J887" s="44">
        <v>4.5</v>
      </c>
      <c r="P887" s="44">
        <v>1.4E-2</v>
      </c>
      <c r="R887" s="45">
        <v>2.67</v>
      </c>
      <c r="S887" s="50"/>
    </row>
    <row r="888" spans="1:19" s="40" customFormat="1" x14ac:dyDescent="0.25">
      <c r="A888" s="40" t="s">
        <v>14</v>
      </c>
      <c r="G888" s="43" t="s">
        <v>38</v>
      </c>
      <c r="H888" s="44">
        <v>3617.1</v>
      </c>
      <c r="I888" s="44">
        <f t="shared" si="15"/>
        <v>1102.49208</v>
      </c>
      <c r="J888" s="44">
        <v>11.2</v>
      </c>
      <c r="P888" s="44">
        <v>14.131</v>
      </c>
      <c r="R888" s="45">
        <v>2.63</v>
      </c>
      <c r="S888" s="50"/>
    </row>
    <row r="889" spans="1:19" s="40" customFormat="1" x14ac:dyDescent="0.25">
      <c r="A889" s="40" t="s">
        <v>14</v>
      </c>
      <c r="G889" s="43" t="s">
        <v>38</v>
      </c>
      <c r="H889" s="44">
        <v>3621.9</v>
      </c>
      <c r="I889" s="44">
        <f t="shared" si="15"/>
        <v>1103.9551200000001</v>
      </c>
      <c r="J889" s="44">
        <v>5.9</v>
      </c>
      <c r="P889" s="44">
        <v>8.9999999999999993E-3</v>
      </c>
      <c r="R889" s="45">
        <v>2.64</v>
      </c>
      <c r="S889" s="50"/>
    </row>
    <row r="890" spans="1:19" s="40" customFormat="1" x14ac:dyDescent="0.25">
      <c r="A890" s="40" t="s">
        <v>14</v>
      </c>
      <c r="G890" s="43" t="s">
        <v>38</v>
      </c>
      <c r="H890" s="44">
        <v>3627.1</v>
      </c>
      <c r="I890" s="44">
        <f t="shared" si="15"/>
        <v>1105.54008</v>
      </c>
      <c r="J890" s="44">
        <v>10.8</v>
      </c>
      <c r="P890" s="44">
        <v>1.6579999999999999</v>
      </c>
      <c r="R890" s="45">
        <v>2.64</v>
      </c>
      <c r="S890" s="50"/>
    </row>
    <row r="891" spans="1:19" s="40" customFormat="1" x14ac:dyDescent="0.25">
      <c r="A891" s="40" t="s">
        <v>14</v>
      </c>
      <c r="G891" s="43" t="s">
        <v>38</v>
      </c>
      <c r="H891" s="44">
        <v>3632.1</v>
      </c>
      <c r="I891" s="44">
        <f t="shared" si="15"/>
        <v>1107.0640800000001</v>
      </c>
      <c r="J891" s="44">
        <v>13.4</v>
      </c>
      <c r="P891" s="44">
        <v>47.77</v>
      </c>
      <c r="R891" s="45">
        <v>2.63</v>
      </c>
      <c r="S891" s="50"/>
    </row>
    <row r="892" spans="1:19" s="40" customFormat="1" x14ac:dyDescent="0.25">
      <c r="A892" s="40" t="s">
        <v>14</v>
      </c>
      <c r="G892" s="43" t="s">
        <v>38</v>
      </c>
      <c r="H892" s="44">
        <v>3636.8</v>
      </c>
      <c r="I892" s="44">
        <f t="shared" si="15"/>
        <v>1108.4966400000001</v>
      </c>
      <c r="J892" s="44">
        <v>13.1</v>
      </c>
      <c r="P892" s="44">
        <v>35.234999999999999</v>
      </c>
      <c r="R892" s="45">
        <v>2.63</v>
      </c>
      <c r="S892" s="50"/>
    </row>
    <row r="893" spans="1:19" s="40" customFormat="1" x14ac:dyDescent="0.25">
      <c r="A893" s="40" t="s">
        <v>14</v>
      </c>
      <c r="G893" s="43" t="s">
        <v>38</v>
      </c>
      <c r="H893" s="44">
        <v>3641.7</v>
      </c>
      <c r="I893" s="44">
        <f t="shared" si="15"/>
        <v>1109.9901600000001</v>
      </c>
      <c r="J893" s="44">
        <v>11.1</v>
      </c>
      <c r="P893" s="44">
        <v>10.412000000000001</v>
      </c>
      <c r="R893" s="45">
        <v>2.64</v>
      </c>
      <c r="S893" s="50"/>
    </row>
    <row r="894" spans="1:19" s="40" customFormat="1" x14ac:dyDescent="0.25">
      <c r="A894" s="40" t="s">
        <v>14</v>
      </c>
      <c r="G894" s="43" t="s">
        <v>38</v>
      </c>
      <c r="H894" s="44">
        <v>3647.1</v>
      </c>
      <c r="I894" s="44">
        <f t="shared" si="15"/>
        <v>1111.63608</v>
      </c>
      <c r="J894" s="44">
        <v>11.7</v>
      </c>
      <c r="P894" s="44">
        <v>1.1259999999999999</v>
      </c>
      <c r="R894" s="45">
        <v>2.64</v>
      </c>
      <c r="S894" s="50"/>
    </row>
    <row r="895" spans="1:19" s="40" customFormat="1" x14ac:dyDescent="0.25">
      <c r="A895" s="40" t="s">
        <v>14</v>
      </c>
      <c r="G895" s="43" t="s">
        <v>38</v>
      </c>
      <c r="H895" s="44">
        <v>3652.3</v>
      </c>
      <c r="I895" s="44">
        <f t="shared" si="15"/>
        <v>1113.2210400000001</v>
      </c>
      <c r="J895" s="44">
        <v>3.4</v>
      </c>
      <c r="P895" s="44">
        <v>1.4999999999999999E-2</v>
      </c>
      <c r="R895" s="45">
        <v>2.65</v>
      </c>
      <c r="S895" s="50"/>
    </row>
    <row r="896" spans="1:19" s="40" customFormat="1" x14ac:dyDescent="0.25">
      <c r="A896" s="40" t="s">
        <v>14</v>
      </c>
      <c r="G896" s="43" t="s">
        <v>38</v>
      </c>
      <c r="H896" s="44">
        <v>3656.9</v>
      </c>
      <c r="I896" s="44">
        <f t="shared" si="15"/>
        <v>1114.62312</v>
      </c>
      <c r="J896" s="44">
        <v>11.4</v>
      </c>
      <c r="P896" s="44">
        <v>11.087999999999999</v>
      </c>
      <c r="R896" s="45">
        <v>2.64</v>
      </c>
      <c r="S896" s="50"/>
    </row>
    <row r="897" spans="1:19" s="40" customFormat="1" x14ac:dyDescent="0.25">
      <c r="A897" s="40" t="s">
        <v>14</v>
      </c>
      <c r="G897" s="43" t="s">
        <v>38</v>
      </c>
      <c r="H897" s="44">
        <v>3662.4</v>
      </c>
      <c r="I897" s="44">
        <f t="shared" si="15"/>
        <v>1116.29952</v>
      </c>
      <c r="J897" s="44">
        <v>11.7</v>
      </c>
      <c r="P897" s="44">
        <v>0.48799999999999999</v>
      </c>
      <c r="R897" s="45">
        <v>2.65</v>
      </c>
      <c r="S897" s="50"/>
    </row>
    <row r="898" spans="1:19" s="40" customFormat="1" x14ac:dyDescent="0.25">
      <c r="A898" s="40" t="s">
        <v>14</v>
      </c>
      <c r="G898" s="43" t="s">
        <v>38</v>
      </c>
      <c r="H898" s="44">
        <v>3667</v>
      </c>
      <c r="I898" s="44">
        <f t="shared" si="15"/>
        <v>1117.7016000000001</v>
      </c>
      <c r="J898" s="44">
        <v>9.1</v>
      </c>
      <c r="P898" s="44">
        <v>26.760999999999999</v>
      </c>
      <c r="R898" s="45">
        <v>2.67</v>
      </c>
      <c r="S898" s="50"/>
    </row>
    <row r="899" spans="1:19" s="40" customFormat="1" x14ac:dyDescent="0.25">
      <c r="A899" s="40" t="s">
        <v>14</v>
      </c>
      <c r="G899" s="43" t="s">
        <v>38</v>
      </c>
      <c r="H899" s="44">
        <v>3672.5</v>
      </c>
      <c r="I899" s="44">
        <f t="shared" si="15"/>
        <v>1119.3780000000002</v>
      </c>
      <c r="J899" s="44">
        <v>8.8000000000000007</v>
      </c>
      <c r="P899" s="44">
        <v>1.587</v>
      </c>
      <c r="R899" s="45">
        <v>2.67</v>
      </c>
      <c r="S899" s="50"/>
    </row>
    <row r="900" spans="1:19" s="40" customFormat="1" x14ac:dyDescent="0.25">
      <c r="A900" s="40" t="s">
        <v>14</v>
      </c>
      <c r="G900" s="43" t="s">
        <v>38</v>
      </c>
      <c r="H900" s="44">
        <v>3677.2</v>
      </c>
      <c r="I900" s="44">
        <f t="shared" si="15"/>
        <v>1120.8105599999999</v>
      </c>
      <c r="J900" s="44">
        <v>6.4</v>
      </c>
      <c r="P900" s="44">
        <v>256.67</v>
      </c>
      <c r="R900" s="45">
        <v>2.58</v>
      </c>
      <c r="S900" s="50"/>
    </row>
    <row r="901" spans="1:19" s="40" customFormat="1" x14ac:dyDescent="0.25">
      <c r="A901" s="40" t="s">
        <v>14</v>
      </c>
      <c r="G901" s="43" t="s">
        <v>38</v>
      </c>
      <c r="H901" s="44">
        <v>3686.8</v>
      </c>
      <c r="I901" s="44">
        <f t="shared" si="15"/>
        <v>1123.7366400000001</v>
      </c>
      <c r="J901" s="44">
        <v>16.399999999999999</v>
      </c>
      <c r="P901" s="44">
        <v>0.73099999999999998</v>
      </c>
      <c r="R901" s="45">
        <v>2.63</v>
      </c>
      <c r="S901" s="50"/>
    </row>
    <row r="902" spans="1:19" s="40" customFormat="1" x14ac:dyDescent="0.25">
      <c r="A902" s="40" t="s">
        <v>14</v>
      </c>
      <c r="G902" s="43" t="s">
        <v>38</v>
      </c>
      <c r="H902" s="44">
        <v>3692</v>
      </c>
      <c r="I902" s="44">
        <f t="shared" si="15"/>
        <v>1125.3216</v>
      </c>
      <c r="J902" s="44">
        <v>19.399999999999999</v>
      </c>
      <c r="P902" s="44">
        <v>15.443</v>
      </c>
      <c r="R902" s="45">
        <v>2.64</v>
      </c>
      <c r="S902" s="50"/>
    </row>
    <row r="903" spans="1:19" s="40" customFormat="1" x14ac:dyDescent="0.25">
      <c r="A903" s="40" t="s">
        <v>14</v>
      </c>
      <c r="G903" s="43" t="s">
        <v>38</v>
      </c>
      <c r="H903" s="44">
        <v>3697.1</v>
      </c>
      <c r="I903" s="44">
        <f t="shared" si="15"/>
        <v>1126.87608</v>
      </c>
      <c r="J903" s="44">
        <v>10.199999999999999</v>
      </c>
      <c r="P903" s="44">
        <v>21.468</v>
      </c>
      <c r="R903" s="45">
        <v>2.67</v>
      </c>
      <c r="S903" s="50"/>
    </row>
    <row r="904" spans="1:19" s="40" customFormat="1" x14ac:dyDescent="0.25">
      <c r="A904" s="40" t="s">
        <v>14</v>
      </c>
      <c r="G904" s="43" t="s">
        <v>38</v>
      </c>
      <c r="H904" s="44">
        <v>3702</v>
      </c>
      <c r="I904" s="44">
        <f t="shared" si="15"/>
        <v>1128.3696</v>
      </c>
      <c r="J904" s="44">
        <v>9.5</v>
      </c>
      <c r="P904" s="44">
        <v>0.09</v>
      </c>
      <c r="R904" s="45">
        <v>2.66</v>
      </c>
      <c r="S904" s="50"/>
    </row>
    <row r="905" spans="1:19" s="40" customFormat="1" x14ac:dyDescent="0.25">
      <c r="A905" s="40" t="s">
        <v>14</v>
      </c>
      <c r="G905" s="43" t="s">
        <v>38</v>
      </c>
      <c r="H905" s="44">
        <v>3707.2</v>
      </c>
      <c r="I905" s="44">
        <f t="shared" si="15"/>
        <v>1129.9545599999999</v>
      </c>
      <c r="J905" s="44">
        <v>10</v>
      </c>
      <c r="P905" s="44">
        <v>0.42699999999999999</v>
      </c>
      <c r="R905" s="45">
        <v>2.65</v>
      </c>
      <c r="S905" s="50"/>
    </row>
    <row r="906" spans="1:19" s="40" customFormat="1" x14ac:dyDescent="0.25">
      <c r="A906" s="40" t="s">
        <v>14</v>
      </c>
      <c r="G906" s="43" t="s">
        <v>38</v>
      </c>
      <c r="H906" s="44">
        <v>3712.8</v>
      </c>
      <c r="I906" s="44">
        <f t="shared" si="15"/>
        <v>1131.6614400000001</v>
      </c>
      <c r="J906" s="44">
        <v>11.1</v>
      </c>
      <c r="P906" s="44">
        <v>1.405</v>
      </c>
      <c r="R906" s="45">
        <v>2.65</v>
      </c>
      <c r="S906" s="50"/>
    </row>
    <row r="907" spans="1:19" s="40" customFormat="1" x14ac:dyDescent="0.25">
      <c r="A907" s="40" t="s">
        <v>14</v>
      </c>
      <c r="G907" s="43" t="s">
        <v>38</v>
      </c>
      <c r="H907" s="44">
        <v>3717</v>
      </c>
      <c r="I907" s="44">
        <f t="shared" si="15"/>
        <v>1132.9416000000001</v>
      </c>
      <c r="J907" s="44">
        <v>12.4</v>
      </c>
      <c r="P907" s="44">
        <v>7.8040000000000003</v>
      </c>
      <c r="R907" s="45">
        <v>2.64</v>
      </c>
      <c r="S907" s="50"/>
    </row>
    <row r="908" spans="1:19" s="40" customFormat="1" x14ac:dyDescent="0.25">
      <c r="A908" s="40" t="s">
        <v>14</v>
      </c>
      <c r="G908" s="43" t="s">
        <v>38</v>
      </c>
      <c r="H908" s="44">
        <v>3721.6</v>
      </c>
      <c r="I908" s="44">
        <f t="shared" si="15"/>
        <v>1134.3436799999999</v>
      </c>
      <c r="J908" s="44">
        <v>7.3</v>
      </c>
      <c r="P908" s="44">
        <v>0.32100000000000001</v>
      </c>
      <c r="R908" s="45">
        <v>2.66</v>
      </c>
      <c r="S908" s="50"/>
    </row>
    <row r="909" spans="1:19" s="40" customFormat="1" x14ac:dyDescent="0.25">
      <c r="A909" s="40" t="s">
        <v>14</v>
      </c>
      <c r="G909" s="43" t="s">
        <v>38</v>
      </c>
      <c r="H909" s="44">
        <v>3727.2</v>
      </c>
      <c r="I909" s="44">
        <f t="shared" si="15"/>
        <v>1136.0505599999999</v>
      </c>
      <c r="J909" s="44">
        <v>10.1</v>
      </c>
      <c r="P909" s="44">
        <v>110.3</v>
      </c>
      <c r="R909" s="45">
        <v>2.62</v>
      </c>
      <c r="S909" s="50"/>
    </row>
    <row r="910" spans="1:19" s="40" customFormat="1" x14ac:dyDescent="0.25">
      <c r="A910" s="40" t="s">
        <v>14</v>
      </c>
      <c r="G910" s="43" t="s">
        <v>38</v>
      </c>
      <c r="H910" s="44">
        <v>3732.2</v>
      </c>
      <c r="I910" s="44">
        <f t="shared" si="15"/>
        <v>1137.57456</v>
      </c>
      <c r="J910" s="44">
        <v>5</v>
      </c>
      <c r="P910" s="44">
        <v>8.0000000000000002E-3</v>
      </c>
      <c r="R910" s="45">
        <v>2.67</v>
      </c>
      <c r="S910" s="50"/>
    </row>
    <row r="911" spans="1:19" s="40" customFormat="1" x14ac:dyDescent="0.25">
      <c r="A911" s="40" t="s">
        <v>14</v>
      </c>
      <c r="G911" s="43" t="s">
        <v>38</v>
      </c>
      <c r="H911" s="44">
        <v>3737.2</v>
      </c>
      <c r="I911" s="44">
        <f t="shared" si="15"/>
        <v>1139.0985599999999</v>
      </c>
      <c r="J911" s="44">
        <v>11.3</v>
      </c>
      <c r="P911" s="44">
        <v>0.112</v>
      </c>
      <c r="R911" s="45">
        <v>2.64</v>
      </c>
      <c r="S911" s="50"/>
    </row>
    <row r="912" spans="1:19" s="40" customFormat="1" x14ac:dyDescent="0.25">
      <c r="A912" s="40" t="s">
        <v>14</v>
      </c>
      <c r="G912" s="43" t="s">
        <v>38</v>
      </c>
      <c r="H912" s="44">
        <v>3742</v>
      </c>
      <c r="I912" s="44">
        <f t="shared" si="15"/>
        <v>1140.5616</v>
      </c>
      <c r="J912" s="44">
        <v>4.2</v>
      </c>
      <c r="P912" s="44">
        <v>1.4E-2</v>
      </c>
      <c r="R912" s="45">
        <v>2.1</v>
      </c>
      <c r="S912" s="50"/>
    </row>
    <row r="913" spans="1:19" s="40" customFormat="1" x14ac:dyDescent="0.25">
      <c r="A913" s="40" t="s">
        <v>14</v>
      </c>
      <c r="G913" s="43" t="s">
        <v>38</v>
      </c>
      <c r="H913" s="44">
        <v>3746.8</v>
      </c>
      <c r="I913" s="44">
        <f t="shared" si="15"/>
        <v>1142.0246400000001</v>
      </c>
      <c r="J913" s="44">
        <v>8.4</v>
      </c>
      <c r="P913" s="44">
        <v>4.8000000000000001E-2</v>
      </c>
      <c r="R913" s="45">
        <v>2.66</v>
      </c>
      <c r="S913" s="50"/>
    </row>
    <row r="914" spans="1:19" s="40" customFormat="1" x14ac:dyDescent="0.25">
      <c r="A914" s="40" t="s">
        <v>14</v>
      </c>
      <c r="G914" s="43" t="s">
        <v>38</v>
      </c>
      <c r="H914" s="44">
        <v>3752.6</v>
      </c>
      <c r="I914" s="44">
        <f t="shared" si="15"/>
        <v>1143.7924800000001</v>
      </c>
      <c r="J914" s="44">
        <v>7.5</v>
      </c>
      <c r="P914" s="44">
        <v>2.1469999999999998</v>
      </c>
      <c r="R914" s="45">
        <v>2.65</v>
      </c>
      <c r="S914" s="50"/>
    </row>
    <row r="915" spans="1:19" s="40" customFormat="1" x14ac:dyDescent="0.25">
      <c r="A915" s="40" t="s">
        <v>14</v>
      </c>
      <c r="G915" s="43" t="s">
        <v>38</v>
      </c>
      <c r="H915" s="44">
        <v>3756.5</v>
      </c>
      <c r="I915" s="44">
        <f t="shared" si="15"/>
        <v>1144.9811999999999</v>
      </c>
      <c r="J915" s="44">
        <v>16.7</v>
      </c>
      <c r="P915" s="44">
        <v>7.9390000000000001</v>
      </c>
      <c r="R915" s="45">
        <v>2.63</v>
      </c>
      <c r="S915" s="50"/>
    </row>
    <row r="916" spans="1:19" s="40" customFormat="1" x14ac:dyDescent="0.25">
      <c r="A916" s="40" t="s">
        <v>14</v>
      </c>
      <c r="G916" s="43" t="s">
        <v>38</v>
      </c>
      <c r="H916" s="44">
        <v>3762.2</v>
      </c>
      <c r="I916" s="44">
        <f t="shared" si="15"/>
        <v>1146.71856</v>
      </c>
      <c r="J916" s="44">
        <v>19</v>
      </c>
      <c r="P916" s="44">
        <v>48.627000000000002</v>
      </c>
      <c r="R916" s="45">
        <v>2.63</v>
      </c>
      <c r="S916" s="50"/>
    </row>
    <row r="917" spans="1:19" s="40" customFormat="1" x14ac:dyDescent="0.25">
      <c r="A917" s="40" t="s">
        <v>14</v>
      </c>
      <c r="G917" s="43" t="s">
        <v>38</v>
      </c>
      <c r="H917" s="44">
        <v>3767.3</v>
      </c>
      <c r="I917" s="44">
        <f t="shared" si="15"/>
        <v>1148.27304</v>
      </c>
      <c r="J917" s="44">
        <v>11.3</v>
      </c>
      <c r="P917" s="44">
        <v>0.6</v>
      </c>
      <c r="R917" s="45">
        <v>2.64</v>
      </c>
      <c r="S917" s="50"/>
    </row>
    <row r="918" spans="1:19" s="40" customFormat="1" x14ac:dyDescent="0.25">
      <c r="A918" s="40" t="s">
        <v>14</v>
      </c>
      <c r="G918" s="43" t="s">
        <v>38</v>
      </c>
      <c r="H918" s="44">
        <v>3772</v>
      </c>
      <c r="I918" s="44">
        <f t="shared" si="15"/>
        <v>1149.7056</v>
      </c>
      <c r="J918" s="44">
        <v>8.6</v>
      </c>
      <c r="P918" s="44">
        <v>0.38100000000000001</v>
      </c>
      <c r="R918" s="45">
        <v>2.65</v>
      </c>
      <c r="S918" s="50"/>
    </row>
    <row r="919" spans="1:19" s="40" customFormat="1" x14ac:dyDescent="0.25">
      <c r="A919" s="40" t="s">
        <v>14</v>
      </c>
      <c r="G919" s="43" t="s">
        <v>38</v>
      </c>
      <c r="H919" s="44">
        <v>3776.8</v>
      </c>
      <c r="I919" s="44">
        <f t="shared" si="15"/>
        <v>1151.1686400000001</v>
      </c>
      <c r="J919" s="44">
        <v>11.7</v>
      </c>
      <c r="P919" s="44">
        <v>7.2880000000000003</v>
      </c>
      <c r="R919" s="45">
        <v>2.62</v>
      </c>
      <c r="S919" s="50"/>
    </row>
    <row r="920" spans="1:19" s="40" customFormat="1" x14ac:dyDescent="0.25">
      <c r="A920" s="40" t="s">
        <v>14</v>
      </c>
      <c r="G920" s="43" t="s">
        <v>38</v>
      </c>
      <c r="H920" s="44">
        <v>3782</v>
      </c>
      <c r="I920" s="44">
        <f t="shared" si="15"/>
        <v>1152.7536</v>
      </c>
      <c r="J920" s="44">
        <v>7.7</v>
      </c>
      <c r="P920" s="44">
        <v>0.161</v>
      </c>
      <c r="R920" s="45">
        <v>2.65</v>
      </c>
      <c r="S920" s="50"/>
    </row>
    <row r="921" spans="1:19" s="40" customFormat="1" x14ac:dyDescent="0.25">
      <c r="A921" s="40" t="s">
        <v>14</v>
      </c>
      <c r="G921" s="43" t="s">
        <v>38</v>
      </c>
      <c r="H921" s="44">
        <v>3787.3</v>
      </c>
      <c r="I921" s="44">
        <f t="shared" si="15"/>
        <v>1154.36904</v>
      </c>
      <c r="J921" s="44">
        <v>10.9</v>
      </c>
      <c r="P921" s="44">
        <v>26.032</v>
      </c>
      <c r="R921" s="45">
        <v>2.63</v>
      </c>
      <c r="S921" s="50"/>
    </row>
    <row r="922" spans="1:19" s="40" customFormat="1" x14ac:dyDescent="0.25">
      <c r="A922" s="40" t="s">
        <v>14</v>
      </c>
      <c r="G922" s="43" t="s">
        <v>38</v>
      </c>
      <c r="H922" s="44">
        <v>3791.9</v>
      </c>
      <c r="I922" s="44">
        <f t="shared" si="15"/>
        <v>1155.7711200000001</v>
      </c>
      <c r="J922" s="44">
        <v>11.4</v>
      </c>
      <c r="P922" s="44">
        <v>4.226</v>
      </c>
      <c r="R922" s="45">
        <v>2.63</v>
      </c>
      <c r="S922" s="50"/>
    </row>
    <row r="923" spans="1:19" s="40" customFormat="1" x14ac:dyDescent="0.25">
      <c r="A923" s="40" t="s">
        <v>14</v>
      </c>
      <c r="G923" s="43" t="s">
        <v>38</v>
      </c>
      <c r="H923" s="44">
        <v>3796.8</v>
      </c>
      <c r="I923" s="44">
        <f t="shared" si="15"/>
        <v>1157.2646400000001</v>
      </c>
      <c r="J923" s="44">
        <v>9.1</v>
      </c>
      <c r="P923" s="44">
        <v>6.7450000000000001</v>
      </c>
      <c r="R923" s="45">
        <v>2.62</v>
      </c>
      <c r="S923" s="50"/>
    </row>
    <row r="924" spans="1:19" s="40" customFormat="1" x14ac:dyDescent="0.25">
      <c r="A924" s="40" t="s">
        <v>14</v>
      </c>
      <c r="G924" s="43" t="s">
        <v>38</v>
      </c>
      <c r="H924" s="44">
        <v>3802.6</v>
      </c>
      <c r="I924" s="44">
        <f t="shared" ref="I924:I987" si="16">H924*0.3048</f>
        <v>1159.0324800000001</v>
      </c>
      <c r="J924" s="44">
        <v>1.5</v>
      </c>
      <c r="P924" s="44">
        <v>2E-3</v>
      </c>
      <c r="R924" s="45">
        <v>2.64</v>
      </c>
      <c r="S924" s="50"/>
    </row>
    <row r="925" spans="1:19" s="40" customFormat="1" x14ac:dyDescent="0.25">
      <c r="A925" s="40" t="s">
        <v>14</v>
      </c>
      <c r="G925" s="43" t="s">
        <v>38</v>
      </c>
      <c r="H925" s="44">
        <v>3806.9</v>
      </c>
      <c r="I925" s="44">
        <f t="shared" si="16"/>
        <v>1160.34312</v>
      </c>
      <c r="J925" s="44" t="s">
        <v>65</v>
      </c>
      <c r="P925" s="44">
        <v>106.667</v>
      </c>
      <c r="R925" s="45">
        <v>2.58</v>
      </c>
      <c r="S925" s="50"/>
    </row>
    <row r="926" spans="1:19" s="40" customFormat="1" x14ac:dyDescent="0.25">
      <c r="A926" s="40" t="s">
        <v>14</v>
      </c>
      <c r="G926" s="43" t="s">
        <v>38</v>
      </c>
      <c r="H926" s="44">
        <v>3812.1</v>
      </c>
      <c r="I926" s="44">
        <f t="shared" si="16"/>
        <v>1161.9280800000001</v>
      </c>
      <c r="J926" s="44">
        <v>16.899999999999999</v>
      </c>
      <c r="P926" s="44">
        <v>19.561</v>
      </c>
      <c r="R926" s="45">
        <v>2.64</v>
      </c>
      <c r="S926" s="50"/>
    </row>
    <row r="927" spans="1:19" s="40" customFormat="1" x14ac:dyDescent="0.25">
      <c r="A927" s="40" t="s">
        <v>14</v>
      </c>
      <c r="G927" s="43" t="s">
        <v>38</v>
      </c>
      <c r="H927" s="44">
        <v>3816.8</v>
      </c>
      <c r="I927" s="44">
        <f t="shared" si="16"/>
        <v>1163.3606400000001</v>
      </c>
      <c r="J927" s="44">
        <v>11</v>
      </c>
      <c r="P927" s="44">
        <v>3.8069999999999999</v>
      </c>
      <c r="R927" s="45">
        <v>2.64</v>
      </c>
      <c r="S927" s="50"/>
    </row>
    <row r="928" spans="1:19" s="40" customFormat="1" x14ac:dyDescent="0.25">
      <c r="A928" s="40" t="s">
        <v>14</v>
      </c>
      <c r="G928" s="43" t="s">
        <v>38</v>
      </c>
      <c r="H928" s="44">
        <v>3822.1</v>
      </c>
      <c r="I928" s="44">
        <f t="shared" si="16"/>
        <v>1164.9760800000001</v>
      </c>
      <c r="J928" s="44">
        <v>11.2</v>
      </c>
      <c r="P928" s="44">
        <v>0.42199999999999999</v>
      </c>
      <c r="R928" s="45">
        <v>2.63</v>
      </c>
      <c r="S928" s="50"/>
    </row>
    <row r="929" spans="1:19" s="40" customFormat="1" x14ac:dyDescent="0.25">
      <c r="A929" s="40" t="s">
        <v>14</v>
      </c>
      <c r="G929" s="43" t="s">
        <v>38</v>
      </c>
      <c r="H929" s="44">
        <v>3827.2</v>
      </c>
      <c r="I929" s="44">
        <f t="shared" si="16"/>
        <v>1166.5305599999999</v>
      </c>
      <c r="J929" s="44">
        <v>11</v>
      </c>
      <c r="P929" s="44">
        <v>0.121</v>
      </c>
      <c r="R929" s="45">
        <v>2.64</v>
      </c>
      <c r="S929" s="50"/>
    </row>
    <row r="930" spans="1:19" s="40" customFormat="1" x14ac:dyDescent="0.25">
      <c r="A930" s="40" t="s">
        <v>14</v>
      </c>
      <c r="G930" s="43" t="s">
        <v>38</v>
      </c>
      <c r="H930" s="44">
        <v>3831.3</v>
      </c>
      <c r="I930" s="44">
        <f t="shared" si="16"/>
        <v>1167.78024</v>
      </c>
      <c r="J930" s="44">
        <v>12</v>
      </c>
      <c r="P930" s="44">
        <v>0.53200000000000003</v>
      </c>
      <c r="R930" s="45">
        <v>2.64</v>
      </c>
      <c r="S930" s="50"/>
    </row>
    <row r="931" spans="1:19" s="40" customFormat="1" x14ac:dyDescent="0.25">
      <c r="A931" s="40" t="s">
        <v>14</v>
      </c>
      <c r="G931" s="43" t="s">
        <v>38</v>
      </c>
      <c r="H931" s="44">
        <v>3836.8</v>
      </c>
      <c r="I931" s="44">
        <f t="shared" si="16"/>
        <v>1169.4566400000001</v>
      </c>
      <c r="J931" s="44">
        <v>5.8</v>
      </c>
      <c r="P931" s="44">
        <v>7.0000000000000001E-3</v>
      </c>
      <c r="R931" s="45">
        <v>2.61</v>
      </c>
      <c r="S931" s="50"/>
    </row>
    <row r="932" spans="1:19" s="40" customFormat="1" x14ac:dyDescent="0.25">
      <c r="A932" s="40" t="s">
        <v>14</v>
      </c>
      <c r="G932" s="43" t="s">
        <v>38</v>
      </c>
      <c r="H932" s="44">
        <v>3841.8</v>
      </c>
      <c r="I932" s="44">
        <f t="shared" si="16"/>
        <v>1170.9806400000002</v>
      </c>
      <c r="J932" s="44">
        <v>9.1</v>
      </c>
      <c r="P932" s="44">
        <v>4.702</v>
      </c>
      <c r="R932" s="45">
        <v>2.64</v>
      </c>
      <c r="S932" s="50"/>
    </row>
    <row r="933" spans="1:19" s="40" customFormat="1" x14ac:dyDescent="0.25">
      <c r="A933" s="40" t="s">
        <v>14</v>
      </c>
      <c r="G933" s="43" t="s">
        <v>38</v>
      </c>
      <c r="H933" s="44">
        <v>3846.9</v>
      </c>
      <c r="I933" s="44">
        <f t="shared" si="16"/>
        <v>1172.53512</v>
      </c>
      <c r="J933" s="44">
        <v>7.4</v>
      </c>
      <c r="P933" s="44">
        <v>1.0999999999999999E-2</v>
      </c>
      <c r="R933" s="45">
        <v>2.63</v>
      </c>
      <c r="S933" s="50"/>
    </row>
    <row r="934" spans="1:19" s="40" customFormat="1" x14ac:dyDescent="0.25">
      <c r="A934" s="40" t="s">
        <v>14</v>
      </c>
      <c r="G934" s="43" t="s">
        <v>38</v>
      </c>
      <c r="H934" s="44">
        <v>3851.9</v>
      </c>
      <c r="I934" s="44">
        <f t="shared" si="16"/>
        <v>1174.0591200000001</v>
      </c>
      <c r="J934" s="44">
        <v>11.3</v>
      </c>
      <c r="P934" s="44">
        <v>73.638000000000005</v>
      </c>
      <c r="R934" s="45">
        <v>2.64</v>
      </c>
      <c r="S934" s="50"/>
    </row>
    <row r="935" spans="1:19" s="40" customFormat="1" x14ac:dyDescent="0.25">
      <c r="A935" s="40" t="s">
        <v>14</v>
      </c>
      <c r="G935" s="43" t="s">
        <v>38</v>
      </c>
      <c r="H935" s="44">
        <v>3856.8</v>
      </c>
      <c r="I935" s="44">
        <f t="shared" si="16"/>
        <v>1175.5526400000001</v>
      </c>
      <c r="J935" s="44">
        <v>10.8</v>
      </c>
      <c r="P935" s="44">
        <v>54.036000000000001</v>
      </c>
      <c r="R935" s="45">
        <v>2.64</v>
      </c>
      <c r="S935" s="50"/>
    </row>
    <row r="936" spans="1:19" s="40" customFormat="1" x14ac:dyDescent="0.25">
      <c r="A936" s="40" t="s">
        <v>14</v>
      </c>
      <c r="G936" s="43" t="s">
        <v>38</v>
      </c>
      <c r="H936" s="44">
        <v>3862.3</v>
      </c>
      <c r="I936" s="44">
        <f t="shared" si="16"/>
        <v>1177.2290400000002</v>
      </c>
      <c r="J936" s="44">
        <v>13</v>
      </c>
      <c r="P936" s="44">
        <v>58.393999999999998</v>
      </c>
      <c r="R936" s="45">
        <v>2.64</v>
      </c>
      <c r="S936" s="50"/>
    </row>
    <row r="937" spans="1:19" s="40" customFormat="1" x14ac:dyDescent="0.25">
      <c r="A937" s="40" t="s">
        <v>14</v>
      </c>
      <c r="G937" s="43" t="s">
        <v>38</v>
      </c>
      <c r="H937" s="44">
        <v>3867.1</v>
      </c>
      <c r="I937" s="44">
        <f t="shared" si="16"/>
        <v>1178.69208</v>
      </c>
      <c r="J937" s="44">
        <v>11.7</v>
      </c>
      <c r="P937" s="44">
        <v>13.625999999999999</v>
      </c>
      <c r="R937" s="45">
        <v>2.64</v>
      </c>
      <c r="S937" s="50"/>
    </row>
    <row r="938" spans="1:19" s="40" customFormat="1" x14ac:dyDescent="0.25">
      <c r="A938" s="40" t="s">
        <v>14</v>
      </c>
      <c r="G938" s="43" t="s">
        <v>38</v>
      </c>
      <c r="H938" s="44">
        <v>3872.3</v>
      </c>
      <c r="I938" s="44">
        <f t="shared" si="16"/>
        <v>1180.2770400000002</v>
      </c>
      <c r="J938" s="44">
        <v>12.1</v>
      </c>
      <c r="P938" s="44">
        <v>9.36</v>
      </c>
      <c r="R938" s="45">
        <v>2.63</v>
      </c>
      <c r="S938" s="50"/>
    </row>
    <row r="939" spans="1:19" s="40" customFormat="1" x14ac:dyDescent="0.25">
      <c r="A939" s="40" t="s">
        <v>14</v>
      </c>
      <c r="G939" s="43" t="s">
        <v>38</v>
      </c>
      <c r="H939" s="44">
        <v>3877.5</v>
      </c>
      <c r="I939" s="44">
        <f t="shared" si="16"/>
        <v>1181.8620000000001</v>
      </c>
      <c r="J939" s="44">
        <v>12.8</v>
      </c>
      <c r="P939" s="44">
        <v>29.108000000000001</v>
      </c>
      <c r="R939" s="45">
        <v>2.64</v>
      </c>
      <c r="S939" s="50"/>
    </row>
    <row r="940" spans="1:19" s="40" customFormat="1" x14ac:dyDescent="0.25">
      <c r="A940" s="40" t="s">
        <v>14</v>
      </c>
      <c r="G940" s="43" t="s">
        <v>38</v>
      </c>
      <c r="H940" s="44">
        <v>3882.1</v>
      </c>
      <c r="I940" s="44">
        <f t="shared" si="16"/>
        <v>1183.2640799999999</v>
      </c>
      <c r="J940" s="44">
        <v>12.4</v>
      </c>
      <c r="P940" s="44">
        <v>90.427999999999997</v>
      </c>
      <c r="R940" s="45">
        <v>2.64</v>
      </c>
      <c r="S940" s="50"/>
    </row>
    <row r="941" spans="1:19" s="40" customFormat="1" x14ac:dyDescent="0.25">
      <c r="A941" s="40" t="s">
        <v>14</v>
      </c>
      <c r="G941" s="43" t="s">
        <v>38</v>
      </c>
      <c r="H941" s="44">
        <v>3886.7</v>
      </c>
      <c r="I941" s="44">
        <f t="shared" si="16"/>
        <v>1184.66616</v>
      </c>
      <c r="J941" s="44">
        <v>12.3</v>
      </c>
      <c r="P941" s="44">
        <v>9.2360000000000007</v>
      </c>
      <c r="R941" s="45">
        <v>2.63</v>
      </c>
      <c r="S941" s="50"/>
    </row>
    <row r="942" spans="1:19" s="40" customFormat="1" x14ac:dyDescent="0.25">
      <c r="A942" s="40" t="s">
        <v>14</v>
      </c>
      <c r="G942" s="43" t="s">
        <v>38</v>
      </c>
      <c r="H942" s="44">
        <v>3891.6</v>
      </c>
      <c r="I942" s="44">
        <f t="shared" si="16"/>
        <v>1186.15968</v>
      </c>
      <c r="J942" s="44">
        <v>14.3</v>
      </c>
      <c r="P942" s="44">
        <v>0.371</v>
      </c>
      <c r="R942" s="45">
        <v>2.63</v>
      </c>
      <c r="S942" s="50"/>
    </row>
    <row r="943" spans="1:19" s="40" customFormat="1" x14ac:dyDescent="0.25">
      <c r="A943" s="40" t="s">
        <v>14</v>
      </c>
      <c r="G943" s="43" t="s">
        <v>38</v>
      </c>
      <c r="H943" s="44">
        <v>3897.2</v>
      </c>
      <c r="I943" s="44">
        <f t="shared" si="16"/>
        <v>1187.8665599999999</v>
      </c>
      <c r="J943" s="44">
        <v>13.8</v>
      </c>
      <c r="P943" s="44">
        <v>0.47899999999999998</v>
      </c>
      <c r="R943" s="45">
        <v>2.63</v>
      </c>
      <c r="S943" s="50"/>
    </row>
    <row r="944" spans="1:19" s="40" customFormat="1" x14ac:dyDescent="0.25">
      <c r="A944" s="40" t="s">
        <v>14</v>
      </c>
      <c r="G944" s="43" t="s">
        <v>38</v>
      </c>
      <c r="H944" s="44">
        <v>3902.1</v>
      </c>
      <c r="I944" s="44">
        <f t="shared" si="16"/>
        <v>1189.3600799999999</v>
      </c>
      <c r="J944" s="44">
        <v>14.4</v>
      </c>
      <c r="P944" s="44">
        <v>8.4000000000000005E-2</v>
      </c>
      <c r="R944" s="45">
        <v>2.64</v>
      </c>
      <c r="S944" s="50"/>
    </row>
    <row r="945" spans="1:19" s="40" customFormat="1" x14ac:dyDescent="0.25">
      <c r="A945" s="40" t="s">
        <v>14</v>
      </c>
      <c r="G945" s="43" t="s">
        <v>38</v>
      </c>
      <c r="H945" s="44">
        <v>3907</v>
      </c>
      <c r="I945" s="44">
        <f t="shared" si="16"/>
        <v>1190.8536000000001</v>
      </c>
      <c r="J945" s="44">
        <v>7.6</v>
      </c>
      <c r="P945" s="44">
        <v>145.47200000000001</v>
      </c>
      <c r="R945" s="45">
        <v>2.57</v>
      </c>
      <c r="S945" s="50"/>
    </row>
    <row r="946" spans="1:19" s="40" customFormat="1" x14ac:dyDescent="0.25">
      <c r="A946" s="40" t="s">
        <v>14</v>
      </c>
      <c r="G946" s="43" t="s">
        <v>38</v>
      </c>
      <c r="H946" s="44">
        <v>3912.2</v>
      </c>
      <c r="I946" s="44">
        <f t="shared" si="16"/>
        <v>1192.4385600000001</v>
      </c>
      <c r="J946" s="44">
        <v>9.9</v>
      </c>
      <c r="P946" s="44">
        <v>148.083</v>
      </c>
      <c r="R946" s="45">
        <v>2.56</v>
      </c>
      <c r="S946" s="50"/>
    </row>
    <row r="947" spans="1:19" s="40" customFormat="1" x14ac:dyDescent="0.25">
      <c r="A947" s="40" t="s">
        <v>14</v>
      </c>
      <c r="G947" s="43" t="s">
        <v>38</v>
      </c>
      <c r="H947" s="44">
        <v>3926.5</v>
      </c>
      <c r="I947" s="44">
        <f t="shared" si="16"/>
        <v>1196.7972</v>
      </c>
      <c r="J947" s="44">
        <v>14.9</v>
      </c>
      <c r="P947" s="44">
        <v>1.2869999999999999</v>
      </c>
      <c r="R947" s="45">
        <v>2.63</v>
      </c>
      <c r="S947" s="50"/>
    </row>
    <row r="948" spans="1:19" s="40" customFormat="1" x14ac:dyDescent="0.25">
      <c r="A948" s="40" t="s">
        <v>14</v>
      </c>
      <c r="G948" s="43" t="s">
        <v>38</v>
      </c>
      <c r="H948" s="44">
        <v>3931.4</v>
      </c>
      <c r="I948" s="44">
        <f t="shared" si="16"/>
        <v>1198.2907200000002</v>
      </c>
      <c r="J948" s="44">
        <v>24.2</v>
      </c>
      <c r="P948" s="44">
        <v>36.176000000000002</v>
      </c>
      <c r="R948" s="45">
        <v>2.69</v>
      </c>
      <c r="S948" s="50"/>
    </row>
    <row r="949" spans="1:19" s="40" customFormat="1" x14ac:dyDescent="0.25">
      <c r="A949" s="40" t="s">
        <v>14</v>
      </c>
      <c r="G949" s="43" t="s">
        <v>38</v>
      </c>
      <c r="H949" s="44">
        <v>3936</v>
      </c>
      <c r="I949" s="44">
        <f t="shared" si="16"/>
        <v>1199.6928</v>
      </c>
      <c r="J949" s="44">
        <v>21</v>
      </c>
      <c r="P949" s="44">
        <v>8.7560000000000002</v>
      </c>
      <c r="R949" s="45">
        <v>2.68</v>
      </c>
      <c r="S949" s="50"/>
    </row>
    <row r="950" spans="1:19" s="40" customFormat="1" x14ac:dyDescent="0.25">
      <c r="A950" s="40" t="s">
        <v>14</v>
      </c>
      <c r="G950" s="43" t="s">
        <v>38</v>
      </c>
      <c r="H950" s="44">
        <v>3940.8</v>
      </c>
      <c r="I950" s="44">
        <f t="shared" si="16"/>
        <v>1201.1558400000001</v>
      </c>
      <c r="J950" s="44">
        <v>15.8</v>
      </c>
      <c r="P950" s="44">
        <v>0.27200000000000002</v>
      </c>
      <c r="R950" s="45">
        <v>2.66</v>
      </c>
      <c r="S950" s="50"/>
    </row>
    <row r="951" spans="1:19" s="40" customFormat="1" x14ac:dyDescent="0.25">
      <c r="A951" s="40" t="s">
        <v>14</v>
      </c>
      <c r="G951" s="43" t="s">
        <v>38</v>
      </c>
      <c r="H951" s="44">
        <v>3945.7</v>
      </c>
      <c r="I951" s="44">
        <f t="shared" si="16"/>
        <v>1202.6493600000001</v>
      </c>
      <c r="J951" s="44">
        <v>6.2</v>
      </c>
      <c r="P951" s="44">
        <v>6.0999999999999999E-2</v>
      </c>
      <c r="R951" s="45">
        <v>2.66</v>
      </c>
      <c r="S951" s="50"/>
    </row>
    <row r="952" spans="1:19" s="40" customFormat="1" x14ac:dyDescent="0.25">
      <c r="A952" s="40" t="s">
        <v>14</v>
      </c>
      <c r="G952" s="43" t="s">
        <v>38</v>
      </c>
      <c r="H952" s="44">
        <v>3951.1</v>
      </c>
      <c r="I952" s="44">
        <f t="shared" si="16"/>
        <v>1204.29528</v>
      </c>
      <c r="J952" s="44">
        <v>27.5</v>
      </c>
      <c r="P952" s="44">
        <v>250.92099999999999</v>
      </c>
      <c r="R952" s="45">
        <v>2.67</v>
      </c>
      <c r="S952" s="50"/>
    </row>
    <row r="953" spans="1:19" s="40" customFormat="1" x14ac:dyDescent="0.25">
      <c r="A953" s="40" t="s">
        <v>14</v>
      </c>
      <c r="G953" s="43" t="s">
        <v>38</v>
      </c>
      <c r="H953" s="44">
        <v>3956.1</v>
      </c>
      <c r="I953" s="44">
        <f t="shared" si="16"/>
        <v>1205.8192799999999</v>
      </c>
      <c r="J953" s="44">
        <v>9.1999999999999993</v>
      </c>
      <c r="P953" s="44">
        <v>1.0999999999999999E-2</v>
      </c>
      <c r="R953" s="45">
        <v>2.67</v>
      </c>
      <c r="S953" s="50"/>
    </row>
    <row r="954" spans="1:19" s="40" customFormat="1" x14ac:dyDescent="0.25">
      <c r="A954" s="40" t="s">
        <v>14</v>
      </c>
      <c r="G954" s="43" t="s">
        <v>38</v>
      </c>
      <c r="H954" s="44">
        <v>3960.7</v>
      </c>
      <c r="I954" s="44">
        <f t="shared" si="16"/>
        <v>1207.22136</v>
      </c>
      <c r="J954" s="44">
        <v>19.2</v>
      </c>
      <c r="P954" s="44">
        <v>0.30099999999999999</v>
      </c>
      <c r="R954" s="45">
        <v>2.67</v>
      </c>
      <c r="S954" s="50"/>
    </row>
    <row r="955" spans="1:19" s="40" customFormat="1" x14ac:dyDescent="0.25">
      <c r="A955" s="40" t="s">
        <v>14</v>
      </c>
      <c r="G955" s="43" t="s">
        <v>38</v>
      </c>
      <c r="H955" s="44">
        <v>3966</v>
      </c>
      <c r="I955" s="44">
        <f t="shared" si="16"/>
        <v>1208.8368</v>
      </c>
      <c r="J955" s="44">
        <v>10.5</v>
      </c>
      <c r="P955" s="44">
        <v>0.504</v>
      </c>
      <c r="R955" s="45">
        <v>2.66</v>
      </c>
      <c r="S955" s="50"/>
    </row>
    <row r="956" spans="1:19" s="40" customFormat="1" x14ac:dyDescent="0.25">
      <c r="A956" s="40" t="s">
        <v>14</v>
      </c>
      <c r="G956" s="43" t="s">
        <v>38</v>
      </c>
      <c r="H956" s="44">
        <v>3970.7</v>
      </c>
      <c r="I956" s="44">
        <f t="shared" si="16"/>
        <v>1210.26936</v>
      </c>
      <c r="J956" s="44">
        <v>14.9</v>
      </c>
      <c r="P956" s="44">
        <v>1.4810000000000001</v>
      </c>
      <c r="R956" s="45">
        <v>2.67</v>
      </c>
      <c r="S956" s="50"/>
    </row>
    <row r="957" spans="1:19" s="40" customFormat="1" x14ac:dyDescent="0.25">
      <c r="A957" s="40" t="s">
        <v>14</v>
      </c>
      <c r="G957" s="43" t="s">
        <v>38</v>
      </c>
      <c r="H957" s="44">
        <v>3975.9</v>
      </c>
      <c r="I957" s="44">
        <f t="shared" si="16"/>
        <v>1211.8543200000001</v>
      </c>
      <c r="J957" s="44">
        <v>3.3</v>
      </c>
      <c r="P957" s="44">
        <v>3.0000000000000001E-3</v>
      </c>
      <c r="R957" s="45">
        <v>2.61</v>
      </c>
      <c r="S957" s="50"/>
    </row>
    <row r="958" spans="1:19" s="40" customFormat="1" x14ac:dyDescent="0.25">
      <c r="A958" s="40" t="s">
        <v>14</v>
      </c>
      <c r="G958" s="43" t="s">
        <v>38</v>
      </c>
      <c r="H958" s="44">
        <v>3981</v>
      </c>
      <c r="I958" s="44">
        <f t="shared" si="16"/>
        <v>1213.4088000000002</v>
      </c>
      <c r="J958" s="44">
        <v>14.3</v>
      </c>
      <c r="P958" s="44">
        <v>3.9940000000000002</v>
      </c>
      <c r="R958" s="45">
        <v>2.66</v>
      </c>
      <c r="S958" s="50"/>
    </row>
    <row r="959" spans="1:19" s="40" customFormat="1" x14ac:dyDescent="0.25">
      <c r="A959" s="40" t="s">
        <v>14</v>
      </c>
      <c r="G959" s="43" t="s">
        <v>38</v>
      </c>
      <c r="H959" s="44">
        <v>3986.6</v>
      </c>
      <c r="I959" s="44">
        <f t="shared" si="16"/>
        <v>1215.1156800000001</v>
      </c>
      <c r="J959" s="44">
        <v>3.5</v>
      </c>
      <c r="P959" s="44">
        <v>2E-3</v>
      </c>
      <c r="R959" s="45">
        <v>2.6</v>
      </c>
      <c r="S959" s="50"/>
    </row>
    <row r="960" spans="1:19" s="40" customFormat="1" x14ac:dyDescent="0.25">
      <c r="A960" s="40" t="s">
        <v>14</v>
      </c>
      <c r="G960" s="43" t="s">
        <v>38</v>
      </c>
      <c r="H960" s="44">
        <v>3990.9</v>
      </c>
      <c r="I960" s="44">
        <f t="shared" si="16"/>
        <v>1216.42632</v>
      </c>
      <c r="J960" s="44">
        <v>20.100000000000001</v>
      </c>
      <c r="P960" s="44">
        <v>53.043999999999997</v>
      </c>
      <c r="R960" s="45">
        <v>2.68</v>
      </c>
      <c r="S960" s="50"/>
    </row>
    <row r="961" spans="1:19" s="40" customFormat="1" x14ac:dyDescent="0.25">
      <c r="A961" s="40" t="s">
        <v>14</v>
      </c>
      <c r="G961" s="43" t="s">
        <v>38</v>
      </c>
      <c r="H961" s="44">
        <v>3996.1</v>
      </c>
      <c r="I961" s="44">
        <f t="shared" si="16"/>
        <v>1218.0112799999999</v>
      </c>
      <c r="J961" s="44">
        <v>18.100000000000001</v>
      </c>
      <c r="P961" s="44">
        <v>0.88</v>
      </c>
      <c r="R961" s="45">
        <v>2.68</v>
      </c>
      <c r="S961" s="50"/>
    </row>
    <row r="962" spans="1:19" s="40" customFormat="1" x14ac:dyDescent="0.25">
      <c r="A962" s="40" t="s">
        <v>14</v>
      </c>
      <c r="G962" s="43" t="s">
        <v>38</v>
      </c>
      <c r="H962" s="44">
        <v>4000.9</v>
      </c>
      <c r="I962" s="44">
        <f t="shared" si="16"/>
        <v>1219.47432</v>
      </c>
      <c r="J962" s="44">
        <v>8.6</v>
      </c>
      <c r="P962" s="44">
        <v>252.61199999999999</v>
      </c>
      <c r="R962" s="45">
        <v>2.57</v>
      </c>
      <c r="S962" s="50"/>
    </row>
    <row r="963" spans="1:19" s="40" customFormat="1" x14ac:dyDescent="0.25">
      <c r="A963" s="40" t="s">
        <v>14</v>
      </c>
      <c r="G963" s="43" t="s">
        <v>38</v>
      </c>
      <c r="H963" s="44">
        <v>4006.1</v>
      </c>
      <c r="I963" s="44">
        <f t="shared" si="16"/>
        <v>1221.0592799999999</v>
      </c>
      <c r="J963" s="44">
        <v>10.9</v>
      </c>
      <c r="P963" s="44">
        <v>3.5000000000000003E-2</v>
      </c>
      <c r="R963" s="45" t="s">
        <v>71</v>
      </c>
      <c r="S963" s="50"/>
    </row>
    <row r="964" spans="1:19" s="40" customFormat="1" x14ac:dyDescent="0.25">
      <c r="A964" s="40" t="s">
        <v>14</v>
      </c>
      <c r="G964" s="43" t="s">
        <v>38</v>
      </c>
      <c r="H964" s="44">
        <v>4010.8</v>
      </c>
      <c r="I964" s="44">
        <f t="shared" si="16"/>
        <v>1222.4918400000001</v>
      </c>
      <c r="J964" s="44">
        <v>10.6</v>
      </c>
      <c r="P964" s="44">
        <v>257.392</v>
      </c>
      <c r="R964" s="45">
        <v>2.59</v>
      </c>
      <c r="S964" s="50"/>
    </row>
    <row r="965" spans="1:19" s="40" customFormat="1" x14ac:dyDescent="0.25">
      <c r="A965" s="40" t="s">
        <v>14</v>
      </c>
      <c r="G965" s="43" t="s">
        <v>38</v>
      </c>
      <c r="H965" s="44">
        <v>4016.2</v>
      </c>
      <c r="I965" s="44">
        <f t="shared" si="16"/>
        <v>1224.1377600000001</v>
      </c>
      <c r="J965" s="44">
        <v>15.4</v>
      </c>
      <c r="P965" s="44">
        <v>0.32</v>
      </c>
      <c r="R965" s="45">
        <v>2.68</v>
      </c>
      <c r="S965" s="50"/>
    </row>
    <row r="966" spans="1:19" s="40" customFormat="1" x14ac:dyDescent="0.25">
      <c r="A966" s="40" t="s">
        <v>14</v>
      </c>
      <c r="G966" s="43" t="s">
        <v>38</v>
      </c>
      <c r="H966" s="44">
        <v>4020.7</v>
      </c>
      <c r="I966" s="44">
        <f t="shared" si="16"/>
        <v>1225.50936</v>
      </c>
      <c r="J966" s="44">
        <v>13.7</v>
      </c>
      <c r="P966" s="44">
        <v>0.81799999999999995</v>
      </c>
      <c r="R966" s="45">
        <v>2.68</v>
      </c>
      <c r="S966" s="50"/>
    </row>
    <row r="967" spans="1:19" s="40" customFormat="1" x14ac:dyDescent="0.25">
      <c r="A967" s="40" t="s">
        <v>14</v>
      </c>
      <c r="G967" s="43" t="s">
        <v>38</v>
      </c>
      <c r="H967" s="44">
        <v>4026.5</v>
      </c>
      <c r="I967" s="44">
        <f t="shared" si="16"/>
        <v>1227.2772</v>
      </c>
      <c r="J967" s="44">
        <v>17.2</v>
      </c>
      <c r="P967" s="44">
        <v>1.8879999999999999</v>
      </c>
      <c r="R967" s="45">
        <v>2.67</v>
      </c>
      <c r="S967" s="50"/>
    </row>
    <row r="968" spans="1:19" s="40" customFormat="1" x14ac:dyDescent="0.25">
      <c r="A968" s="40" t="s">
        <v>14</v>
      </c>
      <c r="G968" s="43" t="s">
        <v>38</v>
      </c>
      <c r="H968" s="44">
        <v>4031.3</v>
      </c>
      <c r="I968" s="44">
        <f t="shared" si="16"/>
        <v>1228.7402400000001</v>
      </c>
      <c r="J968" s="44">
        <v>18.5</v>
      </c>
      <c r="P968" s="44">
        <v>4.9480000000000004</v>
      </c>
      <c r="R968" s="45">
        <v>2.69</v>
      </c>
      <c r="S968" s="50"/>
    </row>
    <row r="969" spans="1:19" s="40" customFormat="1" x14ac:dyDescent="0.25">
      <c r="A969" s="40" t="s">
        <v>14</v>
      </c>
      <c r="G969" s="43" t="s">
        <v>38</v>
      </c>
      <c r="H969" s="44">
        <v>4035.9</v>
      </c>
      <c r="I969" s="44">
        <f t="shared" si="16"/>
        <v>1230.1423200000002</v>
      </c>
      <c r="J969" s="44">
        <v>21</v>
      </c>
      <c r="P969" s="44">
        <v>27.387</v>
      </c>
      <c r="R969" s="45">
        <v>2.67</v>
      </c>
      <c r="S969" s="50"/>
    </row>
    <row r="970" spans="1:19" s="40" customFormat="1" x14ac:dyDescent="0.25">
      <c r="A970" s="40" t="s">
        <v>14</v>
      </c>
      <c r="G970" s="43" t="s">
        <v>38</v>
      </c>
      <c r="H970" s="44">
        <v>4040.9</v>
      </c>
      <c r="I970" s="44">
        <f t="shared" si="16"/>
        <v>1231.66632</v>
      </c>
      <c r="J970" s="44">
        <v>14.8</v>
      </c>
      <c r="P970" s="44">
        <v>0.191</v>
      </c>
      <c r="R970" s="45">
        <v>2.67</v>
      </c>
      <c r="S970" s="50"/>
    </row>
    <row r="971" spans="1:19" s="40" customFormat="1" x14ac:dyDescent="0.25">
      <c r="A971" s="40" t="s">
        <v>14</v>
      </c>
      <c r="G971" s="43" t="s">
        <v>38</v>
      </c>
      <c r="H971" s="44">
        <v>4045.9</v>
      </c>
      <c r="I971" s="44">
        <f t="shared" si="16"/>
        <v>1233.1903200000002</v>
      </c>
      <c r="J971" s="44">
        <v>15.6</v>
      </c>
      <c r="P971" s="44">
        <v>0.311</v>
      </c>
      <c r="R971" s="45">
        <v>2.68</v>
      </c>
      <c r="S971" s="50"/>
    </row>
    <row r="972" spans="1:19" s="40" customFormat="1" x14ac:dyDescent="0.25">
      <c r="A972" s="40" t="s">
        <v>14</v>
      </c>
      <c r="G972" s="43" t="s">
        <v>38</v>
      </c>
      <c r="H972" s="44">
        <v>4051</v>
      </c>
      <c r="I972" s="44">
        <f t="shared" si="16"/>
        <v>1234.7448000000002</v>
      </c>
      <c r="J972" s="44">
        <v>16.2</v>
      </c>
      <c r="P972" s="44">
        <v>2.5070000000000001</v>
      </c>
      <c r="R972" s="45">
        <v>2.68</v>
      </c>
      <c r="S972" s="50"/>
    </row>
    <row r="973" spans="1:19" s="40" customFormat="1" x14ac:dyDescent="0.25">
      <c r="A973" s="40" t="s">
        <v>14</v>
      </c>
      <c r="G973" s="43" t="s">
        <v>38</v>
      </c>
      <c r="H973" s="44">
        <v>4056.4</v>
      </c>
      <c r="I973" s="44">
        <f t="shared" si="16"/>
        <v>1236.3907200000001</v>
      </c>
      <c r="J973" s="44">
        <v>16.399999999999999</v>
      </c>
      <c r="P973" s="44">
        <v>3.8809999999999998</v>
      </c>
      <c r="R973" s="45">
        <v>2.68</v>
      </c>
      <c r="S973" s="50"/>
    </row>
    <row r="974" spans="1:19" s="40" customFormat="1" x14ac:dyDescent="0.25">
      <c r="A974" s="40" t="s">
        <v>14</v>
      </c>
      <c r="G974" s="43" t="s">
        <v>38</v>
      </c>
      <c r="H974" s="44">
        <v>4061</v>
      </c>
      <c r="I974" s="44">
        <f t="shared" si="16"/>
        <v>1237.7928000000002</v>
      </c>
      <c r="J974" s="44">
        <v>14.6</v>
      </c>
      <c r="P974" s="44">
        <v>0.32300000000000001</v>
      </c>
      <c r="R974" s="45">
        <v>2.67</v>
      </c>
      <c r="S974" s="50"/>
    </row>
    <row r="975" spans="1:19" s="40" customFormat="1" x14ac:dyDescent="0.25">
      <c r="A975" s="40" t="s">
        <v>14</v>
      </c>
      <c r="G975" s="43" t="s">
        <v>38</v>
      </c>
      <c r="H975" s="44">
        <v>4066</v>
      </c>
      <c r="I975" s="44">
        <f t="shared" si="16"/>
        <v>1239.3168000000001</v>
      </c>
      <c r="J975" s="44">
        <v>25.2</v>
      </c>
      <c r="P975" s="44">
        <v>303.23200000000003</v>
      </c>
      <c r="R975" s="45">
        <v>2.68</v>
      </c>
      <c r="S975" s="50"/>
    </row>
    <row r="976" spans="1:19" s="40" customFormat="1" x14ac:dyDescent="0.25">
      <c r="A976" s="40" t="s">
        <v>14</v>
      </c>
      <c r="G976" s="43" t="s">
        <v>38</v>
      </c>
      <c r="H976" s="44">
        <v>4071.1</v>
      </c>
      <c r="I976" s="44">
        <f t="shared" si="16"/>
        <v>1240.8712800000001</v>
      </c>
      <c r="J976" s="44" t="s">
        <v>72</v>
      </c>
      <c r="P976" s="44">
        <v>6.0000000000000001E-3</v>
      </c>
      <c r="R976" s="45">
        <v>2.68</v>
      </c>
      <c r="S976" s="50"/>
    </row>
    <row r="977" spans="1:19" s="40" customFormat="1" x14ac:dyDescent="0.25">
      <c r="A977" s="40" t="s">
        <v>14</v>
      </c>
      <c r="G977" s="43" t="s">
        <v>38</v>
      </c>
      <c r="H977" s="44">
        <v>4076</v>
      </c>
      <c r="I977" s="44">
        <f t="shared" si="16"/>
        <v>1242.3648000000001</v>
      </c>
      <c r="J977" s="44" t="s">
        <v>73</v>
      </c>
      <c r="P977" s="44">
        <v>40.814999999999998</v>
      </c>
      <c r="R977" s="45">
        <v>2.67</v>
      </c>
      <c r="S977" s="50"/>
    </row>
    <row r="978" spans="1:19" s="40" customFormat="1" x14ac:dyDescent="0.25">
      <c r="A978" s="40" t="s">
        <v>14</v>
      </c>
      <c r="G978" s="43" t="s">
        <v>38</v>
      </c>
      <c r="H978" s="44">
        <v>4081.2</v>
      </c>
      <c r="I978" s="44">
        <f t="shared" si="16"/>
        <v>1243.94976</v>
      </c>
      <c r="J978" s="44" t="s">
        <v>74</v>
      </c>
      <c r="P978" s="44">
        <v>19.777000000000001</v>
      </c>
      <c r="R978" s="45">
        <v>2.67</v>
      </c>
      <c r="S978" s="50"/>
    </row>
    <row r="979" spans="1:19" s="40" customFormat="1" x14ac:dyDescent="0.25">
      <c r="A979" s="40" t="s">
        <v>14</v>
      </c>
      <c r="G979" s="43" t="s">
        <v>38</v>
      </c>
      <c r="H979" s="44">
        <v>4086.2</v>
      </c>
      <c r="I979" s="44">
        <f t="shared" si="16"/>
        <v>1245.4737600000001</v>
      </c>
      <c r="J979" s="44" t="s">
        <v>75</v>
      </c>
      <c r="P979" s="44">
        <v>11.225</v>
      </c>
      <c r="R979" s="45">
        <v>2.66</v>
      </c>
      <c r="S979" s="50"/>
    </row>
    <row r="980" spans="1:19" s="40" customFormat="1" x14ac:dyDescent="0.25">
      <c r="A980" s="40" t="s">
        <v>14</v>
      </c>
      <c r="G980" s="43" t="s">
        <v>38</v>
      </c>
      <c r="H980" s="44">
        <v>4091.1</v>
      </c>
      <c r="I980" s="44">
        <f t="shared" si="16"/>
        <v>1246.9672800000001</v>
      </c>
      <c r="J980" s="44" t="s">
        <v>76</v>
      </c>
      <c r="P980" s="44">
        <v>0.65200000000000002</v>
      </c>
      <c r="R980" s="45">
        <v>2.68</v>
      </c>
      <c r="S980" s="50"/>
    </row>
    <row r="981" spans="1:19" s="40" customFormat="1" x14ac:dyDescent="0.25">
      <c r="A981" s="40" t="s">
        <v>14</v>
      </c>
      <c r="G981" s="43" t="s">
        <v>38</v>
      </c>
      <c r="H981" s="44">
        <v>4101.1000000000004</v>
      </c>
      <c r="I981" s="44">
        <f t="shared" si="16"/>
        <v>1250.0152800000001</v>
      </c>
      <c r="J981" s="44" t="s">
        <v>77</v>
      </c>
      <c r="P981" s="44">
        <v>2.7E-2</v>
      </c>
      <c r="R981" s="45">
        <v>2.69</v>
      </c>
      <c r="S981" s="50"/>
    </row>
    <row r="982" spans="1:19" s="40" customFormat="1" x14ac:dyDescent="0.25">
      <c r="A982" s="40" t="s">
        <v>14</v>
      </c>
      <c r="G982" s="43" t="s">
        <v>38</v>
      </c>
      <c r="H982" s="44">
        <v>4106.2</v>
      </c>
      <c r="I982" s="44">
        <f t="shared" si="16"/>
        <v>1251.5697600000001</v>
      </c>
      <c r="J982" s="44" t="s">
        <v>78</v>
      </c>
      <c r="P982" s="44">
        <v>0.51500000000000001</v>
      </c>
      <c r="R982" s="45">
        <v>2.67</v>
      </c>
      <c r="S982" s="50"/>
    </row>
    <row r="983" spans="1:19" s="40" customFormat="1" x14ac:dyDescent="0.25">
      <c r="A983" s="40" t="s">
        <v>14</v>
      </c>
      <c r="G983" s="43" t="s">
        <v>38</v>
      </c>
      <c r="H983" s="44">
        <v>4111.1000000000004</v>
      </c>
      <c r="I983" s="44">
        <f t="shared" si="16"/>
        <v>1253.0632800000001</v>
      </c>
      <c r="J983" s="44" t="s">
        <v>79</v>
      </c>
      <c r="P983" s="44">
        <v>7.0000000000000001E-3</v>
      </c>
      <c r="R983" s="45">
        <v>2.59</v>
      </c>
      <c r="S983" s="50"/>
    </row>
    <row r="984" spans="1:19" s="40" customFormat="1" x14ac:dyDescent="0.25">
      <c r="A984" s="40" t="s">
        <v>14</v>
      </c>
      <c r="G984" s="43" t="s">
        <v>38</v>
      </c>
      <c r="H984" s="44">
        <v>4116.1000000000004</v>
      </c>
      <c r="I984" s="44">
        <f t="shared" si="16"/>
        <v>1254.5872800000002</v>
      </c>
      <c r="J984" s="44">
        <v>17.899999999999999</v>
      </c>
      <c r="P984" s="44">
        <v>1.268</v>
      </c>
      <c r="R984" s="45">
        <v>2.66</v>
      </c>
      <c r="S984" s="50"/>
    </row>
    <row r="985" spans="1:19" s="40" customFormat="1" x14ac:dyDescent="0.25">
      <c r="A985" s="40" t="s">
        <v>14</v>
      </c>
      <c r="G985" s="43" t="s">
        <v>38</v>
      </c>
      <c r="H985" s="44">
        <v>4121.3999999999996</v>
      </c>
      <c r="I985" s="44">
        <f t="shared" si="16"/>
        <v>1256.20272</v>
      </c>
      <c r="J985" s="44">
        <v>8.5</v>
      </c>
      <c r="P985" s="44" t="s">
        <v>80</v>
      </c>
      <c r="R985" s="45">
        <v>2.57</v>
      </c>
      <c r="S985" s="50"/>
    </row>
    <row r="986" spans="1:19" s="40" customFormat="1" x14ac:dyDescent="0.25">
      <c r="A986" s="40" t="s">
        <v>14</v>
      </c>
      <c r="G986" s="43" t="s">
        <v>38</v>
      </c>
      <c r="H986" s="44">
        <v>4125.7</v>
      </c>
      <c r="I986" s="44">
        <f t="shared" si="16"/>
        <v>1257.5133599999999</v>
      </c>
      <c r="J986" s="44">
        <v>16.3</v>
      </c>
      <c r="P986" s="44">
        <v>96.435000000000002</v>
      </c>
      <c r="R986" s="45">
        <v>2.67</v>
      </c>
      <c r="S986" s="50"/>
    </row>
    <row r="987" spans="1:19" s="40" customFormat="1" x14ac:dyDescent="0.25">
      <c r="A987" s="40" t="s">
        <v>14</v>
      </c>
      <c r="G987" s="43" t="s">
        <v>38</v>
      </c>
      <c r="H987" s="44">
        <v>4130.8999999999996</v>
      </c>
      <c r="I987" s="44">
        <f t="shared" si="16"/>
        <v>1259.0983200000001</v>
      </c>
      <c r="J987" s="44">
        <v>25.8</v>
      </c>
      <c r="P987" s="44">
        <v>283.43900000000002</v>
      </c>
      <c r="R987" s="45">
        <v>2.67</v>
      </c>
      <c r="S987" s="50"/>
    </row>
    <row r="988" spans="1:19" s="40" customFormat="1" x14ac:dyDescent="0.25">
      <c r="A988" s="40" t="s">
        <v>14</v>
      </c>
      <c r="G988" s="43" t="s">
        <v>38</v>
      </c>
      <c r="H988" s="44">
        <v>4135.8999999999996</v>
      </c>
      <c r="I988" s="44">
        <f t="shared" ref="I988:I1029" si="17">H988*0.3048</f>
        <v>1260.6223199999999</v>
      </c>
      <c r="J988" s="44">
        <v>23.2</v>
      </c>
      <c r="P988" s="44">
        <v>58.192999999999998</v>
      </c>
      <c r="R988" s="45">
        <v>2.66</v>
      </c>
      <c r="S988" s="50"/>
    </row>
    <row r="989" spans="1:19" s="40" customFormat="1" x14ac:dyDescent="0.25">
      <c r="A989" s="40" t="s">
        <v>14</v>
      </c>
      <c r="G989" s="43" t="s">
        <v>38</v>
      </c>
      <c r="H989" s="44">
        <v>4141.3999999999996</v>
      </c>
      <c r="I989" s="44">
        <f t="shared" si="17"/>
        <v>1262.29872</v>
      </c>
      <c r="J989" s="44">
        <v>25.1</v>
      </c>
      <c r="P989" s="44">
        <v>155.054</v>
      </c>
      <c r="R989" s="45">
        <v>2.67</v>
      </c>
      <c r="S989" s="50"/>
    </row>
    <row r="990" spans="1:19" s="40" customFormat="1" x14ac:dyDescent="0.25">
      <c r="A990" s="40" t="s">
        <v>14</v>
      </c>
      <c r="G990" s="43" t="s">
        <v>38</v>
      </c>
      <c r="H990" s="44">
        <v>4146.1000000000004</v>
      </c>
      <c r="I990" s="44">
        <f t="shared" si="17"/>
        <v>1263.7312800000002</v>
      </c>
      <c r="J990" s="44">
        <v>19.3</v>
      </c>
      <c r="P990" s="44" t="s">
        <v>81</v>
      </c>
      <c r="R990" s="45">
        <v>2.67</v>
      </c>
      <c r="S990" s="50"/>
    </row>
    <row r="991" spans="1:19" s="40" customFormat="1" x14ac:dyDescent="0.25">
      <c r="A991" s="40" t="s">
        <v>14</v>
      </c>
      <c r="G991" s="43" t="s">
        <v>38</v>
      </c>
      <c r="H991" s="44">
        <v>4151.2</v>
      </c>
      <c r="I991" s="44">
        <f t="shared" si="17"/>
        <v>1265.28576</v>
      </c>
      <c r="J991" s="44">
        <v>15.8</v>
      </c>
      <c r="P991" s="44">
        <v>16.491</v>
      </c>
      <c r="R991" s="45">
        <v>2.68</v>
      </c>
      <c r="S991" s="50"/>
    </row>
    <row r="992" spans="1:19" s="40" customFormat="1" x14ac:dyDescent="0.25">
      <c r="A992" s="40" t="s">
        <v>14</v>
      </c>
      <c r="G992" s="43" t="s">
        <v>38</v>
      </c>
      <c r="H992" s="44">
        <v>4156</v>
      </c>
      <c r="I992" s="44">
        <f t="shared" si="17"/>
        <v>1266.7488000000001</v>
      </c>
      <c r="J992" s="44">
        <v>14.7</v>
      </c>
      <c r="P992" s="44">
        <v>102.532</v>
      </c>
      <c r="R992" s="45">
        <v>2.66</v>
      </c>
      <c r="S992" s="50"/>
    </row>
    <row r="993" spans="1:19" s="40" customFormat="1" x14ac:dyDescent="0.25">
      <c r="A993" s="40" t="s">
        <v>14</v>
      </c>
      <c r="G993" s="43" t="s">
        <v>38</v>
      </c>
      <c r="H993" s="44">
        <v>4161</v>
      </c>
      <c r="I993" s="44">
        <f t="shared" si="17"/>
        <v>1268.2728</v>
      </c>
      <c r="J993" s="44">
        <v>14</v>
      </c>
      <c r="P993" s="44">
        <v>102.17100000000001</v>
      </c>
      <c r="R993" s="45">
        <v>2.67</v>
      </c>
      <c r="S993" s="50"/>
    </row>
    <row r="994" spans="1:19" s="40" customFormat="1" x14ac:dyDescent="0.25">
      <c r="A994" s="40" t="s">
        <v>14</v>
      </c>
      <c r="G994" s="43" t="s">
        <v>38</v>
      </c>
      <c r="H994" s="44">
        <v>4165.8</v>
      </c>
      <c r="I994" s="44">
        <f t="shared" si="17"/>
        <v>1269.7358400000001</v>
      </c>
      <c r="J994" s="44">
        <v>15.1</v>
      </c>
      <c r="P994" s="44">
        <v>65.543000000000006</v>
      </c>
      <c r="R994" s="45">
        <v>2.67</v>
      </c>
      <c r="S994" s="50"/>
    </row>
    <row r="995" spans="1:19" s="40" customFormat="1" x14ac:dyDescent="0.25">
      <c r="A995" s="40" t="s">
        <v>14</v>
      </c>
      <c r="G995" s="43" t="s">
        <v>38</v>
      </c>
      <c r="H995" s="44">
        <v>4170.8</v>
      </c>
      <c r="I995" s="44">
        <f t="shared" si="17"/>
        <v>1271.2598400000002</v>
      </c>
      <c r="J995" s="44">
        <v>14</v>
      </c>
      <c r="P995" s="44">
        <v>21.443999999999999</v>
      </c>
      <c r="R995" s="45">
        <v>2.66</v>
      </c>
      <c r="S995" s="50"/>
    </row>
    <row r="996" spans="1:19" s="40" customFormat="1" x14ac:dyDescent="0.25">
      <c r="A996" s="40" t="s">
        <v>14</v>
      </c>
      <c r="G996" s="43" t="s">
        <v>38</v>
      </c>
      <c r="H996" s="44">
        <v>4175.8</v>
      </c>
      <c r="I996" s="44">
        <f t="shared" si="17"/>
        <v>1272.7838400000001</v>
      </c>
      <c r="J996" s="44">
        <v>10.199999999999999</v>
      </c>
      <c r="P996" s="44">
        <v>12.215999999999999</v>
      </c>
      <c r="R996" s="45">
        <v>2.67</v>
      </c>
      <c r="S996" s="50"/>
    </row>
    <row r="997" spans="1:19" s="40" customFormat="1" x14ac:dyDescent="0.25">
      <c r="A997" s="40" t="s">
        <v>14</v>
      </c>
      <c r="G997" s="43" t="s">
        <v>38</v>
      </c>
      <c r="H997" s="44">
        <v>4180.8</v>
      </c>
      <c r="I997" s="44">
        <f t="shared" si="17"/>
        <v>1274.3078400000002</v>
      </c>
      <c r="J997" s="44">
        <v>4.9000000000000004</v>
      </c>
      <c r="P997" s="44">
        <v>9.1999999999999998E-2</v>
      </c>
      <c r="R997" s="45">
        <v>2.69</v>
      </c>
      <c r="S997" s="50"/>
    </row>
    <row r="998" spans="1:19" s="40" customFormat="1" x14ac:dyDescent="0.25">
      <c r="A998" s="40" t="s">
        <v>14</v>
      </c>
      <c r="G998" s="43" t="s">
        <v>38</v>
      </c>
      <c r="H998" s="44">
        <v>4186.3999999999996</v>
      </c>
      <c r="I998" s="44">
        <f t="shared" si="17"/>
        <v>1276.0147199999999</v>
      </c>
      <c r="J998" s="44">
        <v>20.5</v>
      </c>
      <c r="P998" s="44">
        <v>47.686</v>
      </c>
      <c r="R998" s="45">
        <v>2.67</v>
      </c>
      <c r="S998" s="50"/>
    </row>
    <row r="999" spans="1:19" s="40" customFormat="1" x14ac:dyDescent="0.25">
      <c r="A999" s="40" t="s">
        <v>14</v>
      </c>
      <c r="G999" s="43" t="s">
        <v>38</v>
      </c>
      <c r="H999" s="44">
        <v>4191</v>
      </c>
      <c r="I999" s="44">
        <f t="shared" si="17"/>
        <v>1277.4168</v>
      </c>
      <c r="J999" s="44">
        <v>12.3</v>
      </c>
      <c r="P999" s="44">
        <v>0.184</v>
      </c>
      <c r="R999" s="45">
        <v>2.68</v>
      </c>
      <c r="S999" s="50"/>
    </row>
    <row r="1000" spans="1:19" s="40" customFormat="1" x14ac:dyDescent="0.25">
      <c r="A1000" s="40" t="s">
        <v>14</v>
      </c>
      <c r="G1000" s="43" t="s">
        <v>38</v>
      </c>
      <c r="H1000" s="44">
        <v>4196</v>
      </c>
      <c r="I1000" s="44">
        <f t="shared" si="17"/>
        <v>1278.9408000000001</v>
      </c>
      <c r="J1000" s="44">
        <v>7.4</v>
      </c>
      <c r="P1000" s="44">
        <v>169.56</v>
      </c>
      <c r="R1000" s="45">
        <v>2.58</v>
      </c>
      <c r="S1000" s="50"/>
    </row>
    <row r="1001" spans="1:19" s="40" customFormat="1" x14ac:dyDescent="0.25">
      <c r="A1001" s="40" t="s">
        <v>14</v>
      </c>
      <c r="G1001" s="43" t="s">
        <v>38</v>
      </c>
      <c r="H1001" s="44">
        <v>4200.7</v>
      </c>
      <c r="I1001" s="44">
        <f t="shared" si="17"/>
        <v>1280.37336</v>
      </c>
      <c r="J1001" s="44">
        <v>9.5</v>
      </c>
      <c r="P1001" s="44">
        <v>2.1000000000000001E-2</v>
      </c>
      <c r="R1001" s="45">
        <v>2.68</v>
      </c>
      <c r="S1001" s="50"/>
    </row>
    <row r="1002" spans="1:19" s="40" customFormat="1" x14ac:dyDescent="0.25">
      <c r="A1002" s="40" t="s">
        <v>14</v>
      </c>
      <c r="G1002" s="43" t="s">
        <v>38</v>
      </c>
      <c r="H1002" s="44">
        <v>4206.2</v>
      </c>
      <c r="I1002" s="44">
        <f t="shared" si="17"/>
        <v>1282.0497600000001</v>
      </c>
      <c r="J1002" s="44">
        <v>28.2</v>
      </c>
      <c r="P1002" s="44">
        <v>267.59300000000002</v>
      </c>
      <c r="R1002" s="45">
        <v>2.68</v>
      </c>
      <c r="S1002" s="50"/>
    </row>
    <row r="1003" spans="1:19" s="40" customFormat="1" x14ac:dyDescent="0.25">
      <c r="A1003" s="40" t="s">
        <v>14</v>
      </c>
      <c r="G1003" s="43" t="s">
        <v>38</v>
      </c>
      <c r="H1003" s="44">
        <v>4211.3999999999996</v>
      </c>
      <c r="I1003" s="44">
        <f t="shared" si="17"/>
        <v>1283.63472</v>
      </c>
      <c r="J1003" s="44">
        <v>20.5</v>
      </c>
      <c r="P1003" s="44">
        <v>82.15</v>
      </c>
      <c r="R1003" s="45">
        <v>2.67</v>
      </c>
      <c r="S1003" s="50"/>
    </row>
    <row r="1004" spans="1:19" s="40" customFormat="1" x14ac:dyDescent="0.25">
      <c r="A1004" s="40" t="s">
        <v>14</v>
      </c>
      <c r="G1004" s="43" t="s">
        <v>38</v>
      </c>
      <c r="H1004" s="44">
        <v>4216.7</v>
      </c>
      <c r="I1004" s="44">
        <f t="shared" si="17"/>
        <v>1285.2501600000001</v>
      </c>
      <c r="J1004" s="44">
        <v>22.4</v>
      </c>
      <c r="P1004" s="44">
        <v>131.33000000000001</v>
      </c>
      <c r="R1004" s="45">
        <v>2.67</v>
      </c>
      <c r="S1004" s="50"/>
    </row>
    <row r="1005" spans="1:19" s="40" customFormat="1" x14ac:dyDescent="0.25">
      <c r="A1005" s="40" t="s">
        <v>14</v>
      </c>
      <c r="G1005" s="43" t="s">
        <v>38</v>
      </c>
      <c r="H1005" s="44">
        <v>4221</v>
      </c>
      <c r="I1005" s="44">
        <f t="shared" si="17"/>
        <v>1286.5608</v>
      </c>
      <c r="J1005" s="44">
        <v>17.5</v>
      </c>
      <c r="P1005" s="44">
        <v>69.738</v>
      </c>
      <c r="R1005" s="45">
        <v>2.66</v>
      </c>
      <c r="S1005" s="50"/>
    </row>
    <row r="1006" spans="1:19" s="40" customFormat="1" x14ac:dyDescent="0.25">
      <c r="A1006" s="40" t="s">
        <v>14</v>
      </c>
      <c r="G1006" s="43" t="s">
        <v>38</v>
      </c>
      <c r="H1006" s="44">
        <v>4226.1000000000004</v>
      </c>
      <c r="I1006" s="44">
        <f t="shared" si="17"/>
        <v>1288.1152800000002</v>
      </c>
      <c r="J1006" s="44">
        <v>10.5</v>
      </c>
      <c r="P1006" s="44">
        <v>5.7000000000000002E-2</v>
      </c>
      <c r="R1006" s="45">
        <v>2.68</v>
      </c>
      <c r="S1006" s="50"/>
    </row>
    <row r="1007" spans="1:19" s="40" customFormat="1" x14ac:dyDescent="0.25">
      <c r="A1007" s="40" t="s">
        <v>14</v>
      </c>
      <c r="G1007" s="43" t="s">
        <v>38</v>
      </c>
      <c r="H1007" s="44">
        <v>4230.8999999999996</v>
      </c>
      <c r="I1007" s="44">
        <f t="shared" si="17"/>
        <v>1289.5783199999998</v>
      </c>
      <c r="J1007" s="44">
        <v>12.9</v>
      </c>
      <c r="P1007" s="44">
        <v>2.2829999999999999</v>
      </c>
      <c r="R1007" s="45">
        <v>2.68</v>
      </c>
      <c r="S1007" s="50"/>
    </row>
    <row r="1008" spans="1:19" s="40" customFormat="1" x14ac:dyDescent="0.25">
      <c r="A1008" s="40" t="s">
        <v>14</v>
      </c>
      <c r="G1008" s="43" t="s">
        <v>38</v>
      </c>
      <c r="H1008" s="44">
        <v>4236.2</v>
      </c>
      <c r="I1008" s="44">
        <f t="shared" si="17"/>
        <v>1291.1937600000001</v>
      </c>
      <c r="J1008" s="44">
        <v>18.8</v>
      </c>
      <c r="P1008" s="44">
        <v>10.746</v>
      </c>
      <c r="R1008" s="45">
        <v>2.68</v>
      </c>
      <c r="S1008" s="50"/>
    </row>
    <row r="1009" spans="1:19" s="40" customFormat="1" x14ac:dyDescent="0.25">
      <c r="A1009" s="40" t="s">
        <v>14</v>
      </c>
      <c r="G1009" s="43" t="s">
        <v>38</v>
      </c>
      <c r="H1009" s="44">
        <v>4241.3</v>
      </c>
      <c r="I1009" s="44">
        <f t="shared" si="17"/>
        <v>1292.7482400000001</v>
      </c>
      <c r="J1009" s="44">
        <v>3.9</v>
      </c>
      <c r="P1009" s="44">
        <v>3.0000000000000001E-3</v>
      </c>
      <c r="R1009" s="45">
        <v>2.63</v>
      </c>
      <c r="S1009" s="50"/>
    </row>
    <row r="1010" spans="1:19" s="40" customFormat="1" x14ac:dyDescent="0.25">
      <c r="A1010" s="40" t="s">
        <v>14</v>
      </c>
      <c r="G1010" s="43" t="s">
        <v>38</v>
      </c>
      <c r="H1010" s="44">
        <v>4246.1000000000004</v>
      </c>
      <c r="I1010" s="44">
        <f t="shared" si="17"/>
        <v>1294.2112800000002</v>
      </c>
      <c r="J1010" s="44">
        <v>13.6</v>
      </c>
      <c r="P1010" s="44">
        <v>85.713999999999999</v>
      </c>
      <c r="R1010" s="45">
        <v>2.67</v>
      </c>
      <c r="S1010" s="50"/>
    </row>
    <row r="1011" spans="1:19" s="40" customFormat="1" x14ac:dyDescent="0.25">
      <c r="A1011" s="40" t="s">
        <v>14</v>
      </c>
      <c r="G1011" s="43" t="s">
        <v>38</v>
      </c>
      <c r="H1011" s="44">
        <v>4250.8</v>
      </c>
      <c r="I1011" s="44">
        <f t="shared" si="17"/>
        <v>1295.6438400000002</v>
      </c>
      <c r="J1011" s="44">
        <v>10.5</v>
      </c>
      <c r="P1011" s="44">
        <v>5.2069999999999999</v>
      </c>
      <c r="R1011" s="45">
        <v>2.66</v>
      </c>
      <c r="S1011" s="50"/>
    </row>
    <row r="1012" spans="1:19" s="40" customFormat="1" x14ac:dyDescent="0.25">
      <c r="A1012" s="40" t="s">
        <v>14</v>
      </c>
      <c r="G1012" s="43" t="s">
        <v>38</v>
      </c>
      <c r="H1012" s="44">
        <v>4255.8</v>
      </c>
      <c r="I1012" s="44">
        <f t="shared" si="17"/>
        <v>1297.1678400000001</v>
      </c>
      <c r="J1012" s="44">
        <v>26</v>
      </c>
      <c r="P1012" s="44">
        <v>304.06700000000001</v>
      </c>
      <c r="R1012" s="45">
        <v>2.67</v>
      </c>
      <c r="S1012" s="50"/>
    </row>
    <row r="1013" spans="1:19" s="40" customFormat="1" x14ac:dyDescent="0.25">
      <c r="A1013" s="40" t="s">
        <v>14</v>
      </c>
      <c r="G1013" s="43" t="s">
        <v>38</v>
      </c>
      <c r="H1013" s="44">
        <v>4260.7</v>
      </c>
      <c r="I1013" s="44">
        <f t="shared" si="17"/>
        <v>1298.6613600000001</v>
      </c>
      <c r="J1013" s="44">
        <v>20.9</v>
      </c>
      <c r="P1013" s="44">
        <v>181.46299999999999</v>
      </c>
      <c r="R1013" s="45">
        <v>2.67</v>
      </c>
      <c r="S1013" s="50"/>
    </row>
    <row r="1014" spans="1:19" s="40" customFormat="1" x14ac:dyDescent="0.25">
      <c r="A1014" s="40" t="s">
        <v>14</v>
      </c>
      <c r="G1014" s="43" t="s">
        <v>38</v>
      </c>
      <c r="H1014" s="44">
        <v>4267</v>
      </c>
      <c r="I1014" s="44">
        <f t="shared" si="17"/>
        <v>1300.5816</v>
      </c>
      <c r="J1014" s="44">
        <v>26.8</v>
      </c>
      <c r="P1014" s="44">
        <v>292.40499999999997</v>
      </c>
      <c r="R1014" s="45">
        <v>2.67</v>
      </c>
      <c r="S1014" s="50"/>
    </row>
    <row r="1015" spans="1:19" s="40" customFormat="1" x14ac:dyDescent="0.25">
      <c r="A1015" s="40" t="s">
        <v>14</v>
      </c>
      <c r="G1015" s="43" t="s">
        <v>39</v>
      </c>
      <c r="H1015" s="44">
        <v>8341.4</v>
      </c>
      <c r="I1015" s="44">
        <f t="shared" si="17"/>
        <v>2542.4587200000001</v>
      </c>
      <c r="J1015" s="44">
        <v>0.6</v>
      </c>
      <c r="P1015" s="44">
        <v>3.0000000000000001E-3</v>
      </c>
      <c r="R1015" s="45">
        <v>2.67</v>
      </c>
      <c r="S1015" s="50"/>
    </row>
    <row r="1016" spans="1:19" s="40" customFormat="1" x14ac:dyDescent="0.25">
      <c r="A1016" s="40" t="s">
        <v>14</v>
      </c>
      <c r="G1016" s="43" t="s">
        <v>39</v>
      </c>
      <c r="H1016" s="44">
        <v>8346.4</v>
      </c>
      <c r="I1016" s="44">
        <f t="shared" si="17"/>
        <v>2543.98272</v>
      </c>
      <c r="J1016" s="44">
        <v>0.3</v>
      </c>
      <c r="P1016" s="44">
        <v>1E-3</v>
      </c>
      <c r="R1016" s="45">
        <v>2.1</v>
      </c>
      <c r="S1016" s="50"/>
    </row>
    <row r="1017" spans="1:19" s="40" customFormat="1" x14ac:dyDescent="0.25">
      <c r="A1017" s="40" t="s">
        <v>14</v>
      </c>
      <c r="G1017" s="43" t="s">
        <v>39</v>
      </c>
      <c r="H1017" s="44">
        <v>8351</v>
      </c>
      <c r="I1017" s="44">
        <f t="shared" si="17"/>
        <v>2545.3848000000003</v>
      </c>
      <c r="J1017" s="44">
        <v>0.4</v>
      </c>
      <c r="P1017" s="44">
        <v>2E-3</v>
      </c>
      <c r="R1017" s="45">
        <v>2.63</v>
      </c>
      <c r="S1017" s="50"/>
    </row>
    <row r="1018" spans="1:19" s="40" customFormat="1" x14ac:dyDescent="0.25">
      <c r="A1018" s="40" t="s">
        <v>14</v>
      </c>
      <c r="G1018" s="43" t="s">
        <v>39</v>
      </c>
      <c r="H1018" s="44">
        <v>8356.1</v>
      </c>
      <c r="I1018" s="44">
        <f t="shared" si="17"/>
        <v>2546.9392800000001</v>
      </c>
      <c r="J1018" s="44">
        <v>0.7</v>
      </c>
      <c r="P1018" s="44">
        <v>3.0000000000000001E-3</v>
      </c>
      <c r="R1018" s="45">
        <v>2.67</v>
      </c>
      <c r="S1018" s="50"/>
    </row>
    <row r="1019" spans="1:19" s="40" customFormat="1" x14ac:dyDescent="0.25">
      <c r="A1019" s="40" t="s">
        <v>14</v>
      </c>
      <c r="G1019" s="43" t="s">
        <v>39</v>
      </c>
      <c r="H1019" s="44">
        <v>8359.7000000000007</v>
      </c>
      <c r="I1019" s="44">
        <f t="shared" si="17"/>
        <v>2548.0365600000005</v>
      </c>
      <c r="J1019" s="44">
        <v>1.9</v>
      </c>
      <c r="P1019" s="44">
        <v>1.2999999999999999E-2</v>
      </c>
      <c r="R1019" s="45">
        <v>2.67</v>
      </c>
      <c r="S1019" s="50"/>
    </row>
    <row r="1020" spans="1:19" s="40" customFormat="1" x14ac:dyDescent="0.25">
      <c r="A1020" s="40" t="s">
        <v>14</v>
      </c>
      <c r="G1020" s="43" t="s">
        <v>39</v>
      </c>
      <c r="H1020" s="44">
        <v>8365.5</v>
      </c>
      <c r="I1020" s="44">
        <f t="shared" si="17"/>
        <v>2549.8044</v>
      </c>
      <c r="J1020" s="44">
        <v>1.5</v>
      </c>
      <c r="P1020" s="44">
        <v>4.0000000000000001E-3</v>
      </c>
      <c r="R1020" s="45">
        <v>2.61</v>
      </c>
      <c r="S1020" s="50"/>
    </row>
    <row r="1021" spans="1:19" s="40" customFormat="1" x14ac:dyDescent="0.25">
      <c r="A1021" s="40" t="s">
        <v>14</v>
      </c>
      <c r="G1021" s="43" t="s">
        <v>39</v>
      </c>
      <c r="H1021" s="44">
        <v>8370.2000000000007</v>
      </c>
      <c r="I1021" s="44">
        <f t="shared" si="17"/>
        <v>2551.2369600000002</v>
      </c>
      <c r="J1021" s="44">
        <v>2.7</v>
      </c>
      <c r="P1021" s="44">
        <v>8.0000000000000002E-3</v>
      </c>
      <c r="R1021" s="45">
        <v>2.61</v>
      </c>
      <c r="S1021" s="50"/>
    </row>
    <row r="1022" spans="1:19" s="40" customFormat="1" x14ac:dyDescent="0.25">
      <c r="A1022" s="40" t="s">
        <v>14</v>
      </c>
      <c r="G1022" s="43" t="s">
        <v>39</v>
      </c>
      <c r="H1022" s="44">
        <v>8375.9</v>
      </c>
      <c r="I1022" s="44">
        <f t="shared" si="17"/>
        <v>2552.9743199999998</v>
      </c>
      <c r="J1022" s="44">
        <v>4.2</v>
      </c>
      <c r="P1022" s="44">
        <v>1.2E-2</v>
      </c>
      <c r="R1022" s="45">
        <v>2.6</v>
      </c>
      <c r="S1022" s="50"/>
    </row>
    <row r="1023" spans="1:19" s="40" customFormat="1" x14ac:dyDescent="0.25">
      <c r="A1023" s="40" t="s">
        <v>14</v>
      </c>
      <c r="G1023" s="43" t="s">
        <v>39</v>
      </c>
      <c r="H1023" s="44">
        <v>8380.9</v>
      </c>
      <c r="I1023" s="44">
        <f t="shared" si="17"/>
        <v>2554.4983200000001</v>
      </c>
      <c r="J1023" s="44">
        <v>7.1</v>
      </c>
      <c r="P1023" s="44">
        <v>1.6E-2</v>
      </c>
      <c r="R1023" s="45">
        <v>2.6</v>
      </c>
      <c r="S1023" s="50"/>
    </row>
    <row r="1024" spans="1:19" s="40" customFormat="1" x14ac:dyDescent="0.25">
      <c r="A1024" s="40" t="s">
        <v>14</v>
      </c>
      <c r="G1024" s="43" t="s">
        <v>40</v>
      </c>
      <c r="H1024" s="44">
        <v>10711.6</v>
      </c>
      <c r="I1024" s="44">
        <f t="shared" si="17"/>
        <v>3264.8956800000001</v>
      </c>
      <c r="J1024" s="44">
        <v>1.7</v>
      </c>
      <c r="P1024" s="44" t="s">
        <v>46</v>
      </c>
      <c r="R1024" s="45">
        <v>2.1</v>
      </c>
      <c r="S1024" s="50"/>
    </row>
    <row r="1025" spans="1:19" s="40" customFormat="1" x14ac:dyDescent="0.25">
      <c r="A1025" s="40" t="s">
        <v>14</v>
      </c>
      <c r="G1025" s="43" t="s">
        <v>40</v>
      </c>
      <c r="H1025" s="44">
        <v>10716</v>
      </c>
      <c r="I1025" s="44">
        <f t="shared" si="17"/>
        <v>3266.2368000000001</v>
      </c>
      <c r="J1025" s="44">
        <v>2.2000000000000002</v>
      </c>
      <c r="P1025" s="44">
        <v>4.0000000000000001E-3</v>
      </c>
      <c r="R1025" s="45">
        <v>2.73</v>
      </c>
      <c r="S1025" s="50"/>
    </row>
    <row r="1026" spans="1:19" s="40" customFormat="1" x14ac:dyDescent="0.25">
      <c r="A1026" s="40" t="s">
        <v>14</v>
      </c>
      <c r="G1026" s="43" t="s">
        <v>40</v>
      </c>
      <c r="H1026" s="44">
        <v>10721.1</v>
      </c>
      <c r="I1026" s="44">
        <f t="shared" si="17"/>
        <v>3267.7912800000004</v>
      </c>
      <c r="J1026" s="44">
        <v>3.2</v>
      </c>
      <c r="P1026" s="44">
        <v>0.127</v>
      </c>
      <c r="R1026" s="45">
        <v>2.12</v>
      </c>
      <c r="S1026" s="50"/>
    </row>
    <row r="1027" spans="1:19" s="40" customFormat="1" x14ac:dyDescent="0.25">
      <c r="A1027" s="40" t="s">
        <v>14</v>
      </c>
      <c r="G1027" s="43" t="s">
        <v>40</v>
      </c>
      <c r="H1027" s="44">
        <v>10725.8</v>
      </c>
      <c r="I1027" s="44">
        <f t="shared" si="17"/>
        <v>3269.2238400000001</v>
      </c>
      <c r="J1027" s="44">
        <v>2.6</v>
      </c>
      <c r="P1027" s="44" t="s">
        <v>46</v>
      </c>
      <c r="R1027" s="45">
        <v>2.68</v>
      </c>
      <c r="S1027" s="50"/>
    </row>
    <row r="1028" spans="1:19" s="40" customFormat="1" x14ac:dyDescent="0.25">
      <c r="A1028" s="40" t="s">
        <v>14</v>
      </c>
      <c r="G1028" s="43" t="s">
        <v>40</v>
      </c>
      <c r="H1028" s="44">
        <v>10731.2</v>
      </c>
      <c r="I1028" s="44">
        <f t="shared" si="17"/>
        <v>3270.8697600000005</v>
      </c>
      <c r="J1028" s="44">
        <v>2.2000000000000002</v>
      </c>
      <c r="P1028" s="44">
        <v>2.3E-2</v>
      </c>
      <c r="R1028" s="45">
        <v>2.81</v>
      </c>
      <c r="S1028" s="50"/>
    </row>
    <row r="1029" spans="1:19" s="40" customFormat="1" ht="15.75" thickBot="1" x14ac:dyDescent="0.3">
      <c r="A1029" s="40" t="s">
        <v>14</v>
      </c>
      <c r="G1029" s="46" t="s">
        <v>40</v>
      </c>
      <c r="H1029" s="47">
        <v>10736</v>
      </c>
      <c r="I1029" s="47">
        <f t="shared" si="17"/>
        <v>3272.3328000000001</v>
      </c>
      <c r="J1029" s="47">
        <v>3.3</v>
      </c>
      <c r="P1029" s="47">
        <v>2.9000000000000001E-2</v>
      </c>
      <c r="R1029" s="48">
        <v>2.12</v>
      </c>
      <c r="S1029" s="50"/>
    </row>
    <row r="1030" spans="1:19" s="49" customFormat="1" x14ac:dyDescent="0.25">
      <c r="L1030" s="61"/>
    </row>
    <row r="1031" spans="1:19" s="39" customFormat="1" x14ac:dyDescent="0.25">
      <c r="A1031" s="39" t="s">
        <v>15</v>
      </c>
      <c r="B1031" s="52">
        <v>-3.4330833333333302</v>
      </c>
      <c r="C1031" s="52">
        <v>53.865666666666669</v>
      </c>
      <c r="D1031" s="53">
        <v>77209.020317265124</v>
      </c>
      <c r="E1031" s="53">
        <v>5987907.1969631342</v>
      </c>
      <c r="G1031" s="39" t="s">
        <v>40</v>
      </c>
      <c r="H1031" s="42">
        <v>8354.1</v>
      </c>
      <c r="I1031" s="42">
        <f t="shared" ref="I1031:I1036" si="18">H1031*0.3048</f>
        <v>2546.3296800000003</v>
      </c>
      <c r="J1031" s="39">
        <v>1.7</v>
      </c>
      <c r="L1031" s="60"/>
      <c r="O1031" s="42"/>
      <c r="P1031" s="42"/>
      <c r="R1031" s="40">
        <v>2.65</v>
      </c>
      <c r="S1031" s="39" t="s">
        <v>82</v>
      </c>
    </row>
    <row r="1032" spans="1:19" s="39" customFormat="1" x14ac:dyDescent="0.25">
      <c r="A1032" s="39" t="s">
        <v>15</v>
      </c>
      <c r="B1032" s="52"/>
      <c r="C1032" s="52"/>
      <c r="D1032" s="53"/>
      <c r="E1032" s="53"/>
      <c r="G1032" s="39" t="s">
        <v>40</v>
      </c>
      <c r="H1032" s="54">
        <v>8355.1</v>
      </c>
      <c r="I1032" s="42">
        <f t="shared" si="18"/>
        <v>2546.6344800000002</v>
      </c>
      <c r="J1032" s="39">
        <v>2.2000000000000002</v>
      </c>
      <c r="L1032" s="60">
        <v>0.01</v>
      </c>
      <c r="O1032" s="42"/>
      <c r="R1032" s="39">
        <v>2.76</v>
      </c>
    </row>
    <row r="1033" spans="1:19" s="39" customFormat="1" x14ac:dyDescent="0.25">
      <c r="A1033" s="39" t="s">
        <v>15</v>
      </c>
      <c r="B1033" s="52"/>
      <c r="C1033" s="52"/>
      <c r="D1033" s="53"/>
      <c r="E1033" s="53"/>
      <c r="G1033" s="39" t="s">
        <v>40</v>
      </c>
      <c r="H1033" s="54">
        <v>8356</v>
      </c>
      <c r="I1033" s="42">
        <f t="shared" si="18"/>
        <v>2546.9088000000002</v>
      </c>
      <c r="J1033" s="39">
        <v>3.1</v>
      </c>
      <c r="L1033" s="60">
        <v>0.01</v>
      </c>
      <c r="O1033" s="42"/>
      <c r="R1033" s="39">
        <v>2.72</v>
      </c>
    </row>
    <row r="1034" spans="1:19" s="39" customFormat="1" x14ac:dyDescent="0.25">
      <c r="A1034" s="39" t="s">
        <v>15</v>
      </c>
      <c r="B1034" s="52"/>
      <c r="C1034" s="52"/>
      <c r="D1034" s="53"/>
      <c r="E1034" s="53"/>
      <c r="G1034" s="39" t="s">
        <v>40</v>
      </c>
      <c r="H1034" s="54">
        <v>8357.1</v>
      </c>
      <c r="I1034" s="42">
        <f t="shared" si="18"/>
        <v>2547.2440800000004</v>
      </c>
      <c r="J1034" s="39">
        <v>2.8</v>
      </c>
      <c r="L1034" s="60">
        <v>0.01</v>
      </c>
      <c r="O1034" s="42"/>
      <c r="R1034" s="39">
        <v>2.7</v>
      </c>
    </row>
    <row r="1035" spans="1:19" s="39" customFormat="1" x14ac:dyDescent="0.25">
      <c r="A1035" s="39" t="s">
        <v>15</v>
      </c>
      <c r="B1035" s="52"/>
      <c r="C1035" s="52"/>
      <c r="D1035" s="53"/>
      <c r="E1035" s="53"/>
      <c r="G1035" s="39" t="s">
        <v>40</v>
      </c>
      <c r="H1035" s="54">
        <v>8358</v>
      </c>
      <c r="I1035" s="42">
        <f t="shared" si="18"/>
        <v>2547.5183999999999</v>
      </c>
      <c r="J1035" s="39">
        <v>3.5</v>
      </c>
      <c r="L1035" s="60">
        <v>0.01</v>
      </c>
      <c r="O1035" s="42"/>
      <c r="R1035" s="39">
        <v>2.68</v>
      </c>
    </row>
    <row r="1036" spans="1:19" s="39" customFormat="1" x14ac:dyDescent="0.25">
      <c r="A1036" s="39" t="s">
        <v>15</v>
      </c>
      <c r="B1036" s="52"/>
      <c r="C1036" s="52"/>
      <c r="D1036" s="53"/>
      <c r="E1036" s="53"/>
      <c r="G1036" s="39" t="s">
        <v>40</v>
      </c>
      <c r="H1036" s="54">
        <v>8356.5</v>
      </c>
      <c r="I1036" s="42">
        <f t="shared" si="18"/>
        <v>2547.0612000000001</v>
      </c>
      <c r="J1036" s="39">
        <v>3.5</v>
      </c>
      <c r="L1036" s="60"/>
      <c r="O1036" s="42"/>
      <c r="P1036" s="39">
        <v>0.01</v>
      </c>
      <c r="R1036" s="39">
        <v>2.72</v>
      </c>
    </row>
    <row r="1037" spans="1:19" s="18" customFormat="1" x14ac:dyDescent="0.25">
      <c r="B1037" s="19"/>
      <c r="C1037" s="19"/>
      <c r="D1037" s="20"/>
      <c r="E1037" s="20"/>
      <c r="I1037" s="21"/>
      <c r="L1037" s="57"/>
      <c r="O1037" s="21"/>
      <c r="P1037" s="21"/>
    </row>
    <row r="1038" spans="1:19" s="8" customFormat="1" x14ac:dyDescent="0.25">
      <c r="A1038" s="8" t="s">
        <v>16</v>
      </c>
      <c r="B1038" s="9">
        <v>-3.77230555555556</v>
      </c>
      <c r="C1038" s="9">
        <v>53.693194444444444</v>
      </c>
      <c r="D1038" s="10">
        <v>53111.536476902838</v>
      </c>
      <c r="E1038" s="10">
        <v>5970839.9202964138</v>
      </c>
      <c r="H1038" s="11"/>
      <c r="I1038" s="11"/>
      <c r="L1038" s="37"/>
      <c r="O1038" s="11"/>
      <c r="P1038" s="11"/>
      <c r="S1038" s="8" t="s">
        <v>83</v>
      </c>
    </row>
    <row r="1039" spans="1:19" s="18" customFormat="1" x14ac:dyDescent="0.25">
      <c r="B1039" s="19"/>
      <c r="C1039" s="19"/>
      <c r="D1039" s="20"/>
      <c r="E1039" s="20"/>
      <c r="I1039" s="21"/>
      <c r="L1039" s="57"/>
      <c r="O1039" s="21"/>
      <c r="P1039" s="21"/>
    </row>
    <row r="1040" spans="1:19" s="8" customFormat="1" x14ac:dyDescent="0.25">
      <c r="A1040" s="8" t="s">
        <v>17</v>
      </c>
      <c r="B1040" s="9">
        <v>-3.7588611111111101</v>
      </c>
      <c r="C1040" s="9">
        <v>53.68483333333333</v>
      </c>
      <c r="D1040" s="10">
        <v>53908.803318102669</v>
      </c>
      <c r="E1040" s="10">
        <v>5969826.9260524977</v>
      </c>
      <c r="G1040" s="8" t="s">
        <v>38</v>
      </c>
      <c r="H1040" s="11">
        <v>2012.1</v>
      </c>
      <c r="I1040" s="11">
        <f t="shared" ref="I1040:I1060" si="19">H1040*0.3048</f>
        <v>613.28808000000004</v>
      </c>
      <c r="J1040" s="8">
        <v>16.899999999999999</v>
      </c>
      <c r="L1040" s="37">
        <v>76</v>
      </c>
      <c r="O1040" s="11"/>
      <c r="P1040" s="11"/>
      <c r="R1040" s="8">
        <v>2.57</v>
      </c>
      <c r="S1040" s="22" t="s">
        <v>35</v>
      </c>
    </row>
    <row r="1041" spans="1:18" s="8" customFormat="1" ht="16.5" customHeight="1" x14ac:dyDescent="0.25">
      <c r="A1041" s="8" t="s">
        <v>17</v>
      </c>
      <c r="B1041" s="9"/>
      <c r="C1041" s="9"/>
      <c r="D1041" s="10"/>
      <c r="E1041" s="10"/>
      <c r="G1041" s="8" t="s">
        <v>38</v>
      </c>
      <c r="H1041" s="11">
        <v>2014</v>
      </c>
      <c r="I1041" s="11">
        <f t="shared" si="19"/>
        <v>613.86720000000003</v>
      </c>
      <c r="J1041" s="8">
        <v>23.3</v>
      </c>
      <c r="L1041" s="37">
        <v>198</v>
      </c>
      <c r="O1041" s="11"/>
      <c r="P1041" s="11"/>
      <c r="R1041" s="8">
        <v>2.62</v>
      </c>
    </row>
    <row r="1042" spans="1:18" s="8" customFormat="1" ht="16.5" customHeight="1" x14ac:dyDescent="0.25">
      <c r="A1042" s="8" t="s">
        <v>17</v>
      </c>
      <c r="B1042" s="9"/>
      <c r="C1042" s="9"/>
      <c r="D1042" s="10"/>
      <c r="E1042" s="10"/>
      <c r="G1042" s="8" t="s">
        <v>38</v>
      </c>
      <c r="H1042" s="11">
        <v>2017.2</v>
      </c>
      <c r="I1042" s="11">
        <f t="shared" si="19"/>
        <v>614.84256000000005</v>
      </c>
      <c r="J1042" s="8">
        <v>13.3</v>
      </c>
      <c r="L1042" s="37">
        <v>37</v>
      </c>
      <c r="O1042" s="11"/>
      <c r="P1042" s="11"/>
      <c r="R1042" s="8">
        <v>2.66</v>
      </c>
    </row>
    <row r="1043" spans="1:18" s="8" customFormat="1" ht="16.5" customHeight="1" x14ac:dyDescent="0.25">
      <c r="A1043" s="8" t="s">
        <v>17</v>
      </c>
      <c r="B1043" s="9"/>
      <c r="C1043" s="9"/>
      <c r="D1043" s="10"/>
      <c r="E1043" s="10"/>
      <c r="G1043" s="8" t="s">
        <v>39</v>
      </c>
      <c r="H1043" s="11">
        <v>4200.1000000000004</v>
      </c>
      <c r="I1043" s="11">
        <f t="shared" si="19"/>
        <v>1280.1904800000002</v>
      </c>
      <c r="J1043" s="8">
        <v>11.2</v>
      </c>
      <c r="L1043" s="37">
        <v>0.57999999999999996</v>
      </c>
      <c r="O1043" s="11"/>
      <c r="P1043" s="11"/>
      <c r="R1043" s="8">
        <v>2.65</v>
      </c>
    </row>
    <row r="1044" spans="1:18" s="8" customFormat="1" ht="16.5" customHeight="1" x14ac:dyDescent="0.25">
      <c r="A1044" s="8" t="s">
        <v>17</v>
      </c>
      <c r="B1044" s="9"/>
      <c r="C1044" s="9"/>
      <c r="D1044" s="10"/>
      <c r="E1044" s="10"/>
      <c r="G1044" s="8" t="s">
        <v>39</v>
      </c>
      <c r="H1044" s="11">
        <v>4203</v>
      </c>
      <c r="I1044" s="11">
        <f t="shared" si="19"/>
        <v>1281.0744</v>
      </c>
      <c r="J1044" s="8">
        <v>9.9</v>
      </c>
      <c r="L1044" s="37">
        <v>0.69</v>
      </c>
      <c r="O1044" s="11"/>
      <c r="P1044" s="11"/>
      <c r="R1044" s="8">
        <v>2.65</v>
      </c>
    </row>
    <row r="1045" spans="1:18" s="8" customFormat="1" ht="16.5" customHeight="1" x14ac:dyDescent="0.25">
      <c r="A1045" s="8" t="s">
        <v>17</v>
      </c>
      <c r="B1045" s="9"/>
      <c r="C1045" s="9"/>
      <c r="D1045" s="10"/>
      <c r="E1045" s="10"/>
      <c r="G1045" s="8" t="s">
        <v>39</v>
      </c>
      <c r="H1045" s="11">
        <v>4206</v>
      </c>
      <c r="I1045" s="11">
        <f t="shared" si="19"/>
        <v>1281.9888000000001</v>
      </c>
      <c r="J1045" s="8">
        <v>8.5</v>
      </c>
      <c r="L1045" s="37">
        <v>0.3</v>
      </c>
      <c r="O1045" s="11"/>
      <c r="P1045" s="11"/>
      <c r="R1045" s="8">
        <v>2.65</v>
      </c>
    </row>
    <row r="1046" spans="1:18" s="8" customFormat="1" ht="16.5" customHeight="1" x14ac:dyDescent="0.25">
      <c r="A1046" s="8" t="s">
        <v>17</v>
      </c>
      <c r="B1046" s="9"/>
      <c r="C1046" s="9"/>
      <c r="D1046" s="10"/>
      <c r="E1046" s="10"/>
      <c r="G1046" s="8" t="s">
        <v>39</v>
      </c>
      <c r="H1046" s="11">
        <v>4210</v>
      </c>
      <c r="I1046" s="11">
        <f t="shared" si="19"/>
        <v>1283.2080000000001</v>
      </c>
      <c r="J1046" s="8">
        <v>8.5</v>
      </c>
      <c r="L1046" s="37">
        <v>0.35</v>
      </c>
      <c r="O1046" s="11"/>
      <c r="P1046" s="11"/>
      <c r="R1046" s="8">
        <v>2.65</v>
      </c>
    </row>
    <row r="1047" spans="1:18" s="8" customFormat="1" ht="16.5" customHeight="1" x14ac:dyDescent="0.25">
      <c r="A1047" s="8" t="s">
        <v>17</v>
      </c>
      <c r="B1047" s="9"/>
      <c r="C1047" s="9"/>
      <c r="D1047" s="10"/>
      <c r="E1047" s="10"/>
      <c r="G1047" s="8" t="s">
        <v>39</v>
      </c>
      <c r="H1047" s="11">
        <v>4213</v>
      </c>
      <c r="I1047" s="11">
        <f t="shared" si="19"/>
        <v>1284.1224</v>
      </c>
      <c r="J1047" s="8">
        <v>11</v>
      </c>
      <c r="L1047" s="37">
        <v>0.39</v>
      </c>
      <c r="O1047" s="11"/>
      <c r="P1047" s="11"/>
      <c r="R1047" s="8">
        <v>2.65</v>
      </c>
    </row>
    <row r="1048" spans="1:18" s="8" customFormat="1" ht="16.5" customHeight="1" x14ac:dyDescent="0.25">
      <c r="A1048" s="8" t="s">
        <v>17</v>
      </c>
      <c r="B1048" s="9"/>
      <c r="C1048" s="9"/>
      <c r="D1048" s="10"/>
      <c r="E1048" s="10"/>
      <c r="G1048" s="8" t="s">
        <v>39</v>
      </c>
      <c r="H1048" s="11">
        <v>4216</v>
      </c>
      <c r="I1048" s="11">
        <f t="shared" si="19"/>
        <v>1285.0368000000001</v>
      </c>
      <c r="J1048" s="8">
        <v>6.1</v>
      </c>
      <c r="L1048" s="37">
        <v>0.19</v>
      </c>
      <c r="O1048" s="11"/>
      <c r="P1048" s="11"/>
      <c r="R1048" s="8">
        <v>2.66</v>
      </c>
    </row>
    <row r="1049" spans="1:18" s="8" customFormat="1" ht="16.5" customHeight="1" x14ac:dyDescent="0.25">
      <c r="A1049" s="8" t="s">
        <v>17</v>
      </c>
      <c r="B1049" s="9"/>
      <c r="C1049" s="9"/>
      <c r="D1049" s="10"/>
      <c r="E1049" s="10"/>
      <c r="G1049" s="8" t="s">
        <v>39</v>
      </c>
      <c r="H1049" s="11">
        <v>4219</v>
      </c>
      <c r="I1049" s="11">
        <f t="shared" si="19"/>
        <v>1285.9512</v>
      </c>
      <c r="J1049" s="8">
        <v>11.4</v>
      </c>
      <c r="L1049" s="37">
        <v>0.45</v>
      </c>
      <c r="O1049" s="11"/>
      <c r="P1049" s="11"/>
      <c r="R1049" s="8">
        <v>2.65</v>
      </c>
    </row>
    <row r="1050" spans="1:18" s="8" customFormat="1" ht="16.5" customHeight="1" x14ac:dyDescent="0.25">
      <c r="A1050" s="8" t="s">
        <v>17</v>
      </c>
      <c r="B1050" s="9"/>
      <c r="C1050" s="9"/>
      <c r="D1050" s="10"/>
      <c r="E1050" s="10"/>
      <c r="G1050" s="8" t="s">
        <v>39</v>
      </c>
      <c r="H1050" s="11">
        <v>4222</v>
      </c>
      <c r="I1050" s="11">
        <f t="shared" si="19"/>
        <v>1286.8656000000001</v>
      </c>
      <c r="J1050" s="8">
        <v>10.8</v>
      </c>
      <c r="L1050" s="37">
        <v>1.07</v>
      </c>
      <c r="O1050" s="11"/>
      <c r="P1050" s="11"/>
      <c r="R1050" s="8">
        <v>2.71</v>
      </c>
    </row>
    <row r="1051" spans="1:18" s="8" customFormat="1" ht="16.5" customHeight="1" x14ac:dyDescent="0.25">
      <c r="A1051" s="8" t="s">
        <v>17</v>
      </c>
      <c r="B1051" s="9"/>
      <c r="C1051" s="9"/>
      <c r="D1051" s="10"/>
      <c r="E1051" s="10"/>
      <c r="G1051" s="8" t="s">
        <v>39</v>
      </c>
      <c r="H1051" s="11">
        <v>4225</v>
      </c>
      <c r="I1051" s="11">
        <f t="shared" si="19"/>
        <v>1287.78</v>
      </c>
      <c r="J1051" s="8">
        <v>10.1</v>
      </c>
      <c r="L1051" s="37">
        <v>0.36</v>
      </c>
      <c r="O1051" s="11"/>
      <c r="P1051" s="11"/>
      <c r="R1051" s="8">
        <v>2.64</v>
      </c>
    </row>
    <row r="1052" spans="1:18" s="8" customFormat="1" ht="16.5" customHeight="1" x14ac:dyDescent="0.25">
      <c r="A1052" s="8" t="s">
        <v>17</v>
      </c>
      <c r="B1052" s="9"/>
      <c r="C1052" s="9"/>
      <c r="D1052" s="10"/>
      <c r="E1052" s="10"/>
      <c r="G1052" s="8" t="s">
        <v>39</v>
      </c>
      <c r="H1052" s="11">
        <v>4228</v>
      </c>
      <c r="I1052" s="11">
        <f t="shared" si="19"/>
        <v>1288.6944000000001</v>
      </c>
      <c r="J1052" s="8">
        <v>11</v>
      </c>
      <c r="L1052" s="37">
        <v>0.33</v>
      </c>
      <c r="O1052" s="11"/>
      <c r="P1052" s="11"/>
      <c r="R1052" s="8">
        <v>2.65</v>
      </c>
    </row>
    <row r="1053" spans="1:18" s="8" customFormat="1" ht="16.5" customHeight="1" x14ac:dyDescent="0.25">
      <c r="A1053" s="8" t="s">
        <v>17</v>
      </c>
      <c r="B1053" s="9"/>
      <c r="C1053" s="9"/>
      <c r="D1053" s="10"/>
      <c r="E1053" s="10"/>
      <c r="G1053" s="8" t="s">
        <v>39</v>
      </c>
      <c r="H1053" s="11">
        <v>4231</v>
      </c>
      <c r="I1053" s="11">
        <f t="shared" si="19"/>
        <v>1289.6088</v>
      </c>
      <c r="J1053" s="8">
        <v>13.9</v>
      </c>
      <c r="L1053" s="37">
        <v>1.43</v>
      </c>
      <c r="O1053" s="11"/>
      <c r="P1053" s="11"/>
      <c r="R1053" s="8">
        <v>2.65</v>
      </c>
    </row>
    <row r="1054" spans="1:18" s="8" customFormat="1" ht="16.5" customHeight="1" x14ac:dyDescent="0.25">
      <c r="A1054" s="8" t="s">
        <v>17</v>
      </c>
      <c r="B1054" s="9"/>
      <c r="C1054" s="9"/>
      <c r="D1054" s="10"/>
      <c r="E1054" s="10"/>
      <c r="G1054" s="8" t="s">
        <v>39</v>
      </c>
      <c r="H1054" s="11">
        <v>4234</v>
      </c>
      <c r="I1054" s="11">
        <f t="shared" si="19"/>
        <v>1290.5232000000001</v>
      </c>
      <c r="J1054" s="8">
        <v>11.4</v>
      </c>
      <c r="L1054" s="37">
        <v>0.36</v>
      </c>
      <c r="O1054" s="11"/>
      <c r="P1054" s="11"/>
      <c r="R1054" s="8">
        <v>2.65</v>
      </c>
    </row>
    <row r="1055" spans="1:18" s="8" customFormat="1" ht="16.5" customHeight="1" x14ac:dyDescent="0.25">
      <c r="A1055" s="8" t="s">
        <v>17</v>
      </c>
      <c r="B1055" s="9"/>
      <c r="C1055" s="9"/>
      <c r="D1055" s="10"/>
      <c r="E1055" s="10"/>
      <c r="G1055" s="8" t="s">
        <v>39</v>
      </c>
      <c r="H1055" s="11">
        <v>4237</v>
      </c>
      <c r="I1055" s="11">
        <f t="shared" si="19"/>
        <v>1291.4376</v>
      </c>
      <c r="J1055" s="8">
        <v>14.5</v>
      </c>
      <c r="L1055" s="37">
        <v>1.63</v>
      </c>
      <c r="O1055" s="11"/>
      <c r="P1055" s="11"/>
      <c r="R1055" s="8">
        <v>2.65</v>
      </c>
    </row>
    <row r="1056" spans="1:18" s="8" customFormat="1" ht="16.5" customHeight="1" x14ac:dyDescent="0.25">
      <c r="A1056" s="8" t="s">
        <v>17</v>
      </c>
      <c r="B1056" s="9"/>
      <c r="C1056" s="9"/>
      <c r="D1056" s="10"/>
      <c r="E1056" s="10"/>
      <c r="G1056" s="8" t="s">
        <v>39</v>
      </c>
      <c r="H1056" s="11">
        <v>4240</v>
      </c>
      <c r="I1056" s="11">
        <f t="shared" si="19"/>
        <v>1292.3520000000001</v>
      </c>
      <c r="J1056" s="8">
        <v>11.6</v>
      </c>
      <c r="L1056" s="37">
        <v>1.23</v>
      </c>
      <c r="O1056" s="11"/>
      <c r="P1056" s="11"/>
      <c r="R1056" s="8">
        <v>2.64</v>
      </c>
    </row>
    <row r="1057" spans="1:19" s="8" customFormat="1" ht="16.5" customHeight="1" x14ac:dyDescent="0.25">
      <c r="A1057" s="8" t="s">
        <v>17</v>
      </c>
      <c r="B1057" s="9"/>
      <c r="C1057" s="9"/>
      <c r="D1057" s="10"/>
      <c r="E1057" s="10"/>
      <c r="G1057" s="8" t="s">
        <v>39</v>
      </c>
      <c r="H1057" s="11">
        <v>4243</v>
      </c>
      <c r="I1057" s="11">
        <f t="shared" si="19"/>
        <v>1293.2664</v>
      </c>
      <c r="J1057" s="8">
        <v>12.9</v>
      </c>
      <c r="L1057" s="37">
        <v>1.54</v>
      </c>
      <c r="O1057" s="11"/>
      <c r="P1057" s="11"/>
      <c r="R1057" s="8">
        <v>2.66</v>
      </c>
    </row>
    <row r="1058" spans="1:19" s="8" customFormat="1" ht="16.5" customHeight="1" x14ac:dyDescent="0.25">
      <c r="A1058" s="8" t="s">
        <v>17</v>
      </c>
      <c r="B1058" s="9"/>
      <c r="C1058" s="9"/>
      <c r="D1058" s="10"/>
      <c r="E1058" s="10"/>
      <c r="G1058" s="8" t="s">
        <v>39</v>
      </c>
      <c r="H1058" s="11">
        <v>4246</v>
      </c>
      <c r="I1058" s="11">
        <f t="shared" si="19"/>
        <v>1294.1808000000001</v>
      </c>
      <c r="J1058" s="8">
        <v>7.7</v>
      </c>
      <c r="L1058" s="37">
        <v>0.83</v>
      </c>
      <c r="O1058" s="11"/>
      <c r="P1058" s="11"/>
      <c r="R1058" s="8">
        <v>2.66</v>
      </c>
    </row>
    <row r="1059" spans="1:19" s="8" customFormat="1" ht="16.5" customHeight="1" x14ac:dyDescent="0.25">
      <c r="A1059" s="8" t="s">
        <v>17</v>
      </c>
      <c r="B1059" s="9"/>
      <c r="C1059" s="9"/>
      <c r="D1059" s="10"/>
      <c r="E1059" s="10"/>
      <c r="G1059" s="8" t="s">
        <v>39</v>
      </c>
      <c r="H1059" s="11">
        <v>4249</v>
      </c>
      <c r="I1059" s="11">
        <f t="shared" si="19"/>
        <v>1295.0952</v>
      </c>
      <c r="J1059" s="8">
        <v>13.1</v>
      </c>
      <c r="L1059" s="37">
        <v>0.91</v>
      </c>
      <c r="O1059" s="11"/>
      <c r="P1059" s="11"/>
      <c r="R1059" s="8">
        <v>2.65</v>
      </c>
    </row>
    <row r="1060" spans="1:19" s="8" customFormat="1" ht="16.5" customHeight="1" x14ac:dyDescent="0.25">
      <c r="A1060" s="8" t="s">
        <v>17</v>
      </c>
      <c r="B1060" s="9"/>
      <c r="C1060" s="9"/>
      <c r="D1060" s="10"/>
      <c r="E1060" s="10"/>
      <c r="G1060" s="8" t="s">
        <v>39</v>
      </c>
      <c r="H1060" s="11">
        <v>4259</v>
      </c>
      <c r="I1060" s="11">
        <f t="shared" si="19"/>
        <v>1298.1432</v>
      </c>
      <c r="J1060" s="8">
        <v>18</v>
      </c>
      <c r="L1060" s="37">
        <v>1.72</v>
      </c>
      <c r="O1060" s="11"/>
      <c r="P1060" s="11"/>
      <c r="R1060" s="8">
        <v>2.66</v>
      </c>
    </row>
    <row r="1061" spans="1:19" s="18" customFormat="1" ht="16.5" customHeight="1" x14ac:dyDescent="0.25">
      <c r="B1061" s="19"/>
      <c r="C1061" s="19"/>
      <c r="D1061" s="20"/>
      <c r="E1061" s="20"/>
      <c r="I1061" s="21"/>
      <c r="L1061" s="57"/>
      <c r="O1061" s="21"/>
      <c r="P1061" s="21"/>
    </row>
    <row r="1062" spans="1:19" s="8" customFormat="1" x14ac:dyDescent="0.25">
      <c r="A1062" s="8" t="s">
        <v>18</v>
      </c>
      <c r="B1062" s="9">
        <v>-3.4178611111111099</v>
      </c>
      <c r="C1062" s="9">
        <v>53.693111111111108</v>
      </c>
      <c r="D1062" s="10">
        <v>76469.26326605177</v>
      </c>
      <c r="E1062" s="10">
        <v>5968654.2994110538</v>
      </c>
      <c r="H1062" s="11"/>
      <c r="I1062" s="11"/>
      <c r="L1062" s="37"/>
      <c r="O1062" s="11"/>
      <c r="P1062" s="11"/>
      <c r="S1062" s="8" t="s">
        <v>84</v>
      </c>
    </row>
    <row r="1063" spans="1:19" s="18" customFormat="1" x14ac:dyDescent="0.25">
      <c r="B1063" s="19"/>
      <c r="C1063" s="19"/>
      <c r="D1063" s="20"/>
      <c r="E1063" s="20"/>
      <c r="H1063" s="21"/>
      <c r="I1063" s="21"/>
      <c r="L1063" s="57"/>
      <c r="O1063" s="21"/>
      <c r="P1063" s="21"/>
    </row>
    <row r="1064" spans="1:19" s="8" customFormat="1" x14ac:dyDescent="0.25">
      <c r="A1064" s="8" t="s">
        <v>19</v>
      </c>
      <c r="B1064" s="9">
        <v>-3.5563333333333298</v>
      </c>
      <c r="C1064" s="9">
        <v>53.828055555555558</v>
      </c>
      <c r="D1064" s="10">
        <v>68732.079099337629</v>
      </c>
      <c r="E1064" s="10">
        <v>5984474.6783744693</v>
      </c>
      <c r="H1064" s="11"/>
      <c r="I1064" s="11"/>
      <c r="L1064" s="37"/>
      <c r="O1064" s="11"/>
      <c r="P1064" s="11"/>
      <c r="S1064" s="8" t="s">
        <v>85</v>
      </c>
    </row>
    <row r="1065" spans="1:19" s="18" customFormat="1" ht="16.5" customHeight="1" thickBot="1" x14ac:dyDescent="0.3">
      <c r="B1065" s="19"/>
      <c r="C1065" s="19"/>
      <c r="D1065" s="20"/>
      <c r="E1065" s="20"/>
      <c r="I1065" s="21"/>
      <c r="L1065" s="57"/>
      <c r="O1065" s="21"/>
      <c r="P1065" s="21"/>
    </row>
    <row r="1066" spans="1:19" s="8" customFormat="1" x14ac:dyDescent="0.25">
      <c r="A1066" s="8" t="s">
        <v>20</v>
      </c>
      <c r="B1066" s="9">
        <v>-3.2060555555555599</v>
      </c>
      <c r="C1066" s="9">
        <v>53.750722222222223</v>
      </c>
      <c r="D1066" s="10">
        <v>90990.965822107915</v>
      </c>
      <c r="E1066" s="10">
        <v>5973808.2869789703</v>
      </c>
      <c r="I1066" s="11"/>
      <c r="L1066" s="59"/>
      <c r="M1066" s="24" t="s">
        <v>27</v>
      </c>
      <c r="N1066" s="25" t="s">
        <v>41</v>
      </c>
      <c r="O1066" s="35" t="s">
        <v>42</v>
      </c>
      <c r="P1066" s="35" t="s">
        <v>44</v>
      </c>
      <c r="Q1066" s="25" t="s">
        <v>43</v>
      </c>
      <c r="R1066" s="26" t="s">
        <v>45</v>
      </c>
      <c r="S1066" s="22" t="s">
        <v>35</v>
      </c>
    </row>
    <row r="1067" spans="1:19" s="8" customFormat="1" x14ac:dyDescent="0.25">
      <c r="A1067" s="8" t="s">
        <v>20</v>
      </c>
      <c r="G1067" s="8" t="s">
        <v>39</v>
      </c>
      <c r="H1067" s="8">
        <v>7650.2</v>
      </c>
      <c r="I1067" s="11">
        <f t="shared" ref="I1067:I1117" si="20">H1067*0.3048</f>
        <v>2331.7809600000001</v>
      </c>
      <c r="J1067" s="8">
        <v>2.1</v>
      </c>
      <c r="L1067" s="59">
        <v>0.04</v>
      </c>
      <c r="M1067" s="33" t="s">
        <v>39</v>
      </c>
      <c r="N1067" s="28">
        <v>7650.4</v>
      </c>
      <c r="O1067" s="27">
        <f t="shared" ref="O1067:O1073" si="21">N1067*0.3048</f>
        <v>2331.8419199999998</v>
      </c>
      <c r="P1067" s="27">
        <v>0.04</v>
      </c>
      <c r="Q1067" s="28">
        <v>74</v>
      </c>
      <c r="R1067" s="29">
        <v>2.67</v>
      </c>
      <c r="S1067" s="22"/>
    </row>
    <row r="1068" spans="1:19" s="8" customFormat="1" x14ac:dyDescent="0.25">
      <c r="A1068" s="8" t="s">
        <v>20</v>
      </c>
      <c r="B1068" s="9"/>
      <c r="C1068" s="9"/>
      <c r="D1068" s="10"/>
      <c r="E1068" s="10"/>
      <c r="G1068" s="8" t="s">
        <v>39</v>
      </c>
      <c r="H1068" s="8">
        <v>7651.1</v>
      </c>
      <c r="I1068" s="11">
        <f t="shared" si="20"/>
        <v>2332.05528</v>
      </c>
      <c r="J1068" s="8">
        <v>5.4</v>
      </c>
      <c r="L1068" s="59">
        <v>0.03</v>
      </c>
      <c r="M1068" s="33" t="s">
        <v>39</v>
      </c>
      <c r="N1068" s="28">
        <v>7654.9</v>
      </c>
      <c r="O1068" s="27">
        <f t="shared" si="21"/>
        <v>2333.2135199999998</v>
      </c>
      <c r="P1068" s="27">
        <v>0.03</v>
      </c>
      <c r="Q1068" s="28">
        <v>8.9</v>
      </c>
      <c r="R1068" s="29">
        <v>2.66</v>
      </c>
      <c r="S1068" s="22"/>
    </row>
    <row r="1069" spans="1:19" s="8" customFormat="1" x14ac:dyDescent="0.25">
      <c r="A1069" s="8" t="s">
        <v>20</v>
      </c>
      <c r="B1069" s="9"/>
      <c r="C1069" s="9"/>
      <c r="D1069" s="10"/>
      <c r="E1069" s="10"/>
      <c r="G1069" s="8" t="s">
        <v>39</v>
      </c>
      <c r="H1069" s="8">
        <v>7652.4</v>
      </c>
      <c r="I1069" s="11">
        <f t="shared" si="20"/>
        <v>2332.4515200000001</v>
      </c>
      <c r="J1069" s="8">
        <v>4.0999999999999996</v>
      </c>
      <c r="L1069" s="59">
        <v>0.02</v>
      </c>
      <c r="M1069" s="33" t="s">
        <v>39</v>
      </c>
      <c r="N1069" s="28">
        <v>7660.2</v>
      </c>
      <c r="O1069" s="27">
        <f t="shared" si="21"/>
        <v>2334.8289600000003</v>
      </c>
      <c r="P1069" s="27">
        <v>0.03</v>
      </c>
      <c r="Q1069" s="28">
        <v>6.8</v>
      </c>
      <c r="R1069" s="29">
        <v>2.67</v>
      </c>
      <c r="S1069" s="22"/>
    </row>
    <row r="1070" spans="1:19" s="8" customFormat="1" x14ac:dyDescent="0.25">
      <c r="A1070" s="8" t="s">
        <v>20</v>
      </c>
      <c r="B1070" s="9"/>
      <c r="C1070" s="9"/>
      <c r="D1070" s="10"/>
      <c r="E1070" s="10"/>
      <c r="G1070" s="8" t="s">
        <v>39</v>
      </c>
      <c r="H1070" s="8">
        <v>7653.4</v>
      </c>
      <c r="I1070" s="11">
        <f t="shared" si="20"/>
        <v>2332.75632</v>
      </c>
      <c r="J1070" s="8">
        <v>4.8</v>
      </c>
      <c r="L1070" s="59">
        <v>0.01</v>
      </c>
      <c r="M1070" s="33" t="s">
        <v>39</v>
      </c>
      <c r="N1070" s="28">
        <v>7665.2</v>
      </c>
      <c r="O1070" s="27">
        <f t="shared" si="21"/>
        <v>2336.3529600000002</v>
      </c>
      <c r="P1070" s="27">
        <v>0.06</v>
      </c>
      <c r="Q1070" s="28">
        <v>8.9</v>
      </c>
      <c r="R1070" s="29">
        <v>2.67</v>
      </c>
      <c r="S1070" s="22"/>
    </row>
    <row r="1071" spans="1:19" s="8" customFormat="1" x14ac:dyDescent="0.25">
      <c r="A1071" s="8" t="s">
        <v>20</v>
      </c>
      <c r="B1071" s="9"/>
      <c r="C1071" s="9"/>
      <c r="D1071" s="10"/>
      <c r="E1071" s="10"/>
      <c r="G1071" s="8" t="s">
        <v>39</v>
      </c>
      <c r="H1071" s="8">
        <v>7654.4</v>
      </c>
      <c r="I1071" s="11">
        <f t="shared" si="20"/>
        <v>2333.0611199999998</v>
      </c>
      <c r="J1071" s="8">
        <v>1.8</v>
      </c>
      <c r="L1071" s="59">
        <v>0.08</v>
      </c>
      <c r="M1071" s="33" t="s">
        <v>39</v>
      </c>
      <c r="N1071" s="28">
        <v>7671.2</v>
      </c>
      <c r="O1071" s="27">
        <f t="shared" si="21"/>
        <v>2338.1817599999999</v>
      </c>
      <c r="P1071" s="27">
        <v>0.03</v>
      </c>
      <c r="Q1071" s="28">
        <v>8.1</v>
      </c>
      <c r="R1071" s="29">
        <v>2.67</v>
      </c>
      <c r="S1071" s="22"/>
    </row>
    <row r="1072" spans="1:19" s="8" customFormat="1" x14ac:dyDescent="0.25">
      <c r="A1072" s="8" t="s">
        <v>20</v>
      </c>
      <c r="B1072" s="9"/>
      <c r="C1072" s="9"/>
      <c r="D1072" s="10"/>
      <c r="E1072" s="10"/>
      <c r="G1072" s="8" t="s">
        <v>39</v>
      </c>
      <c r="H1072" s="8">
        <v>7655.9</v>
      </c>
      <c r="I1072" s="11">
        <f t="shared" si="20"/>
        <v>2333.5183200000001</v>
      </c>
      <c r="J1072" s="8">
        <v>4.7</v>
      </c>
      <c r="L1072" s="59">
        <v>0.01</v>
      </c>
      <c r="M1072" s="33" t="s">
        <v>39</v>
      </c>
      <c r="N1072" s="28">
        <v>7675.9</v>
      </c>
      <c r="O1072" s="27">
        <f t="shared" si="21"/>
        <v>2339.6143200000001</v>
      </c>
      <c r="P1072" s="27">
        <v>0.02</v>
      </c>
      <c r="Q1072" s="28">
        <v>7.3</v>
      </c>
      <c r="R1072" s="29">
        <v>2.65</v>
      </c>
      <c r="S1072" s="22"/>
    </row>
    <row r="1073" spans="1:19" s="8" customFormat="1" ht="15.75" thickBot="1" x14ac:dyDescent="0.3">
      <c r="A1073" s="8" t="s">
        <v>20</v>
      </c>
      <c r="B1073" s="9"/>
      <c r="C1073" s="9"/>
      <c r="D1073" s="10"/>
      <c r="E1073" s="10"/>
      <c r="G1073" s="8" t="s">
        <v>39</v>
      </c>
      <c r="H1073" s="8">
        <v>7656.9</v>
      </c>
      <c r="I1073" s="11">
        <f t="shared" si="20"/>
        <v>2333.82312</v>
      </c>
      <c r="J1073" s="8">
        <v>5.4</v>
      </c>
      <c r="L1073" s="59">
        <v>0.03</v>
      </c>
      <c r="M1073" s="34" t="s">
        <v>39</v>
      </c>
      <c r="N1073" s="31">
        <v>7678.5</v>
      </c>
      <c r="O1073" s="30">
        <f t="shared" si="21"/>
        <v>2340.4068000000002</v>
      </c>
      <c r="P1073" s="30">
        <v>0.04</v>
      </c>
      <c r="Q1073" s="31">
        <v>7.4</v>
      </c>
      <c r="R1073" s="32">
        <v>2.68</v>
      </c>
      <c r="S1073" s="22"/>
    </row>
    <row r="1074" spans="1:19" s="8" customFormat="1" x14ac:dyDescent="0.25">
      <c r="A1074" s="8" t="s">
        <v>20</v>
      </c>
      <c r="B1074" s="9"/>
      <c r="C1074" s="9"/>
      <c r="D1074" s="10"/>
      <c r="E1074" s="10"/>
      <c r="G1074" s="8" t="s">
        <v>39</v>
      </c>
      <c r="H1074" s="8">
        <v>7658</v>
      </c>
      <c r="I1074" s="11">
        <f t="shared" si="20"/>
        <v>2334.1584000000003</v>
      </c>
      <c r="J1074" s="8">
        <v>4.2</v>
      </c>
      <c r="L1074" s="37">
        <v>0.01</v>
      </c>
      <c r="M1074" s="23"/>
      <c r="N1074" s="23"/>
      <c r="O1074" s="36"/>
      <c r="P1074" s="36"/>
      <c r="Q1074" s="23"/>
      <c r="R1074" s="23"/>
    </row>
    <row r="1075" spans="1:19" s="8" customFormat="1" x14ac:dyDescent="0.25">
      <c r="A1075" s="8" t="s">
        <v>20</v>
      </c>
      <c r="B1075" s="9"/>
      <c r="C1075" s="9"/>
      <c r="D1075" s="10"/>
      <c r="E1075" s="10"/>
      <c r="G1075" s="8" t="s">
        <v>39</v>
      </c>
      <c r="H1075" s="8">
        <v>7659</v>
      </c>
      <c r="I1075" s="11">
        <f t="shared" si="20"/>
        <v>2334.4632000000001</v>
      </c>
      <c r="J1075" s="8">
        <v>7.7</v>
      </c>
      <c r="L1075" s="37">
        <v>0.04</v>
      </c>
      <c r="O1075" s="11"/>
      <c r="P1075" s="11"/>
    </row>
    <row r="1076" spans="1:19" s="8" customFormat="1" x14ac:dyDescent="0.25">
      <c r="A1076" s="8" t="s">
        <v>20</v>
      </c>
      <c r="B1076" s="9"/>
      <c r="C1076" s="9"/>
      <c r="D1076" s="10"/>
      <c r="E1076" s="10"/>
      <c r="G1076" s="8" t="s">
        <v>39</v>
      </c>
      <c r="H1076" s="8">
        <v>7659.9</v>
      </c>
      <c r="I1076" s="11">
        <f t="shared" si="20"/>
        <v>2334.7375200000001</v>
      </c>
      <c r="J1076" s="8">
        <v>5.3</v>
      </c>
      <c r="L1076" s="37">
        <v>0.02</v>
      </c>
      <c r="O1076" s="11"/>
      <c r="P1076" s="11"/>
    </row>
    <row r="1077" spans="1:19" s="8" customFormat="1" x14ac:dyDescent="0.25">
      <c r="A1077" s="8" t="s">
        <v>20</v>
      </c>
      <c r="B1077" s="9"/>
      <c r="C1077" s="9"/>
      <c r="D1077" s="10"/>
      <c r="E1077" s="10"/>
      <c r="G1077" s="8" t="s">
        <v>39</v>
      </c>
      <c r="H1077" s="8">
        <v>7661</v>
      </c>
      <c r="I1077" s="11">
        <f t="shared" si="20"/>
        <v>2335.0727999999999</v>
      </c>
      <c r="J1077" s="8">
        <v>7</v>
      </c>
      <c r="L1077" s="37">
        <v>0.02</v>
      </c>
      <c r="O1077" s="11"/>
      <c r="P1077" s="11"/>
    </row>
    <row r="1078" spans="1:19" s="8" customFormat="1" x14ac:dyDescent="0.25">
      <c r="A1078" s="8" t="s">
        <v>20</v>
      </c>
      <c r="B1078" s="9"/>
      <c r="C1078" s="9"/>
      <c r="D1078" s="10"/>
      <c r="E1078" s="10"/>
      <c r="G1078" s="8" t="s">
        <v>39</v>
      </c>
      <c r="H1078" s="8">
        <v>7662</v>
      </c>
      <c r="I1078" s="11">
        <f t="shared" si="20"/>
        <v>2335.3776000000003</v>
      </c>
      <c r="J1078" s="8">
        <v>8.1</v>
      </c>
      <c r="L1078" s="37">
        <v>0.03</v>
      </c>
      <c r="O1078" s="11"/>
      <c r="P1078" s="11"/>
    </row>
    <row r="1079" spans="1:19" s="8" customFormat="1" x14ac:dyDescent="0.25">
      <c r="A1079" s="8" t="s">
        <v>20</v>
      </c>
      <c r="B1079" s="9"/>
      <c r="C1079" s="9"/>
      <c r="D1079" s="10"/>
      <c r="E1079" s="10"/>
      <c r="G1079" s="8" t="s">
        <v>39</v>
      </c>
      <c r="H1079" s="8">
        <v>7663.1</v>
      </c>
      <c r="I1079" s="11">
        <f t="shared" si="20"/>
        <v>2335.71288</v>
      </c>
      <c r="J1079" s="8">
        <v>7.5</v>
      </c>
      <c r="L1079" s="37">
        <v>0.04</v>
      </c>
      <c r="O1079" s="11"/>
      <c r="P1079" s="11"/>
    </row>
    <row r="1080" spans="1:19" s="8" customFormat="1" x14ac:dyDescent="0.25">
      <c r="A1080" s="8" t="s">
        <v>20</v>
      </c>
      <c r="B1080" s="9"/>
      <c r="C1080" s="9"/>
      <c r="D1080" s="10"/>
      <c r="E1080" s="10"/>
      <c r="G1080" s="8" t="s">
        <v>39</v>
      </c>
      <c r="H1080" s="8">
        <v>7664.3</v>
      </c>
      <c r="I1080" s="11">
        <f t="shared" si="20"/>
        <v>2336.0786400000002</v>
      </c>
      <c r="J1080" s="8">
        <v>4.9000000000000004</v>
      </c>
      <c r="L1080" s="37">
        <v>0.02</v>
      </c>
      <c r="O1080" s="11"/>
      <c r="P1080" s="11"/>
    </row>
    <row r="1081" spans="1:19" s="8" customFormat="1" x14ac:dyDescent="0.25">
      <c r="A1081" s="8" t="s">
        <v>20</v>
      </c>
      <c r="B1081" s="9"/>
      <c r="C1081" s="9"/>
      <c r="D1081" s="10"/>
      <c r="E1081" s="10"/>
      <c r="G1081" s="8" t="s">
        <v>39</v>
      </c>
      <c r="H1081" s="8">
        <v>7665.2</v>
      </c>
      <c r="I1081" s="11">
        <f t="shared" si="20"/>
        <v>2336.3529600000002</v>
      </c>
      <c r="J1081" s="8">
        <v>6.6</v>
      </c>
      <c r="L1081" s="37">
        <v>0.03</v>
      </c>
      <c r="O1081" s="11"/>
      <c r="P1081" s="11"/>
    </row>
    <row r="1082" spans="1:19" s="8" customFormat="1" x14ac:dyDescent="0.25">
      <c r="A1082" s="8" t="s">
        <v>20</v>
      </c>
      <c r="B1082" s="9"/>
      <c r="C1082" s="9"/>
      <c r="D1082" s="10"/>
      <c r="E1082" s="10"/>
      <c r="G1082" s="8" t="s">
        <v>39</v>
      </c>
      <c r="H1082" s="8">
        <v>7666.1</v>
      </c>
      <c r="I1082" s="11">
        <f t="shared" si="20"/>
        <v>2336.6272800000002</v>
      </c>
      <c r="J1082" s="8">
        <v>6.3</v>
      </c>
      <c r="L1082" s="37">
        <v>0.04</v>
      </c>
      <c r="O1082" s="11"/>
      <c r="P1082" s="11"/>
    </row>
    <row r="1083" spans="1:19" s="8" customFormat="1" x14ac:dyDescent="0.25">
      <c r="A1083" s="8" t="s">
        <v>20</v>
      </c>
      <c r="B1083" s="9"/>
      <c r="C1083" s="9"/>
      <c r="D1083" s="10"/>
      <c r="E1083" s="10"/>
      <c r="G1083" s="8" t="s">
        <v>39</v>
      </c>
      <c r="H1083" s="8">
        <v>7667</v>
      </c>
      <c r="I1083" s="11">
        <f t="shared" si="20"/>
        <v>2336.9016000000001</v>
      </c>
      <c r="J1083" s="8">
        <v>6.6</v>
      </c>
      <c r="L1083" s="37">
        <v>0.02</v>
      </c>
      <c r="O1083" s="11"/>
      <c r="P1083" s="11"/>
    </row>
    <row r="1084" spans="1:19" s="8" customFormat="1" x14ac:dyDescent="0.25">
      <c r="A1084" s="8" t="s">
        <v>20</v>
      </c>
      <c r="B1084" s="9"/>
      <c r="C1084" s="9"/>
      <c r="D1084" s="10"/>
      <c r="E1084" s="10"/>
      <c r="G1084" s="8" t="s">
        <v>39</v>
      </c>
      <c r="H1084" s="8">
        <v>7667.8</v>
      </c>
      <c r="I1084" s="11">
        <f t="shared" si="20"/>
        <v>2337.1454400000002</v>
      </c>
      <c r="J1084" s="8">
        <v>6.6</v>
      </c>
      <c r="L1084" s="37">
        <v>0.04</v>
      </c>
      <c r="O1084" s="11"/>
      <c r="P1084" s="11"/>
    </row>
    <row r="1085" spans="1:19" s="8" customFormat="1" x14ac:dyDescent="0.25">
      <c r="A1085" s="8" t="s">
        <v>20</v>
      </c>
      <c r="B1085" s="9"/>
      <c r="C1085" s="9"/>
      <c r="D1085" s="10"/>
      <c r="E1085" s="10"/>
      <c r="G1085" s="8" t="s">
        <v>39</v>
      </c>
      <c r="H1085" s="8">
        <v>7668.8</v>
      </c>
      <c r="I1085" s="11">
        <f t="shared" si="20"/>
        <v>2337.4502400000001</v>
      </c>
      <c r="J1085" s="8">
        <v>6.4</v>
      </c>
      <c r="L1085" s="37">
        <v>0.04</v>
      </c>
      <c r="O1085" s="11"/>
      <c r="P1085" s="11"/>
    </row>
    <row r="1086" spans="1:19" s="8" customFormat="1" x14ac:dyDescent="0.25">
      <c r="A1086" s="8" t="s">
        <v>20</v>
      </c>
      <c r="B1086" s="9"/>
      <c r="C1086" s="9"/>
      <c r="D1086" s="10"/>
      <c r="E1086" s="10"/>
      <c r="G1086" s="8" t="s">
        <v>39</v>
      </c>
      <c r="H1086" s="8">
        <v>7669.9</v>
      </c>
      <c r="I1086" s="11">
        <f t="shared" si="20"/>
        <v>2337.7855199999999</v>
      </c>
      <c r="J1086" s="8">
        <v>6.9</v>
      </c>
      <c r="L1086" s="37">
        <v>0.03</v>
      </c>
      <c r="O1086" s="11"/>
      <c r="P1086" s="11"/>
    </row>
    <row r="1087" spans="1:19" s="8" customFormat="1" x14ac:dyDescent="0.25">
      <c r="A1087" s="8" t="s">
        <v>20</v>
      </c>
      <c r="B1087" s="9"/>
      <c r="C1087" s="9"/>
      <c r="D1087" s="10"/>
      <c r="E1087" s="10"/>
      <c r="G1087" s="8" t="s">
        <v>39</v>
      </c>
      <c r="H1087" s="8">
        <v>7670.9</v>
      </c>
      <c r="I1087" s="11">
        <f t="shared" si="20"/>
        <v>2338.0903199999998</v>
      </c>
      <c r="J1087" s="8">
        <v>7.4</v>
      </c>
      <c r="L1087" s="37">
        <v>0.04</v>
      </c>
      <c r="O1087" s="11"/>
      <c r="P1087" s="11"/>
    </row>
    <row r="1088" spans="1:19" s="8" customFormat="1" x14ac:dyDescent="0.25">
      <c r="A1088" s="8" t="s">
        <v>20</v>
      </c>
      <c r="B1088" s="9"/>
      <c r="C1088" s="9"/>
      <c r="D1088" s="10"/>
      <c r="E1088" s="10"/>
      <c r="G1088" s="8" t="s">
        <v>39</v>
      </c>
      <c r="H1088" s="8">
        <v>7671.8</v>
      </c>
      <c r="I1088" s="11">
        <f t="shared" si="20"/>
        <v>2338.3646400000002</v>
      </c>
      <c r="J1088" s="8">
        <v>6.2</v>
      </c>
      <c r="L1088" s="37">
        <v>0.06</v>
      </c>
      <c r="O1088" s="11"/>
      <c r="P1088" s="11"/>
    </row>
    <row r="1089" spans="1:19" s="8" customFormat="1" x14ac:dyDescent="0.25">
      <c r="A1089" s="8" t="s">
        <v>20</v>
      </c>
      <c r="B1089" s="9"/>
      <c r="C1089" s="9"/>
      <c r="D1089" s="10"/>
      <c r="E1089" s="10"/>
      <c r="G1089" s="8" t="s">
        <v>39</v>
      </c>
      <c r="H1089" s="8">
        <v>7672.8</v>
      </c>
      <c r="I1089" s="11">
        <f t="shared" si="20"/>
        <v>2338.6694400000001</v>
      </c>
      <c r="J1089" s="8">
        <v>5.8</v>
      </c>
      <c r="L1089" s="37">
        <v>0.02</v>
      </c>
      <c r="O1089" s="11"/>
      <c r="P1089" s="11"/>
    </row>
    <row r="1090" spans="1:19" s="8" customFormat="1" x14ac:dyDescent="0.25">
      <c r="A1090" s="8" t="s">
        <v>20</v>
      </c>
      <c r="B1090" s="9"/>
      <c r="C1090" s="9"/>
      <c r="D1090" s="10"/>
      <c r="E1090" s="10"/>
      <c r="G1090" s="8" t="s">
        <v>39</v>
      </c>
      <c r="H1090" s="8">
        <v>7673.5</v>
      </c>
      <c r="I1090" s="11">
        <f t="shared" si="20"/>
        <v>2338.8828000000003</v>
      </c>
      <c r="J1090" s="8">
        <v>6.4</v>
      </c>
      <c r="L1090" s="37">
        <v>0.04</v>
      </c>
      <c r="O1090" s="11"/>
      <c r="P1090" s="11"/>
    </row>
    <row r="1091" spans="1:19" s="8" customFormat="1" x14ac:dyDescent="0.25">
      <c r="A1091" s="8" t="s">
        <v>20</v>
      </c>
      <c r="B1091" s="9"/>
      <c r="C1091" s="9"/>
      <c r="D1091" s="10"/>
      <c r="E1091" s="10"/>
      <c r="G1091" s="8" t="s">
        <v>39</v>
      </c>
      <c r="H1091" s="8">
        <v>7675.3</v>
      </c>
      <c r="I1091" s="11">
        <f t="shared" si="20"/>
        <v>2339.4314400000003</v>
      </c>
      <c r="J1091" s="8">
        <v>7</v>
      </c>
      <c r="L1091" s="37">
        <v>0.03</v>
      </c>
      <c r="O1091" s="11"/>
      <c r="P1091" s="11"/>
    </row>
    <row r="1092" spans="1:19" s="8" customFormat="1" x14ac:dyDescent="0.25">
      <c r="A1092" s="8" t="s">
        <v>20</v>
      </c>
      <c r="B1092" s="9"/>
      <c r="C1092" s="9"/>
      <c r="D1092" s="10"/>
      <c r="E1092" s="10"/>
      <c r="G1092" s="8" t="s">
        <v>39</v>
      </c>
      <c r="H1092" s="8">
        <v>7676.4</v>
      </c>
      <c r="I1092" s="11">
        <f t="shared" si="20"/>
        <v>2339.7667200000001</v>
      </c>
      <c r="J1092" s="8">
        <v>6.9</v>
      </c>
      <c r="L1092" s="37">
        <v>0.37</v>
      </c>
      <c r="O1092" s="11"/>
      <c r="P1092" s="11"/>
    </row>
    <row r="1093" spans="1:19" s="8" customFormat="1" x14ac:dyDescent="0.25">
      <c r="A1093" s="8" t="s">
        <v>20</v>
      </c>
      <c r="B1093" s="9"/>
      <c r="C1093" s="9"/>
      <c r="D1093" s="10"/>
      <c r="E1093" s="10"/>
      <c r="G1093" s="8" t="s">
        <v>39</v>
      </c>
      <c r="H1093" s="8">
        <v>7676.9</v>
      </c>
      <c r="I1093" s="11">
        <f t="shared" si="20"/>
        <v>2339.91912</v>
      </c>
      <c r="J1093" s="8">
        <v>8.1</v>
      </c>
      <c r="L1093" s="37">
        <v>0.03</v>
      </c>
      <c r="O1093" s="11"/>
      <c r="P1093" s="11"/>
    </row>
    <row r="1094" spans="1:19" s="8" customFormat="1" x14ac:dyDescent="0.25">
      <c r="A1094" s="8" t="s">
        <v>20</v>
      </c>
      <c r="B1094" s="9"/>
      <c r="C1094" s="9"/>
      <c r="D1094" s="10"/>
      <c r="E1094" s="10"/>
      <c r="G1094" s="8" t="s">
        <v>39</v>
      </c>
      <c r="H1094" s="8">
        <v>7677.8</v>
      </c>
      <c r="I1094" s="11">
        <f t="shared" si="20"/>
        <v>2340.19344</v>
      </c>
      <c r="J1094" s="8">
        <v>6.8</v>
      </c>
      <c r="L1094" s="37">
        <v>0.03</v>
      </c>
      <c r="O1094" s="11"/>
      <c r="P1094" s="11"/>
    </row>
    <row r="1095" spans="1:19" s="8" customFormat="1" x14ac:dyDescent="0.25">
      <c r="A1095" s="8" t="s">
        <v>20</v>
      </c>
      <c r="B1095" s="9"/>
      <c r="C1095" s="9"/>
      <c r="D1095" s="10"/>
      <c r="E1095" s="10"/>
      <c r="G1095" s="8" t="s">
        <v>39</v>
      </c>
      <c r="H1095" s="8">
        <v>7678.5</v>
      </c>
      <c r="I1095" s="11">
        <f t="shared" si="20"/>
        <v>2340.4068000000002</v>
      </c>
      <c r="J1095" s="8">
        <v>10</v>
      </c>
      <c r="L1095" s="37">
        <v>0.06</v>
      </c>
      <c r="O1095" s="11"/>
      <c r="P1095" s="11"/>
    </row>
    <row r="1096" spans="1:19" s="8" customFormat="1" x14ac:dyDescent="0.25">
      <c r="A1096" s="8" t="s">
        <v>20</v>
      </c>
      <c r="B1096" s="9"/>
      <c r="C1096" s="9"/>
      <c r="D1096" s="10"/>
      <c r="E1096" s="10"/>
      <c r="G1096" s="8" t="s">
        <v>40</v>
      </c>
      <c r="H1096" s="8">
        <v>8475.9</v>
      </c>
      <c r="I1096" s="11">
        <f t="shared" si="20"/>
        <v>2583.4543199999998</v>
      </c>
      <c r="J1096" s="8">
        <v>0.4</v>
      </c>
      <c r="L1096" s="37">
        <v>0.01</v>
      </c>
      <c r="O1096" s="11"/>
      <c r="P1096" s="11"/>
    </row>
    <row r="1097" spans="1:19" s="14" customFormat="1" ht="15.75" thickBot="1" x14ac:dyDescent="0.3">
      <c r="B1097" s="15"/>
      <c r="C1097" s="15"/>
      <c r="D1097" s="16"/>
      <c r="E1097" s="16"/>
      <c r="H1097" s="17"/>
      <c r="I1097" s="17"/>
      <c r="L1097" s="58"/>
      <c r="O1097" s="17"/>
      <c r="P1097" s="17"/>
    </row>
    <row r="1098" spans="1:19" s="8" customFormat="1" x14ac:dyDescent="0.25">
      <c r="A1098" s="8" t="s">
        <v>21</v>
      </c>
      <c r="B1098" s="9">
        <v>-3.3117777777777779</v>
      </c>
      <c r="C1098" s="9">
        <v>53.800277777777779</v>
      </c>
      <c r="D1098" s="10">
        <v>84522.921140103077</v>
      </c>
      <c r="E1098" s="10">
        <v>5979927.2270610277</v>
      </c>
      <c r="H1098" s="11"/>
      <c r="I1098" s="11"/>
      <c r="K1098" s="8" t="s">
        <v>37</v>
      </c>
      <c r="L1098" s="59"/>
      <c r="M1098" s="24" t="s">
        <v>27</v>
      </c>
      <c r="N1098" s="25" t="s">
        <v>41</v>
      </c>
      <c r="O1098" s="35" t="s">
        <v>42</v>
      </c>
      <c r="P1098" s="35" t="s">
        <v>44</v>
      </c>
      <c r="Q1098" s="25" t="s">
        <v>43</v>
      </c>
      <c r="R1098" s="26" t="s">
        <v>45</v>
      </c>
      <c r="S1098" s="22" t="s">
        <v>35</v>
      </c>
    </row>
    <row r="1099" spans="1:19" s="8" customFormat="1" x14ac:dyDescent="0.25">
      <c r="A1099" s="8" t="s">
        <v>21</v>
      </c>
      <c r="G1099" s="8" t="s">
        <v>38</v>
      </c>
      <c r="H1099" s="8">
        <v>1085.0999999999999</v>
      </c>
      <c r="I1099" s="11">
        <f t="shared" si="20"/>
        <v>330.73847999999998</v>
      </c>
      <c r="J1099" s="8">
        <v>27.7</v>
      </c>
      <c r="K1099" s="8">
        <v>2.66</v>
      </c>
      <c r="L1099" s="59">
        <v>6060</v>
      </c>
      <c r="M1099" s="33" t="s">
        <v>38</v>
      </c>
      <c r="N1099" s="28">
        <v>1085.2</v>
      </c>
      <c r="O1099" s="27">
        <f t="shared" ref="O1099:O1106" si="22">N1099*0.3048</f>
        <v>330.76896000000005</v>
      </c>
      <c r="P1099" s="27">
        <v>4300</v>
      </c>
      <c r="Q1099" s="28">
        <v>27.8</v>
      </c>
      <c r="R1099" s="29">
        <v>2.65</v>
      </c>
      <c r="S1099" s="22"/>
    </row>
    <row r="1100" spans="1:19" s="8" customFormat="1" x14ac:dyDescent="0.25">
      <c r="A1100" s="8" t="s">
        <v>21</v>
      </c>
      <c r="B1100" s="9"/>
      <c r="C1100" s="9"/>
      <c r="D1100" s="10"/>
      <c r="E1100" s="10"/>
      <c r="G1100" s="8" t="s">
        <v>38</v>
      </c>
      <c r="H1100" s="8">
        <v>1086</v>
      </c>
      <c r="I1100" s="11">
        <f t="shared" si="20"/>
        <v>331.01280000000003</v>
      </c>
      <c r="J1100" s="8">
        <v>28.4</v>
      </c>
      <c r="K1100" s="8">
        <v>2.66</v>
      </c>
      <c r="L1100" s="59">
        <v>10203</v>
      </c>
      <c r="M1100" s="33" t="s">
        <v>38</v>
      </c>
      <c r="N1100" s="28">
        <v>1089.8</v>
      </c>
      <c r="O1100" s="27">
        <f t="shared" si="22"/>
        <v>332.17104</v>
      </c>
      <c r="P1100" s="27">
        <v>19786</v>
      </c>
      <c r="Q1100" s="28">
        <v>29.6</v>
      </c>
      <c r="R1100" s="29">
        <v>2.65</v>
      </c>
      <c r="S1100" s="22"/>
    </row>
    <row r="1101" spans="1:19" s="8" customFormat="1" x14ac:dyDescent="0.25">
      <c r="A1101" s="8" t="s">
        <v>21</v>
      </c>
      <c r="B1101" s="9"/>
      <c r="C1101" s="9"/>
      <c r="D1101" s="10"/>
      <c r="E1101" s="10"/>
      <c r="G1101" s="8" t="s">
        <v>38</v>
      </c>
      <c r="H1101" s="8">
        <v>1087.0999999999999</v>
      </c>
      <c r="I1101" s="11">
        <f t="shared" si="20"/>
        <v>331.34807999999998</v>
      </c>
      <c r="J1101" s="8">
        <v>28.7</v>
      </c>
      <c r="K1101" s="8">
        <v>2.65</v>
      </c>
      <c r="L1101" s="59">
        <v>15546</v>
      </c>
      <c r="M1101" s="33" t="s">
        <v>38</v>
      </c>
      <c r="N1101" s="28">
        <v>1095.4000000000001</v>
      </c>
      <c r="O1101" s="27">
        <f t="shared" si="22"/>
        <v>333.87792000000002</v>
      </c>
      <c r="P1101" s="27">
        <v>1542</v>
      </c>
      <c r="Q1101" s="28">
        <v>23.4</v>
      </c>
      <c r="R1101" s="29">
        <v>2.65</v>
      </c>
      <c r="S1101" s="22"/>
    </row>
    <row r="1102" spans="1:19" s="8" customFormat="1" x14ac:dyDescent="0.25">
      <c r="A1102" s="8" t="s">
        <v>21</v>
      </c>
      <c r="B1102" s="9"/>
      <c r="C1102" s="9"/>
      <c r="D1102" s="10"/>
      <c r="E1102" s="10"/>
      <c r="G1102" s="8" t="s">
        <v>38</v>
      </c>
      <c r="H1102" s="8">
        <v>1088.0999999999999</v>
      </c>
      <c r="I1102" s="11">
        <f t="shared" si="20"/>
        <v>331.65287999999998</v>
      </c>
      <c r="J1102" s="8">
        <v>26.9</v>
      </c>
      <c r="K1102" s="8">
        <v>2.66</v>
      </c>
      <c r="L1102" s="59">
        <v>8548</v>
      </c>
      <c r="M1102" s="33" t="s">
        <v>38</v>
      </c>
      <c r="N1102" s="28">
        <v>1099.9000000000001</v>
      </c>
      <c r="O1102" s="27">
        <f t="shared" si="22"/>
        <v>335.24952000000002</v>
      </c>
      <c r="P1102" s="27">
        <v>665</v>
      </c>
      <c r="Q1102" s="28">
        <v>24.2</v>
      </c>
      <c r="R1102" s="29">
        <v>2.65</v>
      </c>
      <c r="S1102" s="22"/>
    </row>
    <row r="1103" spans="1:19" s="8" customFormat="1" x14ac:dyDescent="0.25">
      <c r="A1103" s="8" t="s">
        <v>21</v>
      </c>
      <c r="B1103" s="9"/>
      <c r="C1103" s="9"/>
      <c r="D1103" s="10"/>
      <c r="E1103" s="10"/>
      <c r="G1103" s="8" t="s">
        <v>38</v>
      </c>
      <c r="H1103" s="8">
        <v>1089.0999999999999</v>
      </c>
      <c r="I1103" s="11">
        <f t="shared" si="20"/>
        <v>331.95767999999998</v>
      </c>
      <c r="J1103" s="8">
        <v>26.8</v>
      </c>
      <c r="K1103" s="8">
        <v>2.66</v>
      </c>
      <c r="L1103" s="59">
        <v>16424</v>
      </c>
      <c r="M1103" s="33" t="s">
        <v>38</v>
      </c>
      <c r="N1103" s="28">
        <v>1105.4000000000001</v>
      </c>
      <c r="O1103" s="27">
        <f t="shared" si="22"/>
        <v>336.92592000000002</v>
      </c>
      <c r="P1103" s="27">
        <v>477</v>
      </c>
      <c r="Q1103" s="28">
        <v>23.9</v>
      </c>
      <c r="R1103" s="29">
        <v>2.64</v>
      </c>
      <c r="S1103" s="22"/>
    </row>
    <row r="1104" spans="1:19" s="8" customFormat="1" x14ac:dyDescent="0.25">
      <c r="A1104" s="8" t="s">
        <v>21</v>
      </c>
      <c r="B1104" s="9"/>
      <c r="C1104" s="9"/>
      <c r="D1104" s="10"/>
      <c r="E1104" s="10"/>
      <c r="G1104" s="8" t="s">
        <v>38</v>
      </c>
      <c r="H1104" s="8">
        <v>1090</v>
      </c>
      <c r="I1104" s="11">
        <f t="shared" si="20"/>
        <v>332.23200000000003</v>
      </c>
      <c r="J1104" s="8">
        <v>27.4</v>
      </c>
      <c r="K1104" s="8">
        <v>2.65</v>
      </c>
      <c r="L1104" s="59">
        <v>10274</v>
      </c>
      <c r="M1104" s="33" t="s">
        <v>38</v>
      </c>
      <c r="N1104" s="28">
        <v>1110.5999999999999</v>
      </c>
      <c r="O1104" s="27">
        <f t="shared" si="22"/>
        <v>338.51087999999999</v>
      </c>
      <c r="P1104" s="27">
        <v>22</v>
      </c>
      <c r="Q1104" s="28">
        <v>17.5</v>
      </c>
      <c r="R1104" s="29">
        <v>2.65</v>
      </c>
      <c r="S1104" s="22"/>
    </row>
    <row r="1105" spans="1:19" s="8" customFormat="1" x14ac:dyDescent="0.25">
      <c r="A1105" s="8" t="s">
        <v>21</v>
      </c>
      <c r="B1105" s="9"/>
      <c r="C1105" s="9"/>
      <c r="D1105" s="10"/>
      <c r="E1105" s="10"/>
      <c r="G1105" s="8" t="s">
        <v>38</v>
      </c>
      <c r="H1105" s="8">
        <v>1090.9000000000001</v>
      </c>
      <c r="I1105" s="11">
        <f t="shared" si="20"/>
        <v>332.50632000000002</v>
      </c>
      <c r="J1105" s="8">
        <v>26.5</v>
      </c>
      <c r="K1105" s="8">
        <v>2.72</v>
      </c>
      <c r="L1105" s="59">
        <v>3024</v>
      </c>
      <c r="M1105" s="33" t="s">
        <v>38</v>
      </c>
      <c r="N1105" s="28">
        <v>1115.3</v>
      </c>
      <c r="O1105" s="27">
        <f t="shared" si="22"/>
        <v>339.94344000000001</v>
      </c>
      <c r="P1105" s="27">
        <v>10.8</v>
      </c>
      <c r="Q1105" s="28">
        <v>14.2</v>
      </c>
      <c r="R1105" s="29">
        <v>2.65</v>
      </c>
      <c r="S1105" s="22"/>
    </row>
    <row r="1106" spans="1:19" s="8" customFormat="1" ht="15.75" thickBot="1" x14ac:dyDescent="0.3">
      <c r="A1106" s="8" t="s">
        <v>21</v>
      </c>
      <c r="B1106" s="9"/>
      <c r="C1106" s="9"/>
      <c r="D1106" s="10"/>
      <c r="E1106" s="10"/>
      <c r="G1106" s="8" t="s">
        <v>38</v>
      </c>
      <c r="H1106" s="8">
        <v>1092.3</v>
      </c>
      <c r="I1106" s="11">
        <f t="shared" si="20"/>
        <v>332.93304000000001</v>
      </c>
      <c r="J1106" s="8">
        <v>20.399999999999999</v>
      </c>
      <c r="K1106" s="8">
        <v>2.66</v>
      </c>
      <c r="L1106" s="59">
        <v>632</v>
      </c>
      <c r="M1106" s="34" t="s">
        <v>38</v>
      </c>
      <c r="N1106" s="31">
        <v>1119.5</v>
      </c>
      <c r="O1106" s="30">
        <f t="shared" si="22"/>
        <v>341.22360000000003</v>
      </c>
      <c r="P1106" s="30">
        <v>0.10100000000000001</v>
      </c>
      <c r="Q1106" s="31">
        <v>6.1</v>
      </c>
      <c r="R1106" s="32">
        <v>2.62</v>
      </c>
      <c r="S1106" s="22"/>
    </row>
    <row r="1107" spans="1:19" s="8" customFormat="1" x14ac:dyDescent="0.25">
      <c r="A1107" s="8" t="s">
        <v>21</v>
      </c>
      <c r="B1107" s="9"/>
      <c r="C1107" s="9"/>
      <c r="D1107" s="10"/>
      <c r="E1107" s="10"/>
      <c r="G1107" s="8" t="s">
        <v>38</v>
      </c>
      <c r="H1107" s="8">
        <v>1093.3</v>
      </c>
      <c r="I1107" s="11">
        <f t="shared" si="20"/>
        <v>333.23784000000001</v>
      </c>
      <c r="J1107" s="8">
        <v>19.7</v>
      </c>
      <c r="K1107" s="8">
        <v>2.65</v>
      </c>
      <c r="L1107" s="37">
        <v>450</v>
      </c>
      <c r="M1107" s="23"/>
      <c r="N1107" s="23"/>
      <c r="O1107" s="36"/>
      <c r="P1107" s="36"/>
      <c r="Q1107" s="23"/>
      <c r="R1107" s="23"/>
    </row>
    <row r="1108" spans="1:19" s="8" customFormat="1" x14ac:dyDescent="0.25">
      <c r="A1108" s="8" t="s">
        <v>21</v>
      </c>
      <c r="B1108" s="9"/>
      <c r="C1108" s="9"/>
      <c r="D1108" s="10"/>
      <c r="E1108" s="10"/>
      <c r="G1108" s="8" t="s">
        <v>38</v>
      </c>
      <c r="H1108" s="8">
        <v>1094.4000000000001</v>
      </c>
      <c r="I1108" s="11">
        <f t="shared" si="20"/>
        <v>333.57312000000002</v>
      </c>
      <c r="J1108" s="8">
        <v>23.3</v>
      </c>
      <c r="K1108" s="8">
        <v>2.65</v>
      </c>
      <c r="L1108" s="37">
        <v>1656</v>
      </c>
      <c r="O1108" s="11"/>
      <c r="P1108" s="11"/>
    </row>
    <row r="1109" spans="1:19" s="8" customFormat="1" x14ac:dyDescent="0.25">
      <c r="A1109" s="8" t="s">
        <v>21</v>
      </c>
      <c r="B1109" s="9"/>
      <c r="C1109" s="9"/>
      <c r="D1109" s="10"/>
      <c r="E1109" s="10"/>
      <c r="G1109" s="8" t="s">
        <v>38</v>
      </c>
      <c r="H1109" s="8">
        <v>1095.0999999999999</v>
      </c>
      <c r="I1109" s="11">
        <f t="shared" si="20"/>
        <v>333.78647999999998</v>
      </c>
      <c r="J1109" s="8">
        <v>17.5</v>
      </c>
      <c r="K1109" s="8">
        <v>2.66</v>
      </c>
      <c r="L1109" s="37">
        <v>344</v>
      </c>
      <c r="O1109" s="11"/>
      <c r="P1109" s="11"/>
    </row>
    <row r="1110" spans="1:19" s="8" customFormat="1" x14ac:dyDescent="0.25">
      <c r="A1110" s="8" t="s">
        <v>21</v>
      </c>
      <c r="B1110" s="9"/>
      <c r="C1110" s="9"/>
      <c r="D1110" s="10"/>
      <c r="E1110" s="10"/>
      <c r="G1110" s="8" t="s">
        <v>38</v>
      </c>
      <c r="H1110" s="8">
        <v>1096</v>
      </c>
      <c r="I1110" s="11">
        <f t="shared" si="20"/>
        <v>334.06080000000003</v>
      </c>
      <c r="J1110" s="8">
        <v>22.6</v>
      </c>
      <c r="K1110" s="8">
        <v>2.65</v>
      </c>
      <c r="L1110" s="37">
        <v>1176</v>
      </c>
      <c r="O1110" s="11"/>
      <c r="P1110" s="11"/>
    </row>
    <row r="1111" spans="1:19" s="8" customFormat="1" x14ac:dyDescent="0.25">
      <c r="A1111" s="8" t="s">
        <v>21</v>
      </c>
      <c r="B1111" s="9"/>
      <c r="C1111" s="9"/>
      <c r="D1111" s="10"/>
      <c r="E1111" s="10"/>
      <c r="G1111" s="8" t="s">
        <v>38</v>
      </c>
      <c r="H1111" s="8">
        <v>1097</v>
      </c>
      <c r="I1111" s="11">
        <f t="shared" si="20"/>
        <v>334.36560000000003</v>
      </c>
      <c r="J1111" s="8">
        <v>24.7</v>
      </c>
      <c r="K1111" s="8">
        <v>2.65</v>
      </c>
      <c r="L1111" s="37">
        <v>1714</v>
      </c>
      <c r="O1111" s="11"/>
      <c r="P1111" s="11"/>
    </row>
    <row r="1112" spans="1:19" s="8" customFormat="1" x14ac:dyDescent="0.25">
      <c r="A1112" s="8" t="s">
        <v>21</v>
      </c>
      <c r="B1112" s="9"/>
      <c r="C1112" s="9"/>
      <c r="D1112" s="10"/>
      <c r="E1112" s="10"/>
      <c r="G1112" s="8" t="s">
        <v>38</v>
      </c>
      <c r="H1112" s="8">
        <v>1098</v>
      </c>
      <c r="I1112" s="11">
        <f t="shared" si="20"/>
        <v>334.67040000000003</v>
      </c>
      <c r="J1112" s="8">
        <v>25</v>
      </c>
      <c r="K1112" s="8">
        <v>2.64</v>
      </c>
      <c r="L1112" s="37">
        <v>5791</v>
      </c>
      <c r="O1112" s="11"/>
      <c r="P1112" s="11"/>
    </row>
    <row r="1113" spans="1:19" s="8" customFormat="1" x14ac:dyDescent="0.25">
      <c r="A1113" s="8" t="s">
        <v>21</v>
      </c>
      <c r="B1113" s="9"/>
      <c r="C1113" s="9"/>
      <c r="D1113" s="10"/>
      <c r="E1113" s="10"/>
      <c r="G1113" s="8" t="s">
        <v>38</v>
      </c>
      <c r="H1113" s="8">
        <v>1099</v>
      </c>
      <c r="I1113" s="11">
        <f t="shared" si="20"/>
        <v>334.97520000000003</v>
      </c>
      <c r="J1113" s="8">
        <v>26.4</v>
      </c>
      <c r="K1113" s="8">
        <v>2.65</v>
      </c>
      <c r="L1113" s="37">
        <v>5779</v>
      </c>
      <c r="O1113" s="11"/>
      <c r="P1113" s="11"/>
    </row>
    <row r="1114" spans="1:19" s="8" customFormat="1" x14ac:dyDescent="0.25">
      <c r="A1114" s="8" t="s">
        <v>21</v>
      </c>
      <c r="B1114" s="9"/>
      <c r="C1114" s="9"/>
      <c r="D1114" s="10"/>
      <c r="E1114" s="10"/>
      <c r="G1114" s="8" t="s">
        <v>38</v>
      </c>
      <c r="H1114" s="8">
        <v>1100</v>
      </c>
      <c r="I1114" s="11">
        <f t="shared" si="20"/>
        <v>335.28000000000003</v>
      </c>
      <c r="J1114" s="8">
        <v>23.3</v>
      </c>
      <c r="K1114" s="8">
        <v>2.65</v>
      </c>
      <c r="L1114" s="37">
        <v>1602</v>
      </c>
      <c r="O1114" s="11"/>
      <c r="P1114" s="11"/>
    </row>
    <row r="1115" spans="1:19" s="8" customFormat="1" x14ac:dyDescent="0.25">
      <c r="A1115" s="8" t="s">
        <v>21</v>
      </c>
      <c r="B1115" s="9"/>
      <c r="C1115" s="9"/>
      <c r="D1115" s="10"/>
      <c r="E1115" s="10"/>
      <c r="G1115" s="8" t="s">
        <v>38</v>
      </c>
      <c r="H1115" s="8">
        <v>1101</v>
      </c>
      <c r="I1115" s="11">
        <f t="shared" si="20"/>
        <v>335.58480000000003</v>
      </c>
      <c r="J1115" s="8">
        <v>23.2</v>
      </c>
      <c r="K1115" s="8">
        <v>2.65</v>
      </c>
      <c r="L1115" s="37">
        <v>1197</v>
      </c>
      <c r="O1115" s="11"/>
      <c r="P1115" s="11"/>
    </row>
    <row r="1116" spans="1:19" s="8" customFormat="1" x14ac:dyDescent="0.25">
      <c r="A1116" s="8" t="s">
        <v>21</v>
      </c>
      <c r="B1116" s="9"/>
      <c r="C1116" s="9"/>
      <c r="D1116" s="10"/>
      <c r="E1116" s="10"/>
      <c r="G1116" s="8" t="s">
        <v>38</v>
      </c>
      <c r="H1116" s="8">
        <v>1102</v>
      </c>
      <c r="I1116" s="11">
        <f t="shared" si="20"/>
        <v>335.88960000000003</v>
      </c>
      <c r="J1116" s="8">
        <v>25.2</v>
      </c>
      <c r="K1116" s="8">
        <v>2.65</v>
      </c>
      <c r="L1116" s="37">
        <v>2712</v>
      </c>
      <c r="O1116" s="11"/>
      <c r="P1116" s="11"/>
    </row>
    <row r="1117" spans="1:19" s="8" customFormat="1" x14ac:dyDescent="0.25">
      <c r="A1117" s="8" t="s">
        <v>21</v>
      </c>
      <c r="B1117" s="9"/>
      <c r="C1117" s="9"/>
      <c r="D1117" s="10"/>
      <c r="E1117" s="10"/>
      <c r="G1117" s="8" t="s">
        <v>38</v>
      </c>
      <c r="H1117" s="8">
        <v>1103</v>
      </c>
      <c r="I1117" s="11">
        <f t="shared" si="20"/>
        <v>336.19440000000003</v>
      </c>
      <c r="J1117" s="8">
        <v>22.7</v>
      </c>
      <c r="K1117" s="8">
        <v>2.65</v>
      </c>
      <c r="L1117" s="37">
        <v>1131</v>
      </c>
      <c r="O1117" s="11"/>
      <c r="P1117" s="11"/>
    </row>
    <row r="1118" spans="1:19" s="8" customFormat="1" x14ac:dyDescent="0.25">
      <c r="A1118" s="8" t="s">
        <v>21</v>
      </c>
      <c r="B1118" s="9"/>
      <c r="C1118" s="9"/>
      <c r="D1118" s="10"/>
      <c r="E1118" s="10"/>
      <c r="G1118" s="8" t="s">
        <v>38</v>
      </c>
      <c r="H1118" s="8">
        <v>1104.5999999999999</v>
      </c>
      <c r="I1118" s="11">
        <f t="shared" ref="I1118:I1137" si="23">H1118*0.3048</f>
        <v>336.68207999999998</v>
      </c>
      <c r="J1118" s="8">
        <v>24.5</v>
      </c>
      <c r="K1118" s="8">
        <v>2.65</v>
      </c>
      <c r="L1118" s="37">
        <v>2882</v>
      </c>
      <c r="O1118" s="11"/>
      <c r="P1118" s="11"/>
    </row>
    <row r="1119" spans="1:19" s="8" customFormat="1" x14ac:dyDescent="0.25">
      <c r="A1119" s="8" t="s">
        <v>21</v>
      </c>
      <c r="B1119" s="9"/>
      <c r="C1119" s="9"/>
      <c r="D1119" s="10"/>
      <c r="E1119" s="10"/>
      <c r="G1119" s="8" t="s">
        <v>38</v>
      </c>
      <c r="H1119" s="8">
        <v>1105.5999999999999</v>
      </c>
      <c r="I1119" s="11">
        <f t="shared" si="23"/>
        <v>336.98687999999999</v>
      </c>
      <c r="J1119" s="8">
        <v>22.1</v>
      </c>
      <c r="K1119" s="8">
        <v>2.65</v>
      </c>
      <c r="L1119" s="37">
        <v>765</v>
      </c>
      <c r="O1119" s="11"/>
      <c r="P1119" s="11"/>
    </row>
    <row r="1120" spans="1:19" s="8" customFormat="1" x14ac:dyDescent="0.25">
      <c r="A1120" s="8" t="s">
        <v>21</v>
      </c>
      <c r="B1120" s="9"/>
      <c r="C1120" s="9"/>
      <c r="D1120" s="10"/>
      <c r="E1120" s="10"/>
      <c r="G1120" s="8" t="s">
        <v>38</v>
      </c>
      <c r="H1120" s="8">
        <v>1106.5</v>
      </c>
      <c r="I1120" s="11">
        <f t="shared" si="23"/>
        <v>337.26120000000003</v>
      </c>
      <c r="J1120" s="8">
        <v>21.8</v>
      </c>
      <c r="K1120" s="8">
        <v>2.63</v>
      </c>
      <c r="L1120" s="37">
        <v>564</v>
      </c>
      <c r="O1120" s="11"/>
      <c r="P1120" s="11"/>
    </row>
    <row r="1121" spans="1:19" s="8" customFormat="1" x14ac:dyDescent="0.25">
      <c r="A1121" s="8" t="s">
        <v>21</v>
      </c>
      <c r="B1121" s="9"/>
      <c r="C1121" s="9"/>
      <c r="D1121" s="10"/>
      <c r="E1121" s="10"/>
      <c r="G1121" s="8" t="s">
        <v>38</v>
      </c>
      <c r="H1121" s="8">
        <v>1107.5</v>
      </c>
      <c r="I1121" s="11">
        <f t="shared" si="23"/>
        <v>337.56600000000003</v>
      </c>
      <c r="J1121" s="8">
        <v>19.5</v>
      </c>
      <c r="K1121" s="8">
        <v>2.64</v>
      </c>
      <c r="L1121" s="37">
        <v>301</v>
      </c>
      <c r="O1121" s="11"/>
      <c r="P1121" s="11"/>
    </row>
    <row r="1122" spans="1:19" s="8" customFormat="1" x14ac:dyDescent="0.25">
      <c r="A1122" s="8" t="s">
        <v>21</v>
      </c>
      <c r="B1122" s="9"/>
      <c r="C1122" s="9"/>
      <c r="D1122" s="10"/>
      <c r="E1122" s="10"/>
      <c r="G1122" s="8" t="s">
        <v>38</v>
      </c>
      <c r="H1122" s="8">
        <v>1108.5</v>
      </c>
      <c r="I1122" s="11">
        <f t="shared" si="23"/>
        <v>337.87080000000003</v>
      </c>
      <c r="J1122" s="8">
        <v>20.100000000000001</v>
      </c>
      <c r="K1122" s="8">
        <v>2.64</v>
      </c>
      <c r="L1122" s="37">
        <v>407</v>
      </c>
      <c r="O1122" s="11"/>
      <c r="P1122" s="11"/>
    </row>
    <row r="1123" spans="1:19" s="8" customFormat="1" x14ac:dyDescent="0.25">
      <c r="A1123" s="8" t="s">
        <v>21</v>
      </c>
      <c r="B1123" s="9"/>
      <c r="C1123" s="9"/>
      <c r="D1123" s="10"/>
      <c r="E1123" s="10"/>
      <c r="G1123" s="8" t="s">
        <v>38</v>
      </c>
      <c r="H1123" s="8">
        <v>1109.5</v>
      </c>
      <c r="I1123" s="11">
        <f t="shared" si="23"/>
        <v>338.17560000000003</v>
      </c>
      <c r="J1123" s="8">
        <v>18.899999999999999</v>
      </c>
      <c r="K1123" s="8">
        <v>2.64</v>
      </c>
      <c r="L1123" s="37">
        <v>330</v>
      </c>
      <c r="O1123" s="11"/>
      <c r="P1123" s="11"/>
    </row>
    <row r="1124" spans="1:19" s="8" customFormat="1" x14ac:dyDescent="0.25">
      <c r="A1124" s="8" t="s">
        <v>21</v>
      </c>
      <c r="B1124" s="9"/>
      <c r="C1124" s="9"/>
      <c r="D1124" s="10"/>
      <c r="E1124" s="10"/>
      <c r="G1124" s="8" t="s">
        <v>38</v>
      </c>
      <c r="H1124" s="8">
        <v>1110.5999999999999</v>
      </c>
      <c r="I1124" s="11">
        <f t="shared" si="23"/>
        <v>338.51087999999999</v>
      </c>
      <c r="J1124" s="8">
        <v>16.3</v>
      </c>
      <c r="K1124" s="8">
        <v>2.66</v>
      </c>
      <c r="L1124" s="37">
        <v>127</v>
      </c>
      <c r="O1124" s="11"/>
      <c r="P1124" s="11"/>
    </row>
    <row r="1125" spans="1:19" s="8" customFormat="1" x14ac:dyDescent="0.25">
      <c r="A1125" s="8" t="s">
        <v>21</v>
      </c>
      <c r="B1125" s="9"/>
      <c r="C1125" s="9"/>
      <c r="D1125" s="10"/>
      <c r="E1125" s="10"/>
      <c r="G1125" s="8" t="s">
        <v>38</v>
      </c>
      <c r="H1125" s="8">
        <v>1111.5</v>
      </c>
      <c r="I1125" s="11">
        <f t="shared" si="23"/>
        <v>338.78520000000003</v>
      </c>
      <c r="J1125" s="8">
        <v>18.7</v>
      </c>
      <c r="K1125" s="8">
        <v>2.65</v>
      </c>
      <c r="L1125" s="37">
        <v>268</v>
      </c>
      <c r="O1125" s="11"/>
      <c r="P1125" s="11"/>
    </row>
    <row r="1126" spans="1:19" s="8" customFormat="1" x14ac:dyDescent="0.25">
      <c r="A1126" s="8" t="s">
        <v>21</v>
      </c>
      <c r="B1126" s="9"/>
      <c r="C1126" s="9"/>
      <c r="D1126" s="10"/>
      <c r="E1126" s="10"/>
      <c r="G1126" s="8" t="s">
        <v>38</v>
      </c>
      <c r="H1126" s="8">
        <v>1112.5999999999999</v>
      </c>
      <c r="I1126" s="11">
        <f t="shared" si="23"/>
        <v>339.12047999999999</v>
      </c>
      <c r="J1126" s="8">
        <v>15.8</v>
      </c>
      <c r="K1126" s="8">
        <v>2.64</v>
      </c>
      <c r="L1126" s="37">
        <v>45.8</v>
      </c>
      <c r="O1126" s="11"/>
      <c r="P1126" s="11"/>
    </row>
    <row r="1127" spans="1:19" s="8" customFormat="1" x14ac:dyDescent="0.25">
      <c r="A1127" s="8" t="s">
        <v>21</v>
      </c>
      <c r="B1127" s="9"/>
      <c r="C1127" s="9"/>
      <c r="D1127" s="10"/>
      <c r="E1127" s="10"/>
      <c r="G1127" s="8" t="s">
        <v>38</v>
      </c>
      <c r="H1127" s="8">
        <v>1113.5999999999999</v>
      </c>
      <c r="I1127" s="11">
        <f t="shared" si="23"/>
        <v>339.42527999999999</v>
      </c>
      <c r="J1127" s="8">
        <v>13.6</v>
      </c>
      <c r="K1127" s="8">
        <v>2.67</v>
      </c>
      <c r="L1127" s="37">
        <v>20.399999999999999</v>
      </c>
      <c r="O1127" s="11"/>
      <c r="P1127" s="11"/>
    </row>
    <row r="1128" spans="1:19" s="8" customFormat="1" x14ac:dyDescent="0.25">
      <c r="A1128" s="8" t="s">
        <v>21</v>
      </c>
      <c r="B1128" s="9"/>
      <c r="C1128" s="9"/>
      <c r="D1128" s="10"/>
      <c r="E1128" s="10"/>
      <c r="G1128" s="8" t="s">
        <v>38</v>
      </c>
      <c r="H1128" s="8">
        <v>1114.5999999999999</v>
      </c>
      <c r="I1128" s="11">
        <f t="shared" si="23"/>
        <v>339.73007999999999</v>
      </c>
      <c r="J1128" s="8">
        <v>15</v>
      </c>
      <c r="K1128" s="8">
        <v>2.68</v>
      </c>
      <c r="L1128" s="37">
        <v>40.299999999999997</v>
      </c>
      <c r="O1128" s="11"/>
      <c r="P1128" s="11"/>
    </row>
    <row r="1129" spans="1:19" s="8" customFormat="1" x14ac:dyDescent="0.25">
      <c r="A1129" s="8" t="s">
        <v>21</v>
      </c>
      <c r="B1129" s="9"/>
      <c r="C1129" s="9"/>
      <c r="D1129" s="10"/>
      <c r="E1129" s="10"/>
      <c r="G1129" s="8" t="s">
        <v>38</v>
      </c>
      <c r="H1129" s="8">
        <v>1115.5999999999999</v>
      </c>
      <c r="I1129" s="11">
        <f t="shared" si="23"/>
        <v>340.03487999999999</v>
      </c>
      <c r="J1129" s="8">
        <v>15.9</v>
      </c>
      <c r="K1129" s="8">
        <v>2.65</v>
      </c>
      <c r="L1129" s="37">
        <v>56.6</v>
      </c>
      <c r="O1129" s="11"/>
      <c r="P1129" s="11"/>
    </row>
    <row r="1130" spans="1:19" s="8" customFormat="1" x14ac:dyDescent="0.25">
      <c r="A1130" s="8" t="s">
        <v>21</v>
      </c>
      <c r="B1130" s="9"/>
      <c r="C1130" s="9"/>
      <c r="D1130" s="10"/>
      <c r="E1130" s="10"/>
      <c r="G1130" s="8" t="s">
        <v>38</v>
      </c>
      <c r="H1130" s="8">
        <v>1116.5</v>
      </c>
      <c r="I1130" s="11">
        <f t="shared" si="23"/>
        <v>340.30920000000003</v>
      </c>
      <c r="J1130" s="8">
        <v>15.9</v>
      </c>
      <c r="K1130" s="8">
        <v>2.65</v>
      </c>
      <c r="L1130" s="37">
        <v>76.400000000000006</v>
      </c>
      <c r="O1130" s="11"/>
      <c r="P1130" s="11"/>
    </row>
    <row r="1131" spans="1:19" s="8" customFormat="1" x14ac:dyDescent="0.25">
      <c r="A1131" s="8" t="s">
        <v>21</v>
      </c>
      <c r="B1131" s="9"/>
      <c r="C1131" s="9"/>
      <c r="D1131" s="10"/>
      <c r="E1131" s="10"/>
      <c r="G1131" s="8" t="s">
        <v>38</v>
      </c>
      <c r="H1131" s="8">
        <v>1117.5999999999999</v>
      </c>
      <c r="I1131" s="11">
        <f t="shared" si="23"/>
        <v>340.64447999999999</v>
      </c>
      <c r="J1131" s="8">
        <v>15.5</v>
      </c>
      <c r="K1131" s="8">
        <v>2.68</v>
      </c>
      <c r="L1131" s="37">
        <v>11.2</v>
      </c>
      <c r="O1131" s="11"/>
      <c r="P1131" s="11"/>
    </row>
    <row r="1132" spans="1:19" s="8" customFormat="1" x14ac:dyDescent="0.25">
      <c r="A1132" s="8" t="s">
        <v>21</v>
      </c>
      <c r="B1132" s="9"/>
      <c r="C1132" s="9"/>
      <c r="D1132" s="10"/>
      <c r="E1132" s="10"/>
      <c r="G1132" s="8" t="s">
        <v>38</v>
      </c>
      <c r="H1132" s="8">
        <v>1118.5999999999999</v>
      </c>
      <c r="I1132" s="11">
        <f t="shared" si="23"/>
        <v>340.94927999999999</v>
      </c>
      <c r="J1132" s="8">
        <v>15</v>
      </c>
      <c r="K1132" s="8">
        <v>2.67</v>
      </c>
      <c r="L1132" s="37">
        <v>23.7</v>
      </c>
      <c r="O1132" s="11"/>
      <c r="P1132" s="11"/>
    </row>
    <row r="1133" spans="1:19" s="8" customFormat="1" x14ac:dyDescent="0.25">
      <c r="A1133" s="8" t="s">
        <v>21</v>
      </c>
      <c r="B1133" s="9"/>
      <c r="C1133" s="9"/>
      <c r="D1133" s="10"/>
      <c r="E1133" s="10"/>
      <c r="G1133" s="8" t="s">
        <v>38</v>
      </c>
      <c r="H1133" s="8">
        <v>1119.5</v>
      </c>
      <c r="I1133" s="11">
        <f t="shared" si="23"/>
        <v>341.22360000000003</v>
      </c>
      <c r="J1133" s="8">
        <v>5.8</v>
      </c>
      <c r="K1133" s="8">
        <v>2.62</v>
      </c>
      <c r="L1133" s="37">
        <v>0.187</v>
      </c>
      <c r="O1133" s="11"/>
      <c r="P1133" s="11"/>
    </row>
    <row r="1134" spans="1:19" s="8" customFormat="1" x14ac:dyDescent="0.25">
      <c r="A1134" s="8" t="s">
        <v>21</v>
      </c>
      <c r="B1134" s="9"/>
      <c r="C1134" s="9"/>
      <c r="D1134" s="10"/>
      <c r="E1134" s="10"/>
      <c r="G1134" s="8" t="s">
        <v>38</v>
      </c>
      <c r="H1134" s="8">
        <v>1120.5</v>
      </c>
      <c r="I1134" s="11">
        <f t="shared" si="23"/>
        <v>341.52840000000003</v>
      </c>
      <c r="J1134" s="8">
        <v>11.6</v>
      </c>
      <c r="K1134" s="8">
        <v>2.72</v>
      </c>
      <c r="L1134" s="37" t="s">
        <v>46</v>
      </c>
      <c r="O1134" s="11"/>
      <c r="P1134" s="11"/>
    </row>
    <row r="1135" spans="1:19" s="8" customFormat="1" x14ac:dyDescent="0.25">
      <c r="A1135" s="8" t="s">
        <v>21</v>
      </c>
      <c r="B1135" s="9"/>
      <c r="C1135" s="9"/>
      <c r="D1135" s="10"/>
      <c r="E1135" s="10"/>
      <c r="F1135" s="8" t="s">
        <v>53</v>
      </c>
      <c r="G1135" s="8" t="s">
        <v>39</v>
      </c>
      <c r="H1135" s="8">
        <v>4591</v>
      </c>
      <c r="I1135" s="11">
        <f t="shared" si="23"/>
        <v>1399.3368</v>
      </c>
      <c r="J1135" s="8">
        <v>3.6</v>
      </c>
      <c r="L1135" s="37">
        <v>3.6999999999999998E-2</v>
      </c>
      <c r="O1135" s="11"/>
      <c r="P1135" s="11"/>
      <c r="R1135" s="8">
        <v>2.64</v>
      </c>
      <c r="S1135" s="12" t="s">
        <v>55</v>
      </c>
    </row>
    <row r="1136" spans="1:19" s="8" customFormat="1" x14ac:dyDescent="0.25">
      <c r="A1136" s="8" t="s">
        <v>21</v>
      </c>
      <c r="B1136" s="9"/>
      <c r="C1136" s="9"/>
      <c r="D1136" s="10"/>
      <c r="E1136" s="10"/>
      <c r="F1136" s="8" t="s">
        <v>54</v>
      </c>
      <c r="G1136" s="8" t="s">
        <v>39</v>
      </c>
      <c r="H1136" s="8">
        <v>4593</v>
      </c>
      <c r="I1136" s="11">
        <f t="shared" si="23"/>
        <v>1399.9464</v>
      </c>
      <c r="J1136" s="8">
        <v>4.7</v>
      </c>
      <c r="L1136" s="37">
        <v>3.9E-2</v>
      </c>
      <c r="O1136" s="11"/>
      <c r="P1136" s="11"/>
      <c r="R1136" s="8">
        <v>2.7</v>
      </c>
    </row>
    <row r="1137" spans="1:18" s="8" customFormat="1" x14ac:dyDescent="0.25">
      <c r="A1137" s="8" t="s">
        <v>21</v>
      </c>
      <c r="B1137" s="9"/>
      <c r="C1137" s="9"/>
      <c r="D1137" s="10"/>
      <c r="E1137" s="10"/>
      <c r="F1137" s="8" t="s">
        <v>54</v>
      </c>
      <c r="G1137" s="8" t="s">
        <v>39</v>
      </c>
      <c r="H1137" s="8">
        <v>4594</v>
      </c>
      <c r="I1137" s="11">
        <f t="shared" si="23"/>
        <v>1400.2512000000002</v>
      </c>
      <c r="J1137" s="8">
        <v>5.5</v>
      </c>
      <c r="L1137" s="37">
        <v>4.3999999999999997E-2</v>
      </c>
      <c r="O1137" s="11"/>
      <c r="P1137" s="11"/>
      <c r="R1137" s="8">
        <v>2.65</v>
      </c>
    </row>
    <row r="1138" spans="1:18" s="8" customFormat="1" x14ac:dyDescent="0.25">
      <c r="A1138" s="8" t="s">
        <v>21</v>
      </c>
      <c r="B1138" s="9"/>
      <c r="C1138" s="9"/>
      <c r="D1138" s="10"/>
      <c r="E1138" s="10"/>
      <c r="F1138" s="8" t="s">
        <v>54</v>
      </c>
      <c r="G1138" s="8" t="s">
        <v>39</v>
      </c>
      <c r="H1138" s="8">
        <v>4596</v>
      </c>
      <c r="I1138" s="11">
        <f t="shared" ref="I1138:I1154" si="24">H1138*0.3048</f>
        <v>1400.8608000000002</v>
      </c>
      <c r="J1138" s="8">
        <v>3.4</v>
      </c>
      <c r="L1138" s="37">
        <v>5.6000000000000001E-2</v>
      </c>
      <c r="O1138" s="11"/>
      <c r="P1138" s="11"/>
      <c r="R1138" s="8">
        <v>2.65</v>
      </c>
    </row>
    <row r="1139" spans="1:18" s="8" customFormat="1" x14ac:dyDescent="0.25">
      <c r="A1139" s="8" t="s">
        <v>21</v>
      </c>
      <c r="B1139" s="9"/>
      <c r="C1139" s="9"/>
      <c r="D1139" s="10"/>
      <c r="E1139" s="10"/>
      <c r="F1139" s="8" t="s">
        <v>54</v>
      </c>
      <c r="G1139" s="8" t="s">
        <v>39</v>
      </c>
      <c r="H1139" s="8">
        <v>4597</v>
      </c>
      <c r="I1139" s="11">
        <f t="shared" si="24"/>
        <v>1401.1656</v>
      </c>
      <c r="J1139" s="8">
        <v>8.1</v>
      </c>
      <c r="L1139" s="37">
        <v>0.67400000000000004</v>
      </c>
      <c r="O1139" s="11"/>
      <c r="P1139" s="11"/>
      <c r="R1139" s="8">
        <v>2.68</v>
      </c>
    </row>
    <row r="1140" spans="1:18" s="8" customFormat="1" x14ac:dyDescent="0.25">
      <c r="A1140" s="8" t="s">
        <v>21</v>
      </c>
      <c r="B1140" s="9"/>
      <c r="C1140" s="9"/>
      <c r="D1140" s="10"/>
      <c r="E1140" s="10"/>
      <c r="F1140" s="8" t="s">
        <v>54</v>
      </c>
      <c r="G1140" s="8" t="s">
        <v>39</v>
      </c>
      <c r="H1140" s="8">
        <v>4598</v>
      </c>
      <c r="I1140" s="11">
        <f t="shared" si="24"/>
        <v>1401.4704000000002</v>
      </c>
      <c r="J1140" s="8">
        <v>7</v>
      </c>
      <c r="L1140" s="37">
        <v>0.14599999999999999</v>
      </c>
      <c r="O1140" s="11"/>
      <c r="P1140" s="11"/>
      <c r="R1140" s="8">
        <v>2.67</v>
      </c>
    </row>
    <row r="1141" spans="1:18" s="8" customFormat="1" x14ac:dyDescent="0.25">
      <c r="A1141" s="8" t="s">
        <v>21</v>
      </c>
      <c r="B1141" s="9"/>
      <c r="C1141" s="9"/>
      <c r="D1141" s="10"/>
      <c r="E1141" s="10"/>
      <c r="F1141" s="8" t="s">
        <v>54</v>
      </c>
      <c r="G1141" s="8" t="s">
        <v>39</v>
      </c>
      <c r="H1141" s="8">
        <v>4601</v>
      </c>
      <c r="I1141" s="11">
        <f t="shared" si="24"/>
        <v>1402.3848</v>
      </c>
      <c r="J1141" s="8">
        <v>7.7</v>
      </c>
      <c r="L1141" s="37">
        <v>0.185</v>
      </c>
      <c r="O1141" s="11"/>
      <c r="P1141" s="11"/>
      <c r="R1141" s="8">
        <v>2.68</v>
      </c>
    </row>
    <row r="1142" spans="1:18" s="8" customFormat="1" x14ac:dyDescent="0.25">
      <c r="A1142" s="8" t="s">
        <v>21</v>
      </c>
      <c r="B1142" s="9"/>
      <c r="C1142" s="9"/>
      <c r="D1142" s="10"/>
      <c r="E1142" s="10"/>
      <c r="F1142" s="8" t="s">
        <v>54</v>
      </c>
      <c r="G1142" s="8" t="s">
        <v>39</v>
      </c>
      <c r="H1142" s="8">
        <v>4603</v>
      </c>
      <c r="I1142" s="11">
        <f t="shared" si="24"/>
        <v>1402.9944</v>
      </c>
      <c r="J1142" s="8">
        <v>3.2</v>
      </c>
      <c r="L1142" s="37">
        <v>0.04</v>
      </c>
      <c r="O1142" s="11"/>
      <c r="P1142" s="11"/>
      <c r="R1142" s="8">
        <v>2.65</v>
      </c>
    </row>
    <row r="1143" spans="1:18" s="8" customFormat="1" x14ac:dyDescent="0.25">
      <c r="A1143" s="8" t="s">
        <v>21</v>
      </c>
      <c r="B1143" s="9"/>
      <c r="C1143" s="9"/>
      <c r="D1143" s="10"/>
      <c r="E1143" s="10"/>
      <c r="F1143" s="8" t="s">
        <v>54</v>
      </c>
      <c r="G1143" s="8" t="s">
        <v>39</v>
      </c>
      <c r="H1143" s="8">
        <v>4606</v>
      </c>
      <c r="I1143" s="11">
        <f t="shared" si="24"/>
        <v>1403.9088000000002</v>
      </c>
      <c r="J1143" s="8">
        <v>6.6</v>
      </c>
      <c r="L1143" s="37">
        <v>4.5999999999999999E-2</v>
      </c>
      <c r="O1143" s="11"/>
      <c r="P1143" s="11"/>
      <c r="R1143" s="8">
        <v>2.68</v>
      </c>
    </row>
    <row r="1144" spans="1:18" s="8" customFormat="1" x14ac:dyDescent="0.25">
      <c r="A1144" s="8" t="s">
        <v>21</v>
      </c>
      <c r="B1144" s="9"/>
      <c r="C1144" s="9"/>
      <c r="D1144" s="10"/>
      <c r="E1144" s="10"/>
      <c r="F1144" s="8" t="s">
        <v>54</v>
      </c>
      <c r="G1144" s="8" t="s">
        <v>39</v>
      </c>
      <c r="H1144" s="8">
        <v>4607</v>
      </c>
      <c r="I1144" s="11">
        <f t="shared" si="24"/>
        <v>1404.2136</v>
      </c>
      <c r="J1144" s="8">
        <v>6.5</v>
      </c>
      <c r="L1144" s="37">
        <v>5.8000000000000003E-2</v>
      </c>
      <c r="O1144" s="11"/>
      <c r="P1144" s="11"/>
      <c r="R1144" s="8">
        <v>2.64</v>
      </c>
    </row>
    <row r="1145" spans="1:18" s="8" customFormat="1" x14ac:dyDescent="0.25">
      <c r="A1145" s="8" t="s">
        <v>21</v>
      </c>
      <c r="B1145" s="9"/>
      <c r="C1145" s="9"/>
      <c r="D1145" s="10"/>
      <c r="E1145" s="10"/>
      <c r="F1145" s="8" t="s">
        <v>54</v>
      </c>
      <c r="G1145" s="8" t="s">
        <v>39</v>
      </c>
      <c r="H1145" s="8">
        <v>4608</v>
      </c>
      <c r="I1145" s="11">
        <f t="shared" si="24"/>
        <v>1404.5184000000002</v>
      </c>
      <c r="J1145" s="8">
        <v>4.5</v>
      </c>
      <c r="L1145" s="37">
        <v>3.3000000000000002E-2</v>
      </c>
      <c r="O1145" s="11"/>
      <c r="P1145" s="11"/>
      <c r="R1145" s="8">
        <v>2.62</v>
      </c>
    </row>
    <row r="1146" spans="1:18" s="8" customFormat="1" x14ac:dyDescent="0.25">
      <c r="A1146" s="8" t="s">
        <v>21</v>
      </c>
      <c r="B1146" s="9"/>
      <c r="C1146" s="9"/>
      <c r="D1146" s="10"/>
      <c r="E1146" s="10"/>
      <c r="F1146" s="8" t="s">
        <v>54</v>
      </c>
      <c r="G1146" s="8" t="s">
        <v>39</v>
      </c>
      <c r="H1146" s="8">
        <v>4611</v>
      </c>
      <c r="I1146" s="11">
        <f t="shared" si="24"/>
        <v>1405.4328</v>
      </c>
      <c r="J1146" s="8">
        <v>4.9000000000000004</v>
      </c>
      <c r="L1146" s="37">
        <v>2.1000000000000001E-2</v>
      </c>
      <c r="O1146" s="11"/>
      <c r="P1146" s="11"/>
      <c r="R1146" s="8">
        <v>2.69</v>
      </c>
    </row>
    <row r="1147" spans="1:18" s="8" customFormat="1" x14ac:dyDescent="0.25">
      <c r="A1147" s="8" t="s">
        <v>21</v>
      </c>
      <c r="B1147" s="9"/>
      <c r="C1147" s="9"/>
      <c r="D1147" s="10"/>
      <c r="E1147" s="10"/>
      <c r="F1147" s="8" t="s">
        <v>54</v>
      </c>
      <c r="G1147" s="8" t="s">
        <v>39</v>
      </c>
      <c r="H1147" s="8">
        <v>4613</v>
      </c>
      <c r="I1147" s="11">
        <f t="shared" si="24"/>
        <v>1406.0424</v>
      </c>
      <c r="J1147" s="8">
        <v>6.7</v>
      </c>
      <c r="L1147" s="37">
        <v>4.8000000000000001E-2</v>
      </c>
      <c r="O1147" s="11"/>
      <c r="P1147" s="11"/>
      <c r="R1147" s="8">
        <v>2.66</v>
      </c>
    </row>
    <row r="1148" spans="1:18" s="8" customFormat="1" x14ac:dyDescent="0.25">
      <c r="A1148" s="8" t="s">
        <v>21</v>
      </c>
      <c r="B1148" s="9"/>
      <c r="C1148" s="9"/>
      <c r="D1148" s="10"/>
      <c r="E1148" s="10"/>
      <c r="F1148" s="8" t="s">
        <v>54</v>
      </c>
      <c r="G1148" s="8" t="s">
        <v>39</v>
      </c>
      <c r="H1148" s="8">
        <v>4614</v>
      </c>
      <c r="I1148" s="11">
        <f t="shared" si="24"/>
        <v>1406.3472000000002</v>
      </c>
      <c r="J1148" s="8">
        <v>6.7</v>
      </c>
      <c r="L1148" s="37">
        <v>5.5E-2</v>
      </c>
      <c r="O1148" s="11"/>
      <c r="P1148" s="11"/>
      <c r="R1148" s="8">
        <v>2.67</v>
      </c>
    </row>
    <row r="1149" spans="1:18" s="8" customFormat="1" x14ac:dyDescent="0.25">
      <c r="A1149" s="8" t="s">
        <v>21</v>
      </c>
      <c r="B1149" s="9"/>
      <c r="C1149" s="9"/>
      <c r="D1149" s="10"/>
      <c r="E1149" s="10"/>
      <c r="F1149" s="8" t="s">
        <v>54</v>
      </c>
      <c r="G1149" s="8" t="s">
        <v>39</v>
      </c>
      <c r="H1149" s="8">
        <v>4616</v>
      </c>
      <c r="I1149" s="11">
        <f t="shared" si="24"/>
        <v>1406.9568000000002</v>
      </c>
      <c r="J1149" s="8">
        <v>8</v>
      </c>
      <c r="L1149" s="37">
        <v>0.123</v>
      </c>
      <c r="O1149" s="11"/>
      <c r="P1149" s="11"/>
      <c r="R1149" s="8">
        <v>2.67</v>
      </c>
    </row>
    <row r="1150" spans="1:18" s="8" customFormat="1" x14ac:dyDescent="0.25">
      <c r="A1150" s="8" t="s">
        <v>21</v>
      </c>
      <c r="B1150" s="9"/>
      <c r="C1150" s="9"/>
      <c r="D1150" s="10"/>
      <c r="E1150" s="10"/>
      <c r="F1150" s="8" t="s">
        <v>54</v>
      </c>
      <c r="G1150" s="8" t="s">
        <v>39</v>
      </c>
      <c r="H1150" s="8">
        <v>4617</v>
      </c>
      <c r="I1150" s="11">
        <f t="shared" si="24"/>
        <v>1407.2616</v>
      </c>
      <c r="J1150" s="8">
        <v>9.5</v>
      </c>
      <c r="L1150" s="37">
        <v>0.59599999999999997</v>
      </c>
      <c r="O1150" s="11"/>
      <c r="P1150" s="11"/>
      <c r="R1150" s="8">
        <v>2.66</v>
      </c>
    </row>
    <row r="1151" spans="1:18" s="8" customFormat="1" x14ac:dyDescent="0.25">
      <c r="A1151" s="8" t="s">
        <v>21</v>
      </c>
      <c r="B1151" s="9"/>
      <c r="C1151" s="9"/>
      <c r="D1151" s="10"/>
      <c r="E1151" s="10"/>
      <c r="F1151" s="8" t="s">
        <v>54</v>
      </c>
      <c r="G1151" s="8" t="s">
        <v>39</v>
      </c>
      <c r="H1151" s="8">
        <v>4618</v>
      </c>
      <c r="I1151" s="11">
        <f t="shared" si="24"/>
        <v>1407.5664000000002</v>
      </c>
      <c r="J1151" s="8">
        <v>7.3</v>
      </c>
      <c r="L1151" s="37">
        <v>0.127</v>
      </c>
      <c r="O1151" s="11"/>
      <c r="P1151" s="11"/>
      <c r="R1151" s="8">
        <v>2.68</v>
      </c>
    </row>
    <row r="1152" spans="1:18" s="8" customFormat="1" x14ac:dyDescent="0.25">
      <c r="A1152" s="8" t="s">
        <v>21</v>
      </c>
      <c r="B1152" s="9"/>
      <c r="C1152" s="9"/>
      <c r="D1152" s="10"/>
      <c r="E1152" s="10"/>
      <c r="F1152" s="8" t="s">
        <v>54</v>
      </c>
      <c r="G1152" s="8" t="s">
        <v>39</v>
      </c>
      <c r="H1152" s="8">
        <v>4619</v>
      </c>
      <c r="I1152" s="11">
        <f t="shared" si="24"/>
        <v>1407.8712</v>
      </c>
      <c r="J1152" s="8">
        <v>6.3</v>
      </c>
      <c r="L1152" s="37">
        <v>5.7000000000000002E-2</v>
      </c>
      <c r="O1152" s="11"/>
      <c r="P1152" s="11"/>
      <c r="R1152" s="8">
        <v>2.69</v>
      </c>
    </row>
    <row r="1153" spans="1:19" s="8" customFormat="1" x14ac:dyDescent="0.25">
      <c r="A1153" s="8" t="s">
        <v>21</v>
      </c>
      <c r="B1153" s="9"/>
      <c r="C1153" s="9"/>
      <c r="D1153" s="10"/>
      <c r="E1153" s="10"/>
      <c r="F1153" s="8" t="s">
        <v>54</v>
      </c>
      <c r="G1153" s="8" t="s">
        <v>39</v>
      </c>
      <c r="H1153" s="8">
        <v>4621</v>
      </c>
      <c r="I1153" s="11">
        <f t="shared" si="24"/>
        <v>1408.4808</v>
      </c>
      <c r="J1153" s="8">
        <v>6</v>
      </c>
      <c r="L1153" s="37">
        <v>4.9000000000000002E-2</v>
      </c>
      <c r="O1153" s="11"/>
      <c r="P1153" s="11"/>
      <c r="R1153" s="8">
        <v>2.7</v>
      </c>
    </row>
    <row r="1154" spans="1:19" s="8" customFormat="1" x14ac:dyDescent="0.25">
      <c r="A1154" s="8" t="s">
        <v>21</v>
      </c>
      <c r="B1154" s="9"/>
      <c r="C1154" s="9"/>
      <c r="D1154" s="10"/>
      <c r="E1154" s="10"/>
      <c r="F1154" s="8" t="s">
        <v>54</v>
      </c>
      <c r="G1154" s="8" t="s">
        <v>39</v>
      </c>
      <c r="H1154" s="8">
        <v>4623</v>
      </c>
      <c r="I1154" s="11">
        <f t="shared" si="24"/>
        <v>1409.0904</v>
      </c>
      <c r="J1154" s="8">
        <v>3.4</v>
      </c>
      <c r="L1154" s="37">
        <v>3.1E-2</v>
      </c>
      <c r="O1154" s="11"/>
      <c r="P1154" s="11"/>
      <c r="R1154" s="8">
        <v>2.68</v>
      </c>
    </row>
    <row r="1155" spans="1:19" s="14" customFormat="1" x14ac:dyDescent="0.25">
      <c r="B1155" s="15"/>
      <c r="C1155" s="15"/>
      <c r="D1155" s="16"/>
      <c r="E1155" s="16"/>
      <c r="H1155" s="17"/>
      <c r="I1155" s="17"/>
      <c r="L1155" s="58"/>
      <c r="O1155" s="17"/>
      <c r="P1155" s="17"/>
    </row>
    <row r="1156" spans="1:19" s="8" customFormat="1" x14ac:dyDescent="0.25">
      <c r="A1156" s="8" t="s">
        <v>22</v>
      </c>
      <c r="B1156" s="9">
        <v>-3.8386666666666698</v>
      </c>
      <c r="C1156" s="9">
        <v>53.60541666666667</v>
      </c>
      <c r="D1156" s="10">
        <v>47797.493040826812</v>
      </c>
      <c r="E1156" s="10">
        <v>5961515.3403066704</v>
      </c>
      <c r="F1156" s="8" t="s">
        <v>87</v>
      </c>
      <c r="G1156" s="8" t="s">
        <v>38</v>
      </c>
      <c r="H1156" s="11">
        <v>3375</v>
      </c>
      <c r="I1156" s="11">
        <f t="shared" ref="I1156:I1207" si="25">H1156*0.3048</f>
        <v>1028.7</v>
      </c>
      <c r="J1156" s="8">
        <v>7.1</v>
      </c>
      <c r="L1156" s="37">
        <v>2.44</v>
      </c>
      <c r="O1156" s="11"/>
      <c r="P1156" s="11">
        <v>0.85</v>
      </c>
      <c r="R1156" s="8">
        <v>2.64</v>
      </c>
      <c r="S1156" s="8" t="s">
        <v>89</v>
      </c>
    </row>
    <row r="1157" spans="1:19" s="8" customFormat="1" x14ac:dyDescent="0.25">
      <c r="A1157" s="8" t="s">
        <v>22</v>
      </c>
      <c r="B1157" s="9"/>
      <c r="C1157" s="9"/>
      <c r="D1157" s="10"/>
      <c r="E1157" s="10"/>
      <c r="F1157" s="8" t="s">
        <v>87</v>
      </c>
      <c r="G1157" s="8" t="s">
        <v>38</v>
      </c>
      <c r="H1157" s="11">
        <v>3376</v>
      </c>
      <c r="I1157" s="11">
        <f t="shared" si="25"/>
        <v>1029.0048000000002</v>
      </c>
      <c r="J1157" s="8">
        <v>10.91</v>
      </c>
      <c r="L1157" s="37">
        <v>0.7</v>
      </c>
      <c r="O1157" s="11"/>
      <c r="P1157" s="11">
        <v>0.28000000000000003</v>
      </c>
      <c r="R1157" s="8">
        <v>2.65</v>
      </c>
    </row>
    <row r="1158" spans="1:19" s="8" customFormat="1" x14ac:dyDescent="0.25">
      <c r="A1158" s="8" t="s">
        <v>22</v>
      </c>
      <c r="B1158" s="9"/>
      <c r="C1158" s="9"/>
      <c r="D1158" s="10"/>
      <c r="E1158" s="10"/>
      <c r="F1158" s="8" t="s">
        <v>87</v>
      </c>
      <c r="G1158" s="8" t="s">
        <v>38</v>
      </c>
      <c r="H1158" s="11">
        <v>3377</v>
      </c>
      <c r="I1158" s="11">
        <f t="shared" si="25"/>
        <v>1029.3096</v>
      </c>
      <c r="J1158" s="8">
        <v>3.89</v>
      </c>
      <c r="L1158" s="37"/>
      <c r="O1158" s="11"/>
      <c r="P1158" s="11">
        <v>0.04</v>
      </c>
      <c r="R1158" s="8">
        <v>2.75</v>
      </c>
    </row>
    <row r="1159" spans="1:19" s="8" customFormat="1" x14ac:dyDescent="0.25">
      <c r="A1159" s="8" t="s">
        <v>22</v>
      </c>
      <c r="B1159" s="9"/>
      <c r="C1159" s="9"/>
      <c r="D1159" s="10"/>
      <c r="E1159" s="10"/>
      <c r="F1159" s="8" t="s">
        <v>87</v>
      </c>
      <c r="G1159" s="8" t="s">
        <v>38</v>
      </c>
      <c r="H1159" s="11">
        <v>3379</v>
      </c>
      <c r="I1159" s="11">
        <f t="shared" si="25"/>
        <v>1029.9192</v>
      </c>
      <c r="J1159" s="8">
        <v>5.85</v>
      </c>
      <c r="L1159" s="37"/>
      <c r="O1159" s="11"/>
      <c r="P1159" s="11">
        <v>0.18</v>
      </c>
      <c r="R1159" s="8">
        <v>2.69</v>
      </c>
    </row>
    <row r="1160" spans="1:19" s="8" customFormat="1" x14ac:dyDescent="0.25">
      <c r="A1160" s="8" t="s">
        <v>22</v>
      </c>
      <c r="B1160" s="9"/>
      <c r="C1160" s="9"/>
      <c r="D1160" s="10"/>
      <c r="E1160" s="10"/>
      <c r="F1160" s="8" t="s">
        <v>87</v>
      </c>
      <c r="G1160" s="8" t="s">
        <v>38</v>
      </c>
      <c r="H1160" s="11">
        <v>3380</v>
      </c>
      <c r="I1160" s="11">
        <f t="shared" si="25"/>
        <v>1030.2240000000002</v>
      </c>
      <c r="J1160" s="8">
        <v>5.24</v>
      </c>
      <c r="L1160" s="37">
        <v>0.18</v>
      </c>
      <c r="O1160" s="11"/>
      <c r="P1160" s="11">
        <v>0.11</v>
      </c>
      <c r="R1160" s="8">
        <v>2.67</v>
      </c>
    </row>
    <row r="1161" spans="1:19" s="8" customFormat="1" x14ac:dyDescent="0.25">
      <c r="A1161" s="8" t="s">
        <v>22</v>
      </c>
      <c r="B1161" s="9"/>
      <c r="C1161" s="9"/>
      <c r="D1161" s="10"/>
      <c r="E1161" s="10"/>
      <c r="F1161" s="8" t="s">
        <v>87</v>
      </c>
      <c r="G1161" s="8" t="s">
        <v>38</v>
      </c>
      <c r="H1161" s="11">
        <v>3382</v>
      </c>
      <c r="I1161" s="11">
        <f t="shared" si="25"/>
        <v>1030.8336000000002</v>
      </c>
      <c r="J1161" s="8">
        <v>8.7200000000000006</v>
      </c>
      <c r="L1161" s="37">
        <v>0.19</v>
      </c>
      <c r="O1161" s="11"/>
      <c r="P1161" s="11">
        <v>0.16</v>
      </c>
      <c r="R1161" s="8">
        <v>2.65</v>
      </c>
    </row>
    <row r="1162" spans="1:19" s="8" customFormat="1" x14ac:dyDescent="0.25">
      <c r="A1162" s="8" t="s">
        <v>22</v>
      </c>
      <c r="B1162" s="9"/>
      <c r="C1162" s="9"/>
      <c r="D1162" s="10"/>
      <c r="E1162" s="10"/>
      <c r="F1162" s="8" t="s">
        <v>87</v>
      </c>
      <c r="G1162" s="8" t="s">
        <v>38</v>
      </c>
      <c r="H1162" s="11">
        <v>3383</v>
      </c>
      <c r="I1162" s="11">
        <f t="shared" si="25"/>
        <v>1031.1384</v>
      </c>
      <c r="J1162" s="8">
        <v>10.86</v>
      </c>
      <c r="L1162" s="37">
        <v>6.83</v>
      </c>
      <c r="O1162" s="11"/>
      <c r="P1162" s="11">
        <v>0.39</v>
      </c>
      <c r="R1162" s="8">
        <v>2.65</v>
      </c>
    </row>
    <row r="1163" spans="1:19" s="8" customFormat="1" x14ac:dyDescent="0.25">
      <c r="A1163" s="8" t="s">
        <v>22</v>
      </c>
      <c r="B1163" s="9"/>
      <c r="C1163" s="9"/>
      <c r="D1163" s="10"/>
      <c r="E1163" s="10"/>
      <c r="F1163" s="8" t="s">
        <v>87</v>
      </c>
      <c r="G1163" s="8" t="s">
        <v>38</v>
      </c>
      <c r="H1163" s="11">
        <v>3387</v>
      </c>
      <c r="I1163" s="11">
        <f t="shared" si="25"/>
        <v>1032.3576</v>
      </c>
      <c r="J1163" s="8">
        <v>6.28</v>
      </c>
      <c r="L1163" s="37"/>
      <c r="O1163" s="11"/>
      <c r="P1163" s="11">
        <v>0.09</v>
      </c>
      <c r="R1163" s="8">
        <v>2.67</v>
      </c>
    </row>
    <row r="1164" spans="1:19" s="8" customFormat="1" x14ac:dyDescent="0.25">
      <c r="A1164" s="8" t="s">
        <v>22</v>
      </c>
      <c r="B1164" s="9"/>
      <c r="C1164" s="9"/>
      <c r="D1164" s="10"/>
      <c r="E1164" s="10"/>
      <c r="F1164" s="8" t="s">
        <v>87</v>
      </c>
      <c r="G1164" s="8" t="s">
        <v>38</v>
      </c>
      <c r="H1164" s="11">
        <v>3388</v>
      </c>
      <c r="I1164" s="11">
        <f t="shared" si="25"/>
        <v>1032.6624000000002</v>
      </c>
      <c r="J1164" s="8">
        <v>13.03</v>
      </c>
      <c r="L1164" s="37">
        <v>63.5</v>
      </c>
      <c r="O1164" s="11"/>
      <c r="P1164" s="11">
        <v>71.7</v>
      </c>
      <c r="R1164" s="8">
        <v>2.64</v>
      </c>
    </row>
    <row r="1165" spans="1:19" s="8" customFormat="1" x14ac:dyDescent="0.25">
      <c r="A1165" s="8" t="s">
        <v>22</v>
      </c>
      <c r="B1165" s="9"/>
      <c r="C1165" s="9"/>
      <c r="D1165" s="10"/>
      <c r="E1165" s="10"/>
      <c r="F1165" s="8" t="s">
        <v>87</v>
      </c>
      <c r="G1165" s="8" t="s">
        <v>38</v>
      </c>
      <c r="H1165" s="11">
        <v>3389</v>
      </c>
      <c r="I1165" s="11">
        <f t="shared" si="25"/>
        <v>1032.9672</v>
      </c>
      <c r="J1165" s="8">
        <v>5.42</v>
      </c>
      <c r="L1165" s="37">
        <v>0.93</v>
      </c>
      <c r="O1165" s="11"/>
      <c r="P1165" s="11">
        <v>0.19</v>
      </c>
      <c r="R1165" s="8">
        <v>2.67</v>
      </c>
    </row>
    <row r="1166" spans="1:19" s="8" customFormat="1" x14ac:dyDescent="0.25">
      <c r="A1166" s="8" t="s">
        <v>22</v>
      </c>
      <c r="B1166" s="9"/>
      <c r="C1166" s="9"/>
      <c r="D1166" s="10"/>
      <c r="E1166" s="10"/>
      <c r="F1166" s="8" t="s">
        <v>87</v>
      </c>
      <c r="G1166" s="8" t="s">
        <v>38</v>
      </c>
      <c r="H1166" s="11">
        <v>3390</v>
      </c>
      <c r="I1166" s="11">
        <f t="shared" si="25"/>
        <v>1033.2720000000002</v>
      </c>
      <c r="J1166" s="8">
        <v>11.94</v>
      </c>
      <c r="L1166" s="37">
        <v>19.100000000000001</v>
      </c>
      <c r="O1166" s="11"/>
      <c r="P1166" s="11">
        <v>5.28</v>
      </c>
      <c r="R1166" s="8">
        <v>2.64</v>
      </c>
    </row>
    <row r="1167" spans="1:19" s="8" customFormat="1" x14ac:dyDescent="0.25">
      <c r="A1167" s="8" t="s">
        <v>22</v>
      </c>
      <c r="B1167" s="9"/>
      <c r="C1167" s="9"/>
      <c r="D1167" s="10"/>
      <c r="E1167" s="10"/>
      <c r="F1167" s="8" t="s">
        <v>87</v>
      </c>
      <c r="G1167" s="8" t="s">
        <v>38</v>
      </c>
      <c r="H1167" s="11">
        <v>3391</v>
      </c>
      <c r="I1167" s="11">
        <f t="shared" si="25"/>
        <v>1033.5768</v>
      </c>
      <c r="J1167" s="8">
        <v>12.67</v>
      </c>
      <c r="L1167" s="37">
        <v>22.1</v>
      </c>
      <c r="O1167" s="11"/>
      <c r="P1167" s="11">
        <v>10.3</v>
      </c>
      <c r="R1167" s="8">
        <v>2.65</v>
      </c>
    </row>
    <row r="1168" spans="1:19" s="8" customFormat="1" x14ac:dyDescent="0.25">
      <c r="A1168" s="8" t="s">
        <v>22</v>
      </c>
      <c r="B1168" s="9"/>
      <c r="C1168" s="9"/>
      <c r="D1168" s="10"/>
      <c r="E1168" s="10"/>
      <c r="F1168" s="8" t="s">
        <v>87</v>
      </c>
      <c r="G1168" s="8" t="s">
        <v>38</v>
      </c>
      <c r="H1168" s="11">
        <v>3392</v>
      </c>
      <c r="I1168" s="11">
        <f t="shared" si="25"/>
        <v>1033.8816000000002</v>
      </c>
      <c r="J1168" s="8">
        <v>4.42</v>
      </c>
      <c r="L1168" s="37">
        <v>5.18</v>
      </c>
      <c r="O1168" s="11"/>
      <c r="P1168" s="11">
        <v>29.5</v>
      </c>
      <c r="R1168" s="8">
        <v>2.68</v>
      </c>
    </row>
    <row r="1169" spans="1:18" s="8" customFormat="1" x14ac:dyDescent="0.25">
      <c r="A1169" s="8" t="s">
        <v>22</v>
      </c>
      <c r="B1169" s="9"/>
      <c r="C1169" s="9"/>
      <c r="D1169" s="10"/>
      <c r="E1169" s="10"/>
      <c r="F1169" s="8" t="s">
        <v>87</v>
      </c>
      <c r="G1169" s="8" t="s">
        <v>38</v>
      </c>
      <c r="H1169" s="11">
        <v>3393</v>
      </c>
      <c r="I1169" s="11">
        <f t="shared" si="25"/>
        <v>1034.1864</v>
      </c>
      <c r="J1169" s="8">
        <v>16.02</v>
      </c>
      <c r="L1169" s="37">
        <v>337</v>
      </c>
      <c r="O1169" s="11"/>
      <c r="P1169" s="11">
        <v>0.28000000000000003</v>
      </c>
      <c r="R1169" s="8">
        <v>2.66</v>
      </c>
    </row>
    <row r="1170" spans="1:18" s="8" customFormat="1" x14ac:dyDescent="0.25">
      <c r="A1170" s="8" t="s">
        <v>22</v>
      </c>
      <c r="B1170" s="9"/>
      <c r="C1170" s="9"/>
      <c r="D1170" s="10"/>
      <c r="E1170" s="10"/>
      <c r="F1170" s="8" t="s">
        <v>87</v>
      </c>
      <c r="G1170" s="8" t="s">
        <v>38</v>
      </c>
      <c r="H1170" s="11">
        <v>3394</v>
      </c>
      <c r="I1170" s="11">
        <f t="shared" si="25"/>
        <v>1034.4912000000002</v>
      </c>
      <c r="J1170" s="8">
        <v>17.23</v>
      </c>
      <c r="L1170" s="37">
        <v>220</v>
      </c>
      <c r="O1170" s="11"/>
      <c r="P1170" s="11">
        <v>14.3</v>
      </c>
      <c r="R1170" s="8">
        <v>2.66</v>
      </c>
    </row>
    <row r="1171" spans="1:18" s="8" customFormat="1" x14ac:dyDescent="0.25">
      <c r="A1171" s="8" t="s">
        <v>22</v>
      </c>
      <c r="B1171" s="9"/>
      <c r="C1171" s="9"/>
      <c r="D1171" s="10"/>
      <c r="E1171" s="10"/>
      <c r="H1171" s="11"/>
      <c r="I1171" s="11"/>
      <c r="L1171" s="37"/>
      <c r="O1171" s="11"/>
      <c r="P1171" s="11"/>
    </row>
    <row r="1172" spans="1:18" s="8" customFormat="1" x14ac:dyDescent="0.25">
      <c r="A1172" s="8" t="s">
        <v>22</v>
      </c>
      <c r="B1172" s="9"/>
      <c r="C1172" s="9"/>
      <c r="D1172" s="10"/>
      <c r="E1172" s="10"/>
      <c r="F1172" s="8" t="s">
        <v>86</v>
      </c>
      <c r="G1172" s="8" t="s">
        <v>38</v>
      </c>
      <c r="H1172" s="11">
        <v>3736</v>
      </c>
      <c r="I1172" s="11">
        <f t="shared" si="25"/>
        <v>1138.7328</v>
      </c>
      <c r="J1172" s="8">
        <v>11.14</v>
      </c>
      <c r="L1172" s="37">
        <v>29.6</v>
      </c>
      <c r="O1172" s="11"/>
      <c r="P1172" s="8">
        <v>4.55</v>
      </c>
      <c r="R1172" s="8">
        <v>2.64</v>
      </c>
    </row>
    <row r="1173" spans="1:18" s="8" customFormat="1" x14ac:dyDescent="0.25">
      <c r="A1173" s="8" t="s">
        <v>22</v>
      </c>
      <c r="B1173" s="9"/>
      <c r="C1173" s="9"/>
      <c r="D1173" s="10"/>
      <c r="E1173" s="10"/>
      <c r="F1173" s="8" t="s">
        <v>86</v>
      </c>
      <c r="G1173" s="8" t="s">
        <v>38</v>
      </c>
      <c r="H1173" s="11">
        <v>3737</v>
      </c>
      <c r="I1173" s="11">
        <f t="shared" si="25"/>
        <v>1139.0376000000001</v>
      </c>
      <c r="J1173" s="8">
        <v>12.05</v>
      </c>
      <c r="L1173" s="37">
        <v>258</v>
      </c>
      <c r="O1173" s="11"/>
      <c r="P1173" s="8">
        <v>278</v>
      </c>
      <c r="R1173" s="8">
        <v>2.66</v>
      </c>
    </row>
    <row r="1174" spans="1:18" s="8" customFormat="1" x14ac:dyDescent="0.25">
      <c r="A1174" s="8" t="s">
        <v>22</v>
      </c>
      <c r="B1174" s="9"/>
      <c r="C1174" s="9"/>
      <c r="D1174" s="10"/>
      <c r="E1174" s="10"/>
      <c r="F1174" s="8" t="s">
        <v>86</v>
      </c>
      <c r="G1174" s="8" t="s">
        <v>38</v>
      </c>
      <c r="H1174" s="11">
        <v>3738</v>
      </c>
      <c r="I1174" s="11">
        <f t="shared" si="25"/>
        <v>1139.3424</v>
      </c>
      <c r="J1174" s="8">
        <v>11.63</v>
      </c>
      <c r="L1174" s="37">
        <v>263</v>
      </c>
      <c r="O1174" s="11"/>
      <c r="P1174" s="8">
        <v>40.299999999999997</v>
      </c>
      <c r="R1174" s="8">
        <v>2.65</v>
      </c>
    </row>
    <row r="1175" spans="1:18" s="8" customFormat="1" x14ac:dyDescent="0.25">
      <c r="A1175" s="8" t="s">
        <v>22</v>
      </c>
      <c r="B1175" s="9"/>
      <c r="C1175" s="9"/>
      <c r="D1175" s="10"/>
      <c r="E1175" s="10"/>
      <c r="F1175" s="8" t="s">
        <v>86</v>
      </c>
      <c r="G1175" s="8" t="s">
        <v>38</v>
      </c>
      <c r="H1175" s="11">
        <v>3739</v>
      </c>
      <c r="I1175" s="11">
        <f t="shared" si="25"/>
        <v>1139.6472000000001</v>
      </c>
      <c r="J1175" s="8">
        <v>14.92</v>
      </c>
      <c r="L1175" s="37">
        <v>311</v>
      </c>
      <c r="O1175" s="11"/>
      <c r="P1175" s="8">
        <v>360</v>
      </c>
      <c r="R1175" s="8">
        <v>2.63</v>
      </c>
    </row>
    <row r="1176" spans="1:18" s="8" customFormat="1" x14ac:dyDescent="0.25">
      <c r="A1176" s="8" t="s">
        <v>22</v>
      </c>
      <c r="B1176" s="9"/>
      <c r="C1176" s="9"/>
      <c r="D1176" s="10"/>
      <c r="E1176" s="10"/>
      <c r="F1176" s="8" t="s">
        <v>86</v>
      </c>
      <c r="G1176" s="8" t="s">
        <v>38</v>
      </c>
      <c r="H1176" s="11">
        <v>3740</v>
      </c>
      <c r="I1176" s="11">
        <f t="shared" si="25"/>
        <v>1139.952</v>
      </c>
      <c r="J1176" s="8">
        <v>14.81</v>
      </c>
      <c r="L1176" s="37">
        <v>452</v>
      </c>
      <c r="O1176" s="11"/>
      <c r="P1176" s="8">
        <v>300</v>
      </c>
      <c r="R1176" s="8">
        <v>2.64</v>
      </c>
    </row>
    <row r="1177" spans="1:18" s="8" customFormat="1" x14ac:dyDescent="0.25">
      <c r="A1177" s="8" t="s">
        <v>22</v>
      </c>
      <c r="B1177" s="9"/>
      <c r="C1177" s="9"/>
      <c r="D1177" s="10"/>
      <c r="E1177" s="10"/>
      <c r="F1177" s="8" t="s">
        <v>86</v>
      </c>
      <c r="G1177" s="8" t="s">
        <v>38</v>
      </c>
      <c r="H1177" s="11">
        <v>3741</v>
      </c>
      <c r="I1177" s="11">
        <f t="shared" si="25"/>
        <v>1140.2568000000001</v>
      </c>
      <c r="J1177" s="8">
        <v>15.15</v>
      </c>
      <c r="L1177" s="37">
        <v>419</v>
      </c>
      <c r="O1177" s="11"/>
      <c r="P1177" s="8">
        <v>257</v>
      </c>
      <c r="R1177" s="8">
        <v>2.64</v>
      </c>
    </row>
    <row r="1178" spans="1:18" s="8" customFormat="1" x14ac:dyDescent="0.25">
      <c r="A1178" s="8" t="s">
        <v>22</v>
      </c>
      <c r="B1178" s="9"/>
      <c r="C1178" s="9"/>
      <c r="D1178" s="10"/>
      <c r="E1178" s="10"/>
      <c r="F1178" s="8" t="s">
        <v>86</v>
      </c>
      <c r="G1178" s="8" t="s">
        <v>38</v>
      </c>
      <c r="H1178" s="11">
        <v>3743</v>
      </c>
      <c r="I1178" s="11">
        <f t="shared" si="25"/>
        <v>1140.8664000000001</v>
      </c>
      <c r="J1178" s="8">
        <v>12.8</v>
      </c>
      <c r="L1178" s="37">
        <v>224</v>
      </c>
      <c r="O1178" s="11"/>
      <c r="P1178" s="8">
        <v>35.799999999999997</v>
      </c>
      <c r="R1178" s="8">
        <v>2.65</v>
      </c>
    </row>
    <row r="1179" spans="1:18" s="8" customFormat="1" x14ac:dyDescent="0.25">
      <c r="A1179" s="8" t="s">
        <v>22</v>
      </c>
      <c r="B1179" s="9"/>
      <c r="C1179" s="9"/>
      <c r="D1179" s="10"/>
      <c r="E1179" s="10"/>
      <c r="F1179" s="8" t="s">
        <v>86</v>
      </c>
      <c r="G1179" s="8" t="s">
        <v>38</v>
      </c>
      <c r="H1179" s="11">
        <v>3744</v>
      </c>
      <c r="I1179" s="11">
        <f t="shared" si="25"/>
        <v>1141.1712</v>
      </c>
      <c r="J1179" s="8">
        <v>12.18</v>
      </c>
      <c r="L1179" s="37">
        <v>108</v>
      </c>
      <c r="O1179" s="11"/>
      <c r="P1179" s="8">
        <v>5.68</v>
      </c>
      <c r="R1179" s="8">
        <v>2.65</v>
      </c>
    </row>
    <row r="1180" spans="1:18" s="8" customFormat="1" x14ac:dyDescent="0.25">
      <c r="A1180" s="8" t="s">
        <v>22</v>
      </c>
      <c r="B1180" s="9"/>
      <c r="C1180" s="9"/>
      <c r="D1180" s="10"/>
      <c r="E1180" s="10"/>
      <c r="F1180" s="8" t="s">
        <v>86</v>
      </c>
      <c r="G1180" s="8" t="s">
        <v>38</v>
      </c>
      <c r="H1180" s="11">
        <v>3745</v>
      </c>
      <c r="I1180" s="11">
        <f t="shared" si="25"/>
        <v>1141.4760000000001</v>
      </c>
      <c r="J1180" s="8">
        <v>13.21</v>
      </c>
      <c r="L1180" s="37">
        <v>803</v>
      </c>
      <c r="O1180" s="11"/>
      <c r="P1180" s="8">
        <v>1.25</v>
      </c>
      <c r="R1180" s="8">
        <v>2.64</v>
      </c>
    </row>
    <row r="1181" spans="1:18" s="8" customFormat="1" x14ac:dyDescent="0.25">
      <c r="A1181" s="8" t="s">
        <v>22</v>
      </c>
      <c r="B1181" s="9"/>
      <c r="C1181" s="9"/>
      <c r="D1181" s="10"/>
      <c r="E1181" s="10"/>
      <c r="F1181" s="8" t="s">
        <v>86</v>
      </c>
      <c r="G1181" s="8" t="s">
        <v>38</v>
      </c>
      <c r="H1181" s="11">
        <v>3746</v>
      </c>
      <c r="I1181" s="11">
        <f t="shared" si="25"/>
        <v>1141.7808</v>
      </c>
      <c r="J1181" s="8">
        <v>7.15</v>
      </c>
      <c r="L1181" s="37">
        <v>21.6</v>
      </c>
      <c r="O1181" s="11"/>
      <c r="P1181" s="8">
        <v>0.24</v>
      </c>
      <c r="R1181" s="8">
        <v>2.71</v>
      </c>
    </row>
    <row r="1182" spans="1:18" s="8" customFormat="1" x14ac:dyDescent="0.25">
      <c r="A1182" s="8" t="s">
        <v>22</v>
      </c>
      <c r="B1182" s="9"/>
      <c r="C1182" s="9"/>
      <c r="D1182" s="10"/>
      <c r="E1182" s="10"/>
      <c r="F1182" s="8" t="s">
        <v>86</v>
      </c>
      <c r="G1182" s="8" t="s">
        <v>38</v>
      </c>
      <c r="H1182" s="11">
        <v>3747</v>
      </c>
      <c r="I1182" s="11">
        <f t="shared" si="25"/>
        <v>1142.0856000000001</v>
      </c>
      <c r="J1182" s="8">
        <v>15.34</v>
      </c>
      <c r="L1182" s="37">
        <v>459</v>
      </c>
      <c r="O1182" s="11"/>
      <c r="P1182" s="8">
        <v>380</v>
      </c>
      <c r="R1182" s="8">
        <v>2.63</v>
      </c>
    </row>
    <row r="1183" spans="1:18" s="8" customFormat="1" x14ac:dyDescent="0.25">
      <c r="A1183" s="8" t="s">
        <v>22</v>
      </c>
      <c r="B1183" s="9"/>
      <c r="C1183" s="9"/>
      <c r="D1183" s="10"/>
      <c r="E1183" s="10"/>
      <c r="F1183" s="8" t="s">
        <v>86</v>
      </c>
      <c r="G1183" s="8" t="s">
        <v>38</v>
      </c>
      <c r="H1183" s="11">
        <v>3748</v>
      </c>
      <c r="I1183" s="11">
        <f t="shared" si="25"/>
        <v>1142.3904</v>
      </c>
      <c r="J1183" s="8">
        <v>16.11</v>
      </c>
      <c r="L1183" s="37">
        <v>373</v>
      </c>
      <c r="O1183" s="11"/>
      <c r="P1183" s="8">
        <v>8.06</v>
      </c>
      <c r="R1183" s="8">
        <v>2.64</v>
      </c>
    </row>
    <row r="1184" spans="1:18" s="8" customFormat="1" x14ac:dyDescent="0.25">
      <c r="A1184" s="8" t="s">
        <v>22</v>
      </c>
      <c r="B1184" s="9"/>
      <c r="C1184" s="9"/>
      <c r="D1184" s="10"/>
      <c r="E1184" s="10"/>
      <c r="F1184" s="8" t="s">
        <v>86</v>
      </c>
      <c r="G1184" s="8" t="s">
        <v>38</v>
      </c>
      <c r="H1184" s="11">
        <v>3749</v>
      </c>
      <c r="I1184" s="11">
        <f t="shared" si="25"/>
        <v>1142.6952000000001</v>
      </c>
      <c r="J1184" s="8">
        <v>13.58</v>
      </c>
      <c r="L1184" s="37">
        <v>43.7</v>
      </c>
      <c r="O1184" s="11"/>
      <c r="P1184" s="8">
        <v>3.5</v>
      </c>
      <c r="R1184" s="8">
        <v>2.64</v>
      </c>
    </row>
    <row r="1185" spans="1:18" s="8" customFormat="1" x14ac:dyDescent="0.25">
      <c r="A1185" s="8" t="s">
        <v>22</v>
      </c>
      <c r="B1185" s="9"/>
      <c r="C1185" s="9"/>
      <c r="D1185" s="10"/>
      <c r="E1185" s="10"/>
      <c r="F1185" s="8" t="s">
        <v>86</v>
      </c>
      <c r="G1185" s="8" t="s">
        <v>38</v>
      </c>
      <c r="H1185" s="11">
        <v>3750</v>
      </c>
      <c r="I1185" s="11">
        <f t="shared" si="25"/>
        <v>1143</v>
      </c>
      <c r="J1185" s="8">
        <v>14.41</v>
      </c>
      <c r="L1185" s="37">
        <v>60</v>
      </c>
      <c r="O1185" s="11"/>
      <c r="P1185" s="8">
        <v>15.1</v>
      </c>
      <c r="R1185" s="8">
        <v>2.63</v>
      </c>
    </row>
    <row r="1186" spans="1:18" s="8" customFormat="1" x14ac:dyDescent="0.25">
      <c r="A1186" s="8" t="s">
        <v>22</v>
      </c>
      <c r="B1186" s="9"/>
      <c r="C1186" s="9"/>
      <c r="D1186" s="10"/>
      <c r="E1186" s="10"/>
      <c r="F1186" s="8" t="s">
        <v>86</v>
      </c>
      <c r="G1186" s="8" t="s">
        <v>38</v>
      </c>
      <c r="H1186" s="11">
        <v>3751</v>
      </c>
      <c r="I1186" s="11">
        <f t="shared" si="25"/>
        <v>1143.3048000000001</v>
      </c>
      <c r="J1186" s="8">
        <v>15.56</v>
      </c>
      <c r="L1186" s="37">
        <v>208</v>
      </c>
      <c r="O1186" s="11"/>
      <c r="P1186" s="8">
        <v>97.1</v>
      </c>
      <c r="R1186" s="8">
        <v>2.64</v>
      </c>
    </row>
    <row r="1187" spans="1:18" s="8" customFormat="1" x14ac:dyDescent="0.25">
      <c r="A1187" s="8" t="s">
        <v>22</v>
      </c>
      <c r="B1187" s="9"/>
      <c r="C1187" s="9"/>
      <c r="D1187" s="10"/>
      <c r="E1187" s="10"/>
      <c r="F1187" s="8" t="s">
        <v>86</v>
      </c>
      <c r="G1187" s="8" t="s">
        <v>38</v>
      </c>
      <c r="H1187" s="11">
        <v>3752</v>
      </c>
      <c r="I1187" s="11">
        <f t="shared" si="25"/>
        <v>1143.6096</v>
      </c>
      <c r="J1187" s="8">
        <v>15.54</v>
      </c>
      <c r="L1187" s="37">
        <v>301</v>
      </c>
      <c r="O1187" s="11"/>
      <c r="P1187" s="8">
        <v>123</v>
      </c>
      <c r="R1187" s="8">
        <v>2.63</v>
      </c>
    </row>
    <row r="1188" spans="1:18" s="8" customFormat="1" x14ac:dyDescent="0.25">
      <c r="A1188" s="8" t="s">
        <v>22</v>
      </c>
      <c r="B1188" s="9"/>
      <c r="C1188" s="9"/>
      <c r="D1188" s="10"/>
      <c r="E1188" s="10"/>
      <c r="F1188" s="8" t="s">
        <v>86</v>
      </c>
      <c r="G1188" s="8" t="s">
        <v>38</v>
      </c>
      <c r="H1188" s="11">
        <v>3753</v>
      </c>
      <c r="I1188" s="11">
        <f t="shared" si="25"/>
        <v>1143.9144000000001</v>
      </c>
      <c r="J1188" s="8">
        <v>15.47</v>
      </c>
      <c r="L1188" s="37">
        <v>514</v>
      </c>
      <c r="O1188" s="11"/>
      <c r="P1188" s="8">
        <v>642</v>
      </c>
      <c r="R1188" s="8">
        <v>2.63</v>
      </c>
    </row>
    <row r="1189" spans="1:18" s="8" customFormat="1" x14ac:dyDescent="0.25">
      <c r="A1189" s="8" t="s">
        <v>22</v>
      </c>
      <c r="B1189" s="9"/>
      <c r="C1189" s="9"/>
      <c r="D1189" s="10"/>
      <c r="E1189" s="10"/>
      <c r="F1189" s="8" t="s">
        <v>86</v>
      </c>
      <c r="G1189" s="8" t="s">
        <v>38</v>
      </c>
      <c r="H1189" s="11">
        <v>3754</v>
      </c>
      <c r="I1189" s="11">
        <f t="shared" si="25"/>
        <v>1144.2192</v>
      </c>
      <c r="J1189" s="8">
        <v>12.96</v>
      </c>
      <c r="L1189" s="37">
        <v>330</v>
      </c>
      <c r="O1189" s="11"/>
      <c r="P1189" s="8">
        <v>52.6</v>
      </c>
      <c r="R1189" s="8">
        <v>2.65</v>
      </c>
    </row>
    <row r="1190" spans="1:18" s="8" customFormat="1" x14ac:dyDescent="0.25">
      <c r="A1190" s="8" t="s">
        <v>22</v>
      </c>
      <c r="B1190" s="9"/>
      <c r="C1190" s="9"/>
      <c r="D1190" s="10"/>
      <c r="E1190" s="10"/>
      <c r="F1190" s="8" t="s">
        <v>86</v>
      </c>
      <c r="G1190" s="8" t="s">
        <v>38</v>
      </c>
      <c r="H1190" s="11">
        <v>3755</v>
      </c>
      <c r="I1190" s="11">
        <f t="shared" si="25"/>
        <v>1144.5240000000001</v>
      </c>
      <c r="J1190" s="8">
        <v>13.69</v>
      </c>
      <c r="L1190" s="37">
        <v>250</v>
      </c>
      <c r="O1190" s="11"/>
      <c r="P1190" s="8">
        <v>219</v>
      </c>
      <c r="R1190" s="8">
        <v>2.65</v>
      </c>
    </row>
    <row r="1191" spans="1:18" s="8" customFormat="1" x14ac:dyDescent="0.25">
      <c r="A1191" s="8" t="s">
        <v>22</v>
      </c>
      <c r="B1191" s="9"/>
      <c r="C1191" s="9"/>
      <c r="D1191" s="10"/>
      <c r="E1191" s="10"/>
      <c r="F1191" s="8" t="s">
        <v>86</v>
      </c>
      <c r="G1191" s="8" t="s">
        <v>38</v>
      </c>
      <c r="H1191" s="11">
        <v>3756</v>
      </c>
      <c r="I1191" s="11">
        <f t="shared" si="25"/>
        <v>1144.8288</v>
      </c>
      <c r="J1191" s="8">
        <v>14.4</v>
      </c>
      <c r="L1191" s="37">
        <v>477</v>
      </c>
      <c r="O1191" s="11"/>
      <c r="P1191" s="8">
        <v>350</v>
      </c>
      <c r="R1191" s="8">
        <v>2.64</v>
      </c>
    </row>
    <row r="1192" spans="1:18" s="8" customFormat="1" x14ac:dyDescent="0.25">
      <c r="A1192" s="8" t="s">
        <v>22</v>
      </c>
      <c r="B1192" s="9"/>
      <c r="C1192" s="9"/>
      <c r="D1192" s="10"/>
      <c r="E1192" s="10"/>
      <c r="F1192" s="8" t="s">
        <v>86</v>
      </c>
      <c r="G1192" s="8" t="s">
        <v>38</v>
      </c>
      <c r="H1192" s="11">
        <v>3757</v>
      </c>
      <c r="I1192" s="11">
        <f t="shared" si="25"/>
        <v>1145.1336000000001</v>
      </c>
      <c r="J1192" s="8">
        <v>14.5</v>
      </c>
      <c r="L1192" s="37">
        <v>493</v>
      </c>
      <c r="O1192" s="11"/>
      <c r="P1192" s="8">
        <v>272</v>
      </c>
      <c r="R1192" s="8">
        <v>2.64</v>
      </c>
    </row>
    <row r="1193" spans="1:18" s="8" customFormat="1" x14ac:dyDescent="0.25">
      <c r="A1193" s="8" t="s">
        <v>22</v>
      </c>
      <c r="B1193" s="9"/>
      <c r="C1193" s="9"/>
      <c r="D1193" s="10"/>
      <c r="E1193" s="10"/>
      <c r="F1193" s="8" t="s">
        <v>86</v>
      </c>
      <c r="G1193" s="8" t="s">
        <v>38</v>
      </c>
      <c r="H1193" s="11">
        <v>3758</v>
      </c>
      <c r="I1193" s="11">
        <f t="shared" si="25"/>
        <v>1145.4384</v>
      </c>
      <c r="J1193" s="8">
        <v>13.91</v>
      </c>
      <c r="L1193" s="37">
        <v>339</v>
      </c>
      <c r="O1193" s="11"/>
      <c r="P1193" s="11">
        <v>264</v>
      </c>
      <c r="R1193" s="8">
        <v>2.65</v>
      </c>
    </row>
    <row r="1194" spans="1:18" s="8" customFormat="1" x14ac:dyDescent="0.25">
      <c r="A1194" s="8" t="s">
        <v>22</v>
      </c>
      <c r="B1194" s="9"/>
      <c r="C1194" s="9"/>
      <c r="D1194" s="10"/>
      <c r="E1194" s="10"/>
      <c r="F1194" s="8" t="s">
        <v>86</v>
      </c>
      <c r="G1194" s="8" t="s">
        <v>38</v>
      </c>
      <c r="H1194" s="11">
        <v>3759</v>
      </c>
      <c r="I1194" s="11">
        <f t="shared" si="25"/>
        <v>1145.7432000000001</v>
      </c>
      <c r="J1194" s="8">
        <v>13.56</v>
      </c>
      <c r="L1194" s="37">
        <v>398</v>
      </c>
      <c r="O1194" s="11"/>
      <c r="P1194" s="11">
        <v>443</v>
      </c>
      <c r="R1194" s="8">
        <v>2.65</v>
      </c>
    </row>
    <row r="1195" spans="1:18" s="8" customFormat="1" x14ac:dyDescent="0.25">
      <c r="A1195" s="8" t="s">
        <v>22</v>
      </c>
      <c r="B1195" s="9"/>
      <c r="C1195" s="9"/>
      <c r="D1195" s="10"/>
      <c r="E1195" s="10"/>
      <c r="F1195" s="8" t="s">
        <v>86</v>
      </c>
      <c r="G1195" s="8" t="s">
        <v>38</v>
      </c>
      <c r="H1195" s="11">
        <v>3760</v>
      </c>
      <c r="I1195" s="11">
        <f t="shared" si="25"/>
        <v>1146.048</v>
      </c>
      <c r="J1195" s="8">
        <v>13.83</v>
      </c>
      <c r="L1195" s="37">
        <v>341</v>
      </c>
      <c r="O1195" s="11"/>
      <c r="P1195" s="11">
        <v>216</v>
      </c>
      <c r="R1195" s="8">
        <v>2.65</v>
      </c>
    </row>
    <row r="1196" spans="1:18" s="8" customFormat="1" x14ac:dyDescent="0.25">
      <c r="A1196" s="8" t="s">
        <v>22</v>
      </c>
      <c r="B1196" s="9"/>
      <c r="C1196" s="9"/>
      <c r="D1196" s="10"/>
      <c r="E1196" s="10"/>
      <c r="F1196" s="8" t="s">
        <v>86</v>
      </c>
      <c r="G1196" s="8" t="s">
        <v>38</v>
      </c>
      <c r="H1196" s="11">
        <v>3761</v>
      </c>
      <c r="I1196" s="11">
        <f t="shared" si="25"/>
        <v>1146.3528000000001</v>
      </c>
      <c r="J1196" s="8">
        <v>15.46</v>
      </c>
      <c r="L1196" s="37">
        <v>1844</v>
      </c>
      <c r="O1196" s="11"/>
      <c r="P1196" s="11">
        <v>2098</v>
      </c>
      <c r="R1196" s="8">
        <v>2.63</v>
      </c>
    </row>
    <row r="1197" spans="1:18" s="8" customFormat="1" x14ac:dyDescent="0.25">
      <c r="A1197" s="8" t="s">
        <v>22</v>
      </c>
      <c r="B1197" s="9"/>
      <c r="C1197" s="9"/>
      <c r="D1197" s="10"/>
      <c r="E1197" s="10"/>
      <c r="F1197" s="8" t="s">
        <v>86</v>
      </c>
      <c r="G1197" s="8" t="s">
        <v>38</v>
      </c>
      <c r="H1197" s="11">
        <v>3762</v>
      </c>
      <c r="I1197" s="11">
        <f t="shared" si="25"/>
        <v>1146.6576</v>
      </c>
      <c r="J1197" s="8">
        <v>7.91</v>
      </c>
      <c r="L1197" s="37">
        <v>185</v>
      </c>
      <c r="O1197" s="11"/>
      <c r="P1197" s="11">
        <v>2.09</v>
      </c>
      <c r="R1197" s="8">
        <v>2.71</v>
      </c>
    </row>
    <row r="1198" spans="1:18" s="8" customFormat="1" x14ac:dyDescent="0.25">
      <c r="A1198" s="8" t="s">
        <v>22</v>
      </c>
      <c r="B1198" s="9"/>
      <c r="C1198" s="9"/>
      <c r="D1198" s="10"/>
      <c r="E1198" s="10"/>
      <c r="F1198" s="8" t="s">
        <v>86</v>
      </c>
      <c r="G1198" s="8" t="s">
        <v>38</v>
      </c>
      <c r="H1198" s="11">
        <v>3763</v>
      </c>
      <c r="I1198" s="11">
        <f t="shared" si="25"/>
        <v>1146.9624000000001</v>
      </c>
      <c r="J1198" s="8">
        <v>13.85</v>
      </c>
      <c r="L1198" s="37">
        <v>341</v>
      </c>
      <c r="O1198" s="11"/>
      <c r="P1198" s="11">
        <v>134</v>
      </c>
      <c r="R1198" s="8">
        <v>2.64</v>
      </c>
    </row>
    <row r="1199" spans="1:18" s="8" customFormat="1" x14ac:dyDescent="0.25">
      <c r="A1199" s="8" t="s">
        <v>22</v>
      </c>
      <c r="B1199" s="9"/>
      <c r="C1199" s="9"/>
      <c r="D1199" s="10"/>
      <c r="E1199" s="10"/>
      <c r="F1199" s="8" t="s">
        <v>86</v>
      </c>
      <c r="G1199" s="8" t="s">
        <v>38</v>
      </c>
      <c r="H1199" s="11">
        <v>3765</v>
      </c>
      <c r="I1199" s="11">
        <f t="shared" si="25"/>
        <v>1147.5720000000001</v>
      </c>
      <c r="J1199" s="8">
        <v>11.47</v>
      </c>
      <c r="L1199" s="37">
        <v>336</v>
      </c>
      <c r="O1199" s="11"/>
      <c r="P1199" s="11">
        <v>60.1</v>
      </c>
      <c r="R1199" s="8">
        <v>2.66</v>
      </c>
    </row>
    <row r="1200" spans="1:18" s="8" customFormat="1" x14ac:dyDescent="0.25">
      <c r="A1200" s="8" t="s">
        <v>22</v>
      </c>
      <c r="B1200" s="9"/>
      <c r="C1200" s="9"/>
      <c r="D1200" s="10"/>
      <c r="E1200" s="10"/>
      <c r="F1200" s="8" t="s">
        <v>88</v>
      </c>
      <c r="G1200" s="8" t="s">
        <v>40</v>
      </c>
      <c r="H1200" s="11"/>
      <c r="I1200" s="11"/>
      <c r="L1200" s="37"/>
      <c r="O1200" s="11"/>
      <c r="P1200" s="11"/>
    </row>
    <row r="1201" spans="1:19" s="8" customFormat="1" x14ac:dyDescent="0.25">
      <c r="A1201" s="8" t="s">
        <v>22</v>
      </c>
      <c r="B1201" s="9"/>
      <c r="C1201" s="9"/>
      <c r="D1201" s="10"/>
      <c r="E1201" s="10"/>
      <c r="F1201" s="8" t="s">
        <v>88</v>
      </c>
      <c r="H1201" s="11">
        <v>11577.5</v>
      </c>
      <c r="I1201" s="11">
        <f t="shared" si="25"/>
        <v>3528.8220000000001</v>
      </c>
      <c r="J1201" s="8">
        <v>0.57999999999999996</v>
      </c>
      <c r="L1201" s="37" t="s">
        <v>34</v>
      </c>
      <c r="O1201" s="11"/>
      <c r="P1201" s="37" t="s">
        <v>34</v>
      </c>
      <c r="R1201" s="8">
        <v>2.73</v>
      </c>
    </row>
    <row r="1202" spans="1:19" s="8" customFormat="1" x14ac:dyDescent="0.25">
      <c r="A1202" s="8" t="s">
        <v>22</v>
      </c>
      <c r="B1202" s="9"/>
      <c r="C1202" s="9"/>
      <c r="D1202" s="10"/>
      <c r="E1202" s="10"/>
      <c r="F1202" s="8" t="s">
        <v>88</v>
      </c>
      <c r="H1202" s="11">
        <v>11578.7</v>
      </c>
      <c r="I1202" s="11">
        <f t="shared" si="25"/>
        <v>3529.1877600000003</v>
      </c>
      <c r="J1202" s="8">
        <v>0.28999999999999998</v>
      </c>
      <c r="L1202" s="37" t="s">
        <v>34</v>
      </c>
      <c r="O1202" s="11"/>
      <c r="P1202" s="37" t="s">
        <v>34</v>
      </c>
      <c r="R1202" s="8">
        <v>2.71</v>
      </c>
    </row>
    <row r="1203" spans="1:19" s="8" customFormat="1" x14ac:dyDescent="0.25">
      <c r="A1203" s="8" t="s">
        <v>22</v>
      </c>
      <c r="B1203" s="9"/>
      <c r="C1203" s="9"/>
      <c r="D1203" s="10"/>
      <c r="E1203" s="10"/>
      <c r="F1203" s="8" t="s">
        <v>88</v>
      </c>
      <c r="H1203" s="11">
        <v>11582.9</v>
      </c>
      <c r="I1203" s="11">
        <f t="shared" si="25"/>
        <v>3530.46792</v>
      </c>
      <c r="J1203" s="8">
        <v>1.06</v>
      </c>
      <c r="L1203" s="37"/>
      <c r="O1203" s="11"/>
      <c r="P1203" s="37" t="s">
        <v>34</v>
      </c>
      <c r="R1203" s="8">
        <v>2.7</v>
      </c>
    </row>
    <row r="1204" spans="1:19" s="8" customFormat="1" x14ac:dyDescent="0.25">
      <c r="A1204" s="8" t="s">
        <v>22</v>
      </c>
      <c r="B1204" s="9"/>
      <c r="C1204" s="9"/>
      <c r="D1204" s="10"/>
      <c r="E1204" s="10"/>
      <c r="F1204" s="8" t="s">
        <v>88</v>
      </c>
      <c r="H1204" s="11">
        <v>11589.1</v>
      </c>
      <c r="I1204" s="11">
        <f t="shared" si="25"/>
        <v>3532.3576800000001</v>
      </c>
      <c r="J1204" s="8">
        <v>1.06</v>
      </c>
      <c r="L1204" s="37" t="s">
        <v>34</v>
      </c>
      <c r="O1204" s="11"/>
      <c r="P1204" s="37" t="s">
        <v>34</v>
      </c>
      <c r="R1204" s="8">
        <v>2.73</v>
      </c>
    </row>
    <row r="1205" spans="1:19" s="8" customFormat="1" x14ac:dyDescent="0.25">
      <c r="A1205" s="8" t="s">
        <v>22</v>
      </c>
      <c r="B1205" s="9"/>
      <c r="C1205" s="9"/>
      <c r="D1205" s="10"/>
      <c r="E1205" s="10"/>
      <c r="F1205" s="8" t="s">
        <v>88</v>
      </c>
      <c r="H1205" s="11">
        <v>11590.8</v>
      </c>
      <c r="I1205" s="11">
        <f t="shared" si="25"/>
        <v>3532.8758400000002</v>
      </c>
      <c r="J1205" s="8">
        <v>0.61</v>
      </c>
      <c r="L1205" s="37" t="s">
        <v>34</v>
      </c>
      <c r="O1205" s="11"/>
      <c r="P1205" s="37" t="s">
        <v>34</v>
      </c>
      <c r="R1205" s="8">
        <v>2.69</v>
      </c>
    </row>
    <row r="1206" spans="1:19" s="8" customFormat="1" x14ac:dyDescent="0.25">
      <c r="A1206" s="8" t="s">
        <v>22</v>
      </c>
      <c r="B1206" s="9"/>
      <c r="C1206" s="9"/>
      <c r="D1206" s="10"/>
      <c r="E1206" s="10"/>
      <c r="F1206" s="8" t="s">
        <v>88</v>
      </c>
      <c r="H1206" s="11">
        <v>11595.4</v>
      </c>
      <c r="I1206" s="11">
        <f t="shared" si="25"/>
        <v>3534.27792</v>
      </c>
      <c r="J1206" s="8">
        <v>1.3</v>
      </c>
      <c r="L1206" s="37">
        <v>0.03</v>
      </c>
      <c r="O1206" s="11"/>
      <c r="P1206" s="37" t="s">
        <v>34</v>
      </c>
      <c r="R1206" s="8">
        <v>2.7</v>
      </c>
    </row>
    <row r="1207" spans="1:19" s="8" customFormat="1" x14ac:dyDescent="0.25">
      <c r="A1207" s="8" t="s">
        <v>22</v>
      </c>
      <c r="B1207" s="9"/>
      <c r="C1207" s="9"/>
      <c r="D1207" s="10"/>
      <c r="E1207" s="10"/>
      <c r="F1207" s="8" t="s">
        <v>88</v>
      </c>
      <c r="H1207" s="11">
        <v>11596.3</v>
      </c>
      <c r="I1207" s="11">
        <f t="shared" si="25"/>
        <v>3534.55224</v>
      </c>
      <c r="J1207" s="8">
        <v>1.39</v>
      </c>
      <c r="L1207" s="37" t="s">
        <v>34</v>
      </c>
      <c r="O1207" s="11"/>
      <c r="P1207" s="37">
        <v>0.01</v>
      </c>
      <c r="R1207" s="8">
        <v>2.72</v>
      </c>
    </row>
    <row r="1208" spans="1:19" s="14" customFormat="1" ht="15.75" thickBot="1" x14ac:dyDescent="0.3">
      <c r="B1208" s="15"/>
      <c r="C1208" s="15"/>
      <c r="D1208" s="16"/>
      <c r="E1208" s="16"/>
      <c r="H1208" s="17"/>
      <c r="I1208" s="17"/>
      <c r="K1208" s="55" t="s">
        <v>37</v>
      </c>
      <c r="L1208" s="58"/>
      <c r="O1208" s="17"/>
      <c r="P1208" s="17"/>
    </row>
    <row r="1209" spans="1:19" s="8" customFormat="1" x14ac:dyDescent="0.25">
      <c r="A1209" s="8" t="s">
        <v>6</v>
      </c>
      <c r="B1209" s="9">
        <v>-3.6512777777777798</v>
      </c>
      <c r="C1209" s="9">
        <v>53.613361111111111</v>
      </c>
      <c r="D1209" s="10">
        <v>60254.360742150224</v>
      </c>
      <c r="E1209" s="10">
        <v>5961219.40922949</v>
      </c>
      <c r="H1209" s="11"/>
      <c r="I1209" s="11"/>
      <c r="K1209" s="8">
        <v>2.67</v>
      </c>
      <c r="L1209" s="59"/>
      <c r="M1209" s="24" t="s">
        <v>27</v>
      </c>
      <c r="N1209" s="25" t="s">
        <v>41</v>
      </c>
      <c r="O1209" s="35" t="s">
        <v>42</v>
      </c>
      <c r="P1209" s="35" t="s">
        <v>44</v>
      </c>
      <c r="Q1209" s="25" t="s">
        <v>43</v>
      </c>
      <c r="R1209" s="26" t="s">
        <v>45</v>
      </c>
      <c r="S1209" s="22" t="s">
        <v>35</v>
      </c>
    </row>
    <row r="1210" spans="1:19" s="8" customFormat="1" x14ac:dyDescent="0.25">
      <c r="A1210" s="8" t="s">
        <v>6</v>
      </c>
      <c r="G1210" s="8" t="s">
        <v>38</v>
      </c>
      <c r="H1210" s="8">
        <v>2407.4</v>
      </c>
      <c r="I1210" s="11">
        <f t="shared" ref="I1210:I1273" si="26">H1210*0.3048</f>
        <v>733.77552000000003</v>
      </c>
      <c r="J1210" s="8">
        <v>4.5</v>
      </c>
      <c r="K1210" s="8">
        <v>2.6199999999999992</v>
      </c>
      <c r="L1210" s="59"/>
      <c r="M1210" s="33" t="s">
        <v>38</v>
      </c>
      <c r="N1210" s="28">
        <v>2409</v>
      </c>
      <c r="O1210" s="27">
        <f t="shared" ref="O1210:O1229" si="27">N1210*0.3048</f>
        <v>734.26319999999998</v>
      </c>
      <c r="P1210" s="27">
        <v>2.262</v>
      </c>
      <c r="Q1210" s="28">
        <v>12</v>
      </c>
      <c r="R1210" s="29">
        <v>2.62</v>
      </c>
      <c r="S1210" s="22"/>
    </row>
    <row r="1211" spans="1:19" s="8" customFormat="1" x14ac:dyDescent="0.25">
      <c r="A1211" s="8" t="s">
        <v>6</v>
      </c>
      <c r="B1211" s="9"/>
      <c r="C1211" s="9"/>
      <c r="D1211" s="10"/>
      <c r="E1211" s="10"/>
      <c r="G1211" s="8" t="s">
        <v>38</v>
      </c>
      <c r="H1211" s="8">
        <v>2408.5</v>
      </c>
      <c r="I1211" s="11">
        <f t="shared" si="26"/>
        <v>734.11080000000004</v>
      </c>
      <c r="J1211" s="8">
        <v>4.4000000000000004</v>
      </c>
      <c r="K1211" s="8">
        <v>2.6899999999999995</v>
      </c>
      <c r="L1211" s="59">
        <v>2.1999999999999999E-2</v>
      </c>
      <c r="M1211" s="33" t="s">
        <v>38</v>
      </c>
      <c r="N1211" s="28">
        <v>2412.1</v>
      </c>
      <c r="O1211" s="27">
        <f t="shared" si="27"/>
        <v>735.20808</v>
      </c>
      <c r="P1211" s="27">
        <v>18.343</v>
      </c>
      <c r="Q1211" s="28">
        <v>12.2</v>
      </c>
      <c r="R1211" s="29">
        <v>2.64</v>
      </c>
      <c r="S1211" s="22"/>
    </row>
    <row r="1212" spans="1:19" s="8" customFormat="1" x14ac:dyDescent="0.25">
      <c r="A1212" s="8" t="s">
        <v>6</v>
      </c>
      <c r="B1212" s="9"/>
      <c r="C1212" s="9"/>
      <c r="D1212" s="10"/>
      <c r="E1212" s="10"/>
      <c r="G1212" s="8" t="s">
        <v>38</v>
      </c>
      <c r="H1212" s="8">
        <v>2409.5</v>
      </c>
      <c r="I1212" s="11">
        <f t="shared" si="26"/>
        <v>734.41560000000004</v>
      </c>
      <c r="J1212" s="8">
        <v>7.2</v>
      </c>
      <c r="K1212" s="8">
        <v>2.6799999999999997</v>
      </c>
      <c r="L1212" s="59"/>
      <c r="M1212" s="33" t="s">
        <v>38</v>
      </c>
      <c r="N1212" s="28">
        <v>2416.6</v>
      </c>
      <c r="O1212" s="27">
        <f t="shared" si="27"/>
        <v>736.57968000000005</v>
      </c>
      <c r="P1212" s="27">
        <v>28.381</v>
      </c>
      <c r="Q1212" s="28">
        <v>19.100000000000001</v>
      </c>
      <c r="R1212" s="29">
        <v>2.65</v>
      </c>
      <c r="S1212" s="22"/>
    </row>
    <row r="1213" spans="1:19" s="8" customFormat="1" x14ac:dyDescent="0.25">
      <c r="A1213" s="8" t="s">
        <v>6</v>
      </c>
      <c r="B1213" s="9"/>
      <c r="C1213" s="9"/>
      <c r="D1213" s="10"/>
      <c r="E1213" s="10"/>
      <c r="G1213" s="8" t="s">
        <v>38</v>
      </c>
      <c r="H1213" s="8">
        <v>2410.5</v>
      </c>
      <c r="I1213" s="11">
        <f t="shared" si="26"/>
        <v>734.72040000000004</v>
      </c>
      <c r="J1213" s="8">
        <v>5.7</v>
      </c>
      <c r="K1213" s="8">
        <v>2.67</v>
      </c>
      <c r="L1213" s="59"/>
      <c r="M1213" s="33" t="s">
        <v>38</v>
      </c>
      <c r="N1213" s="28">
        <v>2420.5</v>
      </c>
      <c r="O1213" s="27">
        <f t="shared" si="27"/>
        <v>737.76840000000004</v>
      </c>
      <c r="P1213" s="27">
        <v>223.82499999999999</v>
      </c>
      <c r="Q1213" s="28">
        <v>19.5</v>
      </c>
      <c r="R1213" s="29">
        <v>2.65</v>
      </c>
      <c r="S1213" s="22"/>
    </row>
    <row r="1214" spans="1:19" s="8" customFormat="1" x14ac:dyDescent="0.25">
      <c r="A1214" s="8" t="s">
        <v>6</v>
      </c>
      <c r="B1214" s="9"/>
      <c r="C1214" s="9"/>
      <c r="D1214" s="10"/>
      <c r="E1214" s="10"/>
      <c r="G1214" s="8" t="s">
        <v>38</v>
      </c>
      <c r="H1214" s="8">
        <v>2411.4</v>
      </c>
      <c r="I1214" s="11">
        <f t="shared" si="26"/>
        <v>734.99472000000003</v>
      </c>
      <c r="J1214" s="8">
        <v>8.8000000000000007</v>
      </c>
      <c r="K1214" s="8">
        <v>2.6500000000000004</v>
      </c>
      <c r="L1214" s="59">
        <v>1.2989999999999999</v>
      </c>
      <c r="M1214" s="33" t="s">
        <v>38</v>
      </c>
      <c r="N1214" s="28">
        <v>2427.1999999999998</v>
      </c>
      <c r="O1214" s="27">
        <f t="shared" si="27"/>
        <v>739.81056000000001</v>
      </c>
      <c r="P1214" s="27">
        <v>0.17599999999999999</v>
      </c>
      <c r="Q1214" s="28">
        <v>9.8000000000000007</v>
      </c>
      <c r="R1214" s="29">
        <v>2.65</v>
      </c>
      <c r="S1214" s="22"/>
    </row>
    <row r="1215" spans="1:19" s="8" customFormat="1" x14ac:dyDescent="0.25">
      <c r="A1215" s="8" t="s">
        <v>6</v>
      </c>
      <c r="B1215" s="9"/>
      <c r="C1215" s="9"/>
      <c r="D1215" s="10"/>
      <c r="E1215" s="10"/>
      <c r="G1215" s="8" t="s">
        <v>38</v>
      </c>
      <c r="H1215" s="8">
        <v>2412.1</v>
      </c>
      <c r="I1215" s="11">
        <f t="shared" si="26"/>
        <v>735.20808</v>
      </c>
      <c r="J1215" s="8">
        <v>12.4</v>
      </c>
      <c r="K1215" s="8">
        <v>2.6799999999999997</v>
      </c>
      <c r="L1215" s="59">
        <v>34.512</v>
      </c>
      <c r="M1215" s="33" t="s">
        <v>38</v>
      </c>
      <c r="N1215" s="28">
        <v>2432.5</v>
      </c>
      <c r="O1215" s="27">
        <f t="shared" si="27"/>
        <v>741.42600000000004</v>
      </c>
      <c r="P1215" s="27">
        <v>59.996000000000002</v>
      </c>
      <c r="Q1215" s="28">
        <v>13.7</v>
      </c>
      <c r="R1215" s="29">
        <v>2.65</v>
      </c>
      <c r="S1215" s="22"/>
    </row>
    <row r="1216" spans="1:19" s="8" customFormat="1" x14ac:dyDescent="0.25">
      <c r="A1216" s="8" t="s">
        <v>6</v>
      </c>
      <c r="B1216" s="9"/>
      <c r="C1216" s="9"/>
      <c r="D1216" s="10"/>
      <c r="E1216" s="10"/>
      <c r="G1216" s="8" t="s">
        <v>38</v>
      </c>
      <c r="H1216" s="8">
        <v>2413.3000000000002</v>
      </c>
      <c r="I1216" s="11">
        <f t="shared" si="26"/>
        <v>735.57384000000013</v>
      </c>
      <c r="J1216" s="8">
        <v>9.9</v>
      </c>
      <c r="K1216" s="8">
        <v>2.66</v>
      </c>
      <c r="L1216" s="59">
        <v>6.0860000000000003</v>
      </c>
      <c r="M1216" s="33" t="s">
        <v>38</v>
      </c>
      <c r="N1216" s="28">
        <v>2437.6999999999998</v>
      </c>
      <c r="O1216" s="27">
        <f t="shared" si="27"/>
        <v>743.01095999999995</v>
      </c>
      <c r="P1216" s="27">
        <v>2.7E-2</v>
      </c>
      <c r="Q1216" s="28">
        <v>3.1</v>
      </c>
      <c r="R1216" s="29">
        <v>2.64</v>
      </c>
      <c r="S1216" s="22"/>
    </row>
    <row r="1217" spans="1:19" s="8" customFormat="1" x14ac:dyDescent="0.25">
      <c r="A1217" s="8" t="s">
        <v>6</v>
      </c>
      <c r="B1217" s="9"/>
      <c r="C1217" s="9"/>
      <c r="D1217" s="10"/>
      <c r="E1217" s="10"/>
      <c r="G1217" s="8" t="s">
        <v>38</v>
      </c>
      <c r="H1217" s="8">
        <v>2414.3000000000002</v>
      </c>
      <c r="I1217" s="11">
        <f t="shared" si="26"/>
        <v>735.87864000000013</v>
      </c>
      <c r="J1217" s="8">
        <v>12.9</v>
      </c>
      <c r="K1217" s="8">
        <v>2.6400000000000006</v>
      </c>
      <c r="L1217" s="59">
        <v>46.174999999999997</v>
      </c>
      <c r="M1217" s="33" t="s">
        <v>38</v>
      </c>
      <c r="N1217" s="28">
        <v>2443.1999999999998</v>
      </c>
      <c r="O1217" s="27">
        <f t="shared" si="27"/>
        <v>744.68736000000001</v>
      </c>
      <c r="P1217" s="27">
        <v>0.58399999999999996</v>
      </c>
      <c r="Q1217" s="28">
        <v>9.9</v>
      </c>
      <c r="R1217" s="29">
        <v>2.64</v>
      </c>
      <c r="S1217" s="22"/>
    </row>
    <row r="1218" spans="1:19" s="8" customFormat="1" x14ac:dyDescent="0.25">
      <c r="A1218" s="8" t="s">
        <v>6</v>
      </c>
      <c r="B1218" s="9"/>
      <c r="C1218" s="9"/>
      <c r="D1218" s="10"/>
      <c r="E1218" s="10"/>
      <c r="G1218" s="8" t="s">
        <v>38</v>
      </c>
      <c r="H1218" s="8">
        <v>2415.4</v>
      </c>
      <c r="I1218" s="11">
        <f t="shared" si="26"/>
        <v>736.21392000000003</v>
      </c>
      <c r="J1218" s="8">
        <v>16</v>
      </c>
      <c r="K1218" s="8">
        <v>2.66</v>
      </c>
      <c r="L1218" s="59">
        <v>113.446</v>
      </c>
      <c r="M1218" s="33" t="s">
        <v>38</v>
      </c>
      <c r="N1218" s="28">
        <v>2446.6</v>
      </c>
      <c r="O1218" s="27">
        <f t="shared" si="27"/>
        <v>745.72368000000006</v>
      </c>
      <c r="P1218" s="27">
        <v>834.577</v>
      </c>
      <c r="Q1218" s="28">
        <v>20.7</v>
      </c>
      <c r="R1218" s="29">
        <v>2.64</v>
      </c>
      <c r="S1218" s="22"/>
    </row>
    <row r="1219" spans="1:19" s="8" customFormat="1" x14ac:dyDescent="0.25">
      <c r="A1219" s="8" t="s">
        <v>6</v>
      </c>
      <c r="B1219" s="9"/>
      <c r="C1219" s="9"/>
      <c r="D1219" s="10"/>
      <c r="E1219" s="10"/>
      <c r="G1219" s="8" t="s">
        <v>38</v>
      </c>
      <c r="H1219" s="8">
        <v>2416.6999999999998</v>
      </c>
      <c r="I1219" s="11">
        <f t="shared" si="26"/>
        <v>736.61015999999995</v>
      </c>
      <c r="J1219" s="8">
        <v>12.1</v>
      </c>
      <c r="K1219" s="8">
        <v>2.6500000000000004</v>
      </c>
      <c r="L1219" s="59">
        <v>53.996000000000002</v>
      </c>
      <c r="M1219" s="33" t="s">
        <v>38</v>
      </c>
      <c r="N1219" s="28">
        <v>2451.4</v>
      </c>
      <c r="O1219" s="27">
        <f t="shared" si="27"/>
        <v>747.18672000000004</v>
      </c>
      <c r="P1219" s="27">
        <v>0.48899999999999999</v>
      </c>
      <c r="Q1219" s="28">
        <v>12.6</v>
      </c>
      <c r="R1219" s="29">
        <v>2.65</v>
      </c>
      <c r="S1219" s="22"/>
    </row>
    <row r="1220" spans="1:19" s="8" customFormat="1" x14ac:dyDescent="0.25">
      <c r="A1220" s="8" t="s">
        <v>6</v>
      </c>
      <c r="B1220" s="9"/>
      <c r="C1220" s="9"/>
      <c r="D1220" s="10"/>
      <c r="E1220" s="10"/>
      <c r="G1220" s="8" t="s">
        <v>38</v>
      </c>
      <c r="H1220" s="8">
        <v>2417.1999999999998</v>
      </c>
      <c r="I1220" s="11">
        <f t="shared" si="26"/>
        <v>736.76256000000001</v>
      </c>
      <c r="J1220" s="8">
        <v>17.3</v>
      </c>
      <c r="K1220" s="8">
        <v>2.6400000000000006</v>
      </c>
      <c r="L1220" s="59">
        <v>233.36600000000001</v>
      </c>
      <c r="M1220" s="33" t="s">
        <v>38</v>
      </c>
      <c r="N1220" s="28">
        <v>2455.9</v>
      </c>
      <c r="O1220" s="27">
        <f t="shared" si="27"/>
        <v>748.55832000000009</v>
      </c>
      <c r="P1220" s="27">
        <v>168.124</v>
      </c>
      <c r="Q1220" s="28">
        <v>15.8</v>
      </c>
      <c r="R1220" s="29">
        <v>2.66</v>
      </c>
      <c r="S1220" s="22"/>
    </row>
    <row r="1221" spans="1:19" s="8" customFormat="1" x14ac:dyDescent="0.25">
      <c r="A1221" s="8" t="s">
        <v>6</v>
      </c>
      <c r="B1221" s="9"/>
      <c r="C1221" s="9"/>
      <c r="D1221" s="10"/>
      <c r="E1221" s="10"/>
      <c r="G1221" s="8" t="s">
        <v>38</v>
      </c>
      <c r="H1221" s="8">
        <v>2418.3000000000002</v>
      </c>
      <c r="I1221" s="11">
        <f t="shared" si="26"/>
        <v>737.09784000000013</v>
      </c>
      <c r="J1221" s="8">
        <v>18</v>
      </c>
      <c r="K1221" s="8">
        <v>2.6500000000000004</v>
      </c>
      <c r="L1221" s="59">
        <v>429.11500000000001</v>
      </c>
      <c r="M1221" s="33" t="s">
        <v>39</v>
      </c>
      <c r="N1221" s="28">
        <v>6881.2</v>
      </c>
      <c r="O1221" s="27">
        <f t="shared" si="27"/>
        <v>2097.38976</v>
      </c>
      <c r="P1221" s="27">
        <v>0.11700000000000001</v>
      </c>
      <c r="Q1221" s="28">
        <v>4.5</v>
      </c>
      <c r="R1221" s="29">
        <v>2.7</v>
      </c>
      <c r="S1221" s="22"/>
    </row>
    <row r="1222" spans="1:19" s="8" customFormat="1" x14ac:dyDescent="0.25">
      <c r="A1222" s="8" t="s">
        <v>6</v>
      </c>
      <c r="B1222" s="9"/>
      <c r="C1222" s="9"/>
      <c r="D1222" s="10"/>
      <c r="E1222" s="10"/>
      <c r="G1222" s="8" t="s">
        <v>38</v>
      </c>
      <c r="H1222" s="8">
        <v>2419</v>
      </c>
      <c r="I1222" s="11">
        <f t="shared" si="26"/>
        <v>737.31119999999999</v>
      </c>
      <c r="J1222" s="8">
        <v>20</v>
      </c>
      <c r="K1222" s="8">
        <v>2.6500000000000004</v>
      </c>
      <c r="L1222" s="59">
        <v>619.58699999999999</v>
      </c>
      <c r="M1222" s="33" t="s">
        <v>39</v>
      </c>
      <c r="N1222" s="28">
        <v>6884.9</v>
      </c>
      <c r="O1222" s="27">
        <f t="shared" si="27"/>
        <v>2098.5175199999999</v>
      </c>
      <c r="P1222" s="27">
        <v>0.15</v>
      </c>
      <c r="Q1222" s="28">
        <v>8.3000000000000007</v>
      </c>
      <c r="R1222" s="29">
        <v>2.66</v>
      </c>
      <c r="S1222" s="22"/>
    </row>
    <row r="1223" spans="1:19" s="8" customFormat="1" x14ac:dyDescent="0.25">
      <c r="A1223" s="8" t="s">
        <v>6</v>
      </c>
      <c r="B1223" s="9"/>
      <c r="C1223" s="9"/>
      <c r="D1223" s="10"/>
      <c r="E1223" s="10"/>
      <c r="G1223" s="8" t="s">
        <v>38</v>
      </c>
      <c r="H1223" s="8">
        <v>2420</v>
      </c>
      <c r="I1223" s="11">
        <f t="shared" si="26"/>
        <v>737.61599999999999</v>
      </c>
      <c r="J1223" s="8">
        <v>19.5</v>
      </c>
      <c r="K1223" s="8">
        <v>2.6500000000000004</v>
      </c>
      <c r="L1223" s="59">
        <v>391.29899999999998</v>
      </c>
      <c r="M1223" s="33" t="s">
        <v>39</v>
      </c>
      <c r="N1223" s="28">
        <v>6890.4</v>
      </c>
      <c r="O1223" s="27">
        <f t="shared" si="27"/>
        <v>2100.1939200000002</v>
      </c>
      <c r="P1223" s="27">
        <v>0.69799999999999995</v>
      </c>
      <c r="Q1223" s="28">
        <v>11.9</v>
      </c>
      <c r="R1223" s="29">
        <v>2.65</v>
      </c>
      <c r="S1223" s="22"/>
    </row>
    <row r="1224" spans="1:19" s="8" customFormat="1" x14ac:dyDescent="0.25">
      <c r="A1224" s="8" t="s">
        <v>6</v>
      </c>
      <c r="B1224" s="9"/>
      <c r="C1224" s="9"/>
      <c r="D1224" s="10"/>
      <c r="E1224" s="10"/>
      <c r="G1224" s="8" t="s">
        <v>38</v>
      </c>
      <c r="H1224" s="8">
        <v>2421.1999999999998</v>
      </c>
      <c r="I1224" s="11">
        <f t="shared" si="26"/>
        <v>737.98176000000001</v>
      </c>
      <c r="J1224" s="8">
        <v>21.7</v>
      </c>
      <c r="K1224" s="8">
        <v>2.66</v>
      </c>
      <c r="L1224" s="59">
        <v>559</v>
      </c>
      <c r="M1224" s="33" t="s">
        <v>39</v>
      </c>
      <c r="N1224" s="28">
        <v>6894.3</v>
      </c>
      <c r="O1224" s="27">
        <f t="shared" si="27"/>
        <v>2101.3826400000003</v>
      </c>
      <c r="P1224" s="27">
        <v>0.20599999999999999</v>
      </c>
      <c r="Q1224" s="28">
        <v>6</v>
      </c>
      <c r="R1224" s="29">
        <v>2.66</v>
      </c>
      <c r="S1224" s="22"/>
    </row>
    <row r="1225" spans="1:19" s="8" customFormat="1" x14ac:dyDescent="0.25">
      <c r="A1225" s="8" t="s">
        <v>6</v>
      </c>
      <c r="B1225" s="9"/>
      <c r="C1225" s="9"/>
      <c r="D1225" s="10"/>
      <c r="E1225" s="10"/>
      <c r="G1225" s="8" t="s">
        <v>38</v>
      </c>
      <c r="H1225" s="8">
        <v>2422</v>
      </c>
      <c r="I1225" s="11">
        <f t="shared" si="26"/>
        <v>738.22559999999999</v>
      </c>
      <c r="J1225" s="8">
        <v>17.7</v>
      </c>
      <c r="K1225" s="8">
        <v>2.6400000000000006</v>
      </c>
      <c r="L1225" s="59">
        <v>295.99099999999999</v>
      </c>
      <c r="M1225" s="33" t="s">
        <v>39</v>
      </c>
      <c r="N1225" s="28">
        <v>6899.8</v>
      </c>
      <c r="O1225" s="27">
        <f t="shared" si="27"/>
        <v>2103.0590400000001</v>
      </c>
      <c r="P1225" s="27">
        <v>0.14699999999999999</v>
      </c>
      <c r="Q1225" s="28">
        <v>12.4</v>
      </c>
      <c r="R1225" s="29">
        <v>2.64</v>
      </c>
      <c r="S1225" s="22"/>
    </row>
    <row r="1226" spans="1:19" s="8" customFormat="1" x14ac:dyDescent="0.25">
      <c r="A1226" s="8" t="s">
        <v>6</v>
      </c>
      <c r="B1226" s="9"/>
      <c r="C1226" s="9"/>
      <c r="D1226" s="10"/>
      <c r="E1226" s="10"/>
      <c r="G1226" s="8" t="s">
        <v>38</v>
      </c>
      <c r="H1226" s="8">
        <v>2423.3000000000002</v>
      </c>
      <c r="I1226" s="11">
        <f t="shared" si="26"/>
        <v>738.62184000000013</v>
      </c>
      <c r="J1226" s="8">
        <v>21.3</v>
      </c>
      <c r="K1226" s="8">
        <v>2.6400000000000006</v>
      </c>
      <c r="L1226" s="59">
        <v>629.55999999999995</v>
      </c>
      <c r="M1226" s="33" t="s">
        <v>39</v>
      </c>
      <c r="N1226" s="28">
        <v>6904.8</v>
      </c>
      <c r="O1226" s="27">
        <f t="shared" si="27"/>
        <v>2104.58304</v>
      </c>
      <c r="P1226" s="27">
        <v>0.21299999999999999</v>
      </c>
      <c r="Q1226" s="28">
        <v>5</v>
      </c>
      <c r="R1226" s="29">
        <v>2.67</v>
      </c>
      <c r="S1226" s="22"/>
    </row>
    <row r="1227" spans="1:19" s="8" customFormat="1" x14ac:dyDescent="0.25">
      <c r="A1227" s="8" t="s">
        <v>6</v>
      </c>
      <c r="B1227" s="9"/>
      <c r="C1227" s="9"/>
      <c r="D1227" s="10"/>
      <c r="E1227" s="10"/>
      <c r="G1227" s="8" t="s">
        <v>38</v>
      </c>
      <c r="H1227" s="8">
        <v>2424.5</v>
      </c>
      <c r="I1227" s="11">
        <f t="shared" si="26"/>
        <v>738.98760000000004</v>
      </c>
      <c r="J1227" s="8">
        <v>13.7</v>
      </c>
      <c r="K1227" s="8">
        <v>2.6400000000000006</v>
      </c>
      <c r="L1227" s="59">
        <v>50.853000000000002</v>
      </c>
      <c r="M1227" s="33" t="s">
        <v>39</v>
      </c>
      <c r="N1227" s="28">
        <v>6910.2</v>
      </c>
      <c r="O1227" s="27">
        <f t="shared" si="27"/>
        <v>2106.2289599999999</v>
      </c>
      <c r="P1227" s="27">
        <v>0.16600000000000001</v>
      </c>
      <c r="Q1227" s="28">
        <v>8.9</v>
      </c>
      <c r="R1227" s="29">
        <v>2.65</v>
      </c>
      <c r="S1227" s="22"/>
    </row>
    <row r="1228" spans="1:19" s="8" customFormat="1" x14ac:dyDescent="0.25">
      <c r="A1228" s="8" t="s">
        <v>6</v>
      </c>
      <c r="B1228" s="9"/>
      <c r="C1228" s="9"/>
      <c r="D1228" s="10"/>
      <c r="E1228" s="10"/>
      <c r="G1228" s="8" t="s">
        <v>38</v>
      </c>
      <c r="H1228" s="8">
        <v>2426.1999999999998</v>
      </c>
      <c r="I1228" s="11">
        <f t="shared" si="26"/>
        <v>739.50576000000001</v>
      </c>
      <c r="J1228" s="8">
        <v>11.7</v>
      </c>
      <c r="K1228" s="8">
        <v>2.6500000000000004</v>
      </c>
      <c r="L1228" s="59">
        <v>146.40899999999999</v>
      </c>
      <c r="M1228" s="33" t="s">
        <v>39</v>
      </c>
      <c r="N1228" s="28">
        <v>6936.8</v>
      </c>
      <c r="O1228" s="27">
        <f t="shared" si="27"/>
        <v>2114.33664</v>
      </c>
      <c r="P1228" s="27">
        <v>0.40600000000000003</v>
      </c>
      <c r="Q1228" s="28">
        <v>12.9</v>
      </c>
      <c r="R1228" s="29">
        <v>2.65</v>
      </c>
      <c r="S1228" s="22"/>
    </row>
    <row r="1229" spans="1:19" s="8" customFormat="1" ht="15.75" thickBot="1" x14ac:dyDescent="0.3">
      <c r="A1229" s="8" t="s">
        <v>6</v>
      </c>
      <c r="B1229" s="9"/>
      <c r="C1229" s="9"/>
      <c r="D1229" s="10"/>
      <c r="E1229" s="10"/>
      <c r="G1229" s="8" t="s">
        <v>38</v>
      </c>
      <c r="H1229" s="8">
        <v>2427.3000000000002</v>
      </c>
      <c r="I1229" s="11">
        <f t="shared" si="26"/>
        <v>739.84104000000013</v>
      </c>
      <c r="J1229" s="8">
        <v>9.4</v>
      </c>
      <c r="K1229" s="8">
        <v>2.6400000000000006</v>
      </c>
      <c r="L1229" s="59">
        <v>77.748999999999995</v>
      </c>
      <c r="M1229" s="34" t="s">
        <v>39</v>
      </c>
      <c r="N1229" s="31">
        <v>6938.1</v>
      </c>
      <c r="O1229" s="30">
        <f t="shared" si="27"/>
        <v>2114.73288</v>
      </c>
      <c r="P1229" s="30">
        <v>0.23799999999999999</v>
      </c>
      <c r="Q1229" s="31">
        <v>10.1</v>
      </c>
      <c r="R1229" s="32">
        <v>2.63</v>
      </c>
      <c r="S1229" s="22"/>
    </row>
    <row r="1230" spans="1:19" s="8" customFormat="1" x14ac:dyDescent="0.25">
      <c r="A1230" s="8" t="s">
        <v>6</v>
      </c>
      <c r="B1230" s="9"/>
      <c r="C1230" s="9"/>
      <c r="D1230" s="10"/>
      <c r="E1230" s="10"/>
      <c r="G1230" s="8" t="s">
        <v>38</v>
      </c>
      <c r="H1230" s="8">
        <v>2428.3000000000002</v>
      </c>
      <c r="I1230" s="11">
        <f t="shared" si="26"/>
        <v>740.14584000000013</v>
      </c>
      <c r="J1230" s="8">
        <v>12</v>
      </c>
      <c r="K1230" s="8">
        <v>2.6500000000000004</v>
      </c>
      <c r="L1230" s="37">
        <v>107.81699999999999</v>
      </c>
      <c r="M1230" s="23"/>
      <c r="N1230" s="23"/>
      <c r="O1230" s="36"/>
      <c r="P1230" s="36"/>
      <c r="Q1230" s="23"/>
      <c r="R1230" s="23"/>
    </row>
    <row r="1231" spans="1:19" s="8" customFormat="1" x14ac:dyDescent="0.25">
      <c r="A1231" s="8" t="s">
        <v>6</v>
      </c>
      <c r="B1231" s="9"/>
      <c r="C1231" s="9"/>
      <c r="D1231" s="10"/>
      <c r="E1231" s="10"/>
      <c r="G1231" s="8" t="s">
        <v>38</v>
      </c>
      <c r="H1231" s="8">
        <v>2430.1</v>
      </c>
      <c r="I1231" s="11">
        <f t="shared" si="26"/>
        <v>740.69448</v>
      </c>
      <c r="J1231" s="8">
        <v>12.9</v>
      </c>
      <c r="K1231" s="8">
        <v>2.66</v>
      </c>
      <c r="L1231" s="37">
        <v>57.607999999999997</v>
      </c>
      <c r="O1231" s="11"/>
      <c r="P1231" s="11"/>
    </row>
    <row r="1232" spans="1:19" s="8" customFormat="1" x14ac:dyDescent="0.25">
      <c r="A1232" s="8" t="s">
        <v>6</v>
      </c>
      <c r="B1232" s="9"/>
      <c r="C1232" s="9"/>
      <c r="D1232" s="10"/>
      <c r="E1232" s="10"/>
      <c r="G1232" s="8" t="s">
        <v>38</v>
      </c>
      <c r="H1232" s="8">
        <v>2431.4</v>
      </c>
      <c r="I1232" s="11">
        <f t="shared" si="26"/>
        <v>741.09072000000003</v>
      </c>
      <c r="J1232" s="8">
        <v>8.6</v>
      </c>
      <c r="K1232" s="8">
        <v>2.6400000000000006</v>
      </c>
      <c r="L1232" s="37">
        <v>16.035</v>
      </c>
      <c r="O1232" s="11"/>
      <c r="P1232" s="11"/>
    </row>
    <row r="1233" spans="1:16" s="8" customFormat="1" x14ac:dyDescent="0.25">
      <c r="A1233" s="8" t="s">
        <v>6</v>
      </c>
      <c r="B1233" s="9"/>
      <c r="C1233" s="9"/>
      <c r="D1233" s="10"/>
      <c r="E1233" s="10"/>
      <c r="G1233" s="8" t="s">
        <v>38</v>
      </c>
      <c r="H1233" s="8">
        <v>2432.4</v>
      </c>
      <c r="I1233" s="11">
        <f t="shared" si="26"/>
        <v>741.39552000000003</v>
      </c>
      <c r="J1233" s="8">
        <v>14.9</v>
      </c>
      <c r="K1233" s="8">
        <v>2.6400000000000006</v>
      </c>
      <c r="L1233" s="37">
        <v>113.595</v>
      </c>
      <c r="O1233" s="11"/>
      <c r="P1233" s="11"/>
    </row>
    <row r="1234" spans="1:16" s="8" customFormat="1" x14ac:dyDescent="0.25">
      <c r="A1234" s="8" t="s">
        <v>6</v>
      </c>
      <c r="B1234" s="9"/>
      <c r="C1234" s="9"/>
      <c r="D1234" s="10"/>
      <c r="E1234" s="10"/>
      <c r="G1234" s="8" t="s">
        <v>38</v>
      </c>
      <c r="H1234" s="8">
        <v>2433.4</v>
      </c>
      <c r="I1234" s="11">
        <f t="shared" si="26"/>
        <v>741.70032000000003</v>
      </c>
      <c r="J1234" s="8">
        <v>12.2</v>
      </c>
      <c r="K1234" s="8">
        <v>2.66</v>
      </c>
      <c r="L1234" s="37">
        <v>146.58799999999999</v>
      </c>
      <c r="O1234" s="11"/>
      <c r="P1234" s="11"/>
    </row>
    <row r="1235" spans="1:16" s="8" customFormat="1" x14ac:dyDescent="0.25">
      <c r="A1235" s="8" t="s">
        <v>6</v>
      </c>
      <c r="B1235" s="9"/>
      <c r="C1235" s="9"/>
      <c r="D1235" s="10"/>
      <c r="E1235" s="10"/>
      <c r="G1235" s="8" t="s">
        <v>38</v>
      </c>
      <c r="H1235" s="8">
        <v>2434</v>
      </c>
      <c r="I1235" s="11">
        <f t="shared" si="26"/>
        <v>741.88319999999999</v>
      </c>
      <c r="J1235" s="8">
        <v>9.4</v>
      </c>
      <c r="K1235" s="8">
        <v>2.6500000000000004</v>
      </c>
      <c r="L1235" s="37">
        <v>31.225999999999999</v>
      </c>
      <c r="O1235" s="11"/>
      <c r="P1235" s="11"/>
    </row>
    <row r="1236" spans="1:16" s="8" customFormat="1" x14ac:dyDescent="0.25">
      <c r="A1236" s="8" t="s">
        <v>6</v>
      </c>
      <c r="B1236" s="9"/>
      <c r="C1236" s="9"/>
      <c r="D1236" s="10"/>
      <c r="E1236" s="10"/>
      <c r="G1236" s="8" t="s">
        <v>38</v>
      </c>
      <c r="H1236" s="8">
        <v>2435.3000000000002</v>
      </c>
      <c r="I1236" s="11">
        <f t="shared" si="26"/>
        <v>742.27944000000014</v>
      </c>
      <c r="J1236" s="8">
        <v>8.5</v>
      </c>
      <c r="K1236" s="8">
        <v>2.6400000000000006</v>
      </c>
      <c r="L1236" s="37">
        <v>15.095000000000001</v>
      </c>
      <c r="O1236" s="11"/>
      <c r="P1236" s="11"/>
    </row>
    <row r="1237" spans="1:16" s="8" customFormat="1" x14ac:dyDescent="0.25">
      <c r="A1237" s="8" t="s">
        <v>6</v>
      </c>
      <c r="B1237" s="9"/>
      <c r="C1237" s="9"/>
      <c r="D1237" s="10"/>
      <c r="E1237" s="10"/>
      <c r="G1237" s="8" t="s">
        <v>38</v>
      </c>
      <c r="H1237" s="8">
        <v>2436.5</v>
      </c>
      <c r="I1237" s="11">
        <f t="shared" si="26"/>
        <v>742.64520000000005</v>
      </c>
      <c r="J1237" s="8">
        <v>3.7</v>
      </c>
      <c r="K1237" s="8">
        <v>2.6400000000000006</v>
      </c>
      <c r="L1237" s="37">
        <v>0.20100000000000001</v>
      </c>
      <c r="O1237" s="11"/>
      <c r="P1237" s="11"/>
    </row>
    <row r="1238" spans="1:16" s="8" customFormat="1" x14ac:dyDescent="0.25">
      <c r="A1238" s="8" t="s">
        <v>6</v>
      </c>
      <c r="B1238" s="9"/>
      <c r="C1238" s="9"/>
      <c r="D1238" s="10"/>
      <c r="E1238" s="10"/>
      <c r="G1238" s="8" t="s">
        <v>38</v>
      </c>
      <c r="H1238" s="8">
        <v>2437.5</v>
      </c>
      <c r="I1238" s="11">
        <f t="shared" si="26"/>
        <v>742.95</v>
      </c>
      <c r="J1238" s="8">
        <v>2.9</v>
      </c>
      <c r="K1238" s="8">
        <v>2.66</v>
      </c>
      <c r="L1238" s="37">
        <v>7.0999999999999994E-2</v>
      </c>
      <c r="O1238" s="11"/>
      <c r="P1238" s="11"/>
    </row>
    <row r="1239" spans="1:16" s="8" customFormat="1" x14ac:dyDescent="0.25">
      <c r="A1239" s="8" t="s">
        <v>6</v>
      </c>
      <c r="B1239" s="9"/>
      <c r="C1239" s="9"/>
      <c r="D1239" s="10"/>
      <c r="E1239" s="10"/>
      <c r="G1239" s="8" t="s">
        <v>38</v>
      </c>
      <c r="H1239" s="8">
        <v>2438.4</v>
      </c>
      <c r="I1239" s="11">
        <f t="shared" si="26"/>
        <v>743.22432000000003</v>
      </c>
      <c r="J1239" s="8">
        <v>3</v>
      </c>
      <c r="K1239" s="8">
        <v>2.66</v>
      </c>
      <c r="L1239" s="37">
        <v>0.13300000000000001</v>
      </c>
      <c r="O1239" s="11"/>
      <c r="P1239" s="11"/>
    </row>
    <row r="1240" spans="1:16" s="8" customFormat="1" x14ac:dyDescent="0.25">
      <c r="A1240" s="8" t="s">
        <v>6</v>
      </c>
      <c r="B1240" s="9"/>
      <c r="C1240" s="9"/>
      <c r="D1240" s="10"/>
      <c r="E1240" s="10"/>
      <c r="G1240" s="8" t="s">
        <v>38</v>
      </c>
      <c r="H1240" s="8">
        <v>2439.8000000000002</v>
      </c>
      <c r="I1240" s="11">
        <f t="shared" si="26"/>
        <v>743.65104000000008</v>
      </c>
      <c r="J1240" s="8">
        <v>12.4</v>
      </c>
      <c r="K1240" s="8">
        <v>2.6500000000000004</v>
      </c>
      <c r="L1240" s="37">
        <v>27.088000000000001</v>
      </c>
      <c r="O1240" s="11"/>
      <c r="P1240" s="11"/>
    </row>
    <row r="1241" spans="1:16" s="8" customFormat="1" x14ac:dyDescent="0.25">
      <c r="A1241" s="8" t="s">
        <v>6</v>
      </c>
      <c r="B1241" s="9"/>
      <c r="C1241" s="9"/>
      <c r="D1241" s="10"/>
      <c r="E1241" s="10"/>
      <c r="G1241" s="8" t="s">
        <v>38</v>
      </c>
      <c r="H1241" s="8">
        <v>2440.9</v>
      </c>
      <c r="I1241" s="11">
        <f t="shared" si="26"/>
        <v>743.98632000000009</v>
      </c>
      <c r="J1241" s="8">
        <v>7.7</v>
      </c>
      <c r="K1241" s="8">
        <v>2.6500000000000004</v>
      </c>
      <c r="L1241" s="37">
        <v>8.0169999999999995</v>
      </c>
      <c r="O1241" s="11"/>
      <c r="P1241" s="11"/>
    </row>
    <row r="1242" spans="1:16" s="8" customFormat="1" x14ac:dyDescent="0.25">
      <c r="A1242" s="8" t="s">
        <v>6</v>
      </c>
      <c r="B1242" s="9"/>
      <c r="C1242" s="9"/>
      <c r="D1242" s="10"/>
      <c r="E1242" s="10"/>
      <c r="G1242" s="8" t="s">
        <v>38</v>
      </c>
      <c r="H1242" s="8">
        <v>2441.8000000000002</v>
      </c>
      <c r="I1242" s="11">
        <f t="shared" si="26"/>
        <v>744.26064000000008</v>
      </c>
      <c r="J1242" s="8">
        <v>11.2</v>
      </c>
      <c r="K1242" s="8">
        <v>2.6500000000000004</v>
      </c>
      <c r="L1242" s="37">
        <v>7.6340000000000003</v>
      </c>
      <c r="O1242" s="11"/>
      <c r="P1242" s="11"/>
    </row>
    <row r="1243" spans="1:16" s="8" customFormat="1" x14ac:dyDescent="0.25">
      <c r="A1243" s="8" t="s">
        <v>6</v>
      </c>
      <c r="B1243" s="9"/>
      <c r="C1243" s="9"/>
      <c r="D1243" s="10"/>
      <c r="E1243" s="10"/>
      <c r="G1243" s="8" t="s">
        <v>38</v>
      </c>
      <c r="H1243" s="8">
        <v>2442.6999999999998</v>
      </c>
      <c r="I1243" s="11">
        <f t="shared" si="26"/>
        <v>744.53495999999996</v>
      </c>
      <c r="J1243" s="8">
        <v>9.5</v>
      </c>
      <c r="K1243" s="8">
        <v>2.6500000000000004</v>
      </c>
      <c r="L1243" s="37">
        <v>4.0609999999999999</v>
      </c>
      <c r="O1243" s="11"/>
      <c r="P1243" s="11"/>
    </row>
    <row r="1244" spans="1:16" s="8" customFormat="1" x14ac:dyDescent="0.25">
      <c r="A1244" s="8" t="s">
        <v>6</v>
      </c>
      <c r="B1244" s="9"/>
      <c r="C1244" s="9"/>
      <c r="D1244" s="10"/>
      <c r="E1244" s="10"/>
      <c r="G1244" s="8" t="s">
        <v>38</v>
      </c>
      <c r="H1244" s="8">
        <v>2443.8000000000002</v>
      </c>
      <c r="I1244" s="11">
        <f t="shared" si="26"/>
        <v>744.87024000000008</v>
      </c>
      <c r="J1244" s="8">
        <v>10.1</v>
      </c>
      <c r="K1244" s="8">
        <v>2.6400000000000006</v>
      </c>
      <c r="L1244" s="37"/>
      <c r="O1244" s="11"/>
      <c r="P1244" s="11"/>
    </row>
    <row r="1245" spans="1:16" s="8" customFormat="1" x14ac:dyDescent="0.25">
      <c r="A1245" s="8" t="s">
        <v>6</v>
      </c>
      <c r="B1245" s="9"/>
      <c r="C1245" s="9"/>
      <c r="D1245" s="10"/>
      <c r="E1245" s="10"/>
      <c r="G1245" s="8" t="s">
        <v>38</v>
      </c>
      <c r="H1245" s="8">
        <v>2444.6</v>
      </c>
      <c r="I1245" s="11">
        <f t="shared" si="26"/>
        <v>745.11408000000006</v>
      </c>
      <c r="J1245" s="8">
        <v>14.9</v>
      </c>
      <c r="K1245" s="8">
        <v>2.6400000000000006</v>
      </c>
      <c r="L1245" s="37">
        <v>98.363</v>
      </c>
      <c r="O1245" s="11"/>
      <c r="P1245" s="11"/>
    </row>
    <row r="1246" spans="1:16" s="8" customFormat="1" x14ac:dyDescent="0.25">
      <c r="A1246" s="8" t="s">
        <v>6</v>
      </c>
      <c r="B1246" s="9"/>
      <c r="C1246" s="9"/>
      <c r="D1246" s="10"/>
      <c r="E1246" s="10"/>
      <c r="G1246" s="8" t="s">
        <v>38</v>
      </c>
      <c r="H1246" s="8">
        <v>2445.6</v>
      </c>
      <c r="I1246" s="11">
        <f t="shared" si="26"/>
        <v>745.41888000000006</v>
      </c>
      <c r="J1246" s="8">
        <v>18.8</v>
      </c>
      <c r="K1246" s="8">
        <v>2.6500000000000004</v>
      </c>
      <c r="L1246" s="37">
        <v>298.33</v>
      </c>
      <c r="O1246" s="11"/>
      <c r="P1246" s="11"/>
    </row>
    <row r="1247" spans="1:16" s="8" customFormat="1" x14ac:dyDescent="0.25">
      <c r="A1247" s="8" t="s">
        <v>6</v>
      </c>
      <c r="B1247" s="9"/>
      <c r="C1247" s="9"/>
      <c r="D1247" s="10"/>
      <c r="E1247" s="10"/>
      <c r="G1247" s="8" t="s">
        <v>38</v>
      </c>
      <c r="H1247" s="8">
        <v>2446.6999999999998</v>
      </c>
      <c r="I1247" s="11">
        <f t="shared" si="26"/>
        <v>745.75415999999996</v>
      </c>
      <c r="J1247" s="8">
        <v>20.8</v>
      </c>
      <c r="K1247" s="8">
        <v>2.6400000000000006</v>
      </c>
      <c r="L1247" s="37">
        <v>439.99599999999998</v>
      </c>
      <c r="O1247" s="11"/>
      <c r="P1247" s="11"/>
    </row>
    <row r="1248" spans="1:16" s="8" customFormat="1" x14ac:dyDescent="0.25">
      <c r="A1248" s="8" t="s">
        <v>6</v>
      </c>
      <c r="B1248" s="9"/>
      <c r="C1248" s="9"/>
      <c r="D1248" s="10"/>
      <c r="E1248" s="10"/>
      <c r="G1248" s="8" t="s">
        <v>38</v>
      </c>
      <c r="H1248" s="8">
        <v>2447.4</v>
      </c>
      <c r="I1248" s="11">
        <f t="shared" si="26"/>
        <v>745.96752000000004</v>
      </c>
      <c r="J1248" s="8">
        <v>20.3</v>
      </c>
      <c r="K1248" s="8">
        <v>2.66</v>
      </c>
      <c r="L1248" s="37">
        <v>173.70500000000001</v>
      </c>
      <c r="O1248" s="11"/>
      <c r="P1248" s="11"/>
    </row>
    <row r="1249" spans="1:16" s="8" customFormat="1" x14ac:dyDescent="0.25">
      <c r="A1249" s="8" t="s">
        <v>6</v>
      </c>
      <c r="B1249" s="9"/>
      <c r="C1249" s="9"/>
      <c r="D1249" s="10"/>
      <c r="E1249" s="10"/>
      <c r="G1249" s="8" t="s">
        <v>38</v>
      </c>
      <c r="H1249" s="8">
        <v>2448.1999999999998</v>
      </c>
      <c r="I1249" s="11">
        <f t="shared" si="26"/>
        <v>746.21136000000001</v>
      </c>
      <c r="J1249" s="8">
        <v>22.4</v>
      </c>
      <c r="K1249" s="8">
        <v>2.6500000000000004</v>
      </c>
      <c r="L1249" s="37">
        <v>589.64099999999996</v>
      </c>
      <c r="O1249" s="11"/>
      <c r="P1249" s="11"/>
    </row>
    <row r="1250" spans="1:16" s="8" customFormat="1" x14ac:dyDescent="0.25">
      <c r="A1250" s="8" t="s">
        <v>6</v>
      </c>
      <c r="B1250" s="9"/>
      <c r="C1250" s="9"/>
      <c r="D1250" s="10"/>
      <c r="E1250" s="10"/>
      <c r="G1250" s="8" t="s">
        <v>38</v>
      </c>
      <c r="H1250" s="8">
        <v>2449.3000000000002</v>
      </c>
      <c r="I1250" s="11">
        <f t="shared" si="26"/>
        <v>746.54664000000014</v>
      </c>
      <c r="J1250" s="8">
        <v>19</v>
      </c>
      <c r="K1250" s="8">
        <v>2.6400000000000006</v>
      </c>
      <c r="L1250" s="37">
        <v>236.16399999999999</v>
      </c>
      <c r="O1250" s="11"/>
      <c r="P1250" s="11"/>
    </row>
    <row r="1251" spans="1:16" s="8" customFormat="1" x14ac:dyDescent="0.25">
      <c r="A1251" s="8" t="s">
        <v>6</v>
      </c>
      <c r="B1251" s="9"/>
      <c r="C1251" s="9"/>
      <c r="D1251" s="10"/>
      <c r="E1251" s="10"/>
      <c r="G1251" s="8" t="s">
        <v>38</v>
      </c>
      <c r="H1251" s="8">
        <v>2450.3000000000002</v>
      </c>
      <c r="I1251" s="11">
        <f t="shared" si="26"/>
        <v>746.85144000000014</v>
      </c>
      <c r="J1251" s="8">
        <v>13.9</v>
      </c>
      <c r="K1251" s="8">
        <v>2.6500000000000004</v>
      </c>
      <c r="L1251" s="37">
        <v>8.1630000000000003</v>
      </c>
      <c r="O1251" s="11"/>
      <c r="P1251" s="11"/>
    </row>
    <row r="1252" spans="1:16" s="8" customFormat="1" x14ac:dyDescent="0.25">
      <c r="A1252" s="8" t="s">
        <v>6</v>
      </c>
      <c r="B1252" s="9"/>
      <c r="C1252" s="9"/>
      <c r="D1252" s="10"/>
      <c r="E1252" s="10"/>
      <c r="G1252" s="8" t="s">
        <v>38</v>
      </c>
      <c r="H1252" s="8">
        <v>2451.3000000000002</v>
      </c>
      <c r="I1252" s="11">
        <f t="shared" si="26"/>
        <v>747.15624000000014</v>
      </c>
      <c r="J1252" s="8">
        <v>11.8</v>
      </c>
      <c r="K1252" s="8">
        <v>2.6400000000000006</v>
      </c>
      <c r="L1252" s="37">
        <v>31.734000000000002</v>
      </c>
      <c r="O1252" s="11"/>
      <c r="P1252" s="11"/>
    </row>
    <row r="1253" spans="1:16" s="8" customFormat="1" x14ac:dyDescent="0.25">
      <c r="A1253" s="8" t="s">
        <v>6</v>
      </c>
      <c r="B1253" s="9"/>
      <c r="C1253" s="9"/>
      <c r="D1253" s="10"/>
      <c r="E1253" s="10"/>
      <c r="G1253" s="8" t="s">
        <v>38</v>
      </c>
      <c r="H1253" s="8">
        <v>2452.3000000000002</v>
      </c>
      <c r="I1253" s="11">
        <f t="shared" si="26"/>
        <v>747.46104000000014</v>
      </c>
      <c r="J1253" s="8">
        <v>17.7</v>
      </c>
      <c r="K1253" s="8">
        <v>2.6400000000000006</v>
      </c>
      <c r="L1253" s="37">
        <v>118.521</v>
      </c>
      <c r="O1253" s="11"/>
      <c r="P1253" s="11"/>
    </row>
    <row r="1254" spans="1:16" s="8" customFormat="1" x14ac:dyDescent="0.25">
      <c r="A1254" s="8" t="s">
        <v>6</v>
      </c>
      <c r="B1254" s="9"/>
      <c r="C1254" s="9"/>
      <c r="D1254" s="10"/>
      <c r="E1254" s="10"/>
      <c r="G1254" s="8" t="s">
        <v>38</v>
      </c>
      <c r="H1254" s="8">
        <v>2453.3000000000002</v>
      </c>
      <c r="I1254" s="11">
        <f t="shared" si="26"/>
        <v>747.76584000000014</v>
      </c>
      <c r="J1254" s="8">
        <v>18.3</v>
      </c>
      <c r="K1254" s="8">
        <v>2.6500000000000004</v>
      </c>
      <c r="L1254" s="37">
        <v>167.18199999999999</v>
      </c>
      <c r="O1254" s="11"/>
      <c r="P1254" s="11"/>
    </row>
    <row r="1255" spans="1:16" s="8" customFormat="1" x14ac:dyDescent="0.25">
      <c r="A1255" s="8" t="s">
        <v>6</v>
      </c>
      <c r="B1255" s="9"/>
      <c r="C1255" s="9"/>
      <c r="D1255" s="10"/>
      <c r="E1255" s="10"/>
      <c r="G1255" s="8" t="s">
        <v>38</v>
      </c>
      <c r="H1255" s="8">
        <v>2454.3000000000002</v>
      </c>
      <c r="I1255" s="11">
        <f t="shared" si="26"/>
        <v>748.07064000000014</v>
      </c>
      <c r="J1255" s="8">
        <v>20.2</v>
      </c>
      <c r="K1255" s="8">
        <v>2.66</v>
      </c>
      <c r="L1255" s="37">
        <v>458.59300000000002</v>
      </c>
      <c r="O1255" s="11"/>
      <c r="P1255" s="11"/>
    </row>
    <row r="1256" spans="1:16" s="8" customFormat="1" x14ac:dyDescent="0.25">
      <c r="A1256" s="8" t="s">
        <v>6</v>
      </c>
      <c r="B1256" s="9"/>
      <c r="C1256" s="9"/>
      <c r="D1256" s="10"/>
      <c r="E1256" s="10"/>
      <c r="G1256" s="8" t="s">
        <v>38</v>
      </c>
      <c r="H1256" s="8">
        <v>2454.9</v>
      </c>
      <c r="I1256" s="11">
        <f t="shared" si="26"/>
        <v>748.25352000000009</v>
      </c>
      <c r="J1256" s="8">
        <v>20.6</v>
      </c>
      <c r="K1256" s="8">
        <v>2.66</v>
      </c>
      <c r="L1256" s="37">
        <v>418.48</v>
      </c>
      <c r="O1256" s="11"/>
      <c r="P1256" s="11"/>
    </row>
    <row r="1257" spans="1:16" s="8" customFormat="1" x14ac:dyDescent="0.25">
      <c r="A1257" s="8" t="s">
        <v>6</v>
      </c>
      <c r="B1257" s="9"/>
      <c r="C1257" s="9"/>
      <c r="D1257" s="10"/>
      <c r="E1257" s="10"/>
      <c r="G1257" s="8" t="s">
        <v>38</v>
      </c>
      <c r="H1257" s="8">
        <v>2455.8000000000002</v>
      </c>
      <c r="I1257" s="11">
        <f t="shared" si="26"/>
        <v>748.52784000000008</v>
      </c>
      <c r="J1257" s="8">
        <v>14.3</v>
      </c>
      <c r="K1257" s="8">
        <v>2.6500000000000004</v>
      </c>
      <c r="L1257" s="37">
        <v>84.929000000000002</v>
      </c>
      <c r="O1257" s="11"/>
      <c r="P1257" s="11"/>
    </row>
    <row r="1258" spans="1:16" s="8" customFormat="1" x14ac:dyDescent="0.25">
      <c r="A1258" s="8" t="s">
        <v>6</v>
      </c>
      <c r="B1258" s="9"/>
      <c r="C1258" s="9"/>
      <c r="D1258" s="10"/>
      <c r="E1258" s="10"/>
      <c r="G1258" s="8" t="s">
        <v>38</v>
      </c>
      <c r="H1258" s="8">
        <v>2456.8000000000002</v>
      </c>
      <c r="I1258" s="11">
        <f t="shared" si="26"/>
        <v>748.83264000000008</v>
      </c>
      <c r="J1258" s="8">
        <v>17.5</v>
      </c>
      <c r="K1258" s="8">
        <v>2.7</v>
      </c>
      <c r="L1258" s="37">
        <v>161.07</v>
      </c>
      <c r="O1258" s="11"/>
      <c r="P1258" s="11"/>
    </row>
    <row r="1259" spans="1:16" s="8" customFormat="1" x14ac:dyDescent="0.25">
      <c r="A1259" s="8" t="s">
        <v>6</v>
      </c>
      <c r="B1259" s="9"/>
      <c r="C1259" s="9"/>
      <c r="D1259" s="10"/>
      <c r="E1259" s="10"/>
      <c r="G1259" s="8" t="s">
        <v>39</v>
      </c>
      <c r="H1259" s="8">
        <v>6880.7</v>
      </c>
      <c r="I1259" s="11">
        <f t="shared" si="26"/>
        <v>2097.2373600000001</v>
      </c>
      <c r="J1259" s="8">
        <v>5.2</v>
      </c>
      <c r="K1259" s="8">
        <v>2.68</v>
      </c>
      <c r="L1259" s="37">
        <v>6.8000000000000005E-2</v>
      </c>
      <c r="O1259" s="11"/>
      <c r="P1259" s="11"/>
    </row>
    <row r="1260" spans="1:16" s="8" customFormat="1" x14ac:dyDescent="0.25">
      <c r="A1260" s="8" t="s">
        <v>6</v>
      </c>
      <c r="B1260" s="9"/>
      <c r="C1260" s="9"/>
      <c r="D1260" s="10"/>
      <c r="E1260" s="10"/>
      <c r="G1260" s="8" t="s">
        <v>39</v>
      </c>
      <c r="H1260" s="8">
        <v>6881.7</v>
      </c>
      <c r="I1260" s="11">
        <f t="shared" si="26"/>
        <v>2097.54216</v>
      </c>
      <c r="J1260" s="8">
        <v>6.6</v>
      </c>
      <c r="K1260" s="8">
        <v>2.69</v>
      </c>
      <c r="L1260" s="37">
        <v>0.09</v>
      </c>
      <c r="O1260" s="11"/>
      <c r="P1260" s="11"/>
    </row>
    <row r="1261" spans="1:16" s="8" customFormat="1" x14ac:dyDescent="0.25">
      <c r="A1261" s="8" t="s">
        <v>6</v>
      </c>
      <c r="B1261" s="9"/>
      <c r="C1261" s="9"/>
      <c r="D1261" s="10"/>
      <c r="E1261" s="10"/>
      <c r="G1261" s="8" t="s">
        <v>39</v>
      </c>
      <c r="H1261" s="8">
        <v>6882.7</v>
      </c>
      <c r="I1261" s="11">
        <f t="shared" si="26"/>
        <v>2097.8469599999999</v>
      </c>
      <c r="J1261" s="8">
        <v>5.0999999999999996</v>
      </c>
      <c r="K1261" s="8">
        <v>2.68</v>
      </c>
      <c r="L1261" s="37">
        <v>8.5999999999999993E-2</v>
      </c>
      <c r="O1261" s="11"/>
      <c r="P1261" s="11"/>
    </row>
    <row r="1262" spans="1:16" s="8" customFormat="1" x14ac:dyDescent="0.25">
      <c r="A1262" s="8" t="s">
        <v>6</v>
      </c>
      <c r="B1262" s="9"/>
      <c r="C1262" s="9"/>
      <c r="D1262" s="10"/>
      <c r="E1262" s="10"/>
      <c r="G1262" s="8" t="s">
        <v>39</v>
      </c>
      <c r="H1262" s="8">
        <v>6883.5</v>
      </c>
      <c r="I1262" s="11">
        <f t="shared" si="26"/>
        <v>2098.0907999999999</v>
      </c>
      <c r="J1262" s="8">
        <v>7.6</v>
      </c>
      <c r="K1262" s="8">
        <v>2.68</v>
      </c>
      <c r="L1262" s="37">
        <v>0.112</v>
      </c>
      <c r="O1262" s="11"/>
      <c r="P1262" s="11"/>
    </row>
    <row r="1263" spans="1:16" s="8" customFormat="1" x14ac:dyDescent="0.25">
      <c r="A1263" s="8" t="s">
        <v>6</v>
      </c>
      <c r="B1263" s="9"/>
      <c r="C1263" s="9"/>
      <c r="D1263" s="10"/>
      <c r="E1263" s="10"/>
      <c r="G1263" s="8" t="s">
        <v>39</v>
      </c>
      <c r="H1263" s="8">
        <v>6884.5</v>
      </c>
      <c r="I1263" s="11">
        <f t="shared" si="26"/>
        <v>2098.3956000000003</v>
      </c>
      <c r="J1263" s="8">
        <v>6.9</v>
      </c>
      <c r="K1263" s="8">
        <v>2.67</v>
      </c>
      <c r="L1263" s="37">
        <v>0.12</v>
      </c>
      <c r="O1263" s="11"/>
      <c r="P1263" s="11"/>
    </row>
    <row r="1264" spans="1:16" s="8" customFormat="1" x14ac:dyDescent="0.25">
      <c r="A1264" s="8" t="s">
        <v>6</v>
      </c>
      <c r="B1264" s="9"/>
      <c r="C1264" s="9"/>
      <c r="D1264" s="10"/>
      <c r="E1264" s="10"/>
      <c r="G1264" s="8" t="s">
        <v>39</v>
      </c>
      <c r="H1264" s="8">
        <v>6885.4</v>
      </c>
      <c r="I1264" s="11">
        <f t="shared" si="26"/>
        <v>2098.6699199999998</v>
      </c>
      <c r="J1264" s="8">
        <v>8.1999999999999993</v>
      </c>
      <c r="K1264" s="8">
        <v>2.68</v>
      </c>
      <c r="L1264" s="37">
        <v>0.182</v>
      </c>
      <c r="O1264" s="11"/>
      <c r="P1264" s="11"/>
    </row>
    <row r="1265" spans="1:16" s="8" customFormat="1" x14ac:dyDescent="0.25">
      <c r="A1265" s="8" t="s">
        <v>6</v>
      </c>
      <c r="B1265" s="9"/>
      <c r="C1265" s="9"/>
      <c r="D1265" s="10"/>
      <c r="E1265" s="10"/>
      <c r="G1265" s="8" t="s">
        <v>39</v>
      </c>
      <c r="H1265" s="8">
        <v>6886.7</v>
      </c>
      <c r="I1265" s="11">
        <f t="shared" si="26"/>
        <v>2099.0661599999999</v>
      </c>
      <c r="J1265" s="8">
        <v>5.4</v>
      </c>
      <c r="K1265" s="8">
        <v>2.65</v>
      </c>
      <c r="L1265" s="37">
        <v>0.14499999999999999</v>
      </c>
      <c r="O1265" s="11"/>
      <c r="P1265" s="11"/>
    </row>
    <row r="1266" spans="1:16" s="8" customFormat="1" x14ac:dyDescent="0.25">
      <c r="A1266" s="8" t="s">
        <v>6</v>
      </c>
      <c r="B1266" s="9"/>
      <c r="C1266" s="9"/>
      <c r="D1266" s="10"/>
      <c r="E1266" s="10"/>
      <c r="G1266" s="8" t="s">
        <v>39</v>
      </c>
      <c r="H1266" s="8">
        <v>6887.6</v>
      </c>
      <c r="I1266" s="11">
        <f t="shared" si="26"/>
        <v>2099.3404800000003</v>
      </c>
      <c r="J1266" s="8">
        <v>10.6</v>
      </c>
      <c r="K1266" s="8">
        <v>2.65</v>
      </c>
      <c r="L1266" s="37">
        <v>0.53900000000000003</v>
      </c>
      <c r="O1266" s="11"/>
      <c r="P1266" s="11"/>
    </row>
    <row r="1267" spans="1:16" s="8" customFormat="1" x14ac:dyDescent="0.25">
      <c r="A1267" s="8" t="s">
        <v>6</v>
      </c>
      <c r="B1267" s="9"/>
      <c r="C1267" s="9"/>
      <c r="D1267" s="10"/>
      <c r="E1267" s="10"/>
      <c r="G1267" s="8" t="s">
        <v>39</v>
      </c>
      <c r="H1267" s="8">
        <v>6888.6</v>
      </c>
      <c r="I1267" s="11">
        <f t="shared" si="26"/>
        <v>2099.6452800000002</v>
      </c>
      <c r="J1267" s="8">
        <v>11.8</v>
      </c>
      <c r="K1267" s="8">
        <v>2.66</v>
      </c>
      <c r="L1267" s="37">
        <v>1.381</v>
      </c>
      <c r="O1267" s="11"/>
      <c r="P1267" s="11"/>
    </row>
    <row r="1268" spans="1:16" s="8" customFormat="1" x14ac:dyDescent="0.25">
      <c r="A1268" s="8" t="s">
        <v>6</v>
      </c>
      <c r="B1268" s="9"/>
      <c r="C1268" s="9"/>
      <c r="D1268" s="10"/>
      <c r="E1268" s="10"/>
      <c r="G1268" s="8" t="s">
        <v>39</v>
      </c>
      <c r="H1268" s="8">
        <v>6889.6</v>
      </c>
      <c r="I1268" s="11">
        <f t="shared" si="26"/>
        <v>2099.9500800000001</v>
      </c>
      <c r="J1268" s="8">
        <v>11.2</v>
      </c>
      <c r="K1268" s="8">
        <v>2.65</v>
      </c>
      <c r="L1268" s="37">
        <v>1.0169999999999999</v>
      </c>
      <c r="O1268" s="11"/>
      <c r="P1268" s="11"/>
    </row>
    <row r="1269" spans="1:16" s="8" customFormat="1" x14ac:dyDescent="0.25">
      <c r="A1269" s="8" t="s">
        <v>6</v>
      </c>
      <c r="B1269" s="9"/>
      <c r="C1269" s="9"/>
      <c r="D1269" s="10"/>
      <c r="E1269" s="10"/>
      <c r="G1269" s="8" t="s">
        <v>39</v>
      </c>
      <c r="H1269" s="8">
        <v>6890.7</v>
      </c>
      <c r="I1269" s="11">
        <f t="shared" si="26"/>
        <v>2100.2853599999999</v>
      </c>
      <c r="J1269" s="8">
        <v>11.4</v>
      </c>
      <c r="K1269" s="8">
        <v>2.67</v>
      </c>
      <c r="L1269" s="37">
        <v>1.6240000000000001</v>
      </c>
      <c r="O1269" s="11"/>
      <c r="P1269" s="11"/>
    </row>
    <row r="1270" spans="1:16" s="8" customFormat="1" x14ac:dyDescent="0.25">
      <c r="A1270" s="8" t="s">
        <v>6</v>
      </c>
      <c r="B1270" s="9"/>
      <c r="C1270" s="9"/>
      <c r="D1270" s="10"/>
      <c r="E1270" s="10"/>
      <c r="G1270" s="8" t="s">
        <v>39</v>
      </c>
      <c r="H1270" s="8">
        <v>6891.6</v>
      </c>
      <c r="I1270" s="11">
        <f t="shared" si="26"/>
        <v>2100.5596800000003</v>
      </c>
      <c r="J1270" s="8">
        <v>9.1999999999999993</v>
      </c>
      <c r="K1270" s="8">
        <v>2.67</v>
      </c>
      <c r="L1270" s="37">
        <v>0.628</v>
      </c>
      <c r="O1270" s="11"/>
      <c r="P1270" s="11"/>
    </row>
    <row r="1271" spans="1:16" s="8" customFormat="1" x14ac:dyDescent="0.25">
      <c r="A1271" s="8" t="s">
        <v>6</v>
      </c>
      <c r="B1271" s="9"/>
      <c r="C1271" s="9"/>
      <c r="D1271" s="10"/>
      <c r="E1271" s="10"/>
      <c r="G1271" s="8" t="s">
        <v>39</v>
      </c>
      <c r="H1271" s="8">
        <v>6892.6</v>
      </c>
      <c r="I1271" s="11">
        <f t="shared" si="26"/>
        <v>2100.8644800000002</v>
      </c>
      <c r="J1271" s="8">
        <v>9.3000000000000007</v>
      </c>
      <c r="K1271" s="8">
        <v>2.65</v>
      </c>
      <c r="L1271" s="37">
        <v>0.754</v>
      </c>
      <c r="O1271" s="11"/>
      <c r="P1271" s="11"/>
    </row>
    <row r="1272" spans="1:16" s="8" customFormat="1" x14ac:dyDescent="0.25">
      <c r="A1272" s="8" t="s">
        <v>6</v>
      </c>
      <c r="B1272" s="9"/>
      <c r="C1272" s="9"/>
      <c r="D1272" s="10"/>
      <c r="E1272" s="10"/>
      <c r="G1272" s="8" t="s">
        <v>39</v>
      </c>
      <c r="H1272" s="8">
        <v>6893.5</v>
      </c>
      <c r="I1272" s="11">
        <f t="shared" si="26"/>
        <v>2101.1388000000002</v>
      </c>
      <c r="J1272" s="8">
        <v>10.199999999999999</v>
      </c>
      <c r="K1272" s="8">
        <v>2.65</v>
      </c>
      <c r="L1272" s="37">
        <v>0.55200000000000005</v>
      </c>
      <c r="O1272" s="11"/>
      <c r="P1272" s="11"/>
    </row>
    <row r="1273" spans="1:16" s="8" customFormat="1" x14ac:dyDescent="0.25">
      <c r="A1273" s="8" t="s">
        <v>6</v>
      </c>
      <c r="B1273" s="9"/>
      <c r="C1273" s="9"/>
      <c r="D1273" s="10"/>
      <c r="E1273" s="10"/>
      <c r="G1273" s="8" t="s">
        <v>39</v>
      </c>
      <c r="H1273" s="8">
        <v>6894.5</v>
      </c>
      <c r="I1273" s="11">
        <f t="shared" si="26"/>
        <v>2101.4436000000001</v>
      </c>
      <c r="J1273" s="8">
        <v>8.1999999999999993</v>
      </c>
      <c r="K1273" s="8">
        <v>2.64</v>
      </c>
      <c r="L1273" s="37">
        <v>0.17499999999999999</v>
      </c>
      <c r="O1273" s="11"/>
      <c r="P1273" s="11"/>
    </row>
    <row r="1274" spans="1:16" s="8" customFormat="1" x14ac:dyDescent="0.25">
      <c r="A1274" s="8" t="s">
        <v>6</v>
      </c>
      <c r="B1274" s="9"/>
      <c r="C1274" s="9"/>
      <c r="D1274" s="10"/>
      <c r="E1274" s="10"/>
      <c r="G1274" s="8" t="s">
        <v>39</v>
      </c>
      <c r="H1274" s="8">
        <v>6895.8</v>
      </c>
      <c r="I1274" s="11">
        <f t="shared" ref="I1274:I1315" si="28">H1274*0.3048</f>
        <v>2101.8398400000001</v>
      </c>
      <c r="J1274" s="8">
        <v>12.4</v>
      </c>
      <c r="K1274" s="8">
        <v>2.64</v>
      </c>
      <c r="L1274" s="37">
        <v>0.29799999999999999</v>
      </c>
      <c r="O1274" s="11"/>
      <c r="P1274" s="11"/>
    </row>
    <row r="1275" spans="1:16" s="8" customFormat="1" x14ac:dyDescent="0.25">
      <c r="A1275" s="8" t="s">
        <v>6</v>
      </c>
      <c r="B1275" s="9"/>
      <c r="C1275" s="9"/>
      <c r="D1275" s="10"/>
      <c r="E1275" s="10"/>
      <c r="G1275" s="8" t="s">
        <v>39</v>
      </c>
      <c r="H1275" s="8">
        <v>6896.8</v>
      </c>
      <c r="I1275" s="11">
        <f t="shared" si="28"/>
        <v>2102.14464</v>
      </c>
      <c r="J1275" s="8">
        <v>12.9</v>
      </c>
      <c r="K1275" s="8">
        <v>2.64</v>
      </c>
      <c r="L1275" s="37">
        <v>0.36199999999999999</v>
      </c>
      <c r="O1275" s="11"/>
      <c r="P1275" s="11"/>
    </row>
    <row r="1276" spans="1:16" s="8" customFormat="1" x14ac:dyDescent="0.25">
      <c r="A1276" s="8" t="s">
        <v>6</v>
      </c>
      <c r="B1276" s="9"/>
      <c r="C1276" s="9"/>
      <c r="D1276" s="10"/>
      <c r="E1276" s="10"/>
      <c r="G1276" s="8" t="s">
        <v>39</v>
      </c>
      <c r="H1276" s="8">
        <v>6897.8</v>
      </c>
      <c r="I1276" s="11">
        <f t="shared" si="28"/>
        <v>2102.4494400000003</v>
      </c>
      <c r="J1276" s="8">
        <v>12.6</v>
      </c>
      <c r="K1276" s="8">
        <v>2.64</v>
      </c>
      <c r="L1276" s="37">
        <v>0.371</v>
      </c>
      <c r="O1276" s="11"/>
      <c r="P1276" s="11"/>
    </row>
    <row r="1277" spans="1:16" s="8" customFormat="1" x14ac:dyDescent="0.25">
      <c r="A1277" s="8" t="s">
        <v>6</v>
      </c>
      <c r="B1277" s="9"/>
      <c r="C1277" s="9"/>
      <c r="D1277" s="10"/>
      <c r="E1277" s="10"/>
      <c r="G1277" s="8" t="s">
        <v>39</v>
      </c>
      <c r="H1277" s="8">
        <v>6898.7</v>
      </c>
      <c r="I1277" s="11">
        <f t="shared" si="28"/>
        <v>2102.7237599999999</v>
      </c>
      <c r="J1277" s="8">
        <v>11.8</v>
      </c>
      <c r="K1277" s="8">
        <v>2.68</v>
      </c>
      <c r="L1277" s="37">
        <v>0.191</v>
      </c>
      <c r="O1277" s="11"/>
      <c r="P1277" s="11"/>
    </row>
    <row r="1278" spans="1:16" s="8" customFormat="1" x14ac:dyDescent="0.25">
      <c r="A1278" s="8" t="s">
        <v>6</v>
      </c>
      <c r="B1278" s="9"/>
      <c r="C1278" s="9"/>
      <c r="D1278" s="10"/>
      <c r="E1278" s="10"/>
      <c r="G1278" s="8" t="s">
        <v>39</v>
      </c>
      <c r="H1278" s="8">
        <v>6899</v>
      </c>
      <c r="I1278" s="11">
        <f t="shared" si="28"/>
        <v>2102.8152</v>
      </c>
      <c r="J1278" s="8">
        <v>7.6</v>
      </c>
      <c r="K1278" s="8">
        <v>2.68</v>
      </c>
      <c r="L1278" s="37">
        <v>0.28899999999999998</v>
      </c>
      <c r="O1278" s="11"/>
      <c r="P1278" s="11"/>
    </row>
    <row r="1279" spans="1:16" s="8" customFormat="1" x14ac:dyDescent="0.25">
      <c r="A1279" s="8" t="s">
        <v>6</v>
      </c>
      <c r="B1279" s="9"/>
      <c r="C1279" s="9"/>
      <c r="D1279" s="10"/>
      <c r="E1279" s="10"/>
      <c r="G1279" s="8" t="s">
        <v>39</v>
      </c>
      <c r="H1279" s="8">
        <v>6900.7</v>
      </c>
      <c r="I1279" s="11">
        <f t="shared" si="28"/>
        <v>2103.3333600000001</v>
      </c>
      <c r="J1279" s="8">
        <v>7.3</v>
      </c>
      <c r="K1279" s="8">
        <v>2.66</v>
      </c>
      <c r="L1279" s="37">
        <v>0.48499999999999999</v>
      </c>
      <c r="O1279" s="11"/>
      <c r="P1279" s="11"/>
    </row>
    <row r="1280" spans="1:16" s="8" customFormat="1" x14ac:dyDescent="0.25">
      <c r="A1280" s="8" t="s">
        <v>6</v>
      </c>
      <c r="B1280" s="9"/>
      <c r="C1280" s="9"/>
      <c r="D1280" s="10"/>
      <c r="E1280" s="10"/>
      <c r="G1280" s="8" t="s">
        <v>39</v>
      </c>
      <c r="H1280" s="8">
        <v>6901.8</v>
      </c>
      <c r="I1280" s="11">
        <f t="shared" si="28"/>
        <v>2103.6686400000003</v>
      </c>
      <c r="J1280" s="8">
        <v>11.7</v>
      </c>
      <c r="K1280" s="8">
        <v>2.66</v>
      </c>
      <c r="L1280" s="37">
        <v>1.0549999999999999</v>
      </c>
      <c r="O1280" s="11"/>
      <c r="P1280" s="11"/>
    </row>
    <row r="1281" spans="1:16" s="8" customFormat="1" x14ac:dyDescent="0.25">
      <c r="A1281" s="8" t="s">
        <v>6</v>
      </c>
      <c r="B1281" s="9"/>
      <c r="C1281" s="9"/>
      <c r="D1281" s="10"/>
      <c r="E1281" s="10"/>
      <c r="G1281" s="8" t="s">
        <v>39</v>
      </c>
      <c r="H1281" s="8">
        <v>6902.6</v>
      </c>
      <c r="I1281" s="11">
        <f t="shared" si="28"/>
        <v>2103.9124800000004</v>
      </c>
      <c r="J1281" s="8">
        <v>11.2</v>
      </c>
      <c r="K1281" s="8">
        <v>2.66</v>
      </c>
      <c r="L1281" s="37">
        <v>0.46899999999999997</v>
      </c>
      <c r="O1281" s="11"/>
      <c r="P1281" s="11"/>
    </row>
    <row r="1282" spans="1:16" s="8" customFormat="1" x14ac:dyDescent="0.25">
      <c r="A1282" s="8" t="s">
        <v>6</v>
      </c>
      <c r="B1282" s="9"/>
      <c r="C1282" s="9"/>
      <c r="D1282" s="10"/>
      <c r="E1282" s="10"/>
      <c r="G1282" s="8" t="s">
        <v>39</v>
      </c>
      <c r="H1282" s="8">
        <v>6903.6</v>
      </c>
      <c r="I1282" s="11">
        <f t="shared" si="28"/>
        <v>2104.2172800000003</v>
      </c>
      <c r="J1282" s="8">
        <v>9.1</v>
      </c>
      <c r="K1282" s="8">
        <v>2.68</v>
      </c>
      <c r="L1282" s="37">
        <v>0.17199999999999999</v>
      </c>
      <c r="O1282" s="11"/>
      <c r="P1282" s="11"/>
    </row>
    <row r="1283" spans="1:16" s="8" customFormat="1" x14ac:dyDescent="0.25">
      <c r="A1283" s="8" t="s">
        <v>6</v>
      </c>
      <c r="B1283" s="9"/>
      <c r="C1283" s="9"/>
      <c r="D1283" s="10"/>
      <c r="E1283" s="10"/>
      <c r="G1283" s="8" t="s">
        <v>39</v>
      </c>
      <c r="H1283" s="8">
        <v>6904.5</v>
      </c>
      <c r="I1283" s="11">
        <f t="shared" si="28"/>
        <v>2104.4916000000003</v>
      </c>
      <c r="J1283" s="8">
        <v>6.5</v>
      </c>
      <c r="K1283" s="8">
        <v>2.68</v>
      </c>
      <c r="L1283" s="37">
        <v>0.23499999999999999</v>
      </c>
      <c r="O1283" s="11"/>
      <c r="P1283" s="11"/>
    </row>
    <row r="1284" spans="1:16" s="8" customFormat="1" x14ac:dyDescent="0.25">
      <c r="A1284" s="8" t="s">
        <v>6</v>
      </c>
      <c r="B1284" s="9"/>
      <c r="C1284" s="9"/>
      <c r="D1284" s="10"/>
      <c r="E1284" s="10"/>
      <c r="G1284" s="8" t="s">
        <v>39</v>
      </c>
      <c r="H1284" s="8">
        <v>6905.4</v>
      </c>
      <c r="I1284" s="11">
        <f t="shared" si="28"/>
        <v>2104.7659199999998</v>
      </c>
      <c r="J1284" s="8">
        <v>8.3000000000000007</v>
      </c>
      <c r="K1284" s="8">
        <v>2.68</v>
      </c>
      <c r="L1284" s="37">
        <v>0.248</v>
      </c>
      <c r="O1284" s="11"/>
      <c r="P1284" s="11"/>
    </row>
    <row r="1285" spans="1:16" s="8" customFormat="1" x14ac:dyDescent="0.25">
      <c r="A1285" s="8" t="s">
        <v>6</v>
      </c>
      <c r="B1285" s="9"/>
      <c r="C1285" s="9"/>
      <c r="D1285" s="10"/>
      <c r="E1285" s="10"/>
      <c r="G1285" s="8" t="s">
        <v>39</v>
      </c>
      <c r="H1285" s="8">
        <v>6907.2</v>
      </c>
      <c r="I1285" s="11">
        <f t="shared" si="28"/>
        <v>2105.3145600000003</v>
      </c>
      <c r="J1285" s="8">
        <v>9.5</v>
      </c>
      <c r="K1285" s="8">
        <v>2.66</v>
      </c>
      <c r="L1285" s="37">
        <v>0.42399999999999999</v>
      </c>
      <c r="O1285" s="11"/>
      <c r="P1285" s="11"/>
    </row>
    <row r="1286" spans="1:16" s="8" customFormat="1" x14ac:dyDescent="0.25">
      <c r="A1286" s="8" t="s">
        <v>6</v>
      </c>
      <c r="B1286" s="9"/>
      <c r="C1286" s="9"/>
      <c r="D1286" s="10"/>
      <c r="E1286" s="10"/>
      <c r="G1286" s="8" t="s">
        <v>39</v>
      </c>
      <c r="H1286" s="8">
        <v>6908.2</v>
      </c>
      <c r="I1286" s="11">
        <f t="shared" si="28"/>
        <v>2105.6193600000001</v>
      </c>
      <c r="J1286" s="8">
        <v>10.9</v>
      </c>
      <c r="K1286" s="8">
        <v>2.65</v>
      </c>
      <c r="L1286" s="37">
        <v>0.40899999999999997</v>
      </c>
      <c r="O1286" s="11"/>
      <c r="P1286" s="11"/>
    </row>
    <row r="1287" spans="1:16" s="8" customFormat="1" x14ac:dyDescent="0.25">
      <c r="A1287" s="8" t="s">
        <v>6</v>
      </c>
      <c r="B1287" s="9"/>
      <c r="C1287" s="9"/>
      <c r="D1287" s="10"/>
      <c r="E1287" s="10"/>
      <c r="G1287" s="8" t="s">
        <v>39</v>
      </c>
      <c r="H1287" s="8">
        <v>6909.2</v>
      </c>
      <c r="I1287" s="11">
        <f t="shared" si="28"/>
        <v>2105.92416</v>
      </c>
      <c r="J1287" s="8">
        <v>11.2</v>
      </c>
      <c r="K1287" s="8">
        <v>2.66</v>
      </c>
      <c r="L1287" s="37">
        <v>0.28100000000000003</v>
      </c>
      <c r="O1287" s="11"/>
      <c r="P1287" s="11"/>
    </row>
    <row r="1288" spans="1:16" s="8" customFormat="1" x14ac:dyDescent="0.25">
      <c r="A1288" s="8" t="s">
        <v>6</v>
      </c>
      <c r="B1288" s="9"/>
      <c r="C1288" s="9"/>
      <c r="D1288" s="10"/>
      <c r="E1288" s="10"/>
      <c r="G1288" s="8" t="s">
        <v>39</v>
      </c>
      <c r="H1288" s="8">
        <v>6910.1</v>
      </c>
      <c r="I1288" s="11">
        <f t="shared" si="28"/>
        <v>2106.19848</v>
      </c>
      <c r="J1288" s="8">
        <v>10</v>
      </c>
      <c r="K1288" s="8">
        <v>2.69</v>
      </c>
      <c r="L1288" s="37">
        <v>0.192</v>
      </c>
      <c r="O1288" s="11"/>
      <c r="P1288" s="11"/>
    </row>
    <row r="1289" spans="1:16" s="8" customFormat="1" x14ac:dyDescent="0.25">
      <c r="A1289" s="8" t="s">
        <v>6</v>
      </c>
      <c r="B1289" s="9"/>
      <c r="C1289" s="9"/>
      <c r="D1289" s="10"/>
      <c r="E1289" s="10"/>
      <c r="G1289" s="8" t="s">
        <v>39</v>
      </c>
      <c r="H1289" s="8">
        <v>6911</v>
      </c>
      <c r="I1289" s="11">
        <f t="shared" si="28"/>
        <v>2106.4728</v>
      </c>
      <c r="J1289" s="8">
        <v>14.6</v>
      </c>
      <c r="K1289" s="8">
        <v>2.68</v>
      </c>
      <c r="L1289" s="37"/>
      <c r="O1289" s="11"/>
      <c r="P1289" s="11"/>
    </row>
    <row r="1290" spans="1:16" s="8" customFormat="1" x14ac:dyDescent="0.25">
      <c r="A1290" s="8" t="s">
        <v>6</v>
      </c>
      <c r="B1290" s="9"/>
      <c r="C1290" s="9"/>
      <c r="D1290" s="10"/>
      <c r="E1290" s="10"/>
      <c r="G1290" s="8" t="s">
        <v>39</v>
      </c>
      <c r="H1290" s="8">
        <v>6911</v>
      </c>
      <c r="I1290" s="11">
        <f t="shared" si="28"/>
        <v>2106.4728</v>
      </c>
      <c r="J1290" s="8">
        <v>13.3</v>
      </c>
      <c r="K1290" s="8">
        <v>2.7</v>
      </c>
      <c r="L1290" s="37"/>
      <c r="O1290" s="11"/>
      <c r="P1290" s="11"/>
    </row>
    <row r="1291" spans="1:16" s="8" customFormat="1" x14ac:dyDescent="0.25">
      <c r="A1291" s="8" t="s">
        <v>6</v>
      </c>
      <c r="B1291" s="9"/>
      <c r="C1291" s="9"/>
      <c r="D1291" s="10"/>
      <c r="E1291" s="10"/>
      <c r="G1291" s="8" t="s">
        <v>39</v>
      </c>
      <c r="H1291" s="8">
        <v>6913</v>
      </c>
      <c r="I1291" s="11">
        <f t="shared" si="28"/>
        <v>2107.0824000000002</v>
      </c>
      <c r="J1291" s="8">
        <v>14</v>
      </c>
      <c r="K1291" s="8">
        <v>2.69</v>
      </c>
      <c r="L1291" s="37"/>
      <c r="O1291" s="11"/>
      <c r="P1291" s="11"/>
    </row>
    <row r="1292" spans="1:16" s="8" customFormat="1" x14ac:dyDescent="0.25">
      <c r="A1292" s="8" t="s">
        <v>6</v>
      </c>
      <c r="B1292" s="9"/>
      <c r="C1292" s="9"/>
      <c r="D1292" s="10"/>
      <c r="E1292" s="10"/>
      <c r="G1292" s="8" t="s">
        <v>39</v>
      </c>
      <c r="H1292" s="8">
        <v>6913</v>
      </c>
      <c r="I1292" s="11">
        <f t="shared" si="28"/>
        <v>2107.0824000000002</v>
      </c>
      <c r="J1292" s="8">
        <v>16</v>
      </c>
      <c r="K1292" s="8">
        <v>2.68</v>
      </c>
      <c r="L1292" s="37"/>
      <c r="O1292" s="11"/>
      <c r="P1292" s="11"/>
    </row>
    <row r="1293" spans="1:16" s="8" customFormat="1" x14ac:dyDescent="0.25">
      <c r="A1293" s="8" t="s">
        <v>6</v>
      </c>
      <c r="B1293" s="9"/>
      <c r="C1293" s="9"/>
      <c r="D1293" s="10"/>
      <c r="E1293" s="10"/>
      <c r="G1293" s="8" t="s">
        <v>39</v>
      </c>
      <c r="H1293" s="8">
        <v>6915</v>
      </c>
      <c r="I1293" s="11">
        <f t="shared" si="28"/>
        <v>2107.692</v>
      </c>
      <c r="J1293" s="8">
        <v>8.6</v>
      </c>
      <c r="K1293" s="8">
        <v>2.71</v>
      </c>
      <c r="L1293" s="37"/>
      <c r="O1293" s="11"/>
      <c r="P1293" s="11"/>
    </row>
    <row r="1294" spans="1:16" s="8" customFormat="1" x14ac:dyDescent="0.25">
      <c r="A1294" s="8" t="s">
        <v>6</v>
      </c>
      <c r="B1294" s="9"/>
      <c r="C1294" s="9"/>
      <c r="D1294" s="10"/>
      <c r="E1294" s="10"/>
      <c r="G1294" s="8" t="s">
        <v>39</v>
      </c>
      <c r="H1294" s="8">
        <v>6915</v>
      </c>
      <c r="I1294" s="11">
        <f t="shared" si="28"/>
        <v>2107.692</v>
      </c>
      <c r="J1294" s="8">
        <v>12.8</v>
      </c>
      <c r="K1294" s="8">
        <v>2.68</v>
      </c>
      <c r="L1294" s="37"/>
      <c r="O1294" s="11"/>
      <c r="P1294" s="11"/>
    </row>
    <row r="1295" spans="1:16" s="8" customFormat="1" x14ac:dyDescent="0.25">
      <c r="A1295" s="8" t="s">
        <v>6</v>
      </c>
      <c r="B1295" s="9"/>
      <c r="C1295" s="9"/>
      <c r="D1295" s="10"/>
      <c r="E1295" s="10"/>
      <c r="G1295" s="8" t="s">
        <v>39</v>
      </c>
      <c r="H1295" s="8">
        <v>6917</v>
      </c>
      <c r="I1295" s="11">
        <f t="shared" si="28"/>
        <v>2108.3016000000002</v>
      </c>
      <c r="J1295" s="8">
        <v>10.4</v>
      </c>
      <c r="K1295" s="8">
        <v>2.68</v>
      </c>
      <c r="L1295" s="37"/>
      <c r="O1295" s="11"/>
      <c r="P1295" s="11"/>
    </row>
    <row r="1296" spans="1:16" s="8" customFormat="1" x14ac:dyDescent="0.25">
      <c r="A1296" s="8" t="s">
        <v>6</v>
      </c>
      <c r="B1296" s="9"/>
      <c r="C1296" s="9"/>
      <c r="D1296" s="10"/>
      <c r="E1296" s="10"/>
      <c r="G1296" s="8" t="s">
        <v>39</v>
      </c>
      <c r="H1296" s="8">
        <v>6917</v>
      </c>
      <c r="I1296" s="11">
        <f t="shared" si="28"/>
        <v>2108.3016000000002</v>
      </c>
      <c r="J1296" s="8">
        <v>11.9</v>
      </c>
      <c r="K1296" s="8">
        <v>2.68</v>
      </c>
      <c r="L1296" s="37"/>
      <c r="O1296" s="11"/>
      <c r="P1296" s="11"/>
    </row>
    <row r="1297" spans="1:16" s="8" customFormat="1" x14ac:dyDescent="0.25">
      <c r="A1297" s="8" t="s">
        <v>6</v>
      </c>
      <c r="B1297" s="9"/>
      <c r="C1297" s="9"/>
      <c r="D1297" s="10"/>
      <c r="E1297" s="10"/>
      <c r="G1297" s="8" t="s">
        <v>39</v>
      </c>
      <c r="H1297" s="8">
        <v>6920</v>
      </c>
      <c r="I1297" s="11">
        <f t="shared" si="28"/>
        <v>2109.2159999999999</v>
      </c>
      <c r="J1297" s="8">
        <v>12.7</v>
      </c>
      <c r="K1297" s="8">
        <v>2.69</v>
      </c>
      <c r="L1297" s="37"/>
      <c r="O1297" s="11"/>
      <c r="P1297" s="11"/>
    </row>
    <row r="1298" spans="1:16" s="8" customFormat="1" x14ac:dyDescent="0.25">
      <c r="A1298" s="8" t="s">
        <v>6</v>
      </c>
      <c r="B1298" s="9"/>
      <c r="C1298" s="9"/>
      <c r="D1298" s="10"/>
      <c r="E1298" s="10"/>
      <c r="G1298" s="8" t="s">
        <v>39</v>
      </c>
      <c r="H1298" s="8">
        <v>6920</v>
      </c>
      <c r="I1298" s="11">
        <f t="shared" si="28"/>
        <v>2109.2159999999999</v>
      </c>
      <c r="J1298" s="8">
        <v>14.7</v>
      </c>
      <c r="K1298" s="8">
        <v>2.7</v>
      </c>
      <c r="L1298" s="37"/>
      <c r="O1298" s="11"/>
      <c r="P1298" s="11"/>
    </row>
    <row r="1299" spans="1:16" s="8" customFormat="1" x14ac:dyDescent="0.25">
      <c r="A1299" s="8" t="s">
        <v>6</v>
      </c>
      <c r="B1299" s="9"/>
      <c r="C1299" s="9"/>
      <c r="D1299" s="10"/>
      <c r="E1299" s="10"/>
      <c r="G1299" s="8" t="s">
        <v>39</v>
      </c>
      <c r="H1299" s="8">
        <v>6922</v>
      </c>
      <c r="I1299" s="11">
        <f t="shared" si="28"/>
        <v>2109.8256000000001</v>
      </c>
      <c r="J1299" s="8">
        <v>14.2</v>
      </c>
      <c r="K1299" s="8">
        <v>2.71</v>
      </c>
      <c r="L1299" s="37"/>
      <c r="O1299" s="11"/>
      <c r="P1299" s="11"/>
    </row>
    <row r="1300" spans="1:16" s="8" customFormat="1" x14ac:dyDescent="0.25">
      <c r="A1300" s="8" t="s">
        <v>6</v>
      </c>
      <c r="B1300" s="9"/>
      <c r="C1300" s="9"/>
      <c r="D1300" s="10"/>
      <c r="E1300" s="10"/>
      <c r="G1300" s="8" t="s">
        <v>39</v>
      </c>
      <c r="H1300" s="8">
        <v>6922</v>
      </c>
      <c r="I1300" s="11">
        <f t="shared" si="28"/>
        <v>2109.8256000000001</v>
      </c>
      <c r="J1300" s="8">
        <v>14.9</v>
      </c>
      <c r="K1300" s="8">
        <v>2.68</v>
      </c>
      <c r="L1300" s="37"/>
      <c r="O1300" s="11"/>
      <c r="P1300" s="11"/>
    </row>
    <row r="1301" spans="1:16" s="8" customFormat="1" x14ac:dyDescent="0.25">
      <c r="A1301" s="8" t="s">
        <v>6</v>
      </c>
      <c r="B1301" s="9"/>
      <c r="C1301" s="9"/>
      <c r="D1301" s="10"/>
      <c r="E1301" s="10"/>
      <c r="G1301" s="8" t="s">
        <v>39</v>
      </c>
      <c r="H1301" s="8">
        <v>6924</v>
      </c>
      <c r="I1301" s="11">
        <f t="shared" si="28"/>
        <v>2110.4351999999999</v>
      </c>
      <c r="J1301" s="8">
        <v>15.2</v>
      </c>
      <c r="K1301" s="8">
        <v>2.68</v>
      </c>
      <c r="L1301" s="37"/>
      <c r="O1301" s="11"/>
      <c r="P1301" s="11"/>
    </row>
    <row r="1302" spans="1:16" s="8" customFormat="1" x14ac:dyDescent="0.25">
      <c r="A1302" s="8" t="s">
        <v>6</v>
      </c>
      <c r="B1302" s="9"/>
      <c r="C1302" s="9"/>
      <c r="D1302" s="10"/>
      <c r="E1302" s="10"/>
      <c r="G1302" s="8" t="s">
        <v>39</v>
      </c>
      <c r="H1302" s="8">
        <v>6924</v>
      </c>
      <c r="I1302" s="11">
        <f t="shared" si="28"/>
        <v>2110.4351999999999</v>
      </c>
      <c r="J1302" s="8">
        <v>14.3</v>
      </c>
      <c r="K1302" s="8">
        <v>2.69</v>
      </c>
      <c r="L1302" s="37"/>
      <c r="O1302" s="11"/>
      <c r="P1302" s="11"/>
    </row>
    <row r="1303" spans="1:16" s="8" customFormat="1" x14ac:dyDescent="0.25">
      <c r="A1303" s="8" t="s">
        <v>6</v>
      </c>
      <c r="B1303" s="9"/>
      <c r="C1303" s="9"/>
      <c r="D1303" s="10"/>
      <c r="E1303" s="10"/>
      <c r="G1303" s="8" t="s">
        <v>39</v>
      </c>
      <c r="H1303" s="8">
        <v>6926</v>
      </c>
      <c r="I1303" s="11">
        <f t="shared" si="28"/>
        <v>2111.0448000000001</v>
      </c>
      <c r="J1303" s="8">
        <v>12.7</v>
      </c>
      <c r="K1303" s="8">
        <v>2.67</v>
      </c>
      <c r="L1303" s="37"/>
      <c r="O1303" s="11"/>
      <c r="P1303" s="11"/>
    </row>
    <row r="1304" spans="1:16" s="8" customFormat="1" x14ac:dyDescent="0.25">
      <c r="A1304" s="8" t="s">
        <v>6</v>
      </c>
      <c r="B1304" s="9"/>
      <c r="C1304" s="9"/>
      <c r="D1304" s="10"/>
      <c r="E1304" s="10"/>
      <c r="G1304" s="8" t="s">
        <v>39</v>
      </c>
      <c r="H1304" s="8">
        <v>6926</v>
      </c>
      <c r="I1304" s="11">
        <f t="shared" si="28"/>
        <v>2111.0448000000001</v>
      </c>
      <c r="J1304" s="8">
        <v>13.9</v>
      </c>
      <c r="K1304" s="8">
        <v>2.68</v>
      </c>
      <c r="L1304" s="37"/>
      <c r="O1304" s="11"/>
      <c r="P1304" s="11"/>
    </row>
    <row r="1305" spans="1:16" s="8" customFormat="1" x14ac:dyDescent="0.25">
      <c r="A1305" s="8" t="s">
        <v>6</v>
      </c>
      <c r="B1305" s="9"/>
      <c r="C1305" s="9"/>
      <c r="D1305" s="10"/>
      <c r="E1305" s="10"/>
      <c r="G1305" s="8" t="s">
        <v>39</v>
      </c>
      <c r="H1305" s="8">
        <v>6928</v>
      </c>
      <c r="I1305" s="11">
        <f t="shared" si="28"/>
        <v>2111.6543999999999</v>
      </c>
      <c r="J1305" s="8">
        <v>14.4</v>
      </c>
      <c r="K1305" s="8">
        <v>2.69</v>
      </c>
      <c r="L1305" s="37"/>
      <c r="O1305" s="11"/>
      <c r="P1305" s="11"/>
    </row>
    <row r="1306" spans="1:16" s="8" customFormat="1" x14ac:dyDescent="0.25">
      <c r="A1306" s="8" t="s">
        <v>6</v>
      </c>
      <c r="B1306" s="9"/>
      <c r="C1306" s="9"/>
      <c r="D1306" s="10"/>
      <c r="E1306" s="10"/>
      <c r="G1306" s="8" t="s">
        <v>39</v>
      </c>
      <c r="H1306" s="8">
        <v>6928</v>
      </c>
      <c r="I1306" s="11">
        <f t="shared" si="28"/>
        <v>2111.6543999999999</v>
      </c>
      <c r="J1306" s="8">
        <v>16.100000000000001</v>
      </c>
      <c r="K1306" s="8">
        <v>2.67</v>
      </c>
      <c r="L1306" s="37"/>
      <c r="O1306" s="11"/>
      <c r="P1306" s="11"/>
    </row>
    <row r="1307" spans="1:16" s="8" customFormat="1" x14ac:dyDescent="0.25">
      <c r="A1307" s="8" t="s">
        <v>6</v>
      </c>
      <c r="B1307" s="9"/>
      <c r="C1307" s="9"/>
      <c r="D1307" s="10"/>
      <c r="E1307" s="10"/>
      <c r="G1307" s="8" t="s">
        <v>39</v>
      </c>
      <c r="H1307" s="8">
        <v>6930</v>
      </c>
      <c r="I1307" s="11">
        <f t="shared" si="28"/>
        <v>2112.2640000000001</v>
      </c>
      <c r="J1307" s="8">
        <v>16.2</v>
      </c>
      <c r="K1307" s="8">
        <v>2.69</v>
      </c>
      <c r="L1307" s="37"/>
      <c r="O1307" s="11"/>
      <c r="P1307" s="11"/>
    </row>
    <row r="1308" spans="1:16" s="8" customFormat="1" x14ac:dyDescent="0.25">
      <c r="A1308" s="8" t="s">
        <v>6</v>
      </c>
      <c r="B1308" s="9"/>
      <c r="C1308" s="9"/>
      <c r="D1308" s="10"/>
      <c r="E1308" s="10"/>
      <c r="G1308" s="8" t="s">
        <v>39</v>
      </c>
      <c r="H1308" s="8">
        <v>6930</v>
      </c>
      <c r="I1308" s="11">
        <f t="shared" si="28"/>
        <v>2112.2640000000001</v>
      </c>
      <c r="J1308" s="8">
        <v>15</v>
      </c>
      <c r="K1308" s="8">
        <v>2.65</v>
      </c>
      <c r="L1308" s="37"/>
      <c r="O1308" s="11"/>
      <c r="P1308" s="11"/>
    </row>
    <row r="1309" spans="1:16" s="8" customFormat="1" x14ac:dyDescent="0.25">
      <c r="A1309" s="8" t="s">
        <v>6</v>
      </c>
      <c r="B1309" s="9"/>
      <c r="C1309" s="9"/>
      <c r="D1309" s="10"/>
      <c r="E1309" s="10"/>
      <c r="G1309" s="8" t="s">
        <v>39</v>
      </c>
      <c r="H1309" s="13">
        <v>6933</v>
      </c>
      <c r="I1309" s="11">
        <f t="shared" si="28"/>
        <v>2113.1784000000002</v>
      </c>
      <c r="J1309" s="8">
        <v>13.6</v>
      </c>
      <c r="K1309" s="8">
        <v>2.67</v>
      </c>
      <c r="L1309" s="37"/>
      <c r="O1309" s="11"/>
      <c r="P1309" s="11"/>
    </row>
    <row r="1310" spans="1:16" s="8" customFormat="1" x14ac:dyDescent="0.25">
      <c r="A1310" s="8" t="s">
        <v>6</v>
      </c>
      <c r="B1310" s="9"/>
      <c r="C1310" s="9"/>
      <c r="D1310" s="10"/>
      <c r="E1310" s="10"/>
      <c r="G1310" s="8" t="s">
        <v>39</v>
      </c>
      <c r="H1310" s="13">
        <v>6933</v>
      </c>
      <c r="I1310" s="11">
        <f t="shared" si="28"/>
        <v>2113.1784000000002</v>
      </c>
      <c r="J1310" s="8">
        <v>14.9</v>
      </c>
      <c r="K1310" s="8">
        <v>2.65</v>
      </c>
      <c r="L1310" s="37"/>
      <c r="O1310" s="11"/>
      <c r="P1310" s="11"/>
    </row>
    <row r="1311" spans="1:16" s="8" customFormat="1" x14ac:dyDescent="0.25">
      <c r="A1311" s="8" t="s">
        <v>6</v>
      </c>
      <c r="B1311" s="9"/>
      <c r="C1311" s="9"/>
      <c r="D1311" s="10"/>
      <c r="E1311" s="10"/>
      <c r="G1311" s="8" t="s">
        <v>39</v>
      </c>
      <c r="H1311" s="13">
        <v>6935</v>
      </c>
      <c r="I1311" s="11">
        <f t="shared" si="28"/>
        <v>2113.788</v>
      </c>
      <c r="J1311" s="8">
        <v>14.4</v>
      </c>
      <c r="K1311" s="8">
        <v>2.64</v>
      </c>
      <c r="L1311" s="37"/>
      <c r="O1311" s="11"/>
      <c r="P1311" s="11"/>
    </row>
    <row r="1312" spans="1:16" s="8" customFormat="1" x14ac:dyDescent="0.25">
      <c r="A1312" s="8" t="s">
        <v>6</v>
      </c>
      <c r="B1312" s="9"/>
      <c r="C1312" s="9"/>
      <c r="D1312" s="10"/>
      <c r="E1312" s="10"/>
      <c r="G1312" s="8" t="s">
        <v>39</v>
      </c>
      <c r="H1312" s="13">
        <v>6935</v>
      </c>
      <c r="I1312" s="11">
        <f t="shared" si="28"/>
        <v>2113.788</v>
      </c>
      <c r="J1312" s="8">
        <v>14.1</v>
      </c>
      <c r="K1312" s="8">
        <v>2.64</v>
      </c>
      <c r="L1312" s="37"/>
      <c r="O1312" s="11"/>
      <c r="P1312" s="11"/>
    </row>
    <row r="1313" spans="1:19" s="8" customFormat="1" x14ac:dyDescent="0.25">
      <c r="A1313" s="8" t="s">
        <v>6</v>
      </c>
      <c r="B1313" s="9"/>
      <c r="C1313" s="9"/>
      <c r="D1313" s="10"/>
      <c r="E1313" s="10"/>
      <c r="G1313" s="8" t="s">
        <v>39</v>
      </c>
      <c r="H1313" s="13">
        <v>6936.3</v>
      </c>
      <c r="I1313" s="11">
        <f t="shared" si="28"/>
        <v>2114.18424</v>
      </c>
      <c r="J1313" s="8">
        <v>12.8</v>
      </c>
      <c r="K1313" s="8">
        <v>2.65</v>
      </c>
      <c r="L1313" s="37">
        <v>0.51600000000000001</v>
      </c>
      <c r="O1313" s="11"/>
      <c r="P1313" s="11"/>
    </row>
    <row r="1314" spans="1:19" s="8" customFormat="1" x14ac:dyDescent="0.25">
      <c r="A1314" s="8" t="s">
        <v>6</v>
      </c>
      <c r="B1314" s="9"/>
      <c r="C1314" s="9"/>
      <c r="D1314" s="10"/>
      <c r="E1314" s="10"/>
      <c r="G1314" s="8" t="s">
        <v>39</v>
      </c>
      <c r="H1314" s="13">
        <v>6937</v>
      </c>
      <c r="I1314" s="11">
        <f t="shared" si="28"/>
        <v>2114.3976000000002</v>
      </c>
      <c r="J1314" s="8">
        <v>17.899999999999999</v>
      </c>
      <c r="K1314" s="8">
        <v>2.67</v>
      </c>
      <c r="L1314" s="37"/>
      <c r="O1314" s="11"/>
      <c r="P1314" s="11"/>
    </row>
    <row r="1315" spans="1:19" s="8" customFormat="1" x14ac:dyDescent="0.25">
      <c r="A1315" s="8" t="s">
        <v>6</v>
      </c>
      <c r="B1315" s="9"/>
      <c r="C1315" s="9"/>
      <c r="D1315" s="10"/>
      <c r="E1315" s="10"/>
      <c r="G1315" s="8" t="s">
        <v>39</v>
      </c>
      <c r="H1315" s="13">
        <v>6938.4</v>
      </c>
      <c r="I1315" s="11">
        <f t="shared" si="28"/>
        <v>2114.8243200000002</v>
      </c>
      <c r="J1315" s="8">
        <v>10.199999999999999</v>
      </c>
      <c r="L1315" s="37">
        <v>0.19600000000000001</v>
      </c>
      <c r="O1315" s="11"/>
      <c r="P1315" s="11"/>
    </row>
    <row r="1316" spans="1:19" s="14" customFormat="1" ht="15.75" thickBot="1" x14ac:dyDescent="0.3">
      <c r="B1316" s="15"/>
      <c r="C1316" s="15"/>
      <c r="D1316" s="16"/>
      <c r="E1316" s="16"/>
      <c r="L1316" s="58"/>
      <c r="O1316" s="17"/>
      <c r="P1316" s="17"/>
    </row>
    <row r="1317" spans="1:19" s="8" customFormat="1" x14ac:dyDescent="0.25">
      <c r="A1317" s="8" t="s">
        <v>7</v>
      </c>
      <c r="B1317" s="9">
        <v>-3.7216944444444446</v>
      </c>
      <c r="C1317" s="9">
        <v>53.620055555555552</v>
      </c>
      <c r="D1317" s="10">
        <v>55675.693863263179</v>
      </c>
      <c r="E1317" s="10">
        <v>5962401.4667900708</v>
      </c>
      <c r="K1317" s="8" t="s">
        <v>51</v>
      </c>
      <c r="L1317" s="59"/>
      <c r="M1317" s="24" t="s">
        <v>27</v>
      </c>
      <c r="N1317" s="25" t="s">
        <v>41</v>
      </c>
      <c r="O1317" s="35" t="s">
        <v>42</v>
      </c>
      <c r="P1317" s="35" t="s">
        <v>44</v>
      </c>
      <c r="Q1317" s="25" t="s">
        <v>43</v>
      </c>
      <c r="R1317" s="26" t="s">
        <v>45</v>
      </c>
      <c r="S1317" s="22" t="s">
        <v>35</v>
      </c>
    </row>
    <row r="1318" spans="1:19" s="8" customFormat="1" x14ac:dyDescent="0.25">
      <c r="A1318" s="8" t="s">
        <v>7</v>
      </c>
      <c r="B1318" s="9"/>
      <c r="C1318" s="9"/>
      <c r="D1318" s="10"/>
      <c r="E1318" s="10"/>
      <c r="G1318" s="8" t="s">
        <v>38</v>
      </c>
      <c r="H1318" s="8">
        <v>2154.3000000000002</v>
      </c>
      <c r="I1318" s="11">
        <f t="shared" ref="I1318:I1381" si="29">H1318*0.3048</f>
        <v>656.63064000000008</v>
      </c>
      <c r="J1318" s="8">
        <v>20.3</v>
      </c>
      <c r="K1318" s="8">
        <v>2.64</v>
      </c>
      <c r="L1318" s="59">
        <v>1040</v>
      </c>
      <c r="M1318" s="33" t="s">
        <v>38</v>
      </c>
      <c r="N1318" s="28">
        <v>2155.1999999999998</v>
      </c>
      <c r="O1318" s="27">
        <f t="shared" ref="O1318:O1334" si="30">N1318*0.3048</f>
        <v>656.90495999999996</v>
      </c>
      <c r="P1318" s="27">
        <v>0.06</v>
      </c>
      <c r="Q1318" s="28">
        <v>7.3</v>
      </c>
      <c r="R1318" s="29">
        <v>2.7</v>
      </c>
      <c r="S1318" s="22"/>
    </row>
    <row r="1319" spans="1:19" s="8" customFormat="1" x14ac:dyDescent="0.25">
      <c r="A1319" s="8" t="s">
        <v>7</v>
      </c>
      <c r="B1319" s="9"/>
      <c r="C1319" s="9"/>
      <c r="D1319" s="10"/>
      <c r="E1319" s="10"/>
      <c r="G1319" s="8" t="s">
        <v>38</v>
      </c>
      <c r="H1319" s="8">
        <v>2155.1999999999998</v>
      </c>
      <c r="I1319" s="11">
        <f t="shared" si="29"/>
        <v>656.90495999999996</v>
      </c>
      <c r="J1319" s="8">
        <v>14.7</v>
      </c>
      <c r="K1319" s="8">
        <v>2.67</v>
      </c>
      <c r="L1319" s="59">
        <v>344</v>
      </c>
      <c r="M1319" s="33" t="s">
        <v>38</v>
      </c>
      <c r="N1319" s="28">
        <v>2160</v>
      </c>
      <c r="O1319" s="27">
        <f t="shared" si="30"/>
        <v>658.36800000000005</v>
      </c>
      <c r="P1319" s="27">
        <v>1320</v>
      </c>
      <c r="Q1319" s="28">
        <v>17.7</v>
      </c>
      <c r="R1319" s="29">
        <v>2.66</v>
      </c>
      <c r="S1319" s="22"/>
    </row>
    <row r="1320" spans="1:19" s="8" customFormat="1" x14ac:dyDescent="0.25">
      <c r="A1320" s="8" t="s">
        <v>7</v>
      </c>
      <c r="B1320" s="9"/>
      <c r="C1320" s="9"/>
      <c r="D1320" s="10"/>
      <c r="E1320" s="10"/>
      <c r="G1320" s="8" t="s">
        <v>38</v>
      </c>
      <c r="H1320" s="8">
        <v>2156</v>
      </c>
      <c r="I1320" s="11">
        <f t="shared" si="29"/>
        <v>657.14880000000005</v>
      </c>
      <c r="J1320" s="8">
        <v>7.8</v>
      </c>
      <c r="K1320" s="8">
        <v>2.71</v>
      </c>
      <c r="L1320" s="59">
        <v>0.09</v>
      </c>
      <c r="M1320" s="33" t="s">
        <v>38</v>
      </c>
      <c r="N1320" s="28">
        <v>2165.1</v>
      </c>
      <c r="O1320" s="27">
        <f t="shared" si="30"/>
        <v>659.92247999999995</v>
      </c>
      <c r="P1320" s="27">
        <v>377</v>
      </c>
      <c r="Q1320" s="28">
        <v>17.7</v>
      </c>
      <c r="R1320" s="29">
        <v>2.68</v>
      </c>
      <c r="S1320" s="22"/>
    </row>
    <row r="1321" spans="1:19" s="8" customFormat="1" x14ac:dyDescent="0.25">
      <c r="A1321" s="8" t="s">
        <v>7</v>
      </c>
      <c r="B1321" s="9"/>
      <c r="C1321" s="9"/>
      <c r="D1321" s="10"/>
      <c r="E1321" s="10"/>
      <c r="G1321" s="8" t="s">
        <v>38</v>
      </c>
      <c r="H1321" s="8">
        <v>2157</v>
      </c>
      <c r="I1321" s="11">
        <f t="shared" si="29"/>
        <v>657.45360000000005</v>
      </c>
      <c r="J1321" s="8">
        <v>11.4</v>
      </c>
      <c r="K1321" s="8">
        <v>2.74</v>
      </c>
      <c r="L1321" s="59">
        <v>218</v>
      </c>
      <c r="M1321" s="33" t="s">
        <v>38</v>
      </c>
      <c r="N1321" s="28">
        <v>2169.9</v>
      </c>
      <c r="O1321" s="27">
        <f t="shared" si="30"/>
        <v>661.38552000000004</v>
      </c>
      <c r="P1321" s="27">
        <v>0.4</v>
      </c>
      <c r="Q1321" s="28">
        <v>10.3</v>
      </c>
      <c r="R1321" s="29">
        <v>2.71</v>
      </c>
      <c r="S1321" s="22"/>
    </row>
    <row r="1322" spans="1:19" s="8" customFormat="1" x14ac:dyDescent="0.25">
      <c r="A1322" s="8" t="s">
        <v>7</v>
      </c>
      <c r="B1322" s="9"/>
      <c r="C1322" s="9"/>
      <c r="D1322" s="10"/>
      <c r="E1322" s="10"/>
      <c r="G1322" s="8" t="s">
        <v>38</v>
      </c>
      <c r="H1322" s="8">
        <v>2158</v>
      </c>
      <c r="I1322" s="11">
        <f t="shared" si="29"/>
        <v>657.75840000000005</v>
      </c>
      <c r="J1322" s="8">
        <v>19.600000000000001</v>
      </c>
      <c r="K1322" s="8">
        <v>2.66</v>
      </c>
      <c r="L1322" s="59">
        <v>2300</v>
      </c>
      <c r="M1322" s="33" t="s">
        <v>38</v>
      </c>
      <c r="N1322" s="28">
        <v>2174.9</v>
      </c>
      <c r="O1322" s="27">
        <f t="shared" si="30"/>
        <v>662.90952000000004</v>
      </c>
      <c r="P1322" s="27">
        <v>623</v>
      </c>
      <c r="Q1322" s="28">
        <v>17.899999999999999</v>
      </c>
      <c r="R1322" s="29">
        <v>2.65</v>
      </c>
      <c r="S1322" s="22"/>
    </row>
    <row r="1323" spans="1:19" s="8" customFormat="1" x14ac:dyDescent="0.25">
      <c r="A1323" s="8" t="s">
        <v>7</v>
      </c>
      <c r="B1323" s="9"/>
      <c r="C1323" s="9"/>
      <c r="D1323" s="10"/>
      <c r="E1323" s="10"/>
      <c r="G1323" s="8" t="s">
        <v>38</v>
      </c>
      <c r="H1323" s="8">
        <v>2159</v>
      </c>
      <c r="I1323" s="11">
        <f t="shared" si="29"/>
        <v>658.06320000000005</v>
      </c>
      <c r="J1323" s="8">
        <v>18.5</v>
      </c>
      <c r="K1323" s="8">
        <v>2.65</v>
      </c>
      <c r="L1323" s="59">
        <v>2130</v>
      </c>
      <c r="M1323" s="33" t="s">
        <v>38</v>
      </c>
      <c r="N1323" s="28">
        <v>2180.1</v>
      </c>
      <c r="O1323" s="27">
        <f t="shared" si="30"/>
        <v>664.49447999999995</v>
      </c>
      <c r="P1323" s="27">
        <v>184</v>
      </c>
      <c r="Q1323" s="28">
        <v>17.5</v>
      </c>
      <c r="R1323" s="29">
        <v>2.65</v>
      </c>
      <c r="S1323" s="22"/>
    </row>
    <row r="1324" spans="1:19" s="8" customFormat="1" x14ac:dyDescent="0.25">
      <c r="A1324" s="8" t="s">
        <v>7</v>
      </c>
      <c r="B1324" s="9"/>
      <c r="C1324" s="9"/>
      <c r="D1324" s="10"/>
      <c r="E1324" s="10"/>
      <c r="G1324" s="8" t="s">
        <v>38</v>
      </c>
      <c r="H1324" s="8">
        <v>2160</v>
      </c>
      <c r="I1324" s="11">
        <f t="shared" si="29"/>
        <v>658.36800000000005</v>
      </c>
      <c r="J1324" s="8">
        <v>18</v>
      </c>
      <c r="K1324" s="8">
        <v>2.65</v>
      </c>
      <c r="L1324" s="59">
        <v>2030</v>
      </c>
      <c r="M1324" s="33" t="s">
        <v>38</v>
      </c>
      <c r="N1324" s="28">
        <v>2184.8000000000002</v>
      </c>
      <c r="O1324" s="27">
        <f t="shared" si="30"/>
        <v>665.92704000000003</v>
      </c>
      <c r="P1324" s="27">
        <v>151</v>
      </c>
      <c r="Q1324" s="28">
        <v>17</v>
      </c>
      <c r="R1324" s="29">
        <v>2.65</v>
      </c>
      <c r="S1324" s="22"/>
    </row>
    <row r="1325" spans="1:19" s="8" customFormat="1" x14ac:dyDescent="0.25">
      <c r="A1325" s="8" t="s">
        <v>7</v>
      </c>
      <c r="B1325" s="9"/>
      <c r="C1325" s="9"/>
      <c r="D1325" s="10"/>
      <c r="E1325" s="10"/>
      <c r="G1325" s="8" t="s">
        <v>38</v>
      </c>
      <c r="H1325" s="8">
        <v>2160.9</v>
      </c>
      <c r="I1325" s="11">
        <f t="shared" si="29"/>
        <v>658.64232000000004</v>
      </c>
      <c r="J1325" s="8">
        <v>17.8</v>
      </c>
      <c r="K1325" s="8">
        <v>2.65</v>
      </c>
      <c r="L1325" s="59">
        <v>845</v>
      </c>
      <c r="M1325" s="33" t="s">
        <v>38</v>
      </c>
      <c r="N1325" s="28">
        <v>2190.1</v>
      </c>
      <c r="O1325" s="27">
        <f t="shared" si="30"/>
        <v>667.54247999999995</v>
      </c>
      <c r="P1325" s="27">
        <v>735</v>
      </c>
      <c r="Q1325" s="28">
        <v>18.7</v>
      </c>
      <c r="R1325" s="29">
        <v>2.64</v>
      </c>
      <c r="S1325" s="22"/>
    </row>
    <row r="1326" spans="1:19" s="8" customFormat="1" x14ac:dyDescent="0.25">
      <c r="A1326" s="8" t="s">
        <v>7</v>
      </c>
      <c r="B1326" s="9"/>
      <c r="C1326" s="9"/>
      <c r="D1326" s="10"/>
      <c r="E1326" s="10"/>
      <c r="G1326" s="8" t="s">
        <v>38</v>
      </c>
      <c r="H1326" s="8">
        <v>2162</v>
      </c>
      <c r="I1326" s="11">
        <f t="shared" si="29"/>
        <v>658.97760000000005</v>
      </c>
      <c r="J1326" s="8">
        <v>15.2</v>
      </c>
      <c r="K1326" s="8">
        <v>2.69</v>
      </c>
      <c r="L1326" s="59">
        <v>906</v>
      </c>
      <c r="M1326" s="33" t="s">
        <v>38</v>
      </c>
      <c r="N1326" s="28">
        <v>2194.9</v>
      </c>
      <c r="O1326" s="27">
        <f t="shared" si="30"/>
        <v>669.00552000000005</v>
      </c>
      <c r="P1326" s="27">
        <v>761</v>
      </c>
      <c r="Q1326" s="28">
        <v>19.8</v>
      </c>
      <c r="R1326" s="29">
        <v>2.64</v>
      </c>
      <c r="S1326" s="22"/>
    </row>
    <row r="1327" spans="1:19" s="8" customFormat="1" x14ac:dyDescent="0.25">
      <c r="A1327" s="8" t="s">
        <v>7</v>
      </c>
      <c r="B1327" s="9"/>
      <c r="C1327" s="9"/>
      <c r="D1327" s="10"/>
      <c r="E1327" s="10"/>
      <c r="G1327" s="8" t="s">
        <v>38</v>
      </c>
      <c r="H1327" s="8">
        <v>2162.8000000000002</v>
      </c>
      <c r="I1327" s="11">
        <f t="shared" si="29"/>
        <v>659.22144000000014</v>
      </c>
      <c r="J1327" s="8">
        <v>20.399999999999999</v>
      </c>
      <c r="K1327" s="8">
        <v>2.67</v>
      </c>
      <c r="L1327" s="59">
        <v>1560</v>
      </c>
      <c r="M1327" s="33" t="s">
        <v>38</v>
      </c>
      <c r="N1327" s="28">
        <v>2205.5</v>
      </c>
      <c r="O1327" s="27">
        <f t="shared" si="30"/>
        <v>672.2364</v>
      </c>
      <c r="P1327" s="27">
        <v>0.06</v>
      </c>
      <c r="Q1327" s="28">
        <v>7.8</v>
      </c>
      <c r="R1327" s="29">
        <v>2.69</v>
      </c>
      <c r="S1327" s="22"/>
    </row>
    <row r="1328" spans="1:19" s="8" customFormat="1" x14ac:dyDescent="0.25">
      <c r="A1328" s="8" t="s">
        <v>7</v>
      </c>
      <c r="B1328" s="9"/>
      <c r="C1328" s="9"/>
      <c r="D1328" s="10"/>
      <c r="E1328" s="10"/>
      <c r="G1328" s="8" t="s">
        <v>38</v>
      </c>
      <c r="H1328" s="8">
        <v>2164</v>
      </c>
      <c r="I1328" s="11">
        <f t="shared" si="29"/>
        <v>659.58720000000005</v>
      </c>
      <c r="J1328" s="8">
        <v>12.8</v>
      </c>
      <c r="K1328" s="8">
        <v>2.72</v>
      </c>
      <c r="L1328" s="59">
        <v>996</v>
      </c>
      <c r="M1328" s="33" t="s">
        <v>38</v>
      </c>
      <c r="N1328" s="28">
        <v>2210.1999999999998</v>
      </c>
      <c r="O1328" s="27">
        <f t="shared" si="30"/>
        <v>673.66895999999997</v>
      </c>
      <c r="P1328" s="27">
        <v>980</v>
      </c>
      <c r="Q1328" s="28">
        <v>19.399999999999999</v>
      </c>
      <c r="R1328" s="29">
        <v>2.64</v>
      </c>
      <c r="S1328" s="22"/>
    </row>
    <row r="1329" spans="1:19" s="8" customFormat="1" x14ac:dyDescent="0.25">
      <c r="A1329" s="8" t="s">
        <v>7</v>
      </c>
      <c r="B1329" s="9"/>
      <c r="C1329" s="9"/>
      <c r="D1329" s="10"/>
      <c r="E1329" s="10"/>
      <c r="G1329" s="8" t="s">
        <v>38</v>
      </c>
      <c r="H1329" s="8">
        <v>2165</v>
      </c>
      <c r="I1329" s="11">
        <f t="shared" si="29"/>
        <v>659.89200000000005</v>
      </c>
      <c r="J1329" s="8">
        <v>18</v>
      </c>
      <c r="K1329" s="8">
        <v>2.86</v>
      </c>
      <c r="L1329" s="59">
        <v>3030</v>
      </c>
      <c r="M1329" s="33" t="s">
        <v>38</v>
      </c>
      <c r="N1329" s="28">
        <v>2214.8000000000002</v>
      </c>
      <c r="O1329" s="27">
        <f t="shared" si="30"/>
        <v>675.07104000000004</v>
      </c>
      <c r="P1329" s="27">
        <v>34.1</v>
      </c>
      <c r="Q1329" s="28">
        <v>15.9</v>
      </c>
      <c r="R1329" s="29">
        <v>2.65</v>
      </c>
      <c r="S1329" s="22"/>
    </row>
    <row r="1330" spans="1:19" s="8" customFormat="1" x14ac:dyDescent="0.25">
      <c r="A1330" s="8" t="s">
        <v>7</v>
      </c>
      <c r="B1330" s="9"/>
      <c r="C1330" s="9"/>
      <c r="D1330" s="10"/>
      <c r="E1330" s="10"/>
      <c r="G1330" s="8" t="s">
        <v>38</v>
      </c>
      <c r="H1330" s="8">
        <v>2166</v>
      </c>
      <c r="I1330" s="11">
        <f t="shared" si="29"/>
        <v>660.19680000000005</v>
      </c>
      <c r="J1330" s="8">
        <v>13.6</v>
      </c>
      <c r="K1330" s="8">
        <v>2.7</v>
      </c>
      <c r="L1330" s="59">
        <v>906</v>
      </c>
      <c r="M1330" s="33" t="s">
        <v>38</v>
      </c>
      <c r="N1330" s="28">
        <v>2220.4</v>
      </c>
      <c r="O1330" s="27">
        <f t="shared" si="30"/>
        <v>676.77792000000011</v>
      </c>
      <c r="P1330" s="27">
        <v>1880</v>
      </c>
      <c r="Q1330" s="28">
        <v>19.5</v>
      </c>
      <c r="R1330" s="29">
        <v>2.64</v>
      </c>
      <c r="S1330" s="22"/>
    </row>
    <row r="1331" spans="1:19" s="8" customFormat="1" x14ac:dyDescent="0.25">
      <c r="A1331" s="8" t="s">
        <v>7</v>
      </c>
      <c r="B1331" s="9"/>
      <c r="C1331" s="9"/>
      <c r="D1331" s="10"/>
      <c r="E1331" s="10"/>
      <c r="G1331" s="8" t="s">
        <v>38</v>
      </c>
      <c r="H1331" s="8">
        <v>2167</v>
      </c>
      <c r="I1331" s="11">
        <f t="shared" si="29"/>
        <v>660.50160000000005</v>
      </c>
      <c r="J1331" s="8">
        <v>14.2</v>
      </c>
      <c r="K1331" s="8">
        <v>2.68</v>
      </c>
      <c r="L1331" s="59">
        <v>1000</v>
      </c>
      <c r="M1331" s="33" t="s">
        <v>38</v>
      </c>
      <c r="N1331" s="28">
        <v>2225</v>
      </c>
      <c r="O1331" s="27">
        <f t="shared" si="30"/>
        <v>678.18000000000006</v>
      </c>
      <c r="P1331" s="27">
        <v>1350</v>
      </c>
      <c r="Q1331" s="28">
        <v>16.8</v>
      </c>
      <c r="R1331" s="29">
        <v>2.67</v>
      </c>
      <c r="S1331" s="22"/>
    </row>
    <row r="1332" spans="1:19" s="8" customFormat="1" x14ac:dyDescent="0.25">
      <c r="A1332" s="8" t="s">
        <v>7</v>
      </c>
      <c r="B1332" s="9"/>
      <c r="C1332" s="9"/>
      <c r="D1332" s="10"/>
      <c r="E1332" s="10"/>
      <c r="G1332" s="8" t="s">
        <v>38</v>
      </c>
      <c r="H1332" s="8">
        <v>2168</v>
      </c>
      <c r="I1332" s="11">
        <f t="shared" si="29"/>
        <v>660.80640000000005</v>
      </c>
      <c r="J1332" s="8">
        <v>11.3</v>
      </c>
      <c r="K1332" s="8">
        <v>2.7</v>
      </c>
      <c r="L1332" s="59">
        <v>262</v>
      </c>
      <c r="M1332" s="33" t="s">
        <v>38</v>
      </c>
      <c r="N1332" s="28">
        <v>2230.1</v>
      </c>
      <c r="O1332" s="27">
        <f t="shared" si="30"/>
        <v>679.73447999999996</v>
      </c>
      <c r="P1332" s="27">
        <v>1640</v>
      </c>
      <c r="Q1332" s="28">
        <v>18.3</v>
      </c>
      <c r="R1332" s="29">
        <v>2.65</v>
      </c>
      <c r="S1332" s="22"/>
    </row>
    <row r="1333" spans="1:19" s="8" customFormat="1" x14ac:dyDescent="0.25">
      <c r="A1333" s="8" t="s">
        <v>7</v>
      </c>
      <c r="B1333" s="9"/>
      <c r="C1333" s="9"/>
      <c r="D1333" s="10"/>
      <c r="E1333" s="10"/>
      <c r="G1333" s="8" t="s">
        <v>38</v>
      </c>
      <c r="H1333" s="8">
        <v>2169</v>
      </c>
      <c r="I1333" s="11">
        <f t="shared" si="29"/>
        <v>661.11120000000005</v>
      </c>
      <c r="J1333" s="8">
        <v>7.5</v>
      </c>
      <c r="K1333" s="8">
        <v>2.7</v>
      </c>
      <c r="L1333" s="59">
        <v>0.37</v>
      </c>
      <c r="M1333" s="33" t="s">
        <v>38</v>
      </c>
      <c r="N1333" s="28">
        <v>2235</v>
      </c>
      <c r="O1333" s="27">
        <f t="shared" si="30"/>
        <v>681.22800000000007</v>
      </c>
      <c r="P1333" s="27">
        <v>96.1</v>
      </c>
      <c r="Q1333" s="28">
        <v>11.3</v>
      </c>
      <c r="R1333" s="29">
        <v>2.72</v>
      </c>
      <c r="S1333" s="22"/>
    </row>
    <row r="1334" spans="1:19" s="8" customFormat="1" ht="15.75" thickBot="1" x14ac:dyDescent="0.3">
      <c r="A1334" s="8" t="s">
        <v>7</v>
      </c>
      <c r="B1334" s="9"/>
      <c r="C1334" s="9"/>
      <c r="D1334" s="10"/>
      <c r="E1334" s="10"/>
      <c r="G1334" s="8" t="s">
        <v>38</v>
      </c>
      <c r="H1334" s="8">
        <v>2170</v>
      </c>
      <c r="I1334" s="11">
        <f t="shared" si="29"/>
        <v>661.41600000000005</v>
      </c>
      <c r="J1334" s="8">
        <v>12.3</v>
      </c>
      <c r="K1334" s="8">
        <v>2.7</v>
      </c>
      <c r="L1334" s="59">
        <v>12.2</v>
      </c>
      <c r="M1334" s="34" t="s">
        <v>38</v>
      </c>
      <c r="N1334" s="31">
        <v>2240</v>
      </c>
      <c r="O1334" s="30">
        <f t="shared" si="30"/>
        <v>682.75200000000007</v>
      </c>
      <c r="P1334" s="30">
        <v>0.28999999999999998</v>
      </c>
      <c r="Q1334" s="31">
        <v>17.600000000000001</v>
      </c>
      <c r="R1334" s="32">
        <v>2.65</v>
      </c>
      <c r="S1334" s="22"/>
    </row>
    <row r="1335" spans="1:19" s="8" customFormat="1" x14ac:dyDescent="0.25">
      <c r="A1335" s="8" t="s">
        <v>7</v>
      </c>
      <c r="B1335" s="9"/>
      <c r="C1335" s="9"/>
      <c r="D1335" s="10"/>
      <c r="E1335" s="10"/>
      <c r="G1335" s="8" t="s">
        <v>38</v>
      </c>
      <c r="H1335" s="8">
        <v>2171</v>
      </c>
      <c r="I1335" s="11">
        <f t="shared" si="29"/>
        <v>661.72080000000005</v>
      </c>
      <c r="J1335" s="8">
        <v>18.899999999999999</v>
      </c>
      <c r="K1335" s="8">
        <v>2.65</v>
      </c>
      <c r="L1335" s="37">
        <v>498</v>
      </c>
      <c r="M1335" s="23"/>
      <c r="N1335" s="23"/>
      <c r="O1335" s="36"/>
      <c r="P1335" s="36"/>
      <c r="Q1335" s="23"/>
      <c r="R1335" s="23"/>
    </row>
    <row r="1336" spans="1:19" s="8" customFormat="1" x14ac:dyDescent="0.25">
      <c r="A1336" s="8" t="s">
        <v>7</v>
      </c>
      <c r="B1336" s="9"/>
      <c r="C1336" s="9"/>
      <c r="D1336" s="10"/>
      <c r="E1336" s="10"/>
      <c r="G1336" s="8" t="s">
        <v>38</v>
      </c>
      <c r="H1336" s="8">
        <v>2172</v>
      </c>
      <c r="I1336" s="11">
        <f t="shared" si="29"/>
        <v>662.02560000000005</v>
      </c>
      <c r="L1336" s="37" t="s">
        <v>47</v>
      </c>
      <c r="O1336" s="11"/>
      <c r="P1336" s="11"/>
    </row>
    <row r="1337" spans="1:19" s="8" customFormat="1" x14ac:dyDescent="0.25">
      <c r="A1337" s="8" t="s">
        <v>7</v>
      </c>
      <c r="B1337" s="9"/>
      <c r="C1337" s="9"/>
      <c r="D1337" s="10"/>
      <c r="E1337" s="10"/>
      <c r="G1337" s="8" t="s">
        <v>38</v>
      </c>
      <c r="H1337" s="8">
        <v>2173</v>
      </c>
      <c r="I1337" s="11">
        <f t="shared" si="29"/>
        <v>662.33040000000005</v>
      </c>
      <c r="J1337" s="8">
        <v>18.600000000000001</v>
      </c>
      <c r="K1337" s="8">
        <v>2.66</v>
      </c>
      <c r="L1337" s="37">
        <v>1260</v>
      </c>
      <c r="O1337" s="11"/>
      <c r="P1337" s="11"/>
    </row>
    <row r="1338" spans="1:19" s="8" customFormat="1" x14ac:dyDescent="0.25">
      <c r="A1338" s="8" t="s">
        <v>7</v>
      </c>
      <c r="B1338" s="9"/>
      <c r="C1338" s="9"/>
      <c r="D1338" s="10"/>
      <c r="E1338" s="10"/>
      <c r="G1338" s="8" t="s">
        <v>38</v>
      </c>
      <c r="H1338" s="8">
        <v>2174</v>
      </c>
      <c r="I1338" s="11">
        <f t="shared" si="29"/>
        <v>662.63520000000005</v>
      </c>
      <c r="J1338" s="8">
        <v>15.2</v>
      </c>
      <c r="K1338" s="8">
        <v>2.68</v>
      </c>
      <c r="L1338" s="37">
        <v>291</v>
      </c>
      <c r="O1338" s="11"/>
      <c r="P1338" s="11"/>
    </row>
    <row r="1339" spans="1:19" s="8" customFormat="1" x14ac:dyDescent="0.25">
      <c r="A1339" s="8" t="s">
        <v>7</v>
      </c>
      <c r="B1339" s="9"/>
      <c r="C1339" s="9"/>
      <c r="D1339" s="10"/>
      <c r="E1339" s="10"/>
      <c r="G1339" s="8" t="s">
        <v>38</v>
      </c>
      <c r="H1339" s="8">
        <v>2175</v>
      </c>
      <c r="I1339" s="11">
        <f t="shared" si="29"/>
        <v>662.94</v>
      </c>
      <c r="J1339" s="8">
        <v>18.399999999999999</v>
      </c>
      <c r="K1339" s="8">
        <v>2.65</v>
      </c>
      <c r="L1339" s="37">
        <v>1070</v>
      </c>
      <c r="O1339" s="11"/>
      <c r="P1339" s="11"/>
    </row>
    <row r="1340" spans="1:19" s="8" customFormat="1" x14ac:dyDescent="0.25">
      <c r="A1340" s="8" t="s">
        <v>7</v>
      </c>
      <c r="B1340" s="9"/>
      <c r="C1340" s="9"/>
      <c r="D1340" s="10"/>
      <c r="E1340" s="10"/>
      <c r="G1340" s="8" t="s">
        <v>38</v>
      </c>
      <c r="H1340" s="8">
        <v>2176</v>
      </c>
      <c r="I1340" s="11">
        <f t="shared" si="29"/>
        <v>663.24480000000005</v>
      </c>
      <c r="J1340" s="8">
        <v>18.899999999999999</v>
      </c>
      <c r="K1340" s="8">
        <v>2.65</v>
      </c>
      <c r="L1340" s="37">
        <v>484</v>
      </c>
      <c r="O1340" s="11"/>
      <c r="P1340" s="11"/>
    </row>
    <row r="1341" spans="1:19" s="8" customFormat="1" x14ac:dyDescent="0.25">
      <c r="A1341" s="8" t="s">
        <v>7</v>
      </c>
      <c r="B1341" s="9"/>
      <c r="C1341" s="9"/>
      <c r="D1341" s="10"/>
      <c r="E1341" s="10"/>
      <c r="G1341" s="8" t="s">
        <v>38</v>
      </c>
      <c r="H1341" s="8">
        <v>2177</v>
      </c>
      <c r="I1341" s="11">
        <f t="shared" si="29"/>
        <v>663.54960000000005</v>
      </c>
      <c r="J1341" s="8">
        <v>15</v>
      </c>
      <c r="K1341" s="8">
        <v>2.64</v>
      </c>
      <c r="L1341" s="37">
        <v>46.5</v>
      </c>
      <c r="O1341" s="11"/>
      <c r="P1341" s="11"/>
    </row>
    <row r="1342" spans="1:19" s="8" customFormat="1" x14ac:dyDescent="0.25">
      <c r="A1342" s="8" t="s">
        <v>7</v>
      </c>
      <c r="B1342" s="9"/>
      <c r="C1342" s="9"/>
      <c r="D1342" s="10"/>
      <c r="E1342" s="10"/>
      <c r="G1342" s="8" t="s">
        <v>38</v>
      </c>
      <c r="H1342" s="8">
        <v>2178</v>
      </c>
      <c r="I1342" s="11">
        <f t="shared" si="29"/>
        <v>663.85440000000006</v>
      </c>
      <c r="J1342" s="8">
        <v>13.3</v>
      </c>
      <c r="K1342" s="8">
        <v>2.68</v>
      </c>
      <c r="L1342" s="37">
        <v>112</v>
      </c>
      <c r="O1342" s="11"/>
      <c r="P1342" s="11"/>
    </row>
    <row r="1343" spans="1:19" s="8" customFormat="1" x14ac:dyDescent="0.25">
      <c r="A1343" s="8" t="s">
        <v>7</v>
      </c>
      <c r="B1343" s="9"/>
      <c r="C1343" s="9"/>
      <c r="D1343" s="10"/>
      <c r="E1343" s="10"/>
      <c r="G1343" s="8" t="s">
        <v>38</v>
      </c>
      <c r="H1343" s="8">
        <v>2179</v>
      </c>
      <c r="I1343" s="11">
        <f t="shared" si="29"/>
        <v>664.15920000000006</v>
      </c>
      <c r="J1343" s="8">
        <v>16.600000000000001</v>
      </c>
      <c r="K1343" s="8">
        <v>2.65</v>
      </c>
      <c r="L1343" s="37">
        <v>256</v>
      </c>
      <c r="O1343" s="11"/>
      <c r="P1343" s="11"/>
    </row>
    <row r="1344" spans="1:19" s="8" customFormat="1" x14ac:dyDescent="0.25">
      <c r="A1344" s="8" t="s">
        <v>7</v>
      </c>
      <c r="B1344" s="9"/>
      <c r="C1344" s="9"/>
      <c r="D1344" s="10"/>
      <c r="E1344" s="10"/>
      <c r="G1344" s="8" t="s">
        <v>38</v>
      </c>
      <c r="H1344" s="8">
        <v>2180</v>
      </c>
      <c r="I1344" s="11">
        <f t="shared" si="29"/>
        <v>664.46400000000006</v>
      </c>
      <c r="J1344" s="8">
        <v>16.600000000000001</v>
      </c>
      <c r="K1344" s="8">
        <v>2.65</v>
      </c>
      <c r="L1344" s="37">
        <v>454</v>
      </c>
      <c r="O1344" s="11"/>
      <c r="P1344" s="11"/>
    </row>
    <row r="1345" spans="1:16" s="8" customFormat="1" x14ac:dyDescent="0.25">
      <c r="A1345" s="8" t="s">
        <v>7</v>
      </c>
      <c r="B1345" s="9"/>
      <c r="C1345" s="9"/>
      <c r="D1345" s="10"/>
      <c r="E1345" s="10"/>
      <c r="G1345" s="8" t="s">
        <v>38</v>
      </c>
      <c r="H1345" s="8">
        <v>2181</v>
      </c>
      <c r="I1345" s="11">
        <f t="shared" si="29"/>
        <v>664.76880000000006</v>
      </c>
      <c r="J1345" s="8">
        <v>18.7</v>
      </c>
      <c r="K1345" s="8">
        <v>2.65</v>
      </c>
      <c r="L1345" s="37">
        <v>621</v>
      </c>
      <c r="O1345" s="11"/>
      <c r="P1345" s="11"/>
    </row>
    <row r="1346" spans="1:16" s="8" customFormat="1" x14ac:dyDescent="0.25">
      <c r="A1346" s="8" t="s">
        <v>7</v>
      </c>
      <c r="B1346" s="9"/>
      <c r="C1346" s="9"/>
      <c r="D1346" s="10"/>
      <c r="E1346" s="10"/>
      <c r="G1346" s="8" t="s">
        <v>38</v>
      </c>
      <c r="H1346" s="8">
        <v>2181.6999999999998</v>
      </c>
      <c r="I1346" s="11">
        <f t="shared" si="29"/>
        <v>664.98216000000002</v>
      </c>
      <c r="J1346" s="8">
        <v>21</v>
      </c>
      <c r="K1346" s="8">
        <v>2.72</v>
      </c>
      <c r="L1346" s="37">
        <v>2520</v>
      </c>
      <c r="O1346" s="11"/>
      <c r="P1346" s="11"/>
    </row>
    <row r="1347" spans="1:16" s="8" customFormat="1" x14ac:dyDescent="0.25">
      <c r="A1347" s="8" t="s">
        <v>7</v>
      </c>
      <c r="B1347" s="9"/>
      <c r="C1347" s="9"/>
      <c r="D1347" s="10"/>
      <c r="E1347" s="10"/>
      <c r="G1347" s="8" t="s">
        <v>38</v>
      </c>
      <c r="H1347" s="8">
        <v>2183</v>
      </c>
      <c r="I1347" s="11">
        <f t="shared" si="29"/>
        <v>665.37840000000006</v>
      </c>
      <c r="J1347" s="8">
        <v>22.1</v>
      </c>
      <c r="K1347" s="8">
        <v>2.64</v>
      </c>
      <c r="L1347" s="37">
        <v>2180</v>
      </c>
      <c r="O1347" s="11"/>
      <c r="P1347" s="11"/>
    </row>
    <row r="1348" spans="1:16" s="8" customFormat="1" x14ac:dyDescent="0.25">
      <c r="A1348" s="8" t="s">
        <v>7</v>
      </c>
      <c r="B1348" s="9"/>
      <c r="C1348" s="9"/>
      <c r="D1348" s="10"/>
      <c r="E1348" s="10"/>
      <c r="G1348" s="8" t="s">
        <v>38</v>
      </c>
      <c r="H1348" s="8">
        <v>2184</v>
      </c>
      <c r="I1348" s="11">
        <f t="shared" si="29"/>
        <v>665.68320000000006</v>
      </c>
      <c r="J1348" s="8">
        <v>19.100000000000001</v>
      </c>
      <c r="K1348" s="8">
        <v>2.64</v>
      </c>
      <c r="L1348" s="37">
        <v>673</v>
      </c>
      <c r="O1348" s="11"/>
      <c r="P1348" s="11"/>
    </row>
    <row r="1349" spans="1:16" s="8" customFormat="1" x14ac:dyDescent="0.25">
      <c r="A1349" s="8" t="s">
        <v>7</v>
      </c>
      <c r="B1349" s="9"/>
      <c r="C1349" s="9"/>
      <c r="D1349" s="10"/>
      <c r="E1349" s="10"/>
      <c r="G1349" s="8" t="s">
        <v>38</v>
      </c>
      <c r="H1349" s="8">
        <v>2185</v>
      </c>
      <c r="I1349" s="11">
        <f t="shared" si="29"/>
        <v>665.98800000000006</v>
      </c>
      <c r="J1349" s="8">
        <v>17.100000000000001</v>
      </c>
      <c r="K1349" s="8">
        <v>2.65</v>
      </c>
      <c r="L1349" s="37">
        <v>255</v>
      </c>
      <c r="O1349" s="11"/>
      <c r="P1349" s="11"/>
    </row>
    <row r="1350" spans="1:16" s="8" customFormat="1" x14ac:dyDescent="0.25">
      <c r="A1350" s="8" t="s">
        <v>7</v>
      </c>
      <c r="B1350" s="9"/>
      <c r="C1350" s="9"/>
      <c r="D1350" s="10"/>
      <c r="E1350" s="10"/>
      <c r="G1350" s="8" t="s">
        <v>38</v>
      </c>
      <c r="H1350" s="8">
        <v>2186</v>
      </c>
      <c r="I1350" s="11">
        <f t="shared" si="29"/>
        <v>666.29280000000006</v>
      </c>
      <c r="J1350" s="8">
        <v>16.8</v>
      </c>
      <c r="K1350" s="8">
        <v>2.64</v>
      </c>
      <c r="L1350" s="37">
        <v>232</v>
      </c>
      <c r="O1350" s="11"/>
      <c r="P1350" s="11"/>
    </row>
    <row r="1351" spans="1:16" s="8" customFormat="1" x14ac:dyDescent="0.25">
      <c r="A1351" s="8" t="s">
        <v>7</v>
      </c>
      <c r="B1351" s="9"/>
      <c r="C1351" s="9"/>
      <c r="D1351" s="10"/>
      <c r="E1351" s="10"/>
      <c r="G1351" s="8" t="s">
        <v>38</v>
      </c>
      <c r="H1351" s="8">
        <v>2187</v>
      </c>
      <c r="I1351" s="11">
        <f t="shared" si="29"/>
        <v>666.59760000000006</v>
      </c>
      <c r="J1351" s="8">
        <v>10.1</v>
      </c>
      <c r="K1351" s="8">
        <v>2.7</v>
      </c>
      <c r="L1351" s="37">
        <v>112</v>
      </c>
      <c r="O1351" s="11"/>
      <c r="P1351" s="11"/>
    </row>
    <row r="1352" spans="1:16" s="8" customFormat="1" x14ac:dyDescent="0.25">
      <c r="A1352" s="8" t="s">
        <v>7</v>
      </c>
      <c r="B1352" s="9"/>
      <c r="C1352" s="9"/>
      <c r="D1352" s="10"/>
      <c r="E1352" s="10"/>
      <c r="G1352" s="8" t="s">
        <v>38</v>
      </c>
      <c r="H1352" s="8">
        <v>2188</v>
      </c>
      <c r="I1352" s="11">
        <f t="shared" si="29"/>
        <v>666.90240000000006</v>
      </c>
      <c r="J1352" s="8">
        <v>14.7</v>
      </c>
      <c r="K1352" s="8">
        <v>2.68</v>
      </c>
      <c r="L1352" s="37">
        <v>809</v>
      </c>
      <c r="O1352" s="11"/>
      <c r="P1352" s="11"/>
    </row>
    <row r="1353" spans="1:16" s="8" customFormat="1" x14ac:dyDescent="0.25">
      <c r="A1353" s="8" t="s">
        <v>7</v>
      </c>
      <c r="B1353" s="9"/>
      <c r="C1353" s="9"/>
      <c r="D1353" s="10"/>
      <c r="E1353" s="10"/>
      <c r="G1353" s="8" t="s">
        <v>38</v>
      </c>
      <c r="H1353" s="8">
        <v>2189</v>
      </c>
      <c r="I1353" s="11">
        <f t="shared" si="29"/>
        <v>667.20720000000006</v>
      </c>
      <c r="J1353" s="8">
        <v>17.5</v>
      </c>
      <c r="K1353" s="8">
        <v>2.65</v>
      </c>
      <c r="L1353" s="37">
        <v>1020</v>
      </c>
      <c r="O1353" s="11"/>
      <c r="P1353" s="11"/>
    </row>
    <row r="1354" spans="1:16" s="8" customFormat="1" x14ac:dyDescent="0.25">
      <c r="A1354" s="8" t="s">
        <v>7</v>
      </c>
      <c r="B1354" s="9"/>
      <c r="C1354" s="9"/>
      <c r="D1354" s="10"/>
      <c r="E1354" s="10"/>
      <c r="G1354" s="8" t="s">
        <v>38</v>
      </c>
      <c r="H1354" s="8">
        <v>2190</v>
      </c>
      <c r="I1354" s="11">
        <f t="shared" si="29"/>
        <v>667.51200000000006</v>
      </c>
      <c r="J1354" s="8">
        <v>19.2</v>
      </c>
      <c r="K1354" s="8">
        <v>2.64</v>
      </c>
      <c r="L1354" s="37">
        <v>1280</v>
      </c>
      <c r="O1354" s="11"/>
      <c r="P1354" s="11"/>
    </row>
    <row r="1355" spans="1:16" s="8" customFormat="1" x14ac:dyDescent="0.25">
      <c r="A1355" s="8" t="s">
        <v>7</v>
      </c>
      <c r="B1355" s="9"/>
      <c r="C1355" s="9"/>
      <c r="D1355" s="10"/>
      <c r="E1355" s="10"/>
      <c r="G1355" s="8" t="s">
        <v>38</v>
      </c>
      <c r="H1355" s="8">
        <v>2191</v>
      </c>
      <c r="I1355" s="11">
        <f t="shared" si="29"/>
        <v>667.81680000000006</v>
      </c>
      <c r="J1355" s="8">
        <v>10.6</v>
      </c>
      <c r="K1355" s="8">
        <v>2.7</v>
      </c>
      <c r="L1355" s="37">
        <v>179</v>
      </c>
      <c r="O1355" s="11"/>
      <c r="P1355" s="11"/>
    </row>
    <row r="1356" spans="1:16" s="8" customFormat="1" x14ac:dyDescent="0.25">
      <c r="A1356" s="8" t="s">
        <v>7</v>
      </c>
      <c r="B1356" s="9"/>
      <c r="C1356" s="9"/>
      <c r="D1356" s="10"/>
      <c r="E1356" s="10"/>
      <c r="G1356" s="8" t="s">
        <v>38</v>
      </c>
      <c r="H1356" s="8">
        <v>2192</v>
      </c>
      <c r="I1356" s="11">
        <f t="shared" si="29"/>
        <v>668.12160000000006</v>
      </c>
      <c r="J1356" s="8">
        <v>14.6</v>
      </c>
      <c r="K1356" s="8">
        <v>2.67</v>
      </c>
      <c r="L1356" s="37" t="s">
        <v>48</v>
      </c>
      <c r="O1356" s="11"/>
      <c r="P1356" s="11"/>
    </row>
    <row r="1357" spans="1:16" s="8" customFormat="1" x14ac:dyDescent="0.25">
      <c r="A1357" s="8" t="s">
        <v>7</v>
      </c>
      <c r="B1357" s="9"/>
      <c r="C1357" s="9"/>
      <c r="D1357" s="10"/>
      <c r="E1357" s="10"/>
      <c r="G1357" s="8" t="s">
        <v>38</v>
      </c>
      <c r="H1357" s="8">
        <v>2193.1</v>
      </c>
      <c r="I1357" s="11">
        <f t="shared" si="29"/>
        <v>668.45687999999996</v>
      </c>
      <c r="J1357" s="8">
        <v>19.899999999999999</v>
      </c>
      <c r="K1357" s="8">
        <v>2.65</v>
      </c>
      <c r="L1357" s="37">
        <v>2340</v>
      </c>
      <c r="O1357" s="11"/>
      <c r="P1357" s="11"/>
    </row>
    <row r="1358" spans="1:16" s="8" customFormat="1" x14ac:dyDescent="0.25">
      <c r="A1358" s="8" t="s">
        <v>7</v>
      </c>
      <c r="B1358" s="9"/>
      <c r="C1358" s="9"/>
      <c r="D1358" s="10"/>
      <c r="E1358" s="10"/>
      <c r="G1358" s="8" t="s">
        <v>38</v>
      </c>
      <c r="H1358" s="8">
        <v>2194</v>
      </c>
      <c r="I1358" s="11">
        <f t="shared" si="29"/>
        <v>668.73120000000006</v>
      </c>
      <c r="J1358" s="8">
        <v>17</v>
      </c>
      <c r="K1358" s="8">
        <v>2.66</v>
      </c>
      <c r="L1358" s="37">
        <v>950</v>
      </c>
      <c r="O1358" s="11"/>
      <c r="P1358" s="11"/>
    </row>
    <row r="1359" spans="1:16" s="8" customFormat="1" x14ac:dyDescent="0.25">
      <c r="A1359" s="8" t="s">
        <v>7</v>
      </c>
      <c r="B1359" s="9"/>
      <c r="C1359" s="9"/>
      <c r="D1359" s="10"/>
      <c r="E1359" s="10"/>
      <c r="G1359" s="8" t="s">
        <v>38</v>
      </c>
      <c r="H1359" s="8">
        <v>2195</v>
      </c>
      <c r="I1359" s="11">
        <f t="shared" si="29"/>
        <v>669.03600000000006</v>
      </c>
      <c r="J1359" s="8">
        <v>19.3</v>
      </c>
      <c r="K1359" s="8">
        <v>2.64</v>
      </c>
      <c r="L1359" s="37">
        <v>861</v>
      </c>
      <c r="O1359" s="11"/>
      <c r="P1359" s="11"/>
    </row>
    <row r="1360" spans="1:16" s="8" customFormat="1" x14ac:dyDescent="0.25">
      <c r="A1360" s="8" t="s">
        <v>7</v>
      </c>
      <c r="B1360" s="9"/>
      <c r="C1360" s="9"/>
      <c r="D1360" s="10"/>
      <c r="E1360" s="10"/>
      <c r="G1360" s="8" t="s">
        <v>38</v>
      </c>
      <c r="H1360" s="8">
        <v>2196</v>
      </c>
      <c r="I1360" s="11">
        <f t="shared" si="29"/>
        <v>669.34080000000006</v>
      </c>
      <c r="J1360" s="8">
        <v>19.2</v>
      </c>
      <c r="K1360" s="8">
        <v>2.64</v>
      </c>
      <c r="L1360" s="37">
        <v>1200</v>
      </c>
      <c r="O1360" s="11"/>
      <c r="P1360" s="11"/>
    </row>
    <row r="1361" spans="1:16" s="8" customFormat="1" x14ac:dyDescent="0.25">
      <c r="A1361" s="8" t="s">
        <v>7</v>
      </c>
      <c r="B1361" s="9"/>
      <c r="C1361" s="9"/>
      <c r="D1361" s="10"/>
      <c r="E1361" s="10"/>
      <c r="G1361" s="8" t="s">
        <v>38</v>
      </c>
      <c r="H1361" s="8">
        <v>2197.3000000000002</v>
      </c>
      <c r="I1361" s="11">
        <f t="shared" si="29"/>
        <v>669.73704000000009</v>
      </c>
      <c r="J1361" s="8">
        <v>5.7</v>
      </c>
      <c r="K1361" s="8">
        <v>2.67</v>
      </c>
      <c r="L1361" s="37" t="s">
        <v>48</v>
      </c>
      <c r="O1361" s="11"/>
      <c r="P1361" s="11"/>
    </row>
    <row r="1362" spans="1:16" s="8" customFormat="1" x14ac:dyDescent="0.25">
      <c r="A1362" s="8" t="s">
        <v>7</v>
      </c>
      <c r="B1362" s="9"/>
      <c r="C1362" s="9"/>
      <c r="D1362" s="10"/>
      <c r="E1362" s="10"/>
      <c r="G1362" s="8" t="s">
        <v>38</v>
      </c>
      <c r="H1362" s="8">
        <v>2198.1999999999998</v>
      </c>
      <c r="I1362" s="11">
        <f t="shared" si="29"/>
        <v>670.01135999999997</v>
      </c>
      <c r="J1362" s="8">
        <v>6.7</v>
      </c>
      <c r="K1362" s="8">
        <v>2.68</v>
      </c>
      <c r="L1362" s="37" t="s">
        <v>48</v>
      </c>
      <c r="O1362" s="11"/>
      <c r="P1362" s="11"/>
    </row>
    <row r="1363" spans="1:16" s="8" customFormat="1" x14ac:dyDescent="0.25">
      <c r="A1363" s="8" t="s">
        <v>7</v>
      </c>
      <c r="B1363" s="9"/>
      <c r="C1363" s="9"/>
      <c r="D1363" s="10"/>
      <c r="E1363" s="10"/>
      <c r="G1363" s="8" t="s">
        <v>38</v>
      </c>
      <c r="H1363" s="8">
        <v>2199</v>
      </c>
      <c r="I1363" s="11">
        <f t="shared" si="29"/>
        <v>670.25520000000006</v>
      </c>
      <c r="J1363" s="8" t="s">
        <v>50</v>
      </c>
      <c r="L1363" s="37">
        <v>2204</v>
      </c>
      <c r="O1363" s="11"/>
      <c r="P1363" s="11"/>
    </row>
    <row r="1364" spans="1:16" s="8" customFormat="1" x14ac:dyDescent="0.25">
      <c r="A1364" s="8" t="s">
        <v>7</v>
      </c>
      <c r="B1364" s="9"/>
      <c r="C1364" s="9"/>
      <c r="D1364" s="10"/>
      <c r="E1364" s="10"/>
      <c r="G1364" s="8" t="s">
        <v>38</v>
      </c>
      <c r="H1364" s="8">
        <v>2205.4</v>
      </c>
      <c r="I1364" s="11">
        <f t="shared" si="29"/>
        <v>672.20592000000011</v>
      </c>
      <c r="J1364" s="8">
        <v>6.6</v>
      </c>
      <c r="K1364" s="8">
        <v>2.7</v>
      </c>
      <c r="L1364" s="37" t="s">
        <v>48</v>
      </c>
      <c r="O1364" s="11"/>
      <c r="P1364" s="11"/>
    </row>
    <row r="1365" spans="1:16" s="8" customFormat="1" x14ac:dyDescent="0.25">
      <c r="A1365" s="8" t="s">
        <v>7</v>
      </c>
      <c r="B1365" s="9"/>
      <c r="C1365" s="9"/>
      <c r="D1365" s="10"/>
      <c r="E1365" s="10"/>
      <c r="G1365" s="8" t="s">
        <v>38</v>
      </c>
      <c r="H1365" s="8">
        <v>2206.1999999999998</v>
      </c>
      <c r="I1365" s="11">
        <f t="shared" si="29"/>
        <v>672.44975999999997</v>
      </c>
      <c r="J1365" s="8">
        <v>10.1</v>
      </c>
      <c r="K1365" s="8">
        <v>2.68</v>
      </c>
      <c r="L1365" s="37" t="s">
        <v>48</v>
      </c>
      <c r="O1365" s="11"/>
      <c r="P1365" s="11"/>
    </row>
    <row r="1366" spans="1:16" s="8" customFormat="1" x14ac:dyDescent="0.25">
      <c r="A1366" s="8" t="s">
        <v>7</v>
      </c>
      <c r="B1366" s="9"/>
      <c r="C1366" s="9"/>
      <c r="D1366" s="10"/>
      <c r="E1366" s="10"/>
      <c r="G1366" s="8" t="s">
        <v>38</v>
      </c>
      <c r="H1366" s="8">
        <v>2207</v>
      </c>
      <c r="I1366" s="11">
        <f t="shared" si="29"/>
        <v>672.69360000000006</v>
      </c>
      <c r="J1366" s="8">
        <v>7.9</v>
      </c>
      <c r="K1366" s="8">
        <v>2.67</v>
      </c>
      <c r="L1366" s="37">
        <v>0.25</v>
      </c>
      <c r="O1366" s="11"/>
      <c r="P1366" s="11"/>
    </row>
    <row r="1367" spans="1:16" s="8" customFormat="1" x14ac:dyDescent="0.25">
      <c r="A1367" s="8" t="s">
        <v>7</v>
      </c>
      <c r="B1367" s="9"/>
      <c r="C1367" s="9"/>
      <c r="D1367" s="10"/>
      <c r="E1367" s="10"/>
      <c r="G1367" s="8" t="s">
        <v>38</v>
      </c>
      <c r="H1367" s="8">
        <v>2208</v>
      </c>
      <c r="I1367" s="11">
        <f t="shared" si="29"/>
        <v>672.99840000000006</v>
      </c>
      <c r="L1367" s="37" t="s">
        <v>47</v>
      </c>
      <c r="O1367" s="11"/>
      <c r="P1367" s="11"/>
    </row>
    <row r="1368" spans="1:16" s="8" customFormat="1" x14ac:dyDescent="0.25">
      <c r="A1368" s="8" t="s">
        <v>7</v>
      </c>
      <c r="B1368" s="9"/>
      <c r="C1368" s="9"/>
      <c r="D1368" s="10"/>
      <c r="E1368" s="10"/>
      <c r="G1368" s="8" t="s">
        <v>38</v>
      </c>
      <c r="H1368" s="8">
        <v>2209</v>
      </c>
      <c r="I1368" s="11">
        <f t="shared" si="29"/>
        <v>673.30320000000006</v>
      </c>
      <c r="J1368" s="8">
        <v>19.5</v>
      </c>
      <c r="K1368" s="8">
        <v>2.64</v>
      </c>
      <c r="L1368" s="37">
        <v>1110</v>
      </c>
      <c r="O1368" s="11"/>
      <c r="P1368" s="11"/>
    </row>
    <row r="1369" spans="1:16" s="8" customFormat="1" x14ac:dyDescent="0.25">
      <c r="A1369" s="8" t="s">
        <v>7</v>
      </c>
      <c r="B1369" s="9"/>
      <c r="C1369" s="9"/>
      <c r="D1369" s="10"/>
      <c r="E1369" s="10"/>
      <c r="G1369" s="8" t="s">
        <v>38</v>
      </c>
      <c r="H1369" s="8">
        <v>2210.1</v>
      </c>
      <c r="I1369" s="11">
        <f t="shared" si="29"/>
        <v>673.63847999999996</v>
      </c>
      <c r="J1369" s="8">
        <v>19.3</v>
      </c>
      <c r="K1369" s="8">
        <v>2.64</v>
      </c>
      <c r="L1369" s="37">
        <v>1080</v>
      </c>
      <c r="O1369" s="11"/>
      <c r="P1369" s="11"/>
    </row>
    <row r="1370" spans="1:16" s="8" customFormat="1" x14ac:dyDescent="0.25">
      <c r="A1370" s="8" t="s">
        <v>7</v>
      </c>
      <c r="B1370" s="9"/>
      <c r="C1370" s="9"/>
      <c r="D1370" s="10"/>
      <c r="E1370" s="10"/>
      <c r="G1370" s="8" t="s">
        <v>38</v>
      </c>
      <c r="H1370" s="8">
        <v>2211</v>
      </c>
      <c r="I1370" s="11">
        <f t="shared" si="29"/>
        <v>673.91280000000006</v>
      </c>
      <c r="J1370" s="8">
        <v>18</v>
      </c>
      <c r="K1370" s="8">
        <v>2.64</v>
      </c>
      <c r="L1370" s="37">
        <v>907</v>
      </c>
      <c r="O1370" s="11"/>
      <c r="P1370" s="11"/>
    </row>
    <row r="1371" spans="1:16" s="8" customFormat="1" x14ac:dyDescent="0.25">
      <c r="A1371" s="8" t="s">
        <v>7</v>
      </c>
      <c r="B1371" s="9"/>
      <c r="C1371" s="9"/>
      <c r="D1371" s="10"/>
      <c r="E1371" s="10"/>
      <c r="G1371" s="8" t="s">
        <v>38</v>
      </c>
      <c r="H1371" s="8">
        <v>2212</v>
      </c>
      <c r="I1371" s="11">
        <f t="shared" si="29"/>
        <v>674.21760000000006</v>
      </c>
      <c r="J1371" s="8">
        <v>18.7</v>
      </c>
      <c r="K1371" s="8">
        <v>2.64</v>
      </c>
      <c r="L1371" s="37">
        <v>1420</v>
      </c>
      <c r="O1371" s="11"/>
      <c r="P1371" s="11"/>
    </row>
    <row r="1372" spans="1:16" s="8" customFormat="1" x14ac:dyDescent="0.25">
      <c r="A1372" s="8" t="s">
        <v>7</v>
      </c>
      <c r="B1372" s="9"/>
      <c r="C1372" s="9"/>
      <c r="D1372" s="10"/>
      <c r="E1372" s="10"/>
      <c r="G1372" s="8" t="s">
        <v>38</v>
      </c>
      <c r="H1372" s="8">
        <v>2213</v>
      </c>
      <c r="I1372" s="11">
        <f t="shared" si="29"/>
        <v>674.52240000000006</v>
      </c>
      <c r="J1372" s="8">
        <v>19.8</v>
      </c>
      <c r="K1372" s="8">
        <v>2.64</v>
      </c>
      <c r="L1372" s="37">
        <v>624</v>
      </c>
      <c r="O1372" s="11"/>
      <c r="P1372" s="11"/>
    </row>
    <row r="1373" spans="1:16" s="8" customFormat="1" x14ac:dyDescent="0.25">
      <c r="A1373" s="8" t="s">
        <v>7</v>
      </c>
      <c r="B1373" s="9"/>
      <c r="C1373" s="9"/>
      <c r="D1373" s="10"/>
      <c r="E1373" s="10"/>
      <c r="G1373" s="8" t="s">
        <v>38</v>
      </c>
      <c r="H1373" s="8">
        <v>2214</v>
      </c>
      <c r="I1373" s="11">
        <f t="shared" si="29"/>
        <v>674.82720000000006</v>
      </c>
      <c r="J1373" s="8">
        <v>19.399999999999999</v>
      </c>
      <c r="K1373" s="8">
        <v>2.64</v>
      </c>
      <c r="L1373" s="37">
        <v>553</v>
      </c>
      <c r="O1373" s="11"/>
      <c r="P1373" s="11"/>
    </row>
    <row r="1374" spans="1:16" s="8" customFormat="1" x14ac:dyDescent="0.25">
      <c r="A1374" s="8" t="s">
        <v>7</v>
      </c>
      <c r="B1374" s="9"/>
      <c r="C1374" s="9"/>
      <c r="D1374" s="10"/>
      <c r="E1374" s="10"/>
      <c r="G1374" s="8" t="s">
        <v>38</v>
      </c>
      <c r="H1374" s="8">
        <v>2215</v>
      </c>
      <c r="I1374" s="11">
        <f t="shared" si="29"/>
        <v>675.13200000000006</v>
      </c>
      <c r="J1374" s="8">
        <v>8.6999999999999993</v>
      </c>
      <c r="K1374" s="8">
        <v>2.67</v>
      </c>
      <c r="L1374" s="37">
        <v>1.72</v>
      </c>
      <c r="O1374" s="11"/>
      <c r="P1374" s="11"/>
    </row>
    <row r="1375" spans="1:16" s="8" customFormat="1" x14ac:dyDescent="0.25">
      <c r="A1375" s="8" t="s">
        <v>7</v>
      </c>
      <c r="B1375" s="9"/>
      <c r="C1375" s="9"/>
      <c r="D1375" s="10"/>
      <c r="E1375" s="10"/>
      <c r="G1375" s="8" t="s">
        <v>38</v>
      </c>
      <c r="H1375" s="8">
        <v>2216</v>
      </c>
      <c r="I1375" s="11">
        <f t="shared" si="29"/>
        <v>675.43680000000006</v>
      </c>
      <c r="J1375" s="8">
        <v>20.399999999999999</v>
      </c>
      <c r="K1375" s="8">
        <v>2.65</v>
      </c>
      <c r="L1375" s="37">
        <v>3320</v>
      </c>
      <c r="O1375" s="11"/>
      <c r="P1375" s="11"/>
    </row>
    <row r="1376" spans="1:16" s="8" customFormat="1" x14ac:dyDescent="0.25">
      <c r="A1376" s="8" t="s">
        <v>7</v>
      </c>
      <c r="B1376" s="9"/>
      <c r="C1376" s="9"/>
      <c r="D1376" s="10"/>
      <c r="E1376" s="10"/>
      <c r="G1376" s="8" t="s">
        <v>38</v>
      </c>
      <c r="H1376" s="8">
        <v>2217</v>
      </c>
      <c r="I1376" s="11">
        <f t="shared" si="29"/>
        <v>675.74160000000006</v>
      </c>
      <c r="J1376" s="8">
        <v>18.2</v>
      </c>
      <c r="K1376" s="8">
        <v>2.64</v>
      </c>
      <c r="L1376" s="37">
        <v>1020</v>
      </c>
      <c r="O1376" s="11"/>
      <c r="P1376" s="11"/>
    </row>
    <row r="1377" spans="1:16" s="8" customFormat="1" x14ac:dyDescent="0.25">
      <c r="A1377" s="8" t="s">
        <v>7</v>
      </c>
      <c r="B1377" s="9"/>
      <c r="C1377" s="9"/>
      <c r="D1377" s="10"/>
      <c r="E1377" s="10"/>
      <c r="G1377" s="8" t="s">
        <v>38</v>
      </c>
      <c r="H1377" s="8">
        <v>2218</v>
      </c>
      <c r="I1377" s="11">
        <f t="shared" si="29"/>
        <v>676.04640000000006</v>
      </c>
      <c r="J1377" s="8">
        <v>18.899999999999999</v>
      </c>
      <c r="K1377" s="8">
        <v>2.64</v>
      </c>
      <c r="L1377" s="37">
        <v>2820</v>
      </c>
      <c r="O1377" s="11"/>
      <c r="P1377" s="11"/>
    </row>
    <row r="1378" spans="1:16" s="8" customFormat="1" x14ac:dyDescent="0.25">
      <c r="A1378" s="8" t="s">
        <v>7</v>
      </c>
      <c r="B1378" s="9"/>
      <c r="C1378" s="9"/>
      <c r="D1378" s="10"/>
      <c r="E1378" s="10"/>
      <c r="G1378" s="8" t="s">
        <v>38</v>
      </c>
      <c r="H1378" s="8">
        <v>2219</v>
      </c>
      <c r="I1378" s="11">
        <f t="shared" si="29"/>
        <v>676.35120000000006</v>
      </c>
      <c r="J1378" s="8">
        <v>18.100000000000001</v>
      </c>
      <c r="K1378" s="8">
        <v>2.64</v>
      </c>
      <c r="L1378" s="37">
        <v>1410</v>
      </c>
      <c r="O1378" s="11"/>
      <c r="P1378" s="11"/>
    </row>
    <row r="1379" spans="1:16" s="8" customFormat="1" x14ac:dyDescent="0.25">
      <c r="A1379" s="8" t="s">
        <v>7</v>
      </c>
      <c r="B1379" s="9"/>
      <c r="C1379" s="9"/>
      <c r="D1379" s="10"/>
      <c r="E1379" s="10"/>
      <c r="G1379" s="8" t="s">
        <v>38</v>
      </c>
      <c r="H1379" s="8">
        <v>2220.3000000000002</v>
      </c>
      <c r="I1379" s="11">
        <f t="shared" si="29"/>
        <v>676.7474400000001</v>
      </c>
      <c r="J1379" s="8">
        <v>19.899999999999999</v>
      </c>
      <c r="K1379" s="8">
        <v>2.65</v>
      </c>
      <c r="L1379" s="37">
        <v>2770</v>
      </c>
      <c r="O1379" s="11"/>
      <c r="P1379" s="11"/>
    </row>
    <row r="1380" spans="1:16" s="8" customFormat="1" x14ac:dyDescent="0.25">
      <c r="A1380" s="8" t="s">
        <v>7</v>
      </c>
      <c r="B1380" s="9"/>
      <c r="C1380" s="9"/>
      <c r="D1380" s="10"/>
      <c r="E1380" s="10"/>
      <c r="G1380" s="8" t="s">
        <v>38</v>
      </c>
      <c r="H1380" s="8">
        <v>2221</v>
      </c>
      <c r="I1380" s="11">
        <f t="shared" si="29"/>
        <v>676.96080000000006</v>
      </c>
      <c r="J1380" s="8">
        <v>17.7</v>
      </c>
      <c r="K1380" s="8">
        <v>2.65</v>
      </c>
      <c r="L1380" s="37">
        <v>1070</v>
      </c>
      <c r="O1380" s="11"/>
      <c r="P1380" s="11"/>
    </row>
    <row r="1381" spans="1:16" s="8" customFormat="1" x14ac:dyDescent="0.25">
      <c r="A1381" s="8" t="s">
        <v>7</v>
      </c>
      <c r="B1381" s="9"/>
      <c r="C1381" s="9"/>
      <c r="D1381" s="10"/>
      <c r="E1381" s="10"/>
      <c r="G1381" s="8" t="s">
        <v>38</v>
      </c>
      <c r="H1381" s="8">
        <v>2222.1</v>
      </c>
      <c r="I1381" s="11">
        <f t="shared" si="29"/>
        <v>677.29607999999996</v>
      </c>
      <c r="J1381" s="8">
        <v>18.7</v>
      </c>
      <c r="K1381" s="8">
        <v>2.64</v>
      </c>
      <c r="L1381" s="37">
        <v>2540</v>
      </c>
      <c r="O1381" s="11"/>
      <c r="P1381" s="11"/>
    </row>
    <row r="1382" spans="1:16" s="8" customFormat="1" x14ac:dyDescent="0.25">
      <c r="A1382" s="8" t="s">
        <v>7</v>
      </c>
      <c r="B1382" s="9"/>
      <c r="C1382" s="9"/>
      <c r="D1382" s="10"/>
      <c r="E1382" s="10"/>
      <c r="G1382" s="8" t="s">
        <v>38</v>
      </c>
      <c r="H1382" s="8">
        <v>2223</v>
      </c>
      <c r="I1382" s="11">
        <f t="shared" ref="I1382:I1465" si="31">H1382*0.3048</f>
        <v>677.57040000000006</v>
      </c>
      <c r="J1382" s="8">
        <v>18.2</v>
      </c>
      <c r="K1382" s="8">
        <v>2.64</v>
      </c>
      <c r="L1382" s="37">
        <v>1550</v>
      </c>
      <c r="O1382" s="11"/>
      <c r="P1382" s="11"/>
    </row>
    <row r="1383" spans="1:16" s="8" customFormat="1" x14ac:dyDescent="0.25">
      <c r="A1383" s="8" t="s">
        <v>7</v>
      </c>
      <c r="B1383" s="9"/>
      <c r="C1383" s="9"/>
      <c r="D1383" s="10"/>
      <c r="E1383" s="10"/>
      <c r="G1383" s="8" t="s">
        <v>38</v>
      </c>
      <c r="H1383" s="8">
        <v>2224</v>
      </c>
      <c r="I1383" s="11">
        <f t="shared" si="31"/>
        <v>677.87520000000006</v>
      </c>
      <c r="J1383" s="8">
        <v>19.100000000000001</v>
      </c>
      <c r="K1383" s="8">
        <v>2.66</v>
      </c>
      <c r="L1383" s="37">
        <v>2550</v>
      </c>
      <c r="O1383" s="11"/>
      <c r="P1383" s="11"/>
    </row>
    <row r="1384" spans="1:16" s="8" customFormat="1" x14ac:dyDescent="0.25">
      <c r="A1384" s="8" t="s">
        <v>7</v>
      </c>
      <c r="B1384" s="9"/>
      <c r="C1384" s="9"/>
      <c r="D1384" s="10"/>
      <c r="E1384" s="10"/>
      <c r="G1384" s="8" t="s">
        <v>38</v>
      </c>
      <c r="H1384" s="8">
        <v>2225</v>
      </c>
      <c r="I1384" s="11">
        <f t="shared" si="31"/>
        <v>678.18000000000006</v>
      </c>
      <c r="J1384" s="8">
        <v>18.600000000000001</v>
      </c>
      <c r="K1384" s="8">
        <v>2.65</v>
      </c>
      <c r="L1384" s="37">
        <v>3690</v>
      </c>
      <c r="O1384" s="11"/>
      <c r="P1384" s="11"/>
    </row>
    <row r="1385" spans="1:16" s="8" customFormat="1" x14ac:dyDescent="0.25">
      <c r="A1385" s="8" t="s">
        <v>7</v>
      </c>
      <c r="B1385" s="9"/>
      <c r="C1385" s="9"/>
      <c r="D1385" s="10"/>
      <c r="E1385" s="10"/>
      <c r="G1385" s="8" t="s">
        <v>38</v>
      </c>
      <c r="H1385" s="8">
        <v>2225.9</v>
      </c>
      <c r="I1385" s="11">
        <f t="shared" si="31"/>
        <v>678.45432000000005</v>
      </c>
      <c r="J1385" s="8">
        <v>14.1</v>
      </c>
      <c r="K1385" s="8">
        <v>2.7</v>
      </c>
      <c r="L1385" s="37">
        <v>2290</v>
      </c>
      <c r="O1385" s="11"/>
      <c r="P1385" s="11"/>
    </row>
    <row r="1386" spans="1:16" s="8" customFormat="1" x14ac:dyDescent="0.25">
      <c r="A1386" s="8" t="s">
        <v>7</v>
      </c>
      <c r="B1386" s="9"/>
      <c r="C1386" s="9"/>
      <c r="D1386" s="10"/>
      <c r="E1386" s="10"/>
      <c r="G1386" s="8" t="s">
        <v>38</v>
      </c>
      <c r="H1386" s="8">
        <v>2227</v>
      </c>
      <c r="I1386" s="11">
        <f t="shared" si="31"/>
        <v>678.78960000000006</v>
      </c>
      <c r="J1386" s="8">
        <v>14.9</v>
      </c>
      <c r="K1386" s="8">
        <v>2.67</v>
      </c>
      <c r="L1386" s="37">
        <v>889</v>
      </c>
      <c r="O1386" s="11"/>
      <c r="P1386" s="11"/>
    </row>
    <row r="1387" spans="1:16" s="8" customFormat="1" x14ac:dyDescent="0.25">
      <c r="A1387" s="8" t="s">
        <v>7</v>
      </c>
      <c r="B1387" s="9"/>
      <c r="C1387" s="9"/>
      <c r="D1387" s="10"/>
      <c r="E1387" s="10"/>
      <c r="G1387" s="8" t="s">
        <v>38</v>
      </c>
      <c r="H1387" s="8">
        <v>2228</v>
      </c>
      <c r="I1387" s="11">
        <f t="shared" si="31"/>
        <v>679.09440000000006</v>
      </c>
      <c r="J1387" s="8">
        <v>8.8000000000000007</v>
      </c>
      <c r="K1387" s="8">
        <v>2.72</v>
      </c>
      <c r="L1387" s="37">
        <v>62.7</v>
      </c>
      <c r="O1387" s="11"/>
      <c r="P1387" s="11"/>
    </row>
    <row r="1388" spans="1:16" s="8" customFormat="1" x14ac:dyDescent="0.25">
      <c r="A1388" s="8" t="s">
        <v>7</v>
      </c>
      <c r="B1388" s="9"/>
      <c r="C1388" s="9"/>
      <c r="D1388" s="10"/>
      <c r="E1388" s="10"/>
      <c r="G1388" s="8" t="s">
        <v>38</v>
      </c>
      <c r="H1388" s="8">
        <v>2229</v>
      </c>
      <c r="I1388" s="11">
        <f t="shared" si="31"/>
        <v>679.39920000000006</v>
      </c>
      <c r="L1388" s="37" t="s">
        <v>47</v>
      </c>
      <c r="O1388" s="11"/>
      <c r="P1388" s="11"/>
    </row>
    <row r="1389" spans="1:16" s="8" customFormat="1" x14ac:dyDescent="0.25">
      <c r="A1389" s="8" t="s">
        <v>7</v>
      </c>
      <c r="B1389" s="9"/>
      <c r="C1389" s="9"/>
      <c r="D1389" s="10"/>
      <c r="E1389" s="10"/>
      <c r="G1389" s="8" t="s">
        <v>38</v>
      </c>
      <c r="H1389" s="8">
        <v>2230</v>
      </c>
      <c r="I1389" s="11">
        <f t="shared" si="31"/>
        <v>679.70400000000006</v>
      </c>
      <c r="J1389" s="8">
        <v>17.600000000000001</v>
      </c>
      <c r="K1389" s="8">
        <v>2.66</v>
      </c>
      <c r="L1389" s="37">
        <v>1710</v>
      </c>
      <c r="O1389" s="11"/>
      <c r="P1389" s="11"/>
    </row>
    <row r="1390" spans="1:16" s="8" customFormat="1" x14ac:dyDescent="0.25">
      <c r="A1390" s="8" t="s">
        <v>7</v>
      </c>
      <c r="B1390" s="9"/>
      <c r="C1390" s="9"/>
      <c r="D1390" s="10"/>
      <c r="E1390" s="10"/>
      <c r="G1390" s="8" t="s">
        <v>38</v>
      </c>
      <c r="H1390" s="8">
        <v>2231</v>
      </c>
      <c r="I1390" s="11">
        <f t="shared" si="31"/>
        <v>680.00880000000006</v>
      </c>
      <c r="J1390" s="8">
        <v>16.3</v>
      </c>
      <c r="K1390" s="8">
        <v>2.67</v>
      </c>
      <c r="L1390" s="37">
        <v>1000</v>
      </c>
      <c r="O1390" s="11"/>
      <c r="P1390" s="11"/>
    </row>
    <row r="1391" spans="1:16" s="8" customFormat="1" x14ac:dyDescent="0.25">
      <c r="A1391" s="8" t="s">
        <v>7</v>
      </c>
      <c r="B1391" s="9"/>
      <c r="C1391" s="9"/>
      <c r="D1391" s="10"/>
      <c r="E1391" s="10"/>
      <c r="G1391" s="8" t="s">
        <v>38</v>
      </c>
      <c r="H1391" s="8">
        <v>2232.1999999999998</v>
      </c>
      <c r="I1391" s="11">
        <f t="shared" si="31"/>
        <v>680.37455999999997</v>
      </c>
      <c r="J1391" s="8">
        <v>12.5</v>
      </c>
      <c r="K1391" s="8">
        <v>2.65</v>
      </c>
      <c r="L1391" s="37">
        <v>61.5</v>
      </c>
      <c r="O1391" s="11"/>
      <c r="P1391" s="11"/>
    </row>
    <row r="1392" spans="1:16" s="8" customFormat="1" x14ac:dyDescent="0.25">
      <c r="A1392" s="8" t="s">
        <v>7</v>
      </c>
      <c r="B1392" s="9"/>
      <c r="C1392" s="9"/>
      <c r="D1392" s="10"/>
      <c r="E1392" s="10"/>
      <c r="G1392" s="8" t="s">
        <v>38</v>
      </c>
      <c r="H1392" s="8">
        <v>2233</v>
      </c>
      <c r="I1392" s="11">
        <f t="shared" si="31"/>
        <v>680.61840000000007</v>
      </c>
      <c r="J1392" s="8">
        <v>13.7</v>
      </c>
      <c r="K1392" s="8">
        <v>2.66</v>
      </c>
      <c r="L1392" s="37">
        <v>660</v>
      </c>
      <c r="O1392" s="11"/>
      <c r="P1392" s="11"/>
    </row>
    <row r="1393" spans="1:19" s="8" customFormat="1" x14ac:dyDescent="0.25">
      <c r="A1393" s="8" t="s">
        <v>7</v>
      </c>
      <c r="B1393" s="9"/>
      <c r="C1393" s="9"/>
      <c r="D1393" s="10"/>
      <c r="E1393" s="10"/>
      <c r="G1393" s="8" t="s">
        <v>38</v>
      </c>
      <c r="H1393" s="8">
        <v>2234</v>
      </c>
      <c r="I1393" s="11">
        <f t="shared" si="31"/>
        <v>680.92320000000007</v>
      </c>
      <c r="J1393" s="8">
        <v>15.3</v>
      </c>
      <c r="K1393" s="8">
        <v>2.65</v>
      </c>
      <c r="L1393" s="37">
        <v>1040</v>
      </c>
      <c r="O1393" s="11"/>
      <c r="P1393" s="11"/>
    </row>
    <row r="1394" spans="1:19" s="8" customFormat="1" x14ac:dyDescent="0.25">
      <c r="A1394" s="8" t="s">
        <v>7</v>
      </c>
      <c r="B1394" s="9"/>
      <c r="C1394" s="9"/>
      <c r="D1394" s="10"/>
      <c r="E1394" s="10"/>
      <c r="G1394" s="8" t="s">
        <v>38</v>
      </c>
      <c r="H1394" s="8">
        <v>2235</v>
      </c>
      <c r="I1394" s="11">
        <f t="shared" si="31"/>
        <v>681.22800000000007</v>
      </c>
      <c r="J1394" s="8">
        <v>12.9</v>
      </c>
      <c r="K1394" s="8">
        <v>2.7</v>
      </c>
      <c r="L1394" s="37">
        <v>1030</v>
      </c>
      <c r="O1394" s="11"/>
      <c r="P1394" s="11"/>
    </row>
    <row r="1395" spans="1:19" s="8" customFormat="1" x14ac:dyDescent="0.25">
      <c r="A1395" s="8" t="s">
        <v>7</v>
      </c>
      <c r="B1395" s="9"/>
      <c r="C1395" s="9"/>
      <c r="D1395" s="10"/>
      <c r="E1395" s="10"/>
      <c r="G1395" s="8" t="s">
        <v>38</v>
      </c>
      <c r="H1395" s="8">
        <v>2236.1999999999998</v>
      </c>
      <c r="I1395" s="11">
        <f t="shared" si="31"/>
        <v>681.59375999999997</v>
      </c>
      <c r="J1395" s="8">
        <v>12.5</v>
      </c>
      <c r="K1395" s="8">
        <v>2.7</v>
      </c>
      <c r="L1395" s="37">
        <v>688</v>
      </c>
      <c r="O1395" s="11"/>
      <c r="P1395" s="11"/>
    </row>
    <row r="1396" spans="1:19" s="8" customFormat="1" x14ac:dyDescent="0.25">
      <c r="A1396" s="8" t="s">
        <v>7</v>
      </c>
      <c r="B1396" s="9"/>
      <c r="C1396" s="9"/>
      <c r="D1396" s="10"/>
      <c r="E1396" s="10"/>
      <c r="G1396" s="8" t="s">
        <v>38</v>
      </c>
      <c r="H1396" s="8">
        <v>2237</v>
      </c>
      <c r="I1396" s="11">
        <f t="shared" si="31"/>
        <v>681.83760000000007</v>
      </c>
      <c r="J1396" s="8">
        <v>5.9</v>
      </c>
      <c r="K1396" s="8">
        <v>2.66</v>
      </c>
      <c r="L1396" s="37">
        <v>0.12</v>
      </c>
      <c r="O1396" s="11"/>
      <c r="P1396" s="11"/>
    </row>
    <row r="1397" spans="1:19" s="8" customFormat="1" x14ac:dyDescent="0.25">
      <c r="A1397" s="8" t="s">
        <v>7</v>
      </c>
      <c r="B1397" s="9"/>
      <c r="C1397" s="9"/>
      <c r="D1397" s="10"/>
      <c r="E1397" s="10"/>
      <c r="G1397" s="8" t="s">
        <v>38</v>
      </c>
      <c r="H1397" s="8">
        <v>2238</v>
      </c>
      <c r="I1397" s="11">
        <f t="shared" si="31"/>
        <v>682.14240000000007</v>
      </c>
      <c r="J1397" s="8">
        <v>14.9</v>
      </c>
      <c r="K1397" s="8">
        <v>2.67</v>
      </c>
      <c r="L1397" s="37">
        <v>240</v>
      </c>
      <c r="O1397" s="11"/>
      <c r="P1397" s="11"/>
    </row>
    <row r="1398" spans="1:19" s="8" customFormat="1" x14ac:dyDescent="0.25">
      <c r="A1398" s="8" t="s">
        <v>7</v>
      </c>
      <c r="B1398" s="9"/>
      <c r="C1398" s="9"/>
      <c r="D1398" s="10"/>
      <c r="E1398" s="10"/>
      <c r="G1398" s="8" t="s">
        <v>38</v>
      </c>
      <c r="H1398" s="8">
        <v>2239</v>
      </c>
      <c r="I1398" s="11">
        <f t="shared" si="31"/>
        <v>682.44720000000007</v>
      </c>
      <c r="J1398" s="8">
        <v>18.7</v>
      </c>
      <c r="K1398" s="8">
        <v>2.65</v>
      </c>
      <c r="L1398" s="37">
        <v>712</v>
      </c>
      <c r="O1398" s="11"/>
      <c r="P1398" s="11"/>
    </row>
    <row r="1399" spans="1:19" s="8" customFormat="1" x14ac:dyDescent="0.25">
      <c r="A1399" s="8" t="s">
        <v>7</v>
      </c>
      <c r="B1399" s="9"/>
      <c r="C1399" s="9"/>
      <c r="D1399" s="10"/>
      <c r="E1399" s="10"/>
      <c r="G1399" s="8" t="s">
        <v>38</v>
      </c>
      <c r="H1399" s="8">
        <v>2240</v>
      </c>
      <c r="I1399" s="11">
        <f t="shared" si="31"/>
        <v>682.75200000000007</v>
      </c>
      <c r="J1399" s="8">
        <v>12.7</v>
      </c>
      <c r="K1399" s="8">
        <v>2.68</v>
      </c>
      <c r="L1399" s="37">
        <v>361</v>
      </c>
      <c r="O1399" s="11"/>
      <c r="P1399" s="11"/>
    </row>
    <row r="1400" spans="1:19" s="8" customFormat="1" x14ac:dyDescent="0.25">
      <c r="A1400" s="8" t="s">
        <v>7</v>
      </c>
      <c r="B1400" s="9"/>
      <c r="C1400" s="9"/>
      <c r="D1400" s="10"/>
      <c r="E1400" s="10"/>
      <c r="G1400" s="8" t="s">
        <v>38</v>
      </c>
      <c r="H1400" s="8">
        <v>2241</v>
      </c>
      <c r="I1400" s="11">
        <f t="shared" si="31"/>
        <v>683.05680000000007</v>
      </c>
      <c r="L1400" s="37" t="s">
        <v>49</v>
      </c>
      <c r="O1400" s="11"/>
      <c r="P1400" s="11"/>
    </row>
    <row r="1401" spans="1:19" s="8" customFormat="1" x14ac:dyDescent="0.25">
      <c r="A1401" s="8" t="s">
        <v>7</v>
      </c>
      <c r="B1401" s="9"/>
      <c r="C1401" s="9"/>
      <c r="D1401" s="10"/>
      <c r="E1401" s="10"/>
      <c r="F1401" s="8" t="s">
        <v>54</v>
      </c>
      <c r="G1401" s="8" t="s">
        <v>39</v>
      </c>
      <c r="H1401" s="8">
        <v>5601.1</v>
      </c>
      <c r="I1401" s="11">
        <f t="shared" si="31"/>
        <v>1707.2152800000001</v>
      </c>
      <c r="J1401" s="8">
        <v>13.6</v>
      </c>
      <c r="L1401" s="37"/>
      <c r="O1401" s="11"/>
      <c r="P1401" s="11"/>
      <c r="R1401" s="8">
        <v>2.65</v>
      </c>
      <c r="S1401" s="8" t="s">
        <v>55</v>
      </c>
    </row>
    <row r="1402" spans="1:19" s="8" customFormat="1" x14ac:dyDescent="0.25">
      <c r="A1402" s="8" t="s">
        <v>7</v>
      </c>
      <c r="B1402" s="9"/>
      <c r="C1402" s="9"/>
      <c r="D1402" s="10"/>
      <c r="E1402" s="10"/>
      <c r="G1402" s="8" t="s">
        <v>39</v>
      </c>
      <c r="H1402" s="8">
        <v>5601.3</v>
      </c>
      <c r="I1402" s="11">
        <f t="shared" si="31"/>
        <v>1707.2762400000001</v>
      </c>
      <c r="J1402" s="8">
        <v>12.2</v>
      </c>
      <c r="L1402" s="37"/>
      <c r="O1402" s="11"/>
      <c r="P1402" s="11">
        <v>0.8</v>
      </c>
      <c r="R1402" s="8">
        <v>2.65</v>
      </c>
    </row>
    <row r="1403" spans="1:19" s="8" customFormat="1" x14ac:dyDescent="0.25">
      <c r="A1403" s="8" t="s">
        <v>7</v>
      </c>
      <c r="B1403" s="9"/>
      <c r="C1403" s="9"/>
      <c r="D1403" s="10"/>
      <c r="E1403" s="10"/>
      <c r="G1403" s="8" t="s">
        <v>39</v>
      </c>
      <c r="H1403" s="8">
        <v>5602</v>
      </c>
      <c r="I1403" s="11">
        <f t="shared" si="31"/>
        <v>1707.4896000000001</v>
      </c>
      <c r="J1403" s="8">
        <v>14</v>
      </c>
      <c r="L1403" s="37"/>
      <c r="O1403" s="11"/>
      <c r="P1403" s="11"/>
      <c r="R1403" s="8">
        <v>2.65</v>
      </c>
    </row>
    <row r="1404" spans="1:19" s="8" customFormat="1" x14ac:dyDescent="0.25">
      <c r="A1404" s="8" t="s">
        <v>7</v>
      </c>
      <c r="B1404" s="9"/>
      <c r="C1404" s="9"/>
      <c r="D1404" s="10"/>
      <c r="E1404" s="10"/>
      <c r="G1404" s="8" t="s">
        <v>39</v>
      </c>
      <c r="H1404" s="8">
        <v>5603</v>
      </c>
      <c r="I1404" s="11">
        <f t="shared" si="31"/>
        <v>1707.7944</v>
      </c>
      <c r="J1404" s="8">
        <v>12.7</v>
      </c>
      <c r="L1404" s="37"/>
      <c r="O1404" s="11"/>
      <c r="P1404" s="11"/>
      <c r="R1404" s="8">
        <v>2.65</v>
      </c>
    </row>
    <row r="1405" spans="1:19" s="8" customFormat="1" x14ac:dyDescent="0.25">
      <c r="A1405" s="8" t="s">
        <v>7</v>
      </c>
      <c r="B1405" s="9"/>
      <c r="C1405" s="9"/>
      <c r="D1405" s="10"/>
      <c r="E1405" s="10"/>
      <c r="G1405" s="8" t="s">
        <v>39</v>
      </c>
      <c r="H1405" s="8">
        <v>5604</v>
      </c>
      <c r="I1405" s="11">
        <f t="shared" si="31"/>
        <v>1708.0992000000001</v>
      </c>
      <c r="J1405" s="8">
        <v>12.1</v>
      </c>
      <c r="L1405" s="37"/>
      <c r="O1405" s="11"/>
      <c r="P1405" s="11"/>
      <c r="R1405" s="8">
        <v>2.65</v>
      </c>
    </row>
    <row r="1406" spans="1:19" s="8" customFormat="1" x14ac:dyDescent="0.25">
      <c r="A1406" s="8" t="s">
        <v>7</v>
      </c>
      <c r="B1406" s="9"/>
      <c r="C1406" s="9"/>
      <c r="D1406" s="10"/>
      <c r="E1406" s="10"/>
      <c r="G1406" s="8" t="s">
        <v>39</v>
      </c>
      <c r="H1406" s="8">
        <v>5605</v>
      </c>
      <c r="I1406" s="11">
        <f t="shared" si="31"/>
        <v>1708.404</v>
      </c>
      <c r="J1406" s="8">
        <v>9.9</v>
      </c>
      <c r="L1406" s="37"/>
      <c r="O1406" s="11"/>
      <c r="P1406" s="11"/>
      <c r="R1406" s="8">
        <v>2.66</v>
      </c>
    </row>
    <row r="1407" spans="1:19" s="8" customFormat="1" x14ac:dyDescent="0.25">
      <c r="A1407" s="8" t="s">
        <v>7</v>
      </c>
      <c r="B1407" s="9"/>
      <c r="C1407" s="9"/>
      <c r="D1407" s="10"/>
      <c r="E1407" s="10"/>
      <c r="G1407" s="8" t="s">
        <v>39</v>
      </c>
      <c r="H1407" s="8">
        <v>5605.2</v>
      </c>
      <c r="I1407" s="11">
        <f t="shared" si="31"/>
        <v>1708.46496</v>
      </c>
      <c r="J1407" s="8">
        <v>11.3</v>
      </c>
      <c r="L1407" s="37"/>
      <c r="O1407" s="11"/>
      <c r="P1407" s="11">
        <v>0.38</v>
      </c>
      <c r="R1407" s="8">
        <v>2.65</v>
      </c>
    </row>
    <row r="1408" spans="1:19" s="8" customFormat="1" x14ac:dyDescent="0.25">
      <c r="A1408" s="8" t="s">
        <v>7</v>
      </c>
      <c r="B1408" s="9"/>
      <c r="C1408" s="9"/>
      <c r="D1408" s="10"/>
      <c r="E1408" s="10"/>
      <c r="G1408" s="8" t="s">
        <v>39</v>
      </c>
      <c r="H1408" s="8">
        <v>5606</v>
      </c>
      <c r="I1408" s="11">
        <f t="shared" si="31"/>
        <v>1708.7088000000001</v>
      </c>
      <c r="J1408" s="8">
        <v>11.4</v>
      </c>
      <c r="L1408" s="37"/>
      <c r="O1408" s="11"/>
      <c r="P1408" s="11"/>
      <c r="R1408" s="8">
        <v>2.66</v>
      </c>
    </row>
    <row r="1409" spans="1:18" s="8" customFormat="1" x14ac:dyDescent="0.25">
      <c r="A1409" s="8" t="s">
        <v>7</v>
      </c>
      <c r="B1409" s="9"/>
      <c r="C1409" s="9"/>
      <c r="D1409" s="10"/>
      <c r="E1409" s="10"/>
      <c r="G1409" s="8" t="s">
        <v>39</v>
      </c>
      <c r="H1409" s="8">
        <v>5607</v>
      </c>
      <c r="I1409" s="11">
        <f t="shared" si="31"/>
        <v>1709.0136</v>
      </c>
      <c r="J1409" s="8">
        <v>11.5</v>
      </c>
      <c r="L1409" s="37"/>
      <c r="O1409" s="11"/>
      <c r="P1409" s="11"/>
      <c r="R1409" s="8">
        <v>2.67</v>
      </c>
    </row>
    <row r="1410" spans="1:18" s="8" customFormat="1" x14ac:dyDescent="0.25">
      <c r="A1410" s="8" t="s">
        <v>7</v>
      </c>
      <c r="B1410" s="9"/>
      <c r="C1410" s="9"/>
      <c r="D1410" s="10"/>
      <c r="E1410" s="10"/>
      <c r="G1410" s="8" t="s">
        <v>39</v>
      </c>
      <c r="H1410" s="8">
        <v>5608</v>
      </c>
      <c r="I1410" s="11">
        <f t="shared" si="31"/>
        <v>1709.3184000000001</v>
      </c>
      <c r="J1410" s="8">
        <v>13.3</v>
      </c>
      <c r="L1410" s="37"/>
      <c r="O1410" s="11"/>
      <c r="P1410" s="11"/>
      <c r="R1410" s="8">
        <v>2.65</v>
      </c>
    </row>
    <row r="1411" spans="1:18" s="8" customFormat="1" x14ac:dyDescent="0.25">
      <c r="A1411" s="8" t="s">
        <v>7</v>
      </c>
      <c r="B1411" s="9"/>
      <c r="C1411" s="9"/>
      <c r="D1411" s="10"/>
      <c r="E1411" s="10"/>
      <c r="G1411" s="8" t="s">
        <v>39</v>
      </c>
      <c r="H1411" s="8">
        <v>5609</v>
      </c>
      <c r="I1411" s="11">
        <f t="shared" si="31"/>
        <v>1709.6232</v>
      </c>
      <c r="J1411" s="8">
        <v>9.1999999999999993</v>
      </c>
      <c r="L1411" s="37"/>
      <c r="O1411" s="11"/>
      <c r="P1411" s="11"/>
      <c r="R1411" s="8">
        <v>2.65</v>
      </c>
    </row>
    <row r="1412" spans="1:18" s="8" customFormat="1" x14ac:dyDescent="0.25">
      <c r="A1412" s="8" t="s">
        <v>7</v>
      </c>
      <c r="B1412" s="9"/>
      <c r="C1412" s="9"/>
      <c r="D1412" s="10"/>
      <c r="E1412" s="10"/>
      <c r="G1412" s="8" t="s">
        <v>39</v>
      </c>
      <c r="H1412" s="8">
        <v>5610</v>
      </c>
      <c r="I1412" s="11">
        <f t="shared" si="31"/>
        <v>1709.9280000000001</v>
      </c>
      <c r="J1412" s="8">
        <v>11.3</v>
      </c>
      <c r="L1412" s="37"/>
      <c r="O1412" s="11"/>
      <c r="P1412" s="11"/>
      <c r="R1412" s="8">
        <v>2.64</v>
      </c>
    </row>
    <row r="1413" spans="1:18" s="8" customFormat="1" x14ac:dyDescent="0.25">
      <c r="A1413" s="8" t="s">
        <v>7</v>
      </c>
      <c r="B1413" s="9"/>
      <c r="C1413" s="9"/>
      <c r="D1413" s="10"/>
      <c r="E1413" s="10"/>
      <c r="G1413" s="8" t="s">
        <v>39</v>
      </c>
      <c r="H1413" s="8">
        <v>5610.2</v>
      </c>
      <c r="I1413" s="11">
        <f t="shared" si="31"/>
        <v>1709.9889600000001</v>
      </c>
      <c r="J1413" s="8">
        <v>11.1</v>
      </c>
      <c r="L1413" s="37"/>
      <c r="O1413" s="11"/>
      <c r="P1413" s="11">
        <v>0.3</v>
      </c>
      <c r="R1413" s="8">
        <v>2.65</v>
      </c>
    </row>
    <row r="1414" spans="1:18" s="8" customFormat="1" x14ac:dyDescent="0.25">
      <c r="A1414" s="8" t="s">
        <v>7</v>
      </c>
      <c r="B1414" s="9"/>
      <c r="C1414" s="9"/>
      <c r="D1414" s="10"/>
      <c r="E1414" s="10"/>
      <c r="G1414" s="8" t="s">
        <v>39</v>
      </c>
      <c r="H1414" s="8">
        <v>5611</v>
      </c>
      <c r="I1414" s="11">
        <f t="shared" si="31"/>
        <v>1710.2328</v>
      </c>
      <c r="J1414" s="8">
        <v>6.5</v>
      </c>
      <c r="L1414" s="37"/>
      <c r="O1414" s="11"/>
      <c r="P1414" s="11"/>
      <c r="R1414" s="8">
        <v>2.67</v>
      </c>
    </row>
    <row r="1415" spans="1:18" s="8" customFormat="1" x14ac:dyDescent="0.25">
      <c r="A1415" s="8" t="s">
        <v>7</v>
      </c>
      <c r="B1415" s="9"/>
      <c r="C1415" s="9"/>
      <c r="D1415" s="10"/>
      <c r="E1415" s="10"/>
      <c r="G1415" s="8" t="s">
        <v>39</v>
      </c>
      <c r="H1415" s="8">
        <v>5612</v>
      </c>
      <c r="I1415" s="11">
        <f t="shared" si="31"/>
        <v>1710.5376000000001</v>
      </c>
      <c r="J1415" s="8">
        <v>5.8</v>
      </c>
      <c r="L1415" s="37"/>
      <c r="O1415" s="11"/>
      <c r="P1415" s="11"/>
      <c r="R1415" s="8">
        <v>2.65</v>
      </c>
    </row>
    <row r="1416" spans="1:18" s="8" customFormat="1" x14ac:dyDescent="0.25">
      <c r="A1416" s="8" t="s">
        <v>7</v>
      </c>
      <c r="B1416" s="9"/>
      <c r="C1416" s="9"/>
      <c r="D1416" s="10"/>
      <c r="E1416" s="10"/>
      <c r="G1416" s="8" t="s">
        <v>39</v>
      </c>
      <c r="H1416" s="8">
        <v>5613</v>
      </c>
      <c r="I1416" s="11">
        <f t="shared" si="31"/>
        <v>1710.8424</v>
      </c>
      <c r="J1416" s="8">
        <v>15.6</v>
      </c>
      <c r="L1416" s="37"/>
      <c r="O1416" s="11"/>
      <c r="P1416" s="11"/>
      <c r="R1416" s="8">
        <v>2.63</v>
      </c>
    </row>
    <row r="1417" spans="1:18" s="8" customFormat="1" x14ac:dyDescent="0.25">
      <c r="A1417" s="8" t="s">
        <v>7</v>
      </c>
      <c r="B1417" s="9"/>
      <c r="C1417" s="9"/>
      <c r="D1417" s="10"/>
      <c r="E1417" s="10"/>
      <c r="G1417" s="8" t="s">
        <v>39</v>
      </c>
      <c r="H1417" s="8">
        <v>5613.9</v>
      </c>
      <c r="I1417" s="11">
        <f t="shared" si="31"/>
        <v>1711.11672</v>
      </c>
      <c r="J1417" s="8">
        <v>16.600000000000001</v>
      </c>
      <c r="L1417" s="37"/>
      <c r="O1417" s="11"/>
      <c r="P1417" s="11"/>
      <c r="R1417" s="8">
        <v>2.63</v>
      </c>
    </row>
    <row r="1418" spans="1:18" s="8" customFormat="1" x14ac:dyDescent="0.25">
      <c r="A1418" s="8" t="s">
        <v>7</v>
      </c>
      <c r="B1418" s="9"/>
      <c r="C1418" s="9"/>
      <c r="D1418" s="10"/>
      <c r="E1418" s="10"/>
      <c r="G1418" s="8" t="s">
        <v>39</v>
      </c>
      <c r="H1418" s="8">
        <v>5615.4</v>
      </c>
      <c r="I1418" s="11">
        <f t="shared" si="31"/>
        <v>1711.57392</v>
      </c>
      <c r="J1418" s="8">
        <v>20.9</v>
      </c>
      <c r="L1418" s="37"/>
      <c r="O1418" s="11"/>
      <c r="P1418" s="11"/>
      <c r="R1418" s="8">
        <v>2.63</v>
      </c>
    </row>
    <row r="1419" spans="1:18" s="8" customFormat="1" x14ac:dyDescent="0.25">
      <c r="A1419" s="8" t="s">
        <v>7</v>
      </c>
      <c r="B1419" s="9"/>
      <c r="C1419" s="9"/>
      <c r="D1419" s="10"/>
      <c r="E1419" s="10"/>
      <c r="G1419" s="8" t="s">
        <v>39</v>
      </c>
      <c r="H1419" s="8">
        <v>5615.5</v>
      </c>
      <c r="I1419" s="11">
        <f t="shared" si="31"/>
        <v>1711.6044000000002</v>
      </c>
      <c r="J1419" s="8">
        <v>15.8</v>
      </c>
      <c r="L1419" s="37"/>
      <c r="O1419" s="11"/>
      <c r="P1419" s="11">
        <v>30.1</v>
      </c>
      <c r="R1419" s="8">
        <v>2.62</v>
      </c>
    </row>
    <row r="1420" spans="1:18" s="8" customFormat="1" x14ac:dyDescent="0.25">
      <c r="A1420" s="8" t="s">
        <v>7</v>
      </c>
      <c r="B1420" s="9"/>
      <c r="C1420" s="9"/>
      <c r="D1420" s="10"/>
      <c r="E1420" s="10"/>
      <c r="G1420" s="8" t="s">
        <v>39</v>
      </c>
      <c r="H1420" s="8">
        <v>5616</v>
      </c>
      <c r="I1420" s="11">
        <f t="shared" si="31"/>
        <v>1711.7568000000001</v>
      </c>
      <c r="J1420" s="8">
        <v>13</v>
      </c>
      <c r="L1420" s="37"/>
      <c r="O1420" s="11"/>
      <c r="P1420" s="11"/>
      <c r="R1420" s="8">
        <v>2.64</v>
      </c>
    </row>
    <row r="1421" spans="1:18" s="8" customFormat="1" x14ac:dyDescent="0.25">
      <c r="A1421" s="8" t="s">
        <v>7</v>
      </c>
      <c r="B1421" s="9"/>
      <c r="C1421" s="9"/>
      <c r="D1421" s="10"/>
      <c r="E1421" s="10"/>
      <c r="G1421" s="8" t="s">
        <v>39</v>
      </c>
      <c r="H1421" s="8">
        <v>5616.9</v>
      </c>
      <c r="I1421" s="11">
        <f t="shared" si="31"/>
        <v>1712.0311199999999</v>
      </c>
      <c r="J1421" s="8">
        <v>11.8</v>
      </c>
      <c r="L1421" s="37"/>
      <c r="O1421" s="11"/>
      <c r="P1421" s="11"/>
      <c r="R1421" s="8">
        <v>2.64</v>
      </c>
    </row>
    <row r="1422" spans="1:18" s="8" customFormat="1" x14ac:dyDescent="0.25">
      <c r="A1422" s="8" t="s">
        <v>7</v>
      </c>
      <c r="B1422" s="9"/>
      <c r="C1422" s="9"/>
      <c r="D1422" s="10"/>
      <c r="E1422" s="10"/>
      <c r="G1422" s="8" t="s">
        <v>39</v>
      </c>
      <c r="H1422" s="8">
        <v>5618.1</v>
      </c>
      <c r="I1422" s="11">
        <f t="shared" si="31"/>
        <v>1712.3968800000002</v>
      </c>
      <c r="J1422" s="8">
        <v>11.4</v>
      </c>
      <c r="L1422" s="37"/>
      <c r="O1422" s="11"/>
      <c r="P1422" s="11"/>
      <c r="R1422" s="8">
        <v>2.65</v>
      </c>
    </row>
    <row r="1423" spans="1:18" s="8" customFormat="1" x14ac:dyDescent="0.25">
      <c r="A1423" s="8" t="s">
        <v>7</v>
      </c>
      <c r="B1423" s="9"/>
      <c r="C1423" s="9"/>
      <c r="D1423" s="10"/>
      <c r="E1423" s="10"/>
      <c r="G1423" s="8" t="s">
        <v>39</v>
      </c>
      <c r="H1423" s="8">
        <v>5619.2</v>
      </c>
      <c r="I1423" s="11">
        <f t="shared" si="31"/>
        <v>1712.73216</v>
      </c>
      <c r="J1423" s="8">
        <v>11.4</v>
      </c>
      <c r="L1423" s="37"/>
      <c r="O1423" s="11"/>
      <c r="P1423" s="11"/>
      <c r="R1423" s="8">
        <v>2.66</v>
      </c>
    </row>
    <row r="1424" spans="1:18" s="8" customFormat="1" x14ac:dyDescent="0.25">
      <c r="A1424" s="8" t="s">
        <v>7</v>
      </c>
      <c r="B1424" s="9"/>
      <c r="C1424" s="9"/>
      <c r="D1424" s="10"/>
      <c r="E1424" s="10"/>
      <c r="G1424" s="8" t="s">
        <v>39</v>
      </c>
      <c r="H1424" s="8">
        <v>5620</v>
      </c>
      <c r="I1424" s="11">
        <f t="shared" si="31"/>
        <v>1712.9760000000001</v>
      </c>
      <c r="J1424" s="8">
        <v>11.1</v>
      </c>
      <c r="L1424" s="37"/>
      <c r="O1424" s="11"/>
      <c r="P1424" s="11"/>
      <c r="R1424" s="8">
        <v>2.64</v>
      </c>
    </row>
    <row r="1425" spans="1:18" s="8" customFormat="1" x14ac:dyDescent="0.25">
      <c r="A1425" s="8" t="s">
        <v>7</v>
      </c>
      <c r="B1425" s="9"/>
      <c r="C1425" s="9"/>
      <c r="D1425" s="10"/>
      <c r="E1425" s="10"/>
      <c r="G1425" s="8" t="s">
        <v>39</v>
      </c>
      <c r="H1425" s="8">
        <v>5620.2</v>
      </c>
      <c r="I1425" s="11">
        <f t="shared" si="31"/>
        <v>1713.0369600000001</v>
      </c>
      <c r="J1425" s="8">
        <v>9.1</v>
      </c>
      <c r="L1425" s="37"/>
      <c r="O1425" s="11"/>
      <c r="P1425" s="11">
        <v>0.22</v>
      </c>
    </row>
    <row r="1426" spans="1:18" s="8" customFormat="1" x14ac:dyDescent="0.25">
      <c r="A1426" s="8" t="s">
        <v>7</v>
      </c>
      <c r="B1426" s="9"/>
      <c r="C1426" s="9"/>
      <c r="D1426" s="10"/>
      <c r="E1426" s="10"/>
      <c r="G1426" s="8" t="s">
        <v>39</v>
      </c>
      <c r="H1426" s="8">
        <v>5620.9</v>
      </c>
      <c r="I1426" s="11">
        <f t="shared" si="31"/>
        <v>1713.2503199999999</v>
      </c>
      <c r="J1426" s="8">
        <v>14.4</v>
      </c>
      <c r="L1426" s="37"/>
      <c r="O1426" s="11"/>
      <c r="P1426" s="11"/>
      <c r="R1426" s="8">
        <v>2.65</v>
      </c>
    </row>
    <row r="1427" spans="1:18" s="8" customFormat="1" x14ac:dyDescent="0.25">
      <c r="A1427" s="8" t="s">
        <v>7</v>
      </c>
      <c r="B1427" s="9"/>
      <c r="C1427" s="9"/>
      <c r="D1427" s="10"/>
      <c r="E1427" s="10"/>
      <c r="G1427" s="8" t="s">
        <v>39</v>
      </c>
      <c r="H1427" s="8">
        <v>5622</v>
      </c>
      <c r="I1427" s="11">
        <f t="shared" si="31"/>
        <v>1713.5856000000001</v>
      </c>
      <c r="J1427" s="8">
        <v>11.8</v>
      </c>
      <c r="L1427" s="37"/>
      <c r="O1427" s="11"/>
      <c r="P1427" s="11"/>
      <c r="R1427" s="8">
        <v>2.64</v>
      </c>
    </row>
    <row r="1428" spans="1:18" s="8" customFormat="1" x14ac:dyDescent="0.25">
      <c r="A1428" s="8" t="s">
        <v>7</v>
      </c>
      <c r="B1428" s="9"/>
      <c r="C1428" s="9"/>
      <c r="D1428" s="10"/>
      <c r="E1428" s="10"/>
      <c r="G1428" s="8" t="s">
        <v>39</v>
      </c>
      <c r="H1428" s="8">
        <v>5623</v>
      </c>
      <c r="I1428" s="11">
        <f t="shared" si="31"/>
        <v>1713.8904</v>
      </c>
      <c r="J1428" s="8">
        <v>11.9</v>
      </c>
      <c r="L1428" s="37"/>
      <c r="O1428" s="11"/>
      <c r="P1428" s="11"/>
      <c r="R1428" s="8">
        <v>2.65</v>
      </c>
    </row>
    <row r="1429" spans="1:18" s="8" customFormat="1" x14ac:dyDescent="0.25">
      <c r="A1429" s="8" t="s">
        <v>7</v>
      </c>
      <c r="B1429" s="9"/>
      <c r="C1429" s="9"/>
      <c r="D1429" s="10"/>
      <c r="E1429" s="10"/>
      <c r="G1429" s="8" t="s">
        <v>39</v>
      </c>
      <c r="H1429" s="8">
        <v>5623.9</v>
      </c>
      <c r="I1429" s="11">
        <f t="shared" si="31"/>
        <v>1714.16472</v>
      </c>
      <c r="J1429" s="8">
        <v>14.2</v>
      </c>
      <c r="L1429" s="37"/>
      <c r="O1429" s="11"/>
      <c r="P1429" s="11"/>
      <c r="R1429" s="8">
        <v>2.65</v>
      </c>
    </row>
    <row r="1430" spans="1:18" s="8" customFormat="1" x14ac:dyDescent="0.25">
      <c r="A1430" s="8" t="s">
        <v>7</v>
      </c>
      <c r="B1430" s="9"/>
      <c r="C1430" s="9"/>
      <c r="D1430" s="10"/>
      <c r="E1430" s="10"/>
      <c r="G1430" s="8" t="s">
        <v>39</v>
      </c>
      <c r="H1430" s="8">
        <v>5625</v>
      </c>
      <c r="I1430" s="11">
        <f t="shared" si="31"/>
        <v>1714.5</v>
      </c>
      <c r="J1430" s="8">
        <v>14.3</v>
      </c>
      <c r="L1430" s="37"/>
      <c r="O1430" s="11"/>
      <c r="P1430" s="11"/>
      <c r="R1430" s="8">
        <v>2.64</v>
      </c>
    </row>
    <row r="1431" spans="1:18" s="8" customFormat="1" x14ac:dyDescent="0.25">
      <c r="A1431" s="8" t="s">
        <v>7</v>
      </c>
      <c r="B1431" s="9"/>
      <c r="C1431" s="9"/>
      <c r="D1431" s="10"/>
      <c r="E1431" s="10"/>
      <c r="G1431" s="8" t="s">
        <v>39</v>
      </c>
      <c r="H1431" s="8">
        <v>5625.2</v>
      </c>
      <c r="I1431" s="11">
        <f t="shared" si="31"/>
        <v>1714.56096</v>
      </c>
      <c r="J1431" s="8">
        <v>15.7</v>
      </c>
      <c r="L1431" s="37"/>
      <c r="O1431" s="11"/>
      <c r="P1431" s="11">
        <v>2.2400000000000002</v>
      </c>
      <c r="R1431" s="8">
        <v>2.65</v>
      </c>
    </row>
    <row r="1432" spans="1:18" s="8" customFormat="1" x14ac:dyDescent="0.25">
      <c r="A1432" s="8" t="s">
        <v>7</v>
      </c>
      <c r="B1432" s="9"/>
      <c r="C1432" s="9"/>
      <c r="D1432" s="10"/>
      <c r="E1432" s="10"/>
      <c r="G1432" s="8" t="s">
        <v>39</v>
      </c>
      <c r="H1432" s="8">
        <v>5626</v>
      </c>
      <c r="I1432" s="11">
        <f t="shared" si="31"/>
        <v>1714.8048000000001</v>
      </c>
      <c r="J1432" s="8">
        <v>9.3000000000000007</v>
      </c>
      <c r="L1432" s="37"/>
      <c r="O1432" s="11"/>
      <c r="P1432" s="11"/>
      <c r="R1432" s="8">
        <v>2.66</v>
      </c>
    </row>
    <row r="1433" spans="1:18" s="8" customFormat="1" x14ac:dyDescent="0.25">
      <c r="A1433" s="8" t="s">
        <v>7</v>
      </c>
      <c r="B1433" s="9"/>
      <c r="C1433" s="9"/>
      <c r="D1433" s="10"/>
      <c r="E1433" s="10"/>
      <c r="G1433" s="8" t="s">
        <v>39</v>
      </c>
      <c r="H1433" s="8">
        <v>5626.9</v>
      </c>
      <c r="I1433" s="11">
        <f t="shared" si="31"/>
        <v>1715.0791199999999</v>
      </c>
      <c r="J1433" s="8">
        <v>12.7</v>
      </c>
      <c r="L1433" s="37"/>
      <c r="O1433" s="11"/>
      <c r="P1433" s="11"/>
      <c r="R1433" s="8">
        <v>2.65</v>
      </c>
    </row>
    <row r="1434" spans="1:18" s="8" customFormat="1" x14ac:dyDescent="0.25">
      <c r="A1434" s="8" t="s">
        <v>7</v>
      </c>
      <c r="B1434" s="9"/>
      <c r="C1434" s="9"/>
      <c r="D1434" s="10"/>
      <c r="E1434" s="10"/>
      <c r="G1434" s="8" t="s">
        <v>39</v>
      </c>
      <c r="H1434" s="8">
        <v>5627.9</v>
      </c>
      <c r="I1434" s="11">
        <f t="shared" si="31"/>
        <v>1715.38392</v>
      </c>
      <c r="J1434" s="8">
        <v>13.6</v>
      </c>
      <c r="L1434" s="37"/>
      <c r="O1434" s="11"/>
      <c r="P1434" s="11"/>
      <c r="R1434" s="8">
        <v>2.65</v>
      </c>
    </row>
    <row r="1435" spans="1:18" s="8" customFormat="1" x14ac:dyDescent="0.25">
      <c r="A1435" s="8" t="s">
        <v>7</v>
      </c>
      <c r="B1435" s="9"/>
      <c r="C1435" s="9"/>
      <c r="D1435" s="10"/>
      <c r="E1435" s="10"/>
      <c r="G1435" s="8" t="s">
        <v>39</v>
      </c>
      <c r="H1435" s="8">
        <v>5630.1</v>
      </c>
      <c r="I1435" s="11">
        <f t="shared" si="31"/>
        <v>1716.0544800000002</v>
      </c>
      <c r="J1435" s="8">
        <v>10.8</v>
      </c>
      <c r="L1435" s="37"/>
      <c r="O1435" s="11"/>
      <c r="P1435" s="11"/>
      <c r="R1435" s="8">
        <v>2.66</v>
      </c>
    </row>
    <row r="1436" spans="1:18" s="8" customFormat="1" x14ac:dyDescent="0.25">
      <c r="A1436" s="8" t="s">
        <v>7</v>
      </c>
      <c r="B1436" s="9"/>
      <c r="C1436" s="9"/>
      <c r="D1436" s="10"/>
      <c r="E1436" s="10"/>
      <c r="G1436" s="8" t="s">
        <v>39</v>
      </c>
      <c r="H1436" s="8">
        <v>5630.4</v>
      </c>
      <c r="I1436" s="11">
        <f t="shared" si="31"/>
        <v>1716.1459199999999</v>
      </c>
      <c r="J1436" s="8">
        <v>13.6</v>
      </c>
      <c r="L1436" s="37"/>
      <c r="O1436" s="11"/>
      <c r="P1436" s="11">
        <v>0.45</v>
      </c>
      <c r="R1436" s="8">
        <v>2.66</v>
      </c>
    </row>
    <row r="1437" spans="1:18" s="8" customFormat="1" x14ac:dyDescent="0.25">
      <c r="A1437" s="8" t="s">
        <v>7</v>
      </c>
      <c r="B1437" s="9"/>
      <c r="C1437" s="9"/>
      <c r="D1437" s="10"/>
      <c r="E1437" s="10"/>
      <c r="G1437" s="8" t="s">
        <v>39</v>
      </c>
      <c r="H1437" s="8">
        <v>5631</v>
      </c>
      <c r="I1437" s="11">
        <f t="shared" si="31"/>
        <v>1716.3288</v>
      </c>
      <c r="J1437" s="8">
        <v>14.8</v>
      </c>
      <c r="L1437" s="37"/>
      <c r="O1437" s="11"/>
      <c r="P1437" s="11"/>
      <c r="R1437" s="8">
        <v>2.66</v>
      </c>
    </row>
    <row r="1438" spans="1:18" s="8" customFormat="1" x14ac:dyDescent="0.25">
      <c r="A1438" s="8" t="s">
        <v>7</v>
      </c>
      <c r="B1438" s="9"/>
      <c r="C1438" s="9"/>
      <c r="D1438" s="10"/>
      <c r="E1438" s="10"/>
      <c r="G1438" s="8" t="s">
        <v>39</v>
      </c>
      <c r="H1438" s="8">
        <v>5632</v>
      </c>
      <c r="I1438" s="11">
        <f t="shared" si="31"/>
        <v>1716.6336000000001</v>
      </c>
      <c r="J1438" s="8">
        <v>9.9</v>
      </c>
      <c r="L1438" s="37"/>
      <c r="O1438" s="11"/>
      <c r="P1438" s="11"/>
      <c r="R1438" s="8">
        <v>2.67</v>
      </c>
    </row>
    <row r="1439" spans="1:18" s="8" customFormat="1" x14ac:dyDescent="0.25">
      <c r="A1439" s="8" t="s">
        <v>7</v>
      </c>
      <c r="B1439" s="9"/>
      <c r="C1439" s="9"/>
      <c r="D1439" s="10"/>
      <c r="E1439" s="10"/>
      <c r="G1439" s="8" t="s">
        <v>39</v>
      </c>
      <c r="H1439" s="8">
        <v>5635</v>
      </c>
      <c r="I1439" s="11">
        <f t="shared" si="31"/>
        <v>1717.548</v>
      </c>
      <c r="J1439" s="8">
        <v>12.6</v>
      </c>
      <c r="L1439" s="37"/>
      <c r="O1439" s="11"/>
      <c r="P1439" s="11"/>
      <c r="R1439" s="8">
        <v>2.65</v>
      </c>
    </row>
    <row r="1440" spans="1:18" s="8" customFormat="1" x14ac:dyDescent="0.25">
      <c r="A1440" s="8" t="s">
        <v>7</v>
      </c>
      <c r="B1440" s="9"/>
      <c r="C1440" s="9"/>
      <c r="D1440" s="10"/>
      <c r="E1440" s="10"/>
      <c r="G1440" s="8" t="s">
        <v>39</v>
      </c>
      <c r="H1440" s="8">
        <v>5635.3</v>
      </c>
      <c r="I1440" s="11">
        <f t="shared" si="31"/>
        <v>1717.6394400000001</v>
      </c>
      <c r="J1440" s="8">
        <v>10.5</v>
      </c>
      <c r="L1440" s="37"/>
      <c r="O1440" s="11"/>
      <c r="P1440" s="11">
        <v>0.17</v>
      </c>
      <c r="R1440" s="8">
        <v>2.66</v>
      </c>
    </row>
    <row r="1441" spans="1:18" s="8" customFormat="1" x14ac:dyDescent="0.25">
      <c r="A1441" s="8" t="s">
        <v>7</v>
      </c>
      <c r="B1441" s="9"/>
      <c r="C1441" s="9"/>
      <c r="D1441" s="10"/>
      <c r="E1441" s="10"/>
      <c r="G1441" s="8" t="s">
        <v>39</v>
      </c>
      <c r="H1441" s="8">
        <v>5636</v>
      </c>
      <c r="I1441" s="11">
        <f t="shared" si="31"/>
        <v>1717.8528000000001</v>
      </c>
      <c r="J1441" s="8">
        <v>11.3</v>
      </c>
      <c r="L1441" s="37"/>
      <c r="O1441" s="11"/>
      <c r="P1441" s="11"/>
      <c r="R1441" s="8">
        <v>2.66</v>
      </c>
    </row>
    <row r="1442" spans="1:18" s="8" customFormat="1" x14ac:dyDescent="0.25">
      <c r="A1442" s="8" t="s">
        <v>7</v>
      </c>
      <c r="B1442" s="9"/>
      <c r="C1442" s="9"/>
      <c r="D1442" s="10"/>
      <c r="E1442" s="10"/>
      <c r="G1442" s="8" t="s">
        <v>39</v>
      </c>
      <c r="H1442" s="8">
        <v>5637</v>
      </c>
      <c r="I1442" s="11">
        <f t="shared" si="31"/>
        <v>1718.1576</v>
      </c>
      <c r="J1442" s="8">
        <v>8.6</v>
      </c>
      <c r="L1442" s="37"/>
      <c r="O1442" s="11"/>
      <c r="P1442" s="11"/>
      <c r="R1442" s="8">
        <v>2.66</v>
      </c>
    </row>
    <row r="1443" spans="1:18" s="8" customFormat="1" x14ac:dyDescent="0.25">
      <c r="A1443" s="8" t="s">
        <v>7</v>
      </c>
      <c r="B1443" s="9"/>
      <c r="C1443" s="9"/>
      <c r="D1443" s="10"/>
      <c r="E1443" s="10"/>
      <c r="G1443" s="8" t="s">
        <v>39</v>
      </c>
      <c r="H1443" s="8">
        <v>5638</v>
      </c>
      <c r="I1443" s="11">
        <f t="shared" si="31"/>
        <v>1718.4624000000001</v>
      </c>
      <c r="J1443" s="8">
        <v>11.1</v>
      </c>
      <c r="L1443" s="37"/>
      <c r="O1443" s="11"/>
      <c r="P1443" s="11"/>
      <c r="R1443" s="8">
        <v>2.66</v>
      </c>
    </row>
    <row r="1444" spans="1:18" s="8" customFormat="1" x14ac:dyDescent="0.25">
      <c r="A1444" s="8" t="s">
        <v>7</v>
      </c>
      <c r="B1444" s="9"/>
      <c r="C1444" s="9"/>
      <c r="D1444" s="10"/>
      <c r="E1444" s="10"/>
      <c r="G1444" s="8" t="s">
        <v>39</v>
      </c>
      <c r="H1444" s="8">
        <v>5638.8</v>
      </c>
      <c r="I1444" s="11">
        <f t="shared" si="31"/>
        <v>1718.7062400000002</v>
      </c>
      <c r="J1444" s="8">
        <v>15</v>
      </c>
      <c r="L1444" s="37"/>
      <c r="O1444" s="11"/>
      <c r="P1444" s="11"/>
      <c r="R1444" s="8">
        <v>2.65</v>
      </c>
    </row>
    <row r="1445" spans="1:18" s="8" customFormat="1" x14ac:dyDescent="0.25">
      <c r="A1445" s="8" t="s">
        <v>7</v>
      </c>
      <c r="B1445" s="9"/>
      <c r="C1445" s="9"/>
      <c r="D1445" s="10"/>
      <c r="E1445" s="10"/>
      <c r="G1445" s="8" t="s">
        <v>39</v>
      </c>
      <c r="H1445" s="8">
        <v>5639.9</v>
      </c>
      <c r="I1445" s="11">
        <f t="shared" si="31"/>
        <v>1719.04152</v>
      </c>
      <c r="J1445" s="8">
        <v>15.5</v>
      </c>
      <c r="L1445" s="37"/>
      <c r="O1445" s="11"/>
      <c r="P1445" s="11"/>
      <c r="R1445" s="8">
        <v>2.65</v>
      </c>
    </row>
    <row r="1446" spans="1:18" s="8" customFormat="1" x14ac:dyDescent="0.25">
      <c r="A1446" s="8" t="s">
        <v>7</v>
      </c>
      <c r="B1446" s="9"/>
      <c r="C1446" s="9"/>
      <c r="D1446" s="10"/>
      <c r="E1446" s="10"/>
      <c r="G1446" s="8" t="s">
        <v>39</v>
      </c>
      <c r="H1446" s="8">
        <v>5640.3</v>
      </c>
      <c r="I1446" s="11">
        <f t="shared" si="31"/>
        <v>1719.16344</v>
      </c>
      <c r="J1446" s="8">
        <v>13.8</v>
      </c>
      <c r="L1446" s="37"/>
      <c r="O1446" s="11"/>
      <c r="P1446" s="11">
        <v>1.69</v>
      </c>
      <c r="R1446" s="8">
        <v>2.65</v>
      </c>
    </row>
    <row r="1447" spans="1:18" s="8" customFormat="1" x14ac:dyDescent="0.25">
      <c r="A1447" s="8" t="s">
        <v>7</v>
      </c>
      <c r="B1447" s="9"/>
      <c r="C1447" s="9"/>
      <c r="D1447" s="10"/>
      <c r="E1447" s="10"/>
      <c r="G1447" s="8" t="s">
        <v>39</v>
      </c>
      <c r="H1447" s="8">
        <v>5641</v>
      </c>
      <c r="I1447" s="11">
        <f t="shared" si="31"/>
        <v>1719.3768</v>
      </c>
      <c r="J1447" s="8">
        <v>14.8</v>
      </c>
      <c r="L1447" s="37"/>
      <c r="O1447" s="11"/>
      <c r="P1447" s="11"/>
      <c r="R1447" s="8">
        <v>2.64</v>
      </c>
    </row>
    <row r="1448" spans="1:18" s="8" customFormat="1" x14ac:dyDescent="0.25">
      <c r="A1448" s="8" t="s">
        <v>7</v>
      </c>
      <c r="B1448" s="9"/>
      <c r="C1448" s="9"/>
      <c r="D1448" s="10"/>
      <c r="E1448" s="10"/>
      <c r="G1448" s="8" t="s">
        <v>39</v>
      </c>
      <c r="H1448" s="8">
        <v>5641.5</v>
      </c>
      <c r="I1448" s="11">
        <f t="shared" si="31"/>
        <v>1719.5292000000002</v>
      </c>
      <c r="J1448" s="8">
        <v>15.3</v>
      </c>
      <c r="L1448" s="37"/>
      <c r="O1448" s="11"/>
      <c r="P1448" s="11"/>
      <c r="R1448" s="8">
        <v>2.66</v>
      </c>
    </row>
    <row r="1449" spans="1:18" s="8" customFormat="1" x14ac:dyDescent="0.25">
      <c r="A1449" s="8" t="s">
        <v>7</v>
      </c>
      <c r="B1449" s="9"/>
      <c r="C1449" s="9"/>
      <c r="D1449" s="10"/>
      <c r="E1449" s="10"/>
      <c r="G1449" s="8" t="s">
        <v>39</v>
      </c>
      <c r="H1449" s="8">
        <v>5644</v>
      </c>
      <c r="I1449" s="11">
        <f t="shared" si="31"/>
        <v>1720.2912000000001</v>
      </c>
      <c r="J1449" s="8">
        <v>12.6</v>
      </c>
      <c r="L1449" s="37"/>
      <c r="O1449" s="11"/>
      <c r="P1449" s="11"/>
      <c r="R1449" s="8">
        <v>2.67</v>
      </c>
    </row>
    <row r="1450" spans="1:18" s="8" customFormat="1" x14ac:dyDescent="0.25">
      <c r="A1450" s="8" t="s">
        <v>7</v>
      </c>
      <c r="B1450" s="9"/>
      <c r="C1450" s="9"/>
      <c r="D1450" s="10"/>
      <c r="E1450" s="10"/>
      <c r="G1450" s="8" t="s">
        <v>39</v>
      </c>
      <c r="H1450" s="8">
        <v>5645</v>
      </c>
      <c r="I1450" s="11">
        <f t="shared" si="31"/>
        <v>1720.596</v>
      </c>
      <c r="J1450" s="8">
        <v>11.2</v>
      </c>
      <c r="L1450" s="37"/>
      <c r="O1450" s="11"/>
      <c r="P1450" s="11"/>
      <c r="R1450" s="8">
        <v>2.66</v>
      </c>
    </row>
    <row r="1451" spans="1:18" s="8" customFormat="1" x14ac:dyDescent="0.25">
      <c r="A1451" s="8" t="s">
        <v>7</v>
      </c>
      <c r="B1451" s="9"/>
      <c r="C1451" s="9"/>
      <c r="D1451" s="10"/>
      <c r="E1451" s="10"/>
      <c r="G1451" s="8" t="s">
        <v>39</v>
      </c>
      <c r="H1451" s="8">
        <v>5645.2</v>
      </c>
      <c r="I1451" s="11">
        <f t="shared" si="31"/>
        <v>1720.65696</v>
      </c>
      <c r="J1451" s="8">
        <v>14.5</v>
      </c>
      <c r="L1451" s="37"/>
      <c r="O1451" s="11"/>
      <c r="P1451" s="11">
        <v>0.67</v>
      </c>
      <c r="R1451" s="8">
        <v>2.65</v>
      </c>
    </row>
    <row r="1452" spans="1:18" s="8" customFormat="1" x14ac:dyDescent="0.25">
      <c r="A1452" s="8" t="s">
        <v>7</v>
      </c>
      <c r="B1452" s="9"/>
      <c r="C1452" s="9"/>
      <c r="D1452" s="10"/>
      <c r="E1452" s="10"/>
      <c r="G1452" s="8" t="s">
        <v>39</v>
      </c>
      <c r="H1452" s="8">
        <v>5646</v>
      </c>
      <c r="I1452" s="11">
        <f t="shared" si="31"/>
        <v>1720.9008000000001</v>
      </c>
      <c r="J1452" s="8">
        <v>11.9</v>
      </c>
      <c r="L1452" s="37"/>
      <c r="O1452" s="11"/>
      <c r="P1452" s="11"/>
      <c r="R1452" s="8">
        <v>2.65</v>
      </c>
    </row>
    <row r="1453" spans="1:18" s="8" customFormat="1" x14ac:dyDescent="0.25">
      <c r="A1453" s="8" t="s">
        <v>7</v>
      </c>
      <c r="B1453" s="9"/>
      <c r="C1453" s="9"/>
      <c r="D1453" s="10"/>
      <c r="E1453" s="10"/>
      <c r="G1453" s="8" t="s">
        <v>39</v>
      </c>
      <c r="H1453" s="8">
        <v>5647.5</v>
      </c>
      <c r="I1453" s="11">
        <f t="shared" si="31"/>
        <v>1721.3580000000002</v>
      </c>
      <c r="J1453" s="8">
        <v>14.1</v>
      </c>
      <c r="L1453" s="37"/>
      <c r="O1453" s="11"/>
      <c r="P1453" s="11"/>
      <c r="R1453" s="8">
        <v>2.65</v>
      </c>
    </row>
    <row r="1454" spans="1:18" s="8" customFormat="1" x14ac:dyDescent="0.25">
      <c r="A1454" s="8" t="s">
        <v>7</v>
      </c>
      <c r="B1454" s="9"/>
      <c r="C1454" s="9"/>
      <c r="D1454" s="10"/>
      <c r="E1454" s="10"/>
      <c r="G1454" s="8" t="s">
        <v>39</v>
      </c>
      <c r="H1454" s="8">
        <v>5652.4</v>
      </c>
      <c r="I1454" s="11">
        <f t="shared" si="31"/>
        <v>1722.8515199999999</v>
      </c>
      <c r="J1454" s="8">
        <v>12</v>
      </c>
      <c r="L1454" s="37"/>
      <c r="O1454" s="11"/>
      <c r="P1454" s="11"/>
      <c r="R1454" s="8">
        <v>2.65</v>
      </c>
    </row>
    <row r="1455" spans="1:18" s="8" customFormat="1" x14ac:dyDescent="0.25">
      <c r="A1455" s="8" t="s">
        <v>7</v>
      </c>
      <c r="B1455" s="9"/>
      <c r="C1455" s="9"/>
      <c r="D1455" s="10"/>
      <c r="E1455" s="10"/>
      <c r="G1455" s="8" t="s">
        <v>39</v>
      </c>
      <c r="H1455" s="8">
        <v>5653.2</v>
      </c>
      <c r="I1455" s="11">
        <f t="shared" si="31"/>
        <v>1723.09536</v>
      </c>
      <c r="J1455" s="8">
        <v>14.5</v>
      </c>
      <c r="L1455" s="37"/>
      <c r="O1455" s="11"/>
      <c r="P1455" s="11"/>
      <c r="R1455" s="8">
        <v>2.65</v>
      </c>
    </row>
    <row r="1456" spans="1:18" s="8" customFormat="1" x14ac:dyDescent="0.25">
      <c r="A1456" s="8" t="s">
        <v>7</v>
      </c>
      <c r="B1456" s="9"/>
      <c r="C1456" s="9"/>
      <c r="D1456" s="10"/>
      <c r="E1456" s="10"/>
      <c r="G1456" s="8" t="s">
        <v>39</v>
      </c>
      <c r="H1456" s="8">
        <v>5653.4</v>
      </c>
      <c r="I1456" s="11">
        <f t="shared" si="31"/>
        <v>1723.1563200000001</v>
      </c>
      <c r="J1456" s="8">
        <v>13.4</v>
      </c>
      <c r="L1456" s="37"/>
      <c r="O1456" s="11"/>
      <c r="P1456" s="11">
        <v>0.4</v>
      </c>
      <c r="R1456" s="8">
        <v>2.65</v>
      </c>
    </row>
    <row r="1457" spans="1:18" s="8" customFormat="1" x14ac:dyDescent="0.25">
      <c r="A1457" s="8" t="s">
        <v>7</v>
      </c>
      <c r="B1457" s="9"/>
      <c r="C1457" s="9"/>
      <c r="D1457" s="10"/>
      <c r="E1457" s="10"/>
      <c r="G1457" s="8" t="s">
        <v>39</v>
      </c>
      <c r="H1457" s="8">
        <v>5668</v>
      </c>
      <c r="I1457" s="11">
        <f t="shared" si="31"/>
        <v>1727.6064000000001</v>
      </c>
      <c r="J1457" s="8">
        <v>11.2</v>
      </c>
      <c r="L1457" s="37"/>
      <c r="O1457" s="11"/>
      <c r="P1457" s="11"/>
      <c r="R1457" s="8">
        <v>2.65</v>
      </c>
    </row>
    <row r="1458" spans="1:18" s="8" customFormat="1" x14ac:dyDescent="0.25">
      <c r="A1458" s="8" t="s">
        <v>7</v>
      </c>
      <c r="B1458" s="9"/>
      <c r="C1458" s="9"/>
      <c r="D1458" s="10"/>
      <c r="E1458" s="10"/>
      <c r="G1458" s="8" t="s">
        <v>39</v>
      </c>
      <c r="H1458" s="8">
        <v>5668.8</v>
      </c>
      <c r="I1458" s="11">
        <f t="shared" si="31"/>
        <v>1727.8502400000002</v>
      </c>
      <c r="J1458" s="8">
        <v>10.5</v>
      </c>
      <c r="L1458" s="37"/>
      <c r="O1458" s="11"/>
      <c r="P1458" s="11"/>
      <c r="R1458" s="8">
        <v>2.65</v>
      </c>
    </row>
    <row r="1459" spans="1:18" s="8" customFormat="1" x14ac:dyDescent="0.25">
      <c r="A1459" s="8" t="s">
        <v>7</v>
      </c>
      <c r="B1459" s="9"/>
      <c r="C1459" s="9"/>
      <c r="D1459" s="10"/>
      <c r="E1459" s="10"/>
      <c r="G1459" s="8" t="s">
        <v>39</v>
      </c>
      <c r="H1459" s="8">
        <v>5669</v>
      </c>
      <c r="I1459" s="11">
        <f t="shared" si="31"/>
        <v>1727.9112</v>
      </c>
      <c r="J1459" s="8">
        <v>12</v>
      </c>
      <c r="L1459" s="37"/>
      <c r="O1459" s="11"/>
      <c r="P1459" s="11">
        <v>2.9</v>
      </c>
      <c r="R1459" s="8">
        <v>2.65</v>
      </c>
    </row>
    <row r="1460" spans="1:18" s="8" customFormat="1" x14ac:dyDescent="0.25">
      <c r="A1460" s="8" t="s">
        <v>7</v>
      </c>
      <c r="B1460" s="9"/>
      <c r="C1460" s="9"/>
      <c r="D1460" s="10"/>
      <c r="E1460" s="10"/>
      <c r="G1460" s="8" t="s">
        <v>39</v>
      </c>
      <c r="H1460" s="8">
        <v>5674.5</v>
      </c>
      <c r="I1460" s="11">
        <f t="shared" si="31"/>
        <v>1729.5876000000001</v>
      </c>
      <c r="J1460" s="8">
        <v>10.9</v>
      </c>
      <c r="L1460" s="37"/>
      <c r="O1460" s="11"/>
      <c r="P1460" s="11"/>
      <c r="R1460" s="8">
        <v>2.66</v>
      </c>
    </row>
    <row r="1461" spans="1:18" s="8" customFormat="1" x14ac:dyDescent="0.25">
      <c r="A1461" s="8" t="s">
        <v>7</v>
      </c>
      <c r="B1461" s="9"/>
      <c r="C1461" s="9"/>
      <c r="D1461" s="10"/>
      <c r="E1461" s="10"/>
      <c r="G1461" s="8" t="s">
        <v>39</v>
      </c>
      <c r="H1461" s="8">
        <v>5675.4</v>
      </c>
      <c r="I1461" s="11">
        <f t="shared" si="31"/>
        <v>1729.8619200000001</v>
      </c>
      <c r="J1461" s="8">
        <v>13.5</v>
      </c>
      <c r="L1461" s="37"/>
      <c r="O1461" s="11"/>
      <c r="P1461" s="11"/>
      <c r="R1461" s="8">
        <v>2.65</v>
      </c>
    </row>
    <row r="1462" spans="1:18" s="8" customFormat="1" x14ac:dyDescent="0.25">
      <c r="A1462" s="8" t="s">
        <v>7</v>
      </c>
      <c r="B1462" s="9"/>
      <c r="C1462" s="9"/>
      <c r="D1462" s="10"/>
      <c r="E1462" s="10"/>
      <c r="G1462" s="8" t="s">
        <v>39</v>
      </c>
      <c r="H1462" s="8">
        <v>5675.5</v>
      </c>
      <c r="I1462" s="11">
        <f t="shared" si="31"/>
        <v>1729.8924000000002</v>
      </c>
      <c r="J1462" s="8">
        <v>12.8</v>
      </c>
      <c r="L1462" s="37"/>
      <c r="O1462" s="11"/>
      <c r="P1462" s="11">
        <v>1.06</v>
      </c>
      <c r="R1462" s="8">
        <v>2.65</v>
      </c>
    </row>
    <row r="1463" spans="1:18" s="8" customFormat="1" x14ac:dyDescent="0.25">
      <c r="A1463" s="8" t="s">
        <v>7</v>
      </c>
      <c r="B1463" s="9"/>
      <c r="C1463" s="9"/>
      <c r="D1463" s="10"/>
      <c r="E1463" s="10"/>
      <c r="G1463" s="8" t="s">
        <v>39</v>
      </c>
      <c r="H1463" s="8">
        <v>5676</v>
      </c>
      <c r="I1463" s="11">
        <f t="shared" si="31"/>
        <v>1730.0448000000001</v>
      </c>
      <c r="J1463" s="8">
        <v>13.4</v>
      </c>
      <c r="L1463" s="37"/>
      <c r="O1463" s="11"/>
      <c r="P1463" s="11"/>
      <c r="R1463" s="8">
        <v>2.64</v>
      </c>
    </row>
    <row r="1464" spans="1:18" s="8" customFormat="1" x14ac:dyDescent="0.25">
      <c r="A1464" s="8" t="s">
        <v>7</v>
      </c>
      <c r="B1464" s="9"/>
      <c r="C1464" s="9"/>
      <c r="D1464" s="10"/>
      <c r="E1464" s="10"/>
      <c r="G1464" s="8" t="s">
        <v>39</v>
      </c>
      <c r="H1464" s="8">
        <v>5677.2</v>
      </c>
      <c r="I1464" s="11">
        <f t="shared" si="31"/>
        <v>1730.41056</v>
      </c>
      <c r="J1464" s="8">
        <v>11.4</v>
      </c>
      <c r="L1464" s="37"/>
      <c r="O1464" s="11"/>
      <c r="P1464" s="11"/>
      <c r="R1464" s="8">
        <v>2.65</v>
      </c>
    </row>
    <row r="1465" spans="1:18" s="8" customFormat="1" x14ac:dyDescent="0.25">
      <c r="A1465" s="8" t="s">
        <v>7</v>
      </c>
      <c r="B1465" s="9"/>
      <c r="C1465" s="9"/>
      <c r="D1465" s="10"/>
      <c r="E1465" s="10"/>
      <c r="G1465" s="8" t="s">
        <v>39</v>
      </c>
      <c r="H1465" s="8">
        <v>5678</v>
      </c>
      <c r="I1465" s="11">
        <f t="shared" si="31"/>
        <v>1730.6544000000001</v>
      </c>
      <c r="J1465" s="8">
        <v>13.1</v>
      </c>
      <c r="L1465" s="37"/>
      <c r="O1465" s="11"/>
      <c r="P1465" s="11"/>
      <c r="R1465" s="8">
        <v>2.65</v>
      </c>
    </row>
    <row r="1466" spans="1:18" s="8" customFormat="1" x14ac:dyDescent="0.25">
      <c r="A1466" s="8" t="s">
        <v>7</v>
      </c>
      <c r="B1466" s="9"/>
      <c r="C1466" s="9"/>
      <c r="D1466" s="10"/>
      <c r="E1466" s="10"/>
      <c r="G1466" s="8" t="s">
        <v>39</v>
      </c>
      <c r="H1466" s="8">
        <v>5679</v>
      </c>
      <c r="I1466" s="11">
        <f t="shared" ref="I1466:I1473" si="32">H1466*0.3048</f>
        <v>1730.9592</v>
      </c>
      <c r="J1466" s="8">
        <v>14.3</v>
      </c>
      <c r="L1466" s="37"/>
      <c r="O1466" s="11"/>
      <c r="P1466" s="11"/>
      <c r="R1466" s="8">
        <v>2.65</v>
      </c>
    </row>
    <row r="1467" spans="1:18" s="8" customFormat="1" x14ac:dyDescent="0.25">
      <c r="A1467" s="8" t="s">
        <v>7</v>
      </c>
      <c r="B1467" s="9"/>
      <c r="C1467" s="9"/>
      <c r="D1467" s="10"/>
      <c r="E1467" s="10"/>
      <c r="G1467" s="8" t="s">
        <v>39</v>
      </c>
      <c r="H1467" s="8">
        <v>5680</v>
      </c>
      <c r="I1467" s="11">
        <f t="shared" si="32"/>
        <v>1731.2640000000001</v>
      </c>
      <c r="J1467" s="8">
        <v>12.8</v>
      </c>
      <c r="L1467" s="37"/>
      <c r="O1467" s="11"/>
      <c r="P1467" s="11"/>
      <c r="R1467" s="8">
        <v>2.64</v>
      </c>
    </row>
    <row r="1468" spans="1:18" s="8" customFormat="1" x14ac:dyDescent="0.25">
      <c r="A1468" s="8" t="s">
        <v>7</v>
      </c>
      <c r="B1468" s="9"/>
      <c r="C1468" s="9"/>
      <c r="D1468" s="10"/>
      <c r="E1468" s="10"/>
      <c r="G1468" s="8" t="s">
        <v>39</v>
      </c>
      <c r="H1468" s="8">
        <v>5680.3</v>
      </c>
      <c r="I1468" s="11">
        <f t="shared" si="32"/>
        <v>1731.35544</v>
      </c>
      <c r="J1468" s="8">
        <v>14.9</v>
      </c>
      <c r="L1468" s="37"/>
      <c r="O1468" s="11"/>
      <c r="P1468" s="11">
        <v>5.59</v>
      </c>
      <c r="R1468" s="8">
        <v>2.65</v>
      </c>
    </row>
    <row r="1469" spans="1:18" s="8" customFormat="1" x14ac:dyDescent="0.25">
      <c r="A1469" s="8" t="s">
        <v>7</v>
      </c>
      <c r="B1469" s="9"/>
      <c r="C1469" s="9"/>
      <c r="D1469" s="10"/>
      <c r="E1469" s="10"/>
      <c r="G1469" s="8" t="s">
        <v>39</v>
      </c>
      <c r="H1469" s="8">
        <v>5681</v>
      </c>
      <c r="I1469" s="11">
        <f t="shared" si="32"/>
        <v>1731.5688</v>
      </c>
      <c r="J1469" s="8">
        <v>13.8</v>
      </c>
      <c r="L1469" s="37"/>
      <c r="O1469" s="11"/>
      <c r="P1469" s="11"/>
      <c r="R1469" s="8">
        <v>2.65</v>
      </c>
    </row>
    <row r="1470" spans="1:18" s="8" customFormat="1" x14ac:dyDescent="0.25">
      <c r="A1470" s="8" t="s">
        <v>7</v>
      </c>
      <c r="B1470" s="9"/>
      <c r="C1470" s="9"/>
      <c r="D1470" s="10"/>
      <c r="E1470" s="10"/>
      <c r="G1470" s="8" t="s">
        <v>39</v>
      </c>
      <c r="H1470" s="8">
        <v>5682</v>
      </c>
      <c r="I1470" s="11">
        <f t="shared" si="32"/>
        <v>1731.8736000000001</v>
      </c>
      <c r="J1470" s="8">
        <v>14.1</v>
      </c>
      <c r="L1470" s="37"/>
      <c r="O1470" s="11"/>
      <c r="P1470" s="11"/>
      <c r="R1470" s="8">
        <v>2.66</v>
      </c>
    </row>
    <row r="1471" spans="1:18" s="8" customFormat="1" x14ac:dyDescent="0.25">
      <c r="A1471" s="8" t="s">
        <v>7</v>
      </c>
      <c r="B1471" s="9"/>
      <c r="C1471" s="9"/>
      <c r="D1471" s="10"/>
      <c r="E1471" s="10"/>
      <c r="G1471" s="8" t="s">
        <v>39</v>
      </c>
      <c r="H1471" s="8">
        <v>5682.9</v>
      </c>
      <c r="I1471" s="11">
        <f t="shared" si="32"/>
        <v>1732.1479199999999</v>
      </c>
      <c r="J1471" s="8">
        <v>12.7</v>
      </c>
      <c r="L1471" s="37"/>
      <c r="O1471" s="11"/>
      <c r="P1471" s="11"/>
      <c r="R1471" s="8">
        <v>2.65</v>
      </c>
    </row>
    <row r="1472" spans="1:18" s="8" customFormat="1" x14ac:dyDescent="0.25">
      <c r="A1472" s="8" t="s">
        <v>7</v>
      </c>
      <c r="B1472" s="9"/>
      <c r="C1472" s="9"/>
      <c r="D1472" s="10"/>
      <c r="E1472" s="10"/>
      <c r="G1472" s="8" t="s">
        <v>39</v>
      </c>
      <c r="H1472" s="8">
        <v>5684.1</v>
      </c>
      <c r="I1472" s="11">
        <f t="shared" si="32"/>
        <v>1732.5136800000002</v>
      </c>
      <c r="J1472" s="8">
        <v>13.3</v>
      </c>
      <c r="L1472" s="37"/>
      <c r="O1472" s="11"/>
      <c r="P1472" s="11"/>
      <c r="R1472" s="8">
        <v>2.65</v>
      </c>
    </row>
    <row r="1473" spans="1:19" s="8" customFormat="1" x14ac:dyDescent="0.25">
      <c r="A1473" s="8" t="s">
        <v>7</v>
      </c>
      <c r="B1473" s="9"/>
      <c r="C1473" s="9"/>
      <c r="D1473" s="10"/>
      <c r="E1473" s="10"/>
      <c r="G1473" s="8" t="s">
        <v>39</v>
      </c>
      <c r="H1473" s="8">
        <v>5684.2</v>
      </c>
      <c r="I1473" s="11">
        <f t="shared" si="32"/>
        <v>1732.5441599999999</v>
      </c>
      <c r="J1473" s="8">
        <v>14.1</v>
      </c>
      <c r="L1473" s="37"/>
      <c r="O1473" s="11"/>
      <c r="P1473" s="11">
        <v>71.5</v>
      </c>
      <c r="R1473" s="8">
        <v>2.67</v>
      </c>
    </row>
    <row r="1474" spans="1:19" s="14" customFormat="1" x14ac:dyDescent="0.25">
      <c r="B1474" s="15"/>
      <c r="C1474" s="15"/>
      <c r="D1474" s="16"/>
      <c r="E1474" s="16"/>
      <c r="K1474" s="38"/>
      <c r="L1474" s="58"/>
      <c r="O1474" s="17"/>
      <c r="P1474" s="17"/>
    </row>
    <row r="1475" spans="1:19" s="8" customFormat="1" x14ac:dyDescent="0.25">
      <c r="A1475" s="8" t="s">
        <v>8</v>
      </c>
      <c r="B1475" s="9">
        <v>-3.1618055555555555</v>
      </c>
      <c r="C1475" s="9">
        <v>53.632416666666664</v>
      </c>
      <c r="D1475" s="10">
        <v>92760.681946487224</v>
      </c>
      <c r="E1475" s="10">
        <v>5960414.1036053672</v>
      </c>
      <c r="L1475" s="37"/>
      <c r="O1475" s="11"/>
      <c r="P1475" s="11"/>
      <c r="S1475" s="8" t="s">
        <v>91</v>
      </c>
    </row>
    <row r="1476" spans="1:19" s="14" customFormat="1" x14ac:dyDescent="0.25">
      <c r="B1476" s="15"/>
      <c r="C1476" s="15"/>
      <c r="D1476" s="16"/>
      <c r="E1476" s="16"/>
      <c r="L1476" s="58"/>
      <c r="O1476" s="17"/>
      <c r="P1476" s="17"/>
    </row>
    <row r="1477" spans="1:19" s="8" customFormat="1" x14ac:dyDescent="0.25">
      <c r="A1477" s="8" t="s">
        <v>9</v>
      </c>
      <c r="B1477" s="9">
        <v>-5.0973916666666668</v>
      </c>
      <c r="C1477" s="9">
        <v>54.256999999999998</v>
      </c>
      <c r="D1477" s="10">
        <v>-26969.741536061163</v>
      </c>
      <c r="E1477" s="10">
        <v>6042554.1709662843</v>
      </c>
      <c r="L1477" s="37"/>
      <c r="O1477" s="11"/>
      <c r="P1477" s="11"/>
      <c r="S1477" s="8" t="s">
        <v>92</v>
      </c>
    </row>
    <row r="1478" spans="1:19" s="14" customFormat="1" x14ac:dyDescent="0.25">
      <c r="B1478" s="15"/>
      <c r="C1478" s="15"/>
      <c r="D1478" s="16"/>
      <c r="E1478" s="16"/>
      <c r="L1478" s="58"/>
      <c r="O1478" s="17"/>
      <c r="P1478" s="17"/>
    </row>
    <row r="1479" spans="1:19" s="8" customFormat="1" x14ac:dyDescent="0.25">
      <c r="A1479" s="8" t="s">
        <v>10</v>
      </c>
      <c r="B1479" s="9">
        <v>-5.2210555555555596</v>
      </c>
      <c r="C1479" s="9">
        <v>54.093222222222224</v>
      </c>
      <c r="D1479" s="10">
        <v>-37127.689576532925</v>
      </c>
      <c r="E1479" s="10">
        <v>6025325.3210802684</v>
      </c>
      <c r="G1479" s="8" t="s">
        <v>94</v>
      </c>
      <c r="L1479" s="37"/>
      <c r="O1479" s="11"/>
      <c r="P1479" s="11"/>
      <c r="S1479" s="8" t="s">
        <v>61</v>
      </c>
    </row>
    <row r="1480" spans="1:19" s="8" customFormat="1" x14ac:dyDescent="0.25">
      <c r="A1480" s="8" t="s">
        <v>10</v>
      </c>
      <c r="B1480" s="9"/>
      <c r="C1480" s="9"/>
      <c r="D1480" s="10"/>
      <c r="E1480" s="10"/>
      <c r="G1480" s="8" t="s">
        <v>38</v>
      </c>
      <c r="I1480" s="8">
        <v>465.31</v>
      </c>
      <c r="J1480" s="8">
        <v>10.3</v>
      </c>
      <c r="L1480" s="37">
        <v>0.08</v>
      </c>
      <c r="O1480" s="11"/>
      <c r="P1480" s="11"/>
      <c r="R1480" s="8">
        <v>2.67</v>
      </c>
    </row>
    <row r="1481" spans="1:19" s="8" customFormat="1" x14ac:dyDescent="0.25">
      <c r="A1481" s="8" t="s">
        <v>10</v>
      </c>
      <c r="B1481" s="9"/>
      <c r="C1481" s="9"/>
      <c r="D1481" s="10"/>
      <c r="E1481" s="10"/>
      <c r="G1481" s="8" t="s">
        <v>38</v>
      </c>
      <c r="I1481" s="8">
        <v>465.39</v>
      </c>
      <c r="J1481" s="8">
        <v>10.9</v>
      </c>
      <c r="L1481" s="37"/>
      <c r="O1481" s="11"/>
      <c r="P1481" s="11">
        <v>0.08</v>
      </c>
      <c r="R1481" s="8">
        <v>2.67</v>
      </c>
    </row>
    <row r="1482" spans="1:19" s="8" customFormat="1" x14ac:dyDescent="0.25">
      <c r="A1482" s="8" t="s">
        <v>10</v>
      </c>
      <c r="B1482" s="9"/>
      <c r="C1482" s="9"/>
      <c r="D1482" s="10"/>
      <c r="E1482" s="10"/>
      <c r="G1482" s="8" t="s">
        <v>38</v>
      </c>
      <c r="I1482" s="8">
        <v>465.5</v>
      </c>
      <c r="J1482" s="8">
        <v>9.8000000000000007</v>
      </c>
      <c r="L1482" s="37">
        <v>7.0000000000000007E-2</v>
      </c>
      <c r="O1482" s="11"/>
      <c r="P1482" s="11"/>
      <c r="R1482" s="8">
        <v>2.67</v>
      </c>
    </row>
    <row r="1483" spans="1:19" s="8" customFormat="1" x14ac:dyDescent="0.25">
      <c r="A1483" s="8" t="s">
        <v>10</v>
      </c>
      <c r="B1483" s="9"/>
      <c r="C1483" s="9"/>
      <c r="D1483" s="10"/>
      <c r="E1483" s="10"/>
      <c r="G1483" s="8" t="s">
        <v>38</v>
      </c>
      <c r="I1483" s="8">
        <v>465.75</v>
      </c>
      <c r="J1483" s="8">
        <v>11.1</v>
      </c>
      <c r="L1483" s="37">
        <v>7.0000000000000007E-2</v>
      </c>
      <c r="O1483" s="11"/>
      <c r="P1483" s="11"/>
      <c r="R1483" s="8">
        <v>2.66</v>
      </c>
    </row>
    <row r="1484" spans="1:19" s="8" customFormat="1" x14ac:dyDescent="0.25">
      <c r="A1484" s="8" t="s">
        <v>10</v>
      </c>
      <c r="B1484" s="9"/>
      <c r="C1484" s="9"/>
      <c r="D1484" s="10"/>
      <c r="E1484" s="10"/>
      <c r="G1484" s="8" t="s">
        <v>38</v>
      </c>
      <c r="I1484" s="8">
        <v>466.03</v>
      </c>
      <c r="J1484" s="8">
        <v>8</v>
      </c>
      <c r="L1484" s="37">
        <v>0.03</v>
      </c>
      <c r="O1484" s="11"/>
      <c r="P1484" s="11"/>
      <c r="R1484" s="8">
        <v>2.67</v>
      </c>
    </row>
    <row r="1485" spans="1:19" s="8" customFormat="1" x14ac:dyDescent="0.25">
      <c r="A1485" s="8" t="s">
        <v>10</v>
      </c>
      <c r="B1485" s="9"/>
      <c r="C1485" s="9"/>
      <c r="D1485" s="10"/>
      <c r="E1485" s="10"/>
      <c r="G1485" s="8" t="s">
        <v>38</v>
      </c>
      <c r="I1485" s="8">
        <v>466.25</v>
      </c>
      <c r="J1485" s="8">
        <v>8.1</v>
      </c>
      <c r="L1485" s="37">
        <v>0.06</v>
      </c>
      <c r="O1485" s="11"/>
      <c r="P1485" s="11"/>
      <c r="R1485" s="8">
        <v>2.67</v>
      </c>
    </row>
    <row r="1486" spans="1:19" s="8" customFormat="1" x14ac:dyDescent="0.25">
      <c r="A1486" s="8" t="s">
        <v>10</v>
      </c>
      <c r="B1486" s="9"/>
      <c r="C1486" s="9"/>
      <c r="D1486" s="10"/>
      <c r="E1486" s="10"/>
      <c r="G1486" s="8" t="s">
        <v>38</v>
      </c>
      <c r="I1486" s="8">
        <v>466.5</v>
      </c>
      <c r="J1486" s="8">
        <v>11.8</v>
      </c>
      <c r="L1486" s="37">
        <v>0.09</v>
      </c>
      <c r="O1486" s="11"/>
      <c r="P1486" s="11"/>
      <c r="R1486" s="8">
        <v>2.68</v>
      </c>
    </row>
    <row r="1487" spans="1:19" s="8" customFormat="1" x14ac:dyDescent="0.25">
      <c r="A1487" s="8" t="s">
        <v>10</v>
      </c>
      <c r="B1487" s="9"/>
      <c r="C1487" s="9"/>
      <c r="D1487" s="10"/>
      <c r="E1487" s="10"/>
      <c r="G1487" s="8" t="s">
        <v>38</v>
      </c>
      <c r="I1487" s="8">
        <v>466.72</v>
      </c>
      <c r="J1487" s="8">
        <v>13.5</v>
      </c>
      <c r="L1487" s="37">
        <v>0.44</v>
      </c>
      <c r="O1487" s="11"/>
      <c r="P1487" s="11"/>
      <c r="R1487" s="8">
        <v>2.67</v>
      </c>
    </row>
    <row r="1488" spans="1:19" s="8" customFormat="1" x14ac:dyDescent="0.25">
      <c r="A1488" s="8" t="s">
        <v>10</v>
      </c>
      <c r="B1488" s="9"/>
      <c r="C1488" s="9"/>
      <c r="D1488" s="10"/>
      <c r="E1488" s="10"/>
      <c r="G1488" s="8" t="s">
        <v>93</v>
      </c>
      <c r="L1488" s="37"/>
      <c r="O1488" s="11"/>
      <c r="P1488" s="11"/>
    </row>
    <row r="1489" spans="1:18" s="8" customFormat="1" x14ac:dyDescent="0.25">
      <c r="A1489" s="8" t="s">
        <v>10</v>
      </c>
      <c r="B1489" s="9"/>
      <c r="C1489" s="9"/>
      <c r="D1489" s="10"/>
      <c r="E1489" s="10"/>
      <c r="G1489" s="8" t="s">
        <v>38</v>
      </c>
      <c r="I1489" s="8">
        <v>467.03</v>
      </c>
      <c r="J1489" s="8">
        <v>13.2</v>
      </c>
      <c r="L1489" s="37">
        <v>0.27</v>
      </c>
      <c r="O1489" s="11"/>
      <c r="P1489" s="11"/>
      <c r="R1489" s="8">
        <v>2.66</v>
      </c>
    </row>
    <row r="1490" spans="1:18" s="8" customFormat="1" x14ac:dyDescent="0.25">
      <c r="A1490" s="8" t="s">
        <v>10</v>
      </c>
      <c r="B1490" s="9"/>
      <c r="C1490" s="9"/>
      <c r="D1490" s="10"/>
      <c r="E1490" s="10"/>
      <c r="G1490" s="8" t="s">
        <v>38</v>
      </c>
      <c r="I1490" s="8">
        <v>467.03</v>
      </c>
      <c r="J1490" s="8">
        <v>13.2</v>
      </c>
      <c r="L1490" s="37"/>
      <c r="O1490" s="11"/>
      <c r="P1490" s="11">
        <v>0.24</v>
      </c>
      <c r="R1490" s="8">
        <v>2.66</v>
      </c>
    </row>
    <row r="1491" spans="1:18" s="8" customFormat="1" x14ac:dyDescent="0.25">
      <c r="A1491" s="8" t="s">
        <v>10</v>
      </c>
      <c r="B1491" s="9"/>
      <c r="C1491" s="9"/>
      <c r="D1491" s="10"/>
      <c r="E1491" s="10"/>
      <c r="G1491" s="8" t="s">
        <v>38</v>
      </c>
      <c r="I1491" s="8">
        <v>467.25</v>
      </c>
      <c r="J1491" s="8">
        <v>13.3</v>
      </c>
      <c r="L1491" s="37">
        <v>0.28000000000000003</v>
      </c>
      <c r="O1491" s="11"/>
      <c r="P1491" s="11"/>
      <c r="R1491" s="8">
        <v>2.66</v>
      </c>
    </row>
    <row r="1492" spans="1:18" s="8" customFormat="1" x14ac:dyDescent="0.25">
      <c r="A1492" s="8" t="s">
        <v>10</v>
      </c>
      <c r="B1492" s="9"/>
      <c r="C1492" s="9"/>
      <c r="D1492" s="10"/>
      <c r="E1492" s="10"/>
      <c r="G1492" s="8" t="s">
        <v>38</v>
      </c>
      <c r="I1492" s="8">
        <v>467.5</v>
      </c>
      <c r="J1492" s="8">
        <v>11.8</v>
      </c>
      <c r="L1492" s="37">
        <v>0.14000000000000001</v>
      </c>
      <c r="O1492" s="11"/>
      <c r="P1492" s="11"/>
      <c r="R1492" s="8">
        <v>2.66</v>
      </c>
    </row>
    <row r="1493" spans="1:18" s="8" customFormat="1" x14ac:dyDescent="0.25">
      <c r="A1493" s="8" t="s">
        <v>10</v>
      </c>
      <c r="B1493" s="9"/>
      <c r="C1493" s="9"/>
      <c r="D1493" s="10"/>
      <c r="E1493" s="10"/>
      <c r="G1493" s="8" t="s">
        <v>38</v>
      </c>
      <c r="I1493" s="8">
        <v>467.75</v>
      </c>
      <c r="J1493" s="8">
        <v>12</v>
      </c>
      <c r="L1493" s="37">
        <v>0.18</v>
      </c>
      <c r="O1493" s="11"/>
      <c r="P1493" s="11"/>
      <c r="R1493" s="8">
        <v>2.66</v>
      </c>
    </row>
    <row r="1494" spans="1:18" s="8" customFormat="1" x14ac:dyDescent="0.25">
      <c r="A1494" s="8" t="s">
        <v>10</v>
      </c>
      <c r="B1494" s="9"/>
      <c r="C1494" s="9"/>
      <c r="D1494" s="10"/>
      <c r="E1494" s="10"/>
      <c r="G1494" s="8" t="s">
        <v>38</v>
      </c>
      <c r="I1494" s="8">
        <v>467.98</v>
      </c>
      <c r="J1494" s="8">
        <v>10.7</v>
      </c>
      <c r="L1494" s="37">
        <v>0.11</v>
      </c>
      <c r="O1494" s="11"/>
      <c r="P1494" s="11"/>
      <c r="R1494" s="8">
        <v>2.66</v>
      </c>
    </row>
    <row r="1495" spans="1:18" s="8" customFormat="1" x14ac:dyDescent="0.25">
      <c r="A1495" s="8" t="s">
        <v>10</v>
      </c>
      <c r="B1495" s="9"/>
      <c r="C1495" s="9"/>
      <c r="D1495" s="10"/>
      <c r="E1495" s="10"/>
      <c r="G1495" s="8" t="s">
        <v>38</v>
      </c>
      <c r="I1495" s="8">
        <v>468.25</v>
      </c>
      <c r="J1495" s="8">
        <v>11.2</v>
      </c>
      <c r="L1495" s="37">
        <v>0.2</v>
      </c>
      <c r="O1495" s="11"/>
      <c r="P1495" s="11"/>
      <c r="R1495" s="8">
        <v>2.66</v>
      </c>
    </row>
    <row r="1496" spans="1:18" s="8" customFormat="1" x14ac:dyDescent="0.25">
      <c r="A1496" s="8" t="s">
        <v>10</v>
      </c>
      <c r="B1496" s="9"/>
      <c r="C1496" s="9"/>
      <c r="D1496" s="10"/>
      <c r="E1496" s="10"/>
      <c r="G1496" s="8" t="s">
        <v>38</v>
      </c>
      <c r="I1496" s="8">
        <v>468.5</v>
      </c>
      <c r="J1496" s="8">
        <v>10.1</v>
      </c>
      <c r="L1496" s="37">
        <v>0.47</v>
      </c>
      <c r="O1496" s="11"/>
      <c r="P1496" s="11"/>
      <c r="R1496" s="8">
        <v>2.66</v>
      </c>
    </row>
    <row r="1497" spans="1:18" s="8" customFormat="1" x14ac:dyDescent="0.25">
      <c r="A1497" s="8" t="s">
        <v>10</v>
      </c>
      <c r="B1497" s="9"/>
      <c r="C1497" s="9"/>
      <c r="D1497" s="10"/>
      <c r="E1497" s="10"/>
      <c r="G1497" s="8" t="s">
        <v>38</v>
      </c>
      <c r="I1497" s="8">
        <v>468.73</v>
      </c>
      <c r="J1497" s="8">
        <v>11.1</v>
      </c>
      <c r="L1497" s="37">
        <v>0.16</v>
      </c>
      <c r="O1497" s="11"/>
      <c r="P1497" s="11"/>
      <c r="R1497" s="8">
        <v>2.66</v>
      </c>
    </row>
    <row r="1498" spans="1:18" s="8" customFormat="1" x14ac:dyDescent="0.25">
      <c r="A1498" s="8" t="s">
        <v>10</v>
      </c>
      <c r="B1498" s="9"/>
      <c r="C1498" s="9"/>
      <c r="D1498" s="10"/>
      <c r="E1498" s="10"/>
      <c r="G1498" s="8" t="s">
        <v>38</v>
      </c>
      <c r="I1498" s="8">
        <v>469.03</v>
      </c>
      <c r="J1498" s="8">
        <v>11.6</v>
      </c>
      <c r="L1498" s="37">
        <v>0.27</v>
      </c>
      <c r="O1498" s="11"/>
      <c r="P1498" s="11"/>
      <c r="R1498" s="8">
        <v>2.66</v>
      </c>
    </row>
    <row r="1499" spans="1:18" s="8" customFormat="1" x14ac:dyDescent="0.25">
      <c r="A1499" s="8" t="s">
        <v>10</v>
      </c>
      <c r="B1499" s="9"/>
      <c r="C1499" s="9"/>
      <c r="D1499" s="10"/>
      <c r="E1499" s="10"/>
      <c r="G1499" s="8" t="s">
        <v>38</v>
      </c>
      <c r="I1499" s="8">
        <v>469.03</v>
      </c>
      <c r="J1499" s="8">
        <v>11.5</v>
      </c>
      <c r="L1499" s="37"/>
      <c r="O1499" s="11"/>
      <c r="P1499" s="11">
        <v>0.24</v>
      </c>
      <c r="R1499" s="8">
        <v>2.66</v>
      </c>
    </row>
    <row r="1500" spans="1:18" s="8" customFormat="1" x14ac:dyDescent="0.25">
      <c r="A1500" s="8" t="s">
        <v>10</v>
      </c>
      <c r="B1500" s="9"/>
      <c r="C1500" s="9"/>
      <c r="D1500" s="10"/>
      <c r="E1500" s="10"/>
      <c r="G1500" s="8" t="s">
        <v>38</v>
      </c>
      <c r="I1500" s="8">
        <v>469.25</v>
      </c>
      <c r="J1500" s="8">
        <v>10.8</v>
      </c>
      <c r="L1500" s="37">
        <v>0.09</v>
      </c>
      <c r="O1500" s="11"/>
      <c r="P1500" s="11"/>
      <c r="R1500" s="8">
        <v>2.66</v>
      </c>
    </row>
    <row r="1501" spans="1:18" s="8" customFormat="1" x14ac:dyDescent="0.25">
      <c r="A1501" s="8" t="s">
        <v>10</v>
      </c>
      <c r="B1501" s="9"/>
      <c r="C1501" s="9"/>
      <c r="D1501" s="10"/>
      <c r="E1501" s="10"/>
      <c r="G1501" s="8" t="s">
        <v>38</v>
      </c>
      <c r="I1501" s="8">
        <v>469.5</v>
      </c>
      <c r="J1501" s="8">
        <v>8.9</v>
      </c>
      <c r="L1501" s="37">
        <v>0.1</v>
      </c>
      <c r="O1501" s="11"/>
      <c r="P1501" s="11"/>
      <c r="R1501" s="8">
        <v>2.68</v>
      </c>
    </row>
    <row r="1502" spans="1:18" s="8" customFormat="1" x14ac:dyDescent="0.25">
      <c r="A1502" s="8" t="s">
        <v>10</v>
      </c>
      <c r="B1502" s="9"/>
      <c r="C1502" s="9"/>
      <c r="D1502" s="10"/>
      <c r="E1502" s="10"/>
      <c r="G1502" s="8" t="s">
        <v>38</v>
      </c>
      <c r="I1502" s="8">
        <v>469.75</v>
      </c>
      <c r="J1502" s="8">
        <v>12.3</v>
      </c>
      <c r="L1502" s="37">
        <v>0.2</v>
      </c>
      <c r="O1502" s="11"/>
      <c r="P1502" s="11"/>
      <c r="R1502" s="8">
        <v>2.66</v>
      </c>
    </row>
    <row r="1503" spans="1:18" s="8" customFormat="1" x14ac:dyDescent="0.25">
      <c r="A1503" s="8" t="s">
        <v>10</v>
      </c>
      <c r="B1503" s="9"/>
      <c r="C1503" s="9"/>
      <c r="D1503" s="10"/>
      <c r="E1503" s="10"/>
      <c r="G1503" s="8" t="s">
        <v>38</v>
      </c>
      <c r="I1503" s="8">
        <v>470.03</v>
      </c>
      <c r="J1503" s="8">
        <v>5.2</v>
      </c>
      <c r="L1503" s="37">
        <v>0.1</v>
      </c>
      <c r="O1503" s="11"/>
      <c r="P1503" s="11"/>
      <c r="R1503" s="8">
        <v>2.69</v>
      </c>
    </row>
    <row r="1504" spans="1:18" s="8" customFormat="1" x14ac:dyDescent="0.25">
      <c r="A1504" s="8" t="s">
        <v>10</v>
      </c>
      <c r="B1504" s="9"/>
      <c r="C1504" s="9"/>
      <c r="D1504" s="10"/>
      <c r="E1504" s="10"/>
      <c r="G1504" s="8" t="s">
        <v>38</v>
      </c>
      <c r="I1504" s="8">
        <v>470.25</v>
      </c>
      <c r="J1504" s="8">
        <v>6.2</v>
      </c>
      <c r="L1504" s="37">
        <v>0.11</v>
      </c>
      <c r="O1504" s="11"/>
      <c r="P1504" s="11"/>
      <c r="R1504" s="8">
        <v>2.68</v>
      </c>
    </row>
    <row r="1505" spans="1:18" s="8" customFormat="1" x14ac:dyDescent="0.25">
      <c r="A1505" s="8" t="s">
        <v>10</v>
      </c>
      <c r="B1505" s="9"/>
      <c r="C1505" s="9"/>
      <c r="D1505" s="10"/>
      <c r="E1505" s="10"/>
      <c r="G1505" s="8" t="s">
        <v>38</v>
      </c>
      <c r="I1505" s="8">
        <v>470.45</v>
      </c>
      <c r="J1505" s="8">
        <v>7</v>
      </c>
      <c r="L1505" s="37">
        <v>0.08</v>
      </c>
      <c r="O1505" s="11"/>
      <c r="P1505" s="11"/>
      <c r="R1505" s="8">
        <v>2.66</v>
      </c>
    </row>
    <row r="1506" spans="1:18" s="8" customFormat="1" x14ac:dyDescent="0.25">
      <c r="A1506" s="8" t="s">
        <v>10</v>
      </c>
      <c r="B1506" s="9"/>
      <c r="C1506" s="9"/>
      <c r="D1506" s="10"/>
      <c r="E1506" s="10"/>
      <c r="G1506" s="8" t="s">
        <v>38</v>
      </c>
      <c r="I1506" s="8">
        <v>470.76</v>
      </c>
      <c r="J1506" s="8">
        <v>8.8000000000000007</v>
      </c>
      <c r="L1506" s="37" t="s">
        <v>90</v>
      </c>
      <c r="O1506" s="11"/>
      <c r="P1506" s="11"/>
      <c r="R1506" s="8">
        <v>2.66</v>
      </c>
    </row>
    <row r="1507" spans="1:18" s="8" customFormat="1" x14ac:dyDescent="0.25">
      <c r="A1507" s="8" t="s">
        <v>10</v>
      </c>
      <c r="B1507" s="9"/>
      <c r="C1507" s="9"/>
      <c r="D1507" s="10"/>
      <c r="E1507" s="10"/>
      <c r="G1507" s="8" t="s">
        <v>38</v>
      </c>
      <c r="I1507" s="8">
        <v>470.96</v>
      </c>
      <c r="J1507" s="8">
        <v>5.5</v>
      </c>
      <c r="L1507" s="37" t="s">
        <v>34</v>
      </c>
      <c r="O1507" s="11"/>
      <c r="P1507" s="11"/>
      <c r="R1507" s="8">
        <v>2.69</v>
      </c>
    </row>
    <row r="1508" spans="1:18" s="8" customFormat="1" x14ac:dyDescent="0.25">
      <c r="A1508" s="8" t="s">
        <v>10</v>
      </c>
      <c r="B1508" s="9"/>
      <c r="C1508" s="9"/>
      <c r="D1508" s="10"/>
      <c r="E1508" s="10"/>
      <c r="G1508" s="8" t="s">
        <v>38</v>
      </c>
      <c r="I1508" s="8">
        <v>471.26</v>
      </c>
      <c r="J1508" s="8">
        <v>6.7</v>
      </c>
      <c r="L1508" s="37">
        <v>0.08</v>
      </c>
      <c r="O1508" s="11"/>
      <c r="P1508" s="11"/>
      <c r="R1508" s="8">
        <v>2.68</v>
      </c>
    </row>
    <row r="1509" spans="1:18" s="8" customFormat="1" x14ac:dyDescent="0.25">
      <c r="A1509" s="8" t="s">
        <v>10</v>
      </c>
      <c r="B1509" s="9"/>
      <c r="C1509" s="9"/>
      <c r="D1509" s="10"/>
      <c r="E1509" s="10"/>
      <c r="G1509" s="8" t="s">
        <v>38</v>
      </c>
      <c r="I1509" s="8">
        <v>471.26</v>
      </c>
      <c r="J1509" s="8">
        <v>6</v>
      </c>
      <c r="L1509" s="37"/>
      <c r="O1509" s="11"/>
      <c r="P1509" s="11">
        <v>0.04</v>
      </c>
      <c r="R1509" s="8">
        <v>2.68</v>
      </c>
    </row>
    <row r="1510" spans="1:18" s="8" customFormat="1" x14ac:dyDescent="0.25">
      <c r="A1510" s="8" t="s">
        <v>10</v>
      </c>
      <c r="B1510" s="9"/>
      <c r="C1510" s="9"/>
      <c r="D1510" s="10"/>
      <c r="E1510" s="10"/>
      <c r="G1510" s="8" t="s">
        <v>38</v>
      </c>
      <c r="I1510" s="8">
        <v>471.49</v>
      </c>
      <c r="J1510" s="8">
        <v>7.3</v>
      </c>
      <c r="L1510" s="37">
        <v>7.0000000000000007E-2</v>
      </c>
      <c r="O1510" s="11"/>
      <c r="P1510" s="11"/>
      <c r="R1510" s="8">
        <v>2.68</v>
      </c>
    </row>
    <row r="1511" spans="1:18" s="8" customFormat="1" x14ac:dyDescent="0.25">
      <c r="A1511" s="8" t="s">
        <v>10</v>
      </c>
      <c r="B1511" s="9"/>
      <c r="C1511" s="9"/>
      <c r="D1511" s="10"/>
      <c r="E1511" s="10"/>
      <c r="G1511" s="8" t="s">
        <v>38</v>
      </c>
      <c r="I1511" s="8">
        <v>471.78</v>
      </c>
      <c r="J1511" s="8">
        <v>4.9000000000000004</v>
      </c>
      <c r="L1511" s="37" t="s">
        <v>34</v>
      </c>
      <c r="O1511" s="11"/>
      <c r="P1511" s="11"/>
      <c r="R1511" s="8">
        <v>2.79</v>
      </c>
    </row>
    <row r="1512" spans="1:18" s="8" customFormat="1" x14ac:dyDescent="0.25">
      <c r="A1512" s="8" t="s">
        <v>10</v>
      </c>
      <c r="B1512" s="9"/>
      <c r="C1512" s="9"/>
      <c r="D1512" s="10"/>
      <c r="E1512" s="10"/>
      <c r="G1512" s="8" t="s">
        <v>38</v>
      </c>
      <c r="I1512" s="8">
        <v>472.75</v>
      </c>
      <c r="J1512" s="8">
        <v>8.9</v>
      </c>
      <c r="L1512" s="37">
        <v>7.0000000000000007E-2</v>
      </c>
      <c r="O1512" s="11"/>
      <c r="P1512" s="11"/>
      <c r="R1512" s="8">
        <v>2.69</v>
      </c>
    </row>
    <row r="1513" spans="1:18" s="8" customFormat="1" x14ac:dyDescent="0.25">
      <c r="A1513" s="8" t="s">
        <v>10</v>
      </c>
      <c r="B1513" s="9"/>
      <c r="C1513" s="9"/>
      <c r="D1513" s="10"/>
      <c r="E1513" s="10"/>
      <c r="G1513" s="8" t="s">
        <v>38</v>
      </c>
      <c r="I1513" s="8">
        <v>472.97</v>
      </c>
      <c r="J1513" s="8">
        <v>3.8</v>
      </c>
      <c r="L1513" s="37"/>
      <c r="O1513" s="11"/>
      <c r="P1513" s="11">
        <v>0.02</v>
      </c>
      <c r="R1513" s="8">
        <v>2.69</v>
      </c>
    </row>
    <row r="1514" spans="1:18" s="8" customFormat="1" x14ac:dyDescent="0.25">
      <c r="A1514" s="8" t="s">
        <v>10</v>
      </c>
      <c r="B1514" s="9"/>
      <c r="C1514" s="9"/>
      <c r="D1514" s="10"/>
      <c r="E1514" s="10"/>
      <c r="G1514" s="8" t="s">
        <v>38</v>
      </c>
      <c r="I1514" s="8">
        <v>473.03</v>
      </c>
      <c r="J1514" s="8">
        <v>5</v>
      </c>
      <c r="L1514" s="37">
        <v>0.08</v>
      </c>
      <c r="O1514" s="11"/>
      <c r="P1514" s="11"/>
      <c r="R1514" s="8">
        <v>2.7</v>
      </c>
    </row>
    <row r="1515" spans="1:18" s="8" customFormat="1" x14ac:dyDescent="0.25">
      <c r="A1515" s="8" t="s">
        <v>10</v>
      </c>
      <c r="B1515" s="9"/>
      <c r="C1515" s="9"/>
      <c r="D1515" s="10"/>
      <c r="E1515" s="10"/>
      <c r="G1515" s="8" t="s">
        <v>38</v>
      </c>
      <c r="L1515" s="37"/>
      <c r="O1515" s="11"/>
      <c r="P1515" s="11"/>
    </row>
    <row r="1516" spans="1:18" s="8" customFormat="1" x14ac:dyDescent="0.25">
      <c r="A1516" s="8" t="s">
        <v>10</v>
      </c>
      <c r="B1516" s="9"/>
      <c r="C1516" s="9"/>
      <c r="D1516" s="10"/>
      <c r="E1516" s="10"/>
      <c r="G1516" s="8" t="s">
        <v>100</v>
      </c>
      <c r="I1516" s="8">
        <v>465.39</v>
      </c>
      <c r="J1516" s="8">
        <v>11.2</v>
      </c>
      <c r="L1516" s="37">
        <v>0.09</v>
      </c>
      <c r="O1516" s="11"/>
      <c r="P1516" s="11"/>
    </row>
    <row r="1517" spans="1:18" s="8" customFormat="1" x14ac:dyDescent="0.25">
      <c r="A1517" s="8" t="s">
        <v>10</v>
      </c>
      <c r="B1517" s="9"/>
      <c r="C1517" s="9"/>
      <c r="D1517" s="10"/>
      <c r="E1517" s="10"/>
      <c r="G1517" s="8" t="s">
        <v>38</v>
      </c>
      <c r="I1517" s="8">
        <v>467.03</v>
      </c>
      <c r="J1517" s="8">
        <v>13.3</v>
      </c>
      <c r="L1517" s="37">
        <v>0.27</v>
      </c>
      <c r="O1517" s="11"/>
      <c r="P1517" s="11"/>
    </row>
    <row r="1518" spans="1:18" s="8" customFormat="1" x14ac:dyDescent="0.25">
      <c r="A1518" s="8" t="s">
        <v>10</v>
      </c>
      <c r="B1518" s="9"/>
      <c r="C1518" s="9"/>
      <c r="D1518" s="10"/>
      <c r="E1518" s="10"/>
      <c r="G1518" s="8" t="s">
        <v>38</v>
      </c>
      <c r="I1518" s="8">
        <v>469.03</v>
      </c>
      <c r="J1518" s="8">
        <v>12</v>
      </c>
      <c r="L1518" s="37">
        <v>0.22</v>
      </c>
      <c r="O1518" s="11"/>
      <c r="P1518" s="11"/>
    </row>
    <row r="1519" spans="1:18" s="8" customFormat="1" x14ac:dyDescent="0.25">
      <c r="A1519" s="8" t="s">
        <v>10</v>
      </c>
      <c r="B1519" s="9"/>
      <c r="C1519" s="9"/>
      <c r="D1519" s="10"/>
      <c r="E1519" s="10"/>
      <c r="G1519" s="8" t="s">
        <v>38</v>
      </c>
      <c r="I1519" s="8">
        <v>471.26</v>
      </c>
      <c r="J1519" s="8">
        <v>6.2</v>
      </c>
      <c r="L1519" s="37" t="s">
        <v>34</v>
      </c>
      <c r="O1519" s="11"/>
      <c r="P1519" s="11"/>
    </row>
    <row r="1520" spans="1:18" s="8" customFormat="1" x14ac:dyDescent="0.25">
      <c r="A1520" s="8" t="s">
        <v>10</v>
      </c>
      <c r="B1520" s="9"/>
      <c r="C1520" s="9"/>
      <c r="D1520" s="10"/>
      <c r="E1520" s="10"/>
      <c r="G1520" s="8" t="s">
        <v>38</v>
      </c>
      <c r="I1520" s="8">
        <v>472.97</v>
      </c>
      <c r="J1520" s="8">
        <v>3.6</v>
      </c>
      <c r="L1520" s="37" t="s">
        <v>34</v>
      </c>
      <c r="O1520" s="11"/>
      <c r="P1520" s="11"/>
    </row>
    <row r="1521" spans="1:19" s="8" customFormat="1" x14ac:dyDescent="0.25">
      <c r="A1521" s="8" t="s">
        <v>10</v>
      </c>
      <c r="B1521" s="9"/>
      <c r="C1521" s="9"/>
      <c r="D1521" s="10"/>
      <c r="E1521" s="10"/>
      <c r="G1521" s="8" t="s">
        <v>95</v>
      </c>
      <c r="I1521" s="8">
        <v>1450.08</v>
      </c>
      <c r="J1521" s="8">
        <v>0.7</v>
      </c>
      <c r="L1521" s="8">
        <v>0.05</v>
      </c>
      <c r="O1521" s="11"/>
      <c r="P1521" s="11"/>
      <c r="R1521" s="8">
        <v>2.7</v>
      </c>
    </row>
    <row r="1522" spans="1:19" s="8" customFormat="1" x14ac:dyDescent="0.25">
      <c r="A1522" s="8" t="s">
        <v>10</v>
      </c>
      <c r="B1522" s="9"/>
      <c r="C1522" s="9"/>
      <c r="D1522" s="10"/>
      <c r="E1522" s="10"/>
      <c r="G1522" s="8" t="s">
        <v>40</v>
      </c>
      <c r="I1522" s="8">
        <v>1451</v>
      </c>
      <c r="J1522" s="8" t="s">
        <v>96</v>
      </c>
      <c r="L1522" s="8" t="s">
        <v>34</v>
      </c>
      <c r="O1522" s="11"/>
      <c r="P1522" s="11"/>
      <c r="R1522" s="8">
        <v>2.72</v>
      </c>
    </row>
    <row r="1523" spans="1:19" s="8" customFormat="1" x14ac:dyDescent="0.25">
      <c r="A1523" s="8" t="s">
        <v>10</v>
      </c>
      <c r="B1523" s="9"/>
      <c r="C1523" s="9"/>
      <c r="D1523" s="10"/>
      <c r="E1523" s="10"/>
      <c r="G1523" s="8" t="s">
        <v>40</v>
      </c>
      <c r="I1523" s="8">
        <v>1451.97</v>
      </c>
      <c r="J1523" s="8" t="s">
        <v>96</v>
      </c>
      <c r="L1523" s="8" t="s">
        <v>34</v>
      </c>
      <c r="O1523" s="11"/>
      <c r="P1523" s="11"/>
      <c r="R1523" s="8">
        <v>2.7</v>
      </c>
    </row>
    <row r="1524" spans="1:19" s="8" customFormat="1" x14ac:dyDescent="0.25">
      <c r="A1524" s="8" t="s">
        <v>10</v>
      </c>
      <c r="B1524" s="9"/>
      <c r="C1524" s="9"/>
      <c r="D1524" s="10"/>
      <c r="E1524" s="10"/>
      <c r="G1524" s="8" t="s">
        <v>40</v>
      </c>
      <c r="I1524" s="8">
        <v>1453</v>
      </c>
      <c r="J1524" s="8" t="s">
        <v>97</v>
      </c>
      <c r="L1524" s="8" t="s">
        <v>90</v>
      </c>
      <c r="O1524" s="11"/>
      <c r="P1524" s="11"/>
      <c r="R1524" s="8">
        <v>2.81</v>
      </c>
    </row>
    <row r="1525" spans="1:19" s="8" customFormat="1" x14ac:dyDescent="0.25">
      <c r="A1525" s="8" t="s">
        <v>10</v>
      </c>
      <c r="B1525" s="9"/>
      <c r="C1525" s="9"/>
      <c r="D1525" s="10"/>
      <c r="E1525" s="10"/>
      <c r="G1525" s="8" t="s">
        <v>40</v>
      </c>
      <c r="I1525" s="8">
        <v>1454</v>
      </c>
      <c r="J1525" s="8" t="s">
        <v>98</v>
      </c>
      <c r="L1525" s="8" t="s">
        <v>34</v>
      </c>
      <c r="O1525" s="11"/>
      <c r="P1525" s="11"/>
      <c r="R1525" s="8">
        <v>2.71</v>
      </c>
    </row>
    <row r="1526" spans="1:19" s="8" customFormat="1" x14ac:dyDescent="0.25">
      <c r="A1526" s="8" t="s">
        <v>10</v>
      </c>
      <c r="B1526" s="9"/>
      <c r="C1526" s="9"/>
      <c r="D1526" s="10"/>
      <c r="E1526" s="10"/>
      <c r="G1526" s="8" t="s">
        <v>40</v>
      </c>
      <c r="I1526" s="8">
        <v>1454.86</v>
      </c>
      <c r="J1526" s="8" t="s">
        <v>99</v>
      </c>
      <c r="L1526" s="8" t="s">
        <v>34</v>
      </c>
      <c r="O1526" s="11"/>
      <c r="P1526" s="11"/>
      <c r="R1526" s="8">
        <v>2.69</v>
      </c>
    </row>
    <row r="1527" spans="1:19" s="14" customFormat="1" x14ac:dyDescent="0.25">
      <c r="B1527" s="15"/>
      <c r="C1527" s="15"/>
      <c r="D1527" s="16"/>
      <c r="E1527" s="16"/>
      <c r="L1527" s="58"/>
      <c r="O1527" s="17"/>
      <c r="P1527" s="17"/>
    </row>
    <row r="1528" spans="1:19" s="8" customFormat="1" x14ac:dyDescent="0.25">
      <c r="A1528" s="8" t="s">
        <v>11</v>
      </c>
      <c r="B1528" s="9">
        <v>-4.0655855555555558</v>
      </c>
      <c r="C1528" s="9">
        <v>54.649878333333334</v>
      </c>
      <c r="D1528" s="10">
        <v>44459.186280854279</v>
      </c>
      <c r="E1528" s="10">
        <v>6078920.701299875</v>
      </c>
      <c r="G1528" s="8" t="s">
        <v>38</v>
      </c>
      <c r="H1528" s="8">
        <v>3121.5</v>
      </c>
      <c r="I1528" s="11">
        <f t="shared" ref="I1528:I1562" si="33">H1528*0.3048</f>
        <v>951.43320000000006</v>
      </c>
      <c r="J1528" s="8">
        <v>19.5</v>
      </c>
      <c r="L1528" s="37">
        <v>898</v>
      </c>
      <c r="O1528" s="11"/>
      <c r="P1528" s="11"/>
      <c r="R1528" s="8">
        <v>2.63</v>
      </c>
      <c r="S1528" s="8" t="s">
        <v>35</v>
      </c>
    </row>
    <row r="1529" spans="1:19" s="8" customFormat="1" x14ac:dyDescent="0.25">
      <c r="A1529" s="8" t="s">
        <v>11</v>
      </c>
      <c r="G1529" s="8" t="s">
        <v>38</v>
      </c>
      <c r="H1529" s="8">
        <v>3124.5</v>
      </c>
      <c r="I1529" s="11">
        <f t="shared" si="33"/>
        <v>952.34760000000006</v>
      </c>
      <c r="J1529" s="8">
        <v>17</v>
      </c>
      <c r="L1529" s="37">
        <v>758</v>
      </c>
      <c r="O1529" s="11"/>
      <c r="P1529" s="11"/>
      <c r="R1529" s="8">
        <v>2.64</v>
      </c>
    </row>
    <row r="1530" spans="1:19" s="8" customFormat="1" x14ac:dyDescent="0.25">
      <c r="A1530" s="8" t="s">
        <v>11</v>
      </c>
      <c r="G1530" s="8" t="s">
        <v>38</v>
      </c>
      <c r="H1530" s="8">
        <v>3127.5</v>
      </c>
      <c r="I1530" s="11">
        <f t="shared" si="33"/>
        <v>953.26200000000006</v>
      </c>
      <c r="J1530" s="8">
        <v>17.2</v>
      </c>
      <c r="L1530" s="37">
        <v>427</v>
      </c>
      <c r="O1530" s="11"/>
      <c r="P1530" s="11"/>
      <c r="R1530" s="8">
        <v>2.62</v>
      </c>
    </row>
    <row r="1531" spans="1:19" s="8" customFormat="1" x14ac:dyDescent="0.25">
      <c r="A1531" s="8" t="s">
        <v>11</v>
      </c>
      <c r="G1531" s="8" t="s">
        <v>38</v>
      </c>
      <c r="H1531" s="8">
        <v>3130.5</v>
      </c>
      <c r="I1531" s="11">
        <f t="shared" si="33"/>
        <v>954.17640000000006</v>
      </c>
      <c r="J1531" s="8">
        <v>20.7</v>
      </c>
      <c r="L1531" s="37">
        <v>831</v>
      </c>
      <c r="O1531" s="11"/>
      <c r="P1531" s="11"/>
      <c r="R1531" s="8">
        <v>2.6</v>
      </c>
    </row>
    <row r="1532" spans="1:19" s="8" customFormat="1" x14ac:dyDescent="0.25">
      <c r="A1532" s="8" t="s">
        <v>11</v>
      </c>
      <c r="G1532" s="8" t="s">
        <v>38</v>
      </c>
      <c r="H1532" s="8">
        <v>3133.5</v>
      </c>
      <c r="I1532" s="11">
        <f t="shared" si="33"/>
        <v>955.09080000000006</v>
      </c>
      <c r="J1532" s="8">
        <v>16.5</v>
      </c>
      <c r="L1532" s="37">
        <v>535</v>
      </c>
      <c r="O1532" s="11"/>
      <c r="P1532" s="11"/>
      <c r="R1532" s="8">
        <v>2.62</v>
      </c>
    </row>
    <row r="1533" spans="1:19" s="8" customFormat="1" x14ac:dyDescent="0.25">
      <c r="A1533" s="8" t="s">
        <v>11</v>
      </c>
      <c r="G1533" s="8" t="s">
        <v>38</v>
      </c>
      <c r="H1533" s="8">
        <v>3136.5</v>
      </c>
      <c r="I1533" s="11">
        <f t="shared" si="33"/>
        <v>956.00520000000006</v>
      </c>
      <c r="J1533" s="8">
        <v>21.3</v>
      </c>
      <c r="L1533" s="37">
        <v>1102</v>
      </c>
      <c r="O1533" s="11"/>
      <c r="P1533" s="11"/>
      <c r="R1533" s="8">
        <v>2.61</v>
      </c>
    </row>
    <row r="1534" spans="1:19" s="8" customFormat="1" x14ac:dyDescent="0.25">
      <c r="A1534" s="8" t="s">
        <v>11</v>
      </c>
      <c r="G1534" s="8" t="s">
        <v>38</v>
      </c>
      <c r="H1534" s="8">
        <v>3139.5</v>
      </c>
      <c r="I1534" s="11">
        <f t="shared" si="33"/>
        <v>956.91960000000006</v>
      </c>
      <c r="J1534" s="8">
        <v>20.9</v>
      </c>
      <c r="L1534" s="37">
        <v>625</v>
      </c>
      <c r="O1534" s="11"/>
      <c r="P1534" s="11"/>
      <c r="R1534" s="8">
        <v>2.62</v>
      </c>
    </row>
    <row r="1535" spans="1:19" s="8" customFormat="1" x14ac:dyDescent="0.25">
      <c r="A1535" s="8" t="s">
        <v>11</v>
      </c>
      <c r="G1535" s="8" t="s">
        <v>38</v>
      </c>
      <c r="H1535" s="8">
        <v>3142.5</v>
      </c>
      <c r="I1535" s="11">
        <f t="shared" si="33"/>
        <v>957.83400000000006</v>
      </c>
      <c r="J1535" s="8">
        <v>11.7</v>
      </c>
      <c r="L1535" s="37">
        <v>1058</v>
      </c>
      <c r="O1535" s="11"/>
      <c r="P1535" s="11"/>
      <c r="R1535" s="8">
        <v>2.69</v>
      </c>
    </row>
    <row r="1536" spans="1:19" s="8" customFormat="1" x14ac:dyDescent="0.25">
      <c r="A1536" s="8" t="s">
        <v>11</v>
      </c>
      <c r="G1536" s="8" t="s">
        <v>38</v>
      </c>
      <c r="H1536" s="8">
        <v>3145.5</v>
      </c>
      <c r="I1536" s="11">
        <f t="shared" si="33"/>
        <v>958.74840000000006</v>
      </c>
      <c r="J1536" s="8">
        <v>15.2</v>
      </c>
      <c r="L1536" s="37">
        <v>2275</v>
      </c>
      <c r="O1536" s="11"/>
      <c r="P1536" s="11"/>
      <c r="R1536" s="8">
        <v>2.66</v>
      </c>
    </row>
    <row r="1537" spans="1:18" s="8" customFormat="1" x14ac:dyDescent="0.25">
      <c r="A1537" s="8" t="s">
        <v>11</v>
      </c>
      <c r="G1537" s="8" t="s">
        <v>38</v>
      </c>
      <c r="H1537" s="8">
        <v>3148.5</v>
      </c>
      <c r="I1537" s="11">
        <f t="shared" si="33"/>
        <v>959.66280000000006</v>
      </c>
      <c r="J1537" s="8">
        <v>12.2</v>
      </c>
      <c r="L1537" s="37">
        <v>3.3</v>
      </c>
      <c r="O1537" s="11"/>
      <c r="P1537" s="11"/>
      <c r="R1537" s="8">
        <v>2.64</v>
      </c>
    </row>
    <row r="1538" spans="1:18" s="8" customFormat="1" x14ac:dyDescent="0.25">
      <c r="A1538" s="8" t="s">
        <v>11</v>
      </c>
      <c r="G1538" s="8" t="s">
        <v>38</v>
      </c>
      <c r="H1538" s="8">
        <v>3150.5</v>
      </c>
      <c r="I1538" s="11">
        <f t="shared" si="33"/>
        <v>960.27240000000006</v>
      </c>
      <c r="J1538" s="8">
        <v>8.6999999999999993</v>
      </c>
      <c r="L1538" s="37">
        <v>1.5</v>
      </c>
      <c r="O1538" s="11"/>
      <c r="P1538" s="11"/>
      <c r="R1538" s="8">
        <v>2.67</v>
      </c>
    </row>
    <row r="1539" spans="1:18" s="8" customFormat="1" x14ac:dyDescent="0.25">
      <c r="A1539" s="8" t="s">
        <v>11</v>
      </c>
      <c r="G1539" s="8" t="s">
        <v>38</v>
      </c>
      <c r="H1539" s="8">
        <v>3153.5</v>
      </c>
      <c r="I1539" s="11">
        <f t="shared" si="33"/>
        <v>961.18680000000006</v>
      </c>
      <c r="J1539" s="8">
        <v>11.3</v>
      </c>
      <c r="L1539" s="37">
        <v>87</v>
      </c>
      <c r="O1539" s="11"/>
      <c r="P1539" s="11"/>
      <c r="R1539" s="8">
        <v>2.64</v>
      </c>
    </row>
    <row r="1540" spans="1:18" s="8" customFormat="1" x14ac:dyDescent="0.25">
      <c r="A1540" s="8" t="s">
        <v>11</v>
      </c>
      <c r="G1540" s="8" t="s">
        <v>38</v>
      </c>
      <c r="H1540" s="8">
        <v>3156.5</v>
      </c>
      <c r="I1540" s="11">
        <f t="shared" si="33"/>
        <v>962.10120000000006</v>
      </c>
      <c r="J1540" s="8">
        <v>13.5</v>
      </c>
      <c r="L1540" s="37">
        <v>16</v>
      </c>
      <c r="O1540" s="11"/>
      <c r="P1540" s="11"/>
      <c r="R1540" s="8">
        <v>2.66</v>
      </c>
    </row>
    <row r="1541" spans="1:18" s="8" customFormat="1" x14ac:dyDescent="0.25">
      <c r="A1541" s="8" t="s">
        <v>11</v>
      </c>
      <c r="G1541" s="8" t="s">
        <v>38</v>
      </c>
      <c r="H1541" s="8">
        <v>3159.5</v>
      </c>
      <c r="I1541" s="11">
        <f t="shared" si="33"/>
        <v>963.01560000000006</v>
      </c>
      <c r="J1541" s="8">
        <v>15.1</v>
      </c>
      <c r="L1541" s="37">
        <v>2657</v>
      </c>
      <c r="O1541" s="11"/>
      <c r="P1541" s="11"/>
      <c r="R1541" s="8">
        <v>2.66</v>
      </c>
    </row>
    <row r="1542" spans="1:18" s="8" customFormat="1" x14ac:dyDescent="0.25">
      <c r="A1542" s="8" t="s">
        <v>11</v>
      </c>
      <c r="G1542" s="8" t="s">
        <v>38</v>
      </c>
      <c r="H1542" s="8">
        <v>3162.5</v>
      </c>
      <c r="I1542" s="11">
        <f t="shared" si="33"/>
        <v>963.93000000000006</v>
      </c>
      <c r="J1542" s="8">
        <v>12.9</v>
      </c>
      <c r="L1542" s="37">
        <v>7.7</v>
      </c>
      <c r="O1542" s="11"/>
      <c r="P1542" s="11"/>
      <c r="R1542" s="8">
        <v>2.63</v>
      </c>
    </row>
    <row r="1543" spans="1:18" s="8" customFormat="1" x14ac:dyDescent="0.25">
      <c r="A1543" s="8" t="s">
        <v>11</v>
      </c>
      <c r="G1543" s="8" t="s">
        <v>38</v>
      </c>
      <c r="H1543" s="8">
        <v>3165.5</v>
      </c>
      <c r="I1543" s="11">
        <f t="shared" si="33"/>
        <v>964.84440000000006</v>
      </c>
      <c r="J1543" s="8">
        <v>17.600000000000001</v>
      </c>
      <c r="L1543" s="37"/>
      <c r="O1543" s="11"/>
      <c r="P1543" s="11"/>
      <c r="R1543" s="8">
        <v>2.63</v>
      </c>
    </row>
    <row r="1544" spans="1:18" s="8" customFormat="1" x14ac:dyDescent="0.25">
      <c r="A1544" s="8" t="s">
        <v>11</v>
      </c>
      <c r="G1544" s="8" t="s">
        <v>38</v>
      </c>
      <c r="H1544" s="8">
        <v>3168.5</v>
      </c>
      <c r="I1544" s="11">
        <f t="shared" si="33"/>
        <v>965.75880000000006</v>
      </c>
      <c r="J1544" s="8">
        <v>13</v>
      </c>
      <c r="L1544" s="37">
        <v>17</v>
      </c>
      <c r="O1544" s="11"/>
      <c r="P1544" s="11"/>
      <c r="R1544" s="8">
        <v>2.64</v>
      </c>
    </row>
    <row r="1545" spans="1:18" s="8" customFormat="1" x14ac:dyDescent="0.25">
      <c r="A1545" s="8" t="s">
        <v>11</v>
      </c>
      <c r="G1545" s="8" t="s">
        <v>38</v>
      </c>
      <c r="H1545" s="8">
        <v>3171.5</v>
      </c>
      <c r="I1545" s="11">
        <f t="shared" si="33"/>
        <v>966.67320000000007</v>
      </c>
      <c r="J1545" s="8">
        <v>14.3</v>
      </c>
      <c r="L1545" s="37">
        <v>567</v>
      </c>
      <c r="O1545" s="11"/>
      <c r="P1545" s="11"/>
      <c r="R1545" s="8">
        <v>2.64</v>
      </c>
    </row>
    <row r="1546" spans="1:18" s="8" customFormat="1" x14ac:dyDescent="0.25">
      <c r="A1546" s="8" t="s">
        <v>11</v>
      </c>
      <c r="G1546" s="8" t="s">
        <v>38</v>
      </c>
      <c r="H1546" s="8">
        <v>3173.5</v>
      </c>
      <c r="I1546" s="11">
        <f t="shared" si="33"/>
        <v>967.28280000000007</v>
      </c>
      <c r="J1546" s="8">
        <v>13.3</v>
      </c>
      <c r="L1546" s="37">
        <v>27</v>
      </c>
      <c r="O1546" s="11"/>
      <c r="P1546" s="11"/>
      <c r="R1546" s="8">
        <v>2.64</v>
      </c>
    </row>
    <row r="1547" spans="1:18" s="8" customFormat="1" x14ac:dyDescent="0.25">
      <c r="A1547" s="8" t="s">
        <v>11</v>
      </c>
      <c r="G1547" s="8" t="s">
        <v>38</v>
      </c>
      <c r="H1547" s="8">
        <v>3176.5</v>
      </c>
      <c r="I1547" s="11">
        <f t="shared" si="33"/>
        <v>968.19720000000007</v>
      </c>
      <c r="J1547" s="8">
        <v>17.100000000000001</v>
      </c>
      <c r="L1547" s="37">
        <v>879</v>
      </c>
      <c r="O1547" s="11"/>
      <c r="P1547" s="11"/>
      <c r="R1547" s="8">
        <v>2.62</v>
      </c>
    </row>
    <row r="1548" spans="1:18" s="8" customFormat="1" x14ac:dyDescent="0.25">
      <c r="A1548" s="8" t="s">
        <v>11</v>
      </c>
      <c r="G1548" s="8" t="s">
        <v>38</v>
      </c>
      <c r="H1548" s="8">
        <v>3179.5</v>
      </c>
      <c r="I1548" s="11">
        <f t="shared" si="33"/>
        <v>969.11160000000007</v>
      </c>
      <c r="J1548" s="8">
        <v>10.7</v>
      </c>
      <c r="L1548" s="37">
        <v>203</v>
      </c>
      <c r="O1548" s="11"/>
      <c r="P1548" s="11"/>
      <c r="R1548" s="8">
        <v>2.64</v>
      </c>
    </row>
    <row r="1549" spans="1:18" s="8" customFormat="1" x14ac:dyDescent="0.25">
      <c r="A1549" s="8" t="s">
        <v>11</v>
      </c>
      <c r="G1549" s="8" t="s">
        <v>38</v>
      </c>
      <c r="H1549" s="8">
        <v>3182.5</v>
      </c>
      <c r="I1549" s="11">
        <f t="shared" si="33"/>
        <v>970.02600000000007</v>
      </c>
      <c r="J1549" s="8">
        <v>11.8</v>
      </c>
      <c r="L1549" s="37">
        <v>83</v>
      </c>
      <c r="O1549" s="11"/>
      <c r="P1549" s="11"/>
      <c r="R1549" s="8">
        <v>2.63</v>
      </c>
    </row>
    <row r="1550" spans="1:18" s="8" customFormat="1" x14ac:dyDescent="0.25">
      <c r="A1550" s="8" t="s">
        <v>11</v>
      </c>
      <c r="G1550" s="8" t="s">
        <v>38</v>
      </c>
      <c r="H1550" s="8">
        <v>3185.5</v>
      </c>
      <c r="I1550" s="11">
        <f t="shared" si="33"/>
        <v>970.94040000000007</v>
      </c>
      <c r="J1550" s="8">
        <v>18.600000000000001</v>
      </c>
      <c r="L1550" s="37">
        <v>388</v>
      </c>
      <c r="O1550" s="11"/>
      <c r="P1550" s="11"/>
      <c r="R1550" s="8">
        <v>2.61</v>
      </c>
    </row>
    <row r="1551" spans="1:18" s="8" customFormat="1" x14ac:dyDescent="0.25">
      <c r="A1551" s="8" t="s">
        <v>11</v>
      </c>
      <c r="G1551" s="8" t="s">
        <v>38</v>
      </c>
      <c r="H1551" s="8">
        <v>3188.5</v>
      </c>
      <c r="I1551" s="11">
        <f t="shared" si="33"/>
        <v>971.85480000000007</v>
      </c>
      <c r="J1551" s="8">
        <v>17.2</v>
      </c>
      <c r="L1551" s="37">
        <v>394</v>
      </c>
      <c r="O1551" s="11"/>
      <c r="P1551" s="11"/>
      <c r="R1551" s="8">
        <v>2.61</v>
      </c>
    </row>
    <row r="1552" spans="1:18" s="8" customFormat="1" x14ac:dyDescent="0.25">
      <c r="A1552" s="8" t="s">
        <v>11</v>
      </c>
      <c r="G1552" s="8" t="s">
        <v>38</v>
      </c>
      <c r="H1552" s="8">
        <v>3191.5</v>
      </c>
      <c r="I1552" s="11">
        <f t="shared" si="33"/>
        <v>972.76920000000007</v>
      </c>
      <c r="J1552" s="8">
        <v>19.600000000000001</v>
      </c>
      <c r="L1552" s="37">
        <v>563</v>
      </c>
      <c r="O1552" s="11"/>
      <c r="P1552" s="11"/>
      <c r="R1552" s="8">
        <v>2.62</v>
      </c>
    </row>
    <row r="1553" spans="1:19" s="8" customFormat="1" ht="12" customHeight="1" x14ac:dyDescent="0.25">
      <c r="A1553" s="8" t="s">
        <v>11</v>
      </c>
      <c r="I1553" s="11"/>
      <c r="L1553" s="37" t="s">
        <v>60</v>
      </c>
      <c r="M1553" s="8" t="s">
        <v>59</v>
      </c>
      <c r="O1553" s="11"/>
      <c r="P1553" s="11"/>
      <c r="S1553" s="8" t="s">
        <v>55</v>
      </c>
    </row>
    <row r="1554" spans="1:19" s="8" customFormat="1" x14ac:dyDescent="0.25">
      <c r="A1554" s="8" t="s">
        <v>11</v>
      </c>
      <c r="F1554" s="8" t="s">
        <v>56</v>
      </c>
      <c r="G1554" s="8" t="s">
        <v>39</v>
      </c>
      <c r="H1554" s="8">
        <v>7756</v>
      </c>
      <c r="I1554" s="11">
        <f t="shared" si="33"/>
        <v>2364.0288</v>
      </c>
      <c r="J1554" s="8">
        <v>0.7</v>
      </c>
      <c r="L1554" s="37" t="s">
        <v>58</v>
      </c>
      <c r="M1554" s="8" t="s">
        <v>57</v>
      </c>
      <c r="O1554" s="11"/>
      <c r="P1554" s="11"/>
      <c r="R1554" s="8">
        <v>2.75</v>
      </c>
    </row>
    <row r="1555" spans="1:19" s="8" customFormat="1" x14ac:dyDescent="0.25">
      <c r="A1555" s="8" t="s">
        <v>11</v>
      </c>
      <c r="G1555" s="8" t="s">
        <v>40</v>
      </c>
      <c r="H1555" s="8">
        <v>8248</v>
      </c>
      <c r="I1555" s="11">
        <f t="shared" si="33"/>
        <v>2513.9904000000001</v>
      </c>
      <c r="J1555" s="8">
        <v>0.9</v>
      </c>
      <c r="L1555" s="37" t="s">
        <v>58</v>
      </c>
      <c r="M1555" s="8" t="s">
        <v>57</v>
      </c>
      <c r="O1555" s="11"/>
      <c r="P1555" s="11"/>
      <c r="R1555" s="8">
        <v>2.63</v>
      </c>
    </row>
    <row r="1556" spans="1:19" s="8" customFormat="1" x14ac:dyDescent="0.25">
      <c r="A1556" s="8" t="s">
        <v>11</v>
      </c>
      <c r="G1556" s="8" t="s">
        <v>40</v>
      </c>
      <c r="H1556" s="8">
        <v>8300</v>
      </c>
      <c r="I1556" s="11">
        <f t="shared" si="33"/>
        <v>2529.84</v>
      </c>
      <c r="J1556" s="8">
        <v>2.2000000000000002</v>
      </c>
      <c r="L1556" s="37"/>
      <c r="O1556" s="11"/>
      <c r="P1556" s="11"/>
      <c r="R1556" s="8">
        <v>2.65</v>
      </c>
    </row>
    <row r="1557" spans="1:19" s="8" customFormat="1" x14ac:dyDescent="0.25">
      <c r="A1557" s="8" t="s">
        <v>11</v>
      </c>
      <c r="G1557" s="8" t="s">
        <v>40</v>
      </c>
      <c r="H1557" s="8">
        <v>8396</v>
      </c>
      <c r="I1557" s="11">
        <f t="shared" si="33"/>
        <v>2559.1008000000002</v>
      </c>
      <c r="J1557" s="8">
        <v>3</v>
      </c>
      <c r="L1557" s="37"/>
      <c r="O1557" s="11"/>
      <c r="P1557" s="11"/>
      <c r="R1557" s="8">
        <v>2.5099999999999998</v>
      </c>
    </row>
    <row r="1558" spans="1:19" s="8" customFormat="1" x14ac:dyDescent="0.25">
      <c r="A1558" s="8" t="s">
        <v>11</v>
      </c>
      <c r="G1558" s="8" t="s">
        <v>40</v>
      </c>
      <c r="H1558" s="8">
        <v>8526</v>
      </c>
      <c r="I1558" s="11">
        <f t="shared" si="33"/>
        <v>2598.7248</v>
      </c>
      <c r="J1558" s="8">
        <v>0.1</v>
      </c>
      <c r="L1558" s="37" t="s">
        <v>58</v>
      </c>
      <c r="M1558" s="8" t="s">
        <v>57</v>
      </c>
      <c r="O1558" s="11"/>
      <c r="P1558" s="11"/>
      <c r="R1558" s="8">
        <v>2.71</v>
      </c>
    </row>
    <row r="1559" spans="1:19" s="8" customFormat="1" x14ac:dyDescent="0.25">
      <c r="A1559" s="8" t="s">
        <v>11</v>
      </c>
      <c r="G1559" s="8" t="s">
        <v>40</v>
      </c>
      <c r="H1559" s="8">
        <v>8585</v>
      </c>
      <c r="I1559" s="11">
        <f t="shared" si="33"/>
        <v>2616.7080000000001</v>
      </c>
      <c r="J1559" s="8">
        <v>1</v>
      </c>
      <c r="L1559" s="37"/>
      <c r="O1559" s="11"/>
      <c r="P1559" s="11"/>
      <c r="R1559" s="8">
        <v>2.72</v>
      </c>
    </row>
    <row r="1560" spans="1:19" s="8" customFormat="1" x14ac:dyDescent="0.25">
      <c r="A1560" s="8" t="s">
        <v>11</v>
      </c>
      <c r="G1560" s="8" t="s">
        <v>40</v>
      </c>
      <c r="H1560" s="8">
        <v>8752</v>
      </c>
      <c r="I1560" s="11">
        <f t="shared" si="33"/>
        <v>2667.6096000000002</v>
      </c>
      <c r="J1560" s="8">
        <v>0.4</v>
      </c>
      <c r="L1560" s="37" t="s">
        <v>58</v>
      </c>
      <c r="M1560" s="8" t="s">
        <v>57</v>
      </c>
      <c r="O1560" s="11"/>
      <c r="P1560" s="11"/>
      <c r="R1560" s="8">
        <v>2.71</v>
      </c>
    </row>
    <row r="1561" spans="1:19" s="8" customFormat="1" x14ac:dyDescent="0.25">
      <c r="A1561" s="8" t="s">
        <v>11</v>
      </c>
      <c r="G1561" s="8" t="s">
        <v>40</v>
      </c>
      <c r="H1561" s="8">
        <v>8808</v>
      </c>
      <c r="I1561" s="11">
        <f t="shared" si="33"/>
        <v>2684.6784000000002</v>
      </c>
      <c r="J1561" s="8">
        <v>0.9</v>
      </c>
      <c r="L1561" s="37" t="s">
        <v>58</v>
      </c>
      <c r="M1561" s="8" t="s">
        <v>57</v>
      </c>
      <c r="O1561" s="11"/>
      <c r="P1561" s="11"/>
      <c r="R1561" s="8">
        <v>2.81</v>
      </c>
    </row>
    <row r="1562" spans="1:19" s="8" customFormat="1" x14ac:dyDescent="0.25">
      <c r="A1562" s="8" t="s">
        <v>11</v>
      </c>
      <c r="G1562" s="8" t="s">
        <v>40</v>
      </c>
      <c r="H1562" s="8">
        <v>8966</v>
      </c>
      <c r="I1562" s="11">
        <f t="shared" si="33"/>
        <v>2732.8368</v>
      </c>
      <c r="J1562" s="8">
        <v>0.7</v>
      </c>
      <c r="L1562" s="37"/>
      <c r="O1562" s="11"/>
      <c r="P1562" s="11"/>
      <c r="R1562" s="8">
        <v>0.7</v>
      </c>
    </row>
    <row r="1563" spans="1:19" s="18" customFormat="1" x14ac:dyDescent="0.25">
      <c r="H1563" s="21"/>
      <c r="I1563" s="21"/>
      <c r="L1563" s="57"/>
      <c r="O1563" s="21"/>
      <c r="P1563" s="21"/>
    </row>
    <row r="1564" spans="1:19" s="8" customFormat="1" x14ac:dyDescent="0.25">
      <c r="A1564" s="8" t="s">
        <v>12</v>
      </c>
      <c r="B1564" s="9">
        <v>-4.0556944444444403</v>
      </c>
      <c r="C1564" s="9">
        <v>54.291916666666665</v>
      </c>
      <c r="D1564" s="10">
        <v>41093.594043229183</v>
      </c>
      <c r="E1564" s="10">
        <v>6039123.6765921535</v>
      </c>
      <c r="L1564" s="37"/>
      <c r="O1564" s="11"/>
      <c r="P1564" s="11"/>
      <c r="S1564" s="8" t="s">
        <v>101</v>
      </c>
    </row>
    <row r="1565" spans="1:19" s="18" customFormat="1" x14ac:dyDescent="0.25">
      <c r="H1565" s="21"/>
      <c r="I1565" s="21"/>
      <c r="L1565" s="57"/>
      <c r="O1565" s="21"/>
      <c r="P1565" s="21"/>
    </row>
    <row r="1566" spans="1:19" s="8" customFormat="1" x14ac:dyDescent="0.25">
      <c r="A1566" s="8" t="s">
        <v>52</v>
      </c>
      <c r="H1566" s="11"/>
      <c r="I1566" s="11"/>
      <c r="L1566" s="37"/>
      <c r="O1566" s="11"/>
      <c r="P1566" s="11"/>
      <c r="S1566" s="8" t="s">
        <v>102</v>
      </c>
    </row>
    <row r="1567" spans="1:19" s="18" customFormat="1" x14ac:dyDescent="0.25">
      <c r="B1567" s="19"/>
      <c r="C1567" s="19"/>
      <c r="D1567" s="20"/>
      <c r="E1567" s="20"/>
      <c r="L1567" s="57"/>
      <c r="O1567" s="21"/>
      <c r="P1567" s="21"/>
    </row>
    <row r="1568" spans="1:19" s="8" customFormat="1" x14ac:dyDescent="0.25">
      <c r="A1568" s="8" t="s">
        <v>13</v>
      </c>
      <c r="B1568" s="9">
        <v>-4.0477222222222196</v>
      </c>
      <c r="C1568" s="9">
        <v>54.055083333333329</v>
      </c>
      <c r="D1568" s="10">
        <v>38976.107281197386</v>
      </c>
      <c r="E1568" s="10">
        <v>6012783.0627301307</v>
      </c>
      <c r="L1568" s="37"/>
      <c r="O1568" s="11"/>
      <c r="P1568" s="11"/>
      <c r="S1568" s="8" t="s">
        <v>101</v>
      </c>
    </row>
    <row r="1569" spans="1:19" s="18" customFormat="1" x14ac:dyDescent="0.25">
      <c r="H1569" s="21"/>
      <c r="I1569" s="21"/>
      <c r="L1569" s="57"/>
      <c r="O1569" s="21"/>
      <c r="P1569" s="21"/>
    </row>
    <row r="1570" spans="1:19" s="8" customFormat="1" x14ac:dyDescent="0.25">
      <c r="A1570" s="8" t="s">
        <v>24</v>
      </c>
      <c r="B1570" s="9">
        <v>-3.6906111111111102</v>
      </c>
      <c r="C1570" s="9">
        <v>54.100361111111113</v>
      </c>
      <c r="D1570" s="10">
        <v>62779.640717986622</v>
      </c>
      <c r="E1570" s="10">
        <v>6015535.1862946926</v>
      </c>
      <c r="G1570" s="8" t="s">
        <v>38</v>
      </c>
      <c r="H1570" s="11">
        <v>4875</v>
      </c>
      <c r="I1570" s="11">
        <f t="shared" ref="I1570:I1573" si="34">H1570*0.3048</f>
        <v>1485.9</v>
      </c>
      <c r="J1570" s="8">
        <v>10.5</v>
      </c>
      <c r="L1570" s="37">
        <v>0.53</v>
      </c>
      <c r="O1570" s="11"/>
      <c r="P1570" s="11"/>
      <c r="R1570" s="8">
        <v>2.69</v>
      </c>
      <c r="S1570" s="8" t="s">
        <v>104</v>
      </c>
    </row>
    <row r="1571" spans="1:19" s="8" customFormat="1" x14ac:dyDescent="0.25">
      <c r="A1571" s="8" t="s">
        <v>24</v>
      </c>
      <c r="B1571" s="9"/>
      <c r="C1571" s="9"/>
      <c r="D1571" s="10"/>
      <c r="E1571" s="10"/>
      <c r="G1571" s="8" t="s">
        <v>38</v>
      </c>
      <c r="H1571" s="11">
        <v>4876</v>
      </c>
      <c r="I1571" s="11">
        <f t="shared" si="34"/>
        <v>1486.2048</v>
      </c>
      <c r="J1571" s="8">
        <v>6.8</v>
      </c>
      <c r="L1571" s="37">
        <v>0.3</v>
      </c>
      <c r="O1571" s="11"/>
      <c r="P1571" s="11"/>
      <c r="R1571" s="8">
        <v>2.68</v>
      </c>
    </row>
    <row r="1572" spans="1:19" s="8" customFormat="1" x14ac:dyDescent="0.25">
      <c r="A1572" s="8" t="s">
        <v>24</v>
      </c>
      <c r="B1572" s="9"/>
      <c r="C1572" s="9"/>
      <c r="D1572" s="10"/>
      <c r="E1572" s="10"/>
      <c r="G1572" s="8" t="s">
        <v>38</v>
      </c>
      <c r="H1572" s="11">
        <v>4877</v>
      </c>
      <c r="I1572" s="11">
        <f t="shared" si="34"/>
        <v>1486.5096000000001</v>
      </c>
      <c r="J1572" s="8">
        <v>8.1999999999999993</v>
      </c>
      <c r="L1572" s="37">
        <v>21</v>
      </c>
      <c r="O1572" s="11"/>
      <c r="P1572" s="11"/>
      <c r="R1572" s="8">
        <v>2.7</v>
      </c>
    </row>
    <row r="1573" spans="1:19" s="8" customFormat="1" x14ac:dyDescent="0.25">
      <c r="A1573" s="8" t="s">
        <v>24</v>
      </c>
      <c r="B1573" s="9"/>
      <c r="C1573" s="9"/>
      <c r="D1573" s="10"/>
      <c r="E1573" s="10"/>
      <c r="G1573" s="8" t="s">
        <v>38</v>
      </c>
      <c r="H1573" s="11">
        <v>4878</v>
      </c>
      <c r="I1573" s="11">
        <f t="shared" si="34"/>
        <v>1486.8144</v>
      </c>
      <c r="J1573" s="8">
        <v>18.100000000000001</v>
      </c>
      <c r="L1573" s="37">
        <v>15</v>
      </c>
      <c r="O1573" s="11"/>
      <c r="P1573" s="11"/>
      <c r="R1573" s="8">
        <v>2.69</v>
      </c>
    </row>
    <row r="1574" spans="1:19" s="8" customFormat="1" x14ac:dyDescent="0.25">
      <c r="A1574" s="8" t="s">
        <v>24</v>
      </c>
      <c r="B1574" s="9"/>
      <c r="C1574" s="9"/>
      <c r="D1574" s="10"/>
      <c r="E1574" s="10"/>
      <c r="G1574" s="8" t="s">
        <v>38</v>
      </c>
      <c r="H1574" s="11">
        <v>4879</v>
      </c>
      <c r="I1574" s="11">
        <f t="shared" ref="I1574:I1637" si="35">H1574*0.3048</f>
        <v>1487.1192000000001</v>
      </c>
      <c r="J1574" s="8">
        <v>14.5</v>
      </c>
      <c r="L1574" s="37"/>
      <c r="O1574" s="11"/>
      <c r="P1574" s="11"/>
      <c r="R1574" s="8">
        <v>2.69</v>
      </c>
    </row>
    <row r="1575" spans="1:19" s="8" customFormat="1" x14ac:dyDescent="0.25">
      <c r="A1575" s="8" t="s">
        <v>24</v>
      </c>
      <c r="B1575" s="9"/>
      <c r="C1575" s="9"/>
      <c r="D1575" s="10"/>
      <c r="E1575" s="10"/>
      <c r="G1575" s="8" t="s">
        <v>38</v>
      </c>
      <c r="H1575" s="11">
        <v>4880</v>
      </c>
      <c r="I1575" s="11">
        <f t="shared" si="35"/>
        <v>1487.424</v>
      </c>
      <c r="J1575" s="8">
        <v>10.9</v>
      </c>
      <c r="L1575" s="37">
        <v>2.91</v>
      </c>
      <c r="O1575" s="11"/>
      <c r="P1575" s="11"/>
      <c r="R1575" s="8">
        <v>2.68</v>
      </c>
    </row>
    <row r="1576" spans="1:19" s="8" customFormat="1" x14ac:dyDescent="0.25">
      <c r="A1576" s="8" t="s">
        <v>24</v>
      </c>
      <c r="B1576" s="9"/>
      <c r="C1576" s="9"/>
      <c r="D1576" s="10"/>
      <c r="E1576" s="10"/>
      <c r="G1576" s="8" t="s">
        <v>38</v>
      </c>
      <c r="H1576" s="11">
        <v>4881</v>
      </c>
      <c r="I1576" s="11">
        <f t="shared" si="35"/>
        <v>1487.7288000000001</v>
      </c>
      <c r="J1576" s="8">
        <v>10.5</v>
      </c>
      <c r="L1576" s="37">
        <v>76</v>
      </c>
      <c r="O1576" s="11"/>
      <c r="P1576" s="11"/>
      <c r="R1576" s="8">
        <v>2.65</v>
      </c>
    </row>
    <row r="1577" spans="1:19" s="8" customFormat="1" x14ac:dyDescent="0.25">
      <c r="A1577" s="8" t="s">
        <v>24</v>
      </c>
      <c r="B1577" s="9"/>
      <c r="C1577" s="9"/>
      <c r="D1577" s="10"/>
      <c r="E1577" s="10"/>
      <c r="G1577" s="8" t="s">
        <v>38</v>
      </c>
      <c r="H1577" s="11">
        <v>4882</v>
      </c>
      <c r="I1577" s="11">
        <f t="shared" si="35"/>
        <v>1488.0336</v>
      </c>
      <c r="J1577" s="8">
        <v>11.9</v>
      </c>
      <c r="L1577" s="37">
        <v>38</v>
      </c>
      <c r="O1577" s="11"/>
      <c r="P1577" s="11"/>
      <c r="R1577" s="8">
        <v>2.71</v>
      </c>
    </row>
    <row r="1578" spans="1:19" s="8" customFormat="1" x14ac:dyDescent="0.25">
      <c r="A1578" s="8" t="s">
        <v>24</v>
      </c>
      <c r="B1578" s="9"/>
      <c r="C1578" s="9"/>
      <c r="D1578" s="10"/>
      <c r="E1578" s="10"/>
      <c r="G1578" s="8" t="s">
        <v>38</v>
      </c>
      <c r="H1578" s="11">
        <v>4883</v>
      </c>
      <c r="I1578" s="11">
        <f t="shared" si="35"/>
        <v>1488.3384000000001</v>
      </c>
      <c r="J1578" s="8">
        <v>16.899999999999999</v>
      </c>
      <c r="L1578" s="37">
        <v>228</v>
      </c>
      <c r="O1578" s="11"/>
      <c r="P1578" s="11"/>
      <c r="R1578" s="8">
        <v>2.68</v>
      </c>
    </row>
    <row r="1579" spans="1:19" s="8" customFormat="1" x14ac:dyDescent="0.25">
      <c r="A1579" s="8" t="s">
        <v>24</v>
      </c>
      <c r="B1579" s="9"/>
      <c r="C1579" s="9"/>
      <c r="D1579" s="10"/>
      <c r="E1579" s="10"/>
      <c r="G1579" s="8" t="s">
        <v>38</v>
      </c>
      <c r="H1579" s="11">
        <v>4884</v>
      </c>
      <c r="I1579" s="11">
        <f t="shared" si="35"/>
        <v>1488.6432</v>
      </c>
      <c r="J1579" s="8">
        <v>21.3</v>
      </c>
      <c r="L1579" s="37">
        <v>830</v>
      </c>
      <c r="O1579" s="11"/>
      <c r="P1579" s="11"/>
      <c r="R1579" s="8">
        <v>2.67</v>
      </c>
    </row>
    <row r="1580" spans="1:19" s="8" customFormat="1" x14ac:dyDescent="0.25">
      <c r="A1580" s="8" t="s">
        <v>24</v>
      </c>
      <c r="B1580" s="9"/>
      <c r="C1580" s="9"/>
      <c r="D1580" s="10"/>
      <c r="E1580" s="10"/>
      <c r="G1580" s="8" t="s">
        <v>38</v>
      </c>
      <c r="H1580" s="11">
        <v>4885</v>
      </c>
      <c r="I1580" s="11">
        <f t="shared" si="35"/>
        <v>1488.9480000000001</v>
      </c>
      <c r="L1580" s="37"/>
      <c r="O1580" s="11"/>
      <c r="P1580" s="11"/>
    </row>
    <row r="1581" spans="1:19" s="8" customFormat="1" x14ac:dyDescent="0.25">
      <c r="A1581" s="8" t="s">
        <v>24</v>
      </c>
      <c r="B1581" s="9"/>
      <c r="C1581" s="9"/>
      <c r="D1581" s="10"/>
      <c r="E1581" s="10"/>
      <c r="G1581" s="8" t="s">
        <v>38</v>
      </c>
      <c r="H1581" s="11">
        <v>4886</v>
      </c>
      <c r="I1581" s="11">
        <f t="shared" si="35"/>
        <v>1489.2528</v>
      </c>
      <c r="J1581" s="8">
        <v>13</v>
      </c>
      <c r="L1581" s="37">
        <v>21</v>
      </c>
      <c r="O1581" s="11"/>
      <c r="P1581" s="11"/>
      <c r="R1581" s="8">
        <v>2.69</v>
      </c>
    </row>
    <row r="1582" spans="1:19" s="8" customFormat="1" x14ac:dyDescent="0.25">
      <c r="A1582" s="8" t="s">
        <v>24</v>
      </c>
      <c r="B1582" s="9"/>
      <c r="C1582" s="9"/>
      <c r="D1582" s="10"/>
      <c r="E1582" s="10"/>
      <c r="G1582" s="8" t="s">
        <v>38</v>
      </c>
      <c r="H1582" s="11">
        <v>4887</v>
      </c>
      <c r="I1582" s="11">
        <f t="shared" si="35"/>
        <v>1489.5576000000001</v>
      </c>
      <c r="L1582" s="37"/>
      <c r="O1582" s="11"/>
      <c r="P1582" s="11"/>
    </row>
    <row r="1583" spans="1:19" s="8" customFormat="1" x14ac:dyDescent="0.25">
      <c r="A1583" s="8" t="s">
        <v>24</v>
      </c>
      <c r="B1583" s="9"/>
      <c r="C1583" s="9"/>
      <c r="D1583" s="10"/>
      <c r="E1583" s="10"/>
      <c r="G1583" s="8" t="s">
        <v>38</v>
      </c>
      <c r="H1583" s="11">
        <v>4888</v>
      </c>
      <c r="I1583" s="11">
        <f t="shared" si="35"/>
        <v>1489.8624</v>
      </c>
      <c r="J1583" s="8">
        <v>11.2</v>
      </c>
      <c r="L1583" s="37">
        <v>0.57999999999999996</v>
      </c>
      <c r="O1583" s="11"/>
      <c r="P1583" s="11"/>
      <c r="R1583" s="8">
        <v>2.68</v>
      </c>
    </row>
    <row r="1584" spans="1:19" s="8" customFormat="1" x14ac:dyDescent="0.25">
      <c r="A1584" s="8" t="s">
        <v>24</v>
      </c>
      <c r="B1584" s="9"/>
      <c r="C1584" s="9"/>
      <c r="D1584" s="10"/>
      <c r="E1584" s="10"/>
      <c r="G1584" s="8" t="s">
        <v>38</v>
      </c>
      <c r="H1584" s="11">
        <v>4889</v>
      </c>
      <c r="I1584" s="11">
        <f t="shared" si="35"/>
        <v>1490.1672000000001</v>
      </c>
      <c r="J1584" s="8">
        <v>7.7</v>
      </c>
      <c r="L1584" s="37">
        <v>0.25</v>
      </c>
      <c r="O1584" s="11"/>
      <c r="P1584" s="11"/>
    </row>
    <row r="1585" spans="1:18" s="8" customFormat="1" x14ac:dyDescent="0.25">
      <c r="A1585" s="8" t="s">
        <v>24</v>
      </c>
      <c r="B1585" s="9"/>
      <c r="C1585" s="9"/>
      <c r="D1585" s="10"/>
      <c r="E1585" s="10"/>
      <c r="G1585" s="8" t="s">
        <v>38</v>
      </c>
      <c r="H1585" s="11">
        <v>4890</v>
      </c>
      <c r="I1585" s="11">
        <f t="shared" si="35"/>
        <v>1490.472</v>
      </c>
      <c r="J1585" s="8">
        <v>10.7</v>
      </c>
      <c r="L1585" s="37">
        <v>0.42</v>
      </c>
      <c r="O1585" s="11"/>
      <c r="P1585" s="11"/>
      <c r="R1585" s="8">
        <v>2.69</v>
      </c>
    </row>
    <row r="1586" spans="1:18" s="8" customFormat="1" x14ac:dyDescent="0.25">
      <c r="A1586" s="8" t="s">
        <v>24</v>
      </c>
      <c r="B1586" s="9"/>
      <c r="C1586" s="9"/>
      <c r="D1586" s="10"/>
      <c r="E1586" s="10"/>
      <c r="G1586" s="8" t="s">
        <v>38</v>
      </c>
      <c r="H1586" s="11">
        <v>4891</v>
      </c>
      <c r="I1586" s="11">
        <f t="shared" si="35"/>
        <v>1490.7768000000001</v>
      </c>
      <c r="J1586" s="8">
        <v>8.3000000000000007</v>
      </c>
      <c r="L1586" s="37">
        <v>0.15</v>
      </c>
      <c r="O1586" s="11"/>
      <c r="P1586" s="11"/>
      <c r="R1586" s="8">
        <v>2.7</v>
      </c>
    </row>
    <row r="1587" spans="1:18" s="8" customFormat="1" x14ac:dyDescent="0.25">
      <c r="A1587" s="8" t="s">
        <v>24</v>
      </c>
      <c r="B1587" s="9"/>
      <c r="C1587" s="9"/>
      <c r="D1587" s="10"/>
      <c r="E1587" s="10"/>
      <c r="G1587" s="8" t="s">
        <v>38</v>
      </c>
      <c r="H1587" s="11">
        <v>4892</v>
      </c>
      <c r="I1587" s="11">
        <f t="shared" si="35"/>
        <v>1491.0816</v>
      </c>
      <c r="J1587" s="8">
        <v>9.6999999999999993</v>
      </c>
      <c r="L1587" s="37">
        <v>0.35</v>
      </c>
      <c r="O1587" s="11"/>
      <c r="P1587" s="11"/>
      <c r="R1587" s="8">
        <v>2.69</v>
      </c>
    </row>
    <row r="1588" spans="1:18" s="8" customFormat="1" x14ac:dyDescent="0.25">
      <c r="A1588" s="8" t="s">
        <v>24</v>
      </c>
      <c r="B1588" s="9"/>
      <c r="C1588" s="9"/>
      <c r="D1588" s="10"/>
      <c r="E1588" s="10"/>
      <c r="G1588" s="8" t="s">
        <v>38</v>
      </c>
      <c r="H1588" s="11">
        <v>4913</v>
      </c>
      <c r="I1588" s="11">
        <f t="shared" si="35"/>
        <v>1497.4824000000001</v>
      </c>
      <c r="J1588" s="8">
        <v>6.6</v>
      </c>
      <c r="L1588" s="37">
        <v>58</v>
      </c>
      <c r="O1588" s="11"/>
      <c r="P1588" s="11"/>
      <c r="R1588" s="8">
        <v>2.67</v>
      </c>
    </row>
    <row r="1589" spans="1:18" s="8" customFormat="1" x14ac:dyDescent="0.25">
      <c r="A1589" s="8" t="s">
        <v>24</v>
      </c>
      <c r="B1589" s="9"/>
      <c r="C1589" s="9"/>
      <c r="D1589" s="10"/>
      <c r="E1589" s="10"/>
      <c r="G1589" s="8" t="s">
        <v>38</v>
      </c>
      <c r="H1589" s="11">
        <v>4916</v>
      </c>
      <c r="I1589" s="11">
        <f t="shared" si="35"/>
        <v>1498.3968</v>
      </c>
      <c r="J1589" s="8">
        <v>6.1</v>
      </c>
      <c r="L1589" s="37">
        <v>0.11</v>
      </c>
      <c r="O1589" s="11"/>
      <c r="P1589" s="11"/>
      <c r="R1589" s="8">
        <v>2.69</v>
      </c>
    </row>
    <row r="1590" spans="1:18" s="8" customFormat="1" x14ac:dyDescent="0.25">
      <c r="A1590" s="8" t="s">
        <v>24</v>
      </c>
      <c r="B1590" s="9"/>
      <c r="C1590" s="9"/>
      <c r="D1590" s="10"/>
      <c r="E1590" s="10"/>
      <c r="G1590" s="8" t="s">
        <v>38</v>
      </c>
      <c r="H1590" s="11">
        <v>4919</v>
      </c>
      <c r="I1590" s="11">
        <f t="shared" si="35"/>
        <v>1499.3112000000001</v>
      </c>
      <c r="J1590" s="8">
        <v>11.2</v>
      </c>
      <c r="L1590" s="37">
        <v>7.18</v>
      </c>
      <c r="O1590" s="11"/>
      <c r="P1590" s="11"/>
      <c r="R1590" s="8">
        <v>2.67</v>
      </c>
    </row>
    <row r="1591" spans="1:18" s="8" customFormat="1" x14ac:dyDescent="0.25">
      <c r="A1591" s="8" t="s">
        <v>24</v>
      </c>
      <c r="B1591" s="9"/>
      <c r="C1591" s="9"/>
      <c r="D1591" s="10"/>
      <c r="E1591" s="10"/>
      <c r="G1591" s="8" t="s">
        <v>38</v>
      </c>
      <c r="H1591" s="11">
        <v>4922</v>
      </c>
      <c r="I1591" s="11">
        <f t="shared" si="35"/>
        <v>1500.2256</v>
      </c>
      <c r="J1591" s="8">
        <v>17.899999999999999</v>
      </c>
      <c r="L1591" s="37">
        <v>48</v>
      </c>
      <c r="O1591" s="11"/>
      <c r="P1591" s="11"/>
      <c r="R1591" s="8">
        <v>2.65</v>
      </c>
    </row>
    <row r="1592" spans="1:18" s="8" customFormat="1" x14ac:dyDescent="0.25">
      <c r="A1592" s="8" t="s">
        <v>24</v>
      </c>
      <c r="B1592" s="9"/>
      <c r="C1592" s="9"/>
      <c r="D1592" s="10"/>
      <c r="E1592" s="10"/>
      <c r="G1592" s="8" t="s">
        <v>38</v>
      </c>
      <c r="H1592" s="11">
        <v>4925</v>
      </c>
      <c r="I1592" s="11">
        <f t="shared" si="35"/>
        <v>1501.14</v>
      </c>
      <c r="J1592" s="8">
        <v>17.399999999999999</v>
      </c>
      <c r="L1592" s="37">
        <v>26</v>
      </c>
      <c r="O1592" s="11"/>
      <c r="P1592" s="11"/>
      <c r="R1592" s="8">
        <v>2.66</v>
      </c>
    </row>
    <row r="1593" spans="1:18" s="8" customFormat="1" x14ac:dyDescent="0.25">
      <c r="A1593" s="8" t="s">
        <v>24</v>
      </c>
      <c r="B1593" s="9"/>
      <c r="C1593" s="9"/>
      <c r="D1593" s="10"/>
      <c r="E1593" s="10"/>
      <c r="G1593" s="8" t="s">
        <v>38</v>
      </c>
      <c r="H1593" s="11">
        <v>4928</v>
      </c>
      <c r="I1593" s="11">
        <f t="shared" si="35"/>
        <v>1502.0544</v>
      </c>
      <c r="J1593" s="8">
        <v>16.399999999999999</v>
      </c>
      <c r="L1593" s="37">
        <v>93</v>
      </c>
      <c r="O1593" s="11"/>
      <c r="P1593" s="11"/>
      <c r="R1593" s="8">
        <v>2.66</v>
      </c>
    </row>
    <row r="1594" spans="1:18" s="8" customFormat="1" x14ac:dyDescent="0.25">
      <c r="A1594" s="8" t="s">
        <v>24</v>
      </c>
      <c r="B1594" s="9"/>
      <c r="C1594" s="9"/>
      <c r="D1594" s="10"/>
      <c r="E1594" s="10"/>
      <c r="G1594" s="8" t="s">
        <v>38</v>
      </c>
      <c r="H1594" s="11">
        <v>4931</v>
      </c>
      <c r="I1594" s="11">
        <f t="shared" si="35"/>
        <v>1502.9688000000001</v>
      </c>
      <c r="J1594" s="8">
        <v>16.399999999999999</v>
      </c>
      <c r="L1594" s="37">
        <v>97</v>
      </c>
      <c r="O1594" s="11"/>
      <c r="P1594" s="11"/>
      <c r="R1594" s="8">
        <v>2.64</v>
      </c>
    </row>
    <row r="1595" spans="1:18" s="8" customFormat="1" x14ac:dyDescent="0.25">
      <c r="A1595" s="8" t="s">
        <v>24</v>
      </c>
      <c r="B1595" s="9"/>
      <c r="C1595" s="9"/>
      <c r="D1595" s="10"/>
      <c r="E1595" s="10"/>
      <c r="G1595" s="8" t="s">
        <v>38</v>
      </c>
      <c r="H1595" s="11">
        <v>4934</v>
      </c>
      <c r="I1595" s="11">
        <f t="shared" si="35"/>
        <v>1503.8832</v>
      </c>
      <c r="J1595" s="8">
        <v>11.9</v>
      </c>
      <c r="L1595" s="37">
        <v>205</v>
      </c>
      <c r="O1595" s="11"/>
      <c r="P1595" s="11"/>
      <c r="R1595" s="8">
        <v>2.6</v>
      </c>
    </row>
    <row r="1596" spans="1:18" s="8" customFormat="1" x14ac:dyDescent="0.25">
      <c r="A1596" s="8" t="s">
        <v>24</v>
      </c>
      <c r="B1596" s="9"/>
      <c r="C1596" s="9"/>
      <c r="D1596" s="10"/>
      <c r="E1596" s="10"/>
      <c r="G1596" s="8" t="s">
        <v>38</v>
      </c>
      <c r="H1596" s="11">
        <v>4937</v>
      </c>
      <c r="I1596" s="11">
        <f t="shared" si="35"/>
        <v>1504.7976000000001</v>
      </c>
      <c r="J1596" s="8">
        <v>8.3000000000000007</v>
      </c>
      <c r="L1596" s="37">
        <v>14</v>
      </c>
      <c r="O1596" s="11"/>
      <c r="P1596" s="11"/>
      <c r="R1596" s="8">
        <v>2.71</v>
      </c>
    </row>
    <row r="1597" spans="1:18" s="8" customFormat="1" x14ac:dyDescent="0.25">
      <c r="A1597" s="8" t="s">
        <v>24</v>
      </c>
      <c r="B1597" s="9"/>
      <c r="C1597" s="9"/>
      <c r="D1597" s="10"/>
      <c r="E1597" s="10"/>
      <c r="G1597" s="8" t="s">
        <v>38</v>
      </c>
      <c r="H1597" s="11">
        <v>4940</v>
      </c>
      <c r="I1597" s="11">
        <f t="shared" si="35"/>
        <v>1505.712</v>
      </c>
      <c r="J1597" s="8">
        <v>15.3</v>
      </c>
      <c r="L1597" s="37">
        <v>4.68</v>
      </c>
      <c r="O1597" s="11"/>
      <c r="P1597" s="11"/>
      <c r="R1597" s="8">
        <v>2.67</v>
      </c>
    </row>
    <row r="1598" spans="1:18" s="8" customFormat="1" x14ac:dyDescent="0.25">
      <c r="A1598" s="8" t="s">
        <v>24</v>
      </c>
      <c r="B1598" s="9"/>
      <c r="C1598" s="9"/>
      <c r="D1598" s="10"/>
      <c r="E1598" s="10"/>
      <c r="G1598" s="8" t="s">
        <v>38</v>
      </c>
      <c r="H1598" s="11">
        <v>4943</v>
      </c>
      <c r="I1598" s="11">
        <f t="shared" si="35"/>
        <v>1506.6264000000001</v>
      </c>
      <c r="J1598" s="8">
        <v>8</v>
      </c>
      <c r="L1598" s="37">
        <v>0.24</v>
      </c>
      <c r="O1598" s="11"/>
      <c r="P1598" s="11"/>
      <c r="R1598" s="8">
        <v>2.71</v>
      </c>
    </row>
    <row r="1599" spans="1:18" s="8" customFormat="1" x14ac:dyDescent="0.25">
      <c r="A1599" s="8" t="s">
        <v>24</v>
      </c>
      <c r="B1599" s="9"/>
      <c r="C1599" s="9"/>
      <c r="D1599" s="10"/>
      <c r="E1599" s="10"/>
      <c r="G1599" s="8" t="s">
        <v>38</v>
      </c>
      <c r="H1599" s="11">
        <v>4946</v>
      </c>
      <c r="I1599" s="11">
        <f t="shared" si="35"/>
        <v>1507.5408</v>
      </c>
      <c r="J1599" s="8">
        <v>11.3</v>
      </c>
      <c r="L1599" s="37">
        <v>0.52</v>
      </c>
      <c r="O1599" s="11"/>
      <c r="P1599" s="11"/>
      <c r="R1599" s="8">
        <v>2.69</v>
      </c>
    </row>
    <row r="1600" spans="1:18" s="8" customFormat="1" x14ac:dyDescent="0.25">
      <c r="A1600" s="8" t="s">
        <v>24</v>
      </c>
      <c r="B1600" s="9"/>
      <c r="C1600" s="9"/>
      <c r="D1600" s="10"/>
      <c r="E1600" s="10"/>
      <c r="G1600" s="8" t="s">
        <v>38</v>
      </c>
      <c r="H1600" s="11">
        <v>4949</v>
      </c>
      <c r="I1600" s="11">
        <f t="shared" si="35"/>
        <v>1508.4552000000001</v>
      </c>
      <c r="J1600" s="8">
        <v>5.9</v>
      </c>
      <c r="L1600" s="37">
        <v>7.0000000000000007E-2</v>
      </c>
      <c r="O1600" s="11"/>
      <c r="P1600" s="11"/>
      <c r="R1600" s="8">
        <v>2.67</v>
      </c>
    </row>
    <row r="1601" spans="1:18" s="8" customFormat="1" x14ac:dyDescent="0.25">
      <c r="A1601" s="8" t="s">
        <v>24</v>
      </c>
      <c r="B1601" s="9"/>
      <c r="C1601" s="9"/>
      <c r="D1601" s="10"/>
      <c r="E1601" s="10"/>
      <c r="G1601" s="8" t="s">
        <v>38</v>
      </c>
      <c r="H1601" s="11">
        <v>4952</v>
      </c>
      <c r="I1601" s="11">
        <f t="shared" si="35"/>
        <v>1509.3696</v>
      </c>
      <c r="J1601" s="8">
        <v>5.0999999999999996</v>
      </c>
      <c r="L1601" s="37">
        <v>0.75</v>
      </c>
      <c r="O1601" s="11"/>
      <c r="P1601" s="11"/>
      <c r="R1601" s="8">
        <v>2.69</v>
      </c>
    </row>
    <row r="1602" spans="1:18" s="8" customFormat="1" x14ac:dyDescent="0.25">
      <c r="A1602" s="8" t="s">
        <v>24</v>
      </c>
      <c r="B1602" s="9"/>
      <c r="C1602" s="9"/>
      <c r="D1602" s="10"/>
      <c r="E1602" s="10"/>
      <c r="G1602" s="8" t="s">
        <v>38</v>
      </c>
      <c r="H1602" s="11">
        <v>4955</v>
      </c>
      <c r="I1602" s="11">
        <f t="shared" si="35"/>
        <v>1510.2840000000001</v>
      </c>
      <c r="J1602" s="8">
        <v>7.6</v>
      </c>
      <c r="L1602" s="37">
        <v>0.2</v>
      </c>
      <c r="O1602" s="11"/>
      <c r="P1602" s="11"/>
      <c r="R1602" s="8">
        <v>2.67</v>
      </c>
    </row>
    <row r="1603" spans="1:18" s="8" customFormat="1" x14ac:dyDescent="0.25">
      <c r="A1603" s="8" t="s">
        <v>24</v>
      </c>
      <c r="B1603" s="9"/>
      <c r="C1603" s="9"/>
      <c r="D1603" s="10"/>
      <c r="E1603" s="10"/>
      <c r="G1603" s="8" t="s">
        <v>38</v>
      </c>
      <c r="H1603" s="11">
        <v>4958</v>
      </c>
      <c r="I1603" s="11">
        <f t="shared" si="35"/>
        <v>1511.1984</v>
      </c>
      <c r="J1603" s="8">
        <v>11.6</v>
      </c>
      <c r="L1603" s="37">
        <v>0.6</v>
      </c>
      <c r="O1603" s="11"/>
      <c r="P1603" s="11"/>
      <c r="R1603" s="8">
        <v>2.66</v>
      </c>
    </row>
    <row r="1604" spans="1:18" s="8" customFormat="1" x14ac:dyDescent="0.25">
      <c r="A1604" s="8" t="s">
        <v>24</v>
      </c>
      <c r="B1604" s="9"/>
      <c r="C1604" s="9"/>
      <c r="D1604" s="10"/>
      <c r="E1604" s="10"/>
      <c r="G1604" s="8" t="s">
        <v>38</v>
      </c>
      <c r="H1604" s="11">
        <v>4961</v>
      </c>
      <c r="I1604" s="11">
        <f t="shared" si="35"/>
        <v>1512.1128000000001</v>
      </c>
      <c r="J1604" s="8">
        <v>9.4</v>
      </c>
      <c r="L1604" s="37">
        <v>0.35</v>
      </c>
      <c r="O1604" s="11"/>
      <c r="P1604" s="11"/>
      <c r="R1604" s="8">
        <v>2.69</v>
      </c>
    </row>
    <row r="1605" spans="1:18" s="8" customFormat="1" x14ac:dyDescent="0.25">
      <c r="A1605" s="8" t="s">
        <v>24</v>
      </c>
      <c r="B1605" s="9"/>
      <c r="C1605" s="9"/>
      <c r="D1605" s="10"/>
      <c r="E1605" s="10"/>
      <c r="G1605" s="8" t="s">
        <v>38</v>
      </c>
      <c r="H1605" s="11">
        <v>4964</v>
      </c>
      <c r="I1605" s="11">
        <f t="shared" si="35"/>
        <v>1513.0272</v>
      </c>
      <c r="J1605" s="8">
        <v>10.6</v>
      </c>
      <c r="L1605" s="37">
        <v>0.3</v>
      </c>
      <c r="O1605" s="11"/>
      <c r="P1605" s="11"/>
      <c r="R1605" s="8">
        <v>2.68</v>
      </c>
    </row>
    <row r="1606" spans="1:18" s="8" customFormat="1" x14ac:dyDescent="0.25">
      <c r="A1606" s="8" t="s">
        <v>24</v>
      </c>
      <c r="B1606" s="9"/>
      <c r="C1606" s="9"/>
      <c r="D1606" s="10"/>
      <c r="E1606" s="10"/>
      <c r="G1606" s="8" t="s">
        <v>38</v>
      </c>
      <c r="H1606" s="11">
        <v>4967</v>
      </c>
      <c r="I1606" s="11">
        <f t="shared" si="35"/>
        <v>1513.9416000000001</v>
      </c>
      <c r="J1606" s="8">
        <v>13.1</v>
      </c>
      <c r="L1606" s="37">
        <v>11</v>
      </c>
      <c r="O1606" s="11"/>
      <c r="P1606" s="11"/>
      <c r="R1606" s="8">
        <v>2.66</v>
      </c>
    </row>
    <row r="1607" spans="1:18" s="8" customFormat="1" x14ac:dyDescent="0.25">
      <c r="A1607" s="8" t="s">
        <v>24</v>
      </c>
      <c r="B1607" s="9"/>
      <c r="C1607" s="9"/>
      <c r="D1607" s="10"/>
      <c r="E1607" s="10"/>
      <c r="G1607" s="8" t="s">
        <v>38</v>
      </c>
      <c r="H1607" s="11">
        <v>4970</v>
      </c>
      <c r="I1607" s="11">
        <f t="shared" si="35"/>
        <v>1514.856</v>
      </c>
      <c r="J1607" s="8">
        <v>9.9</v>
      </c>
      <c r="L1607" s="37">
        <v>0.14000000000000001</v>
      </c>
      <c r="O1607" s="11"/>
      <c r="P1607" s="11"/>
      <c r="R1607" s="8">
        <v>2.69</v>
      </c>
    </row>
    <row r="1608" spans="1:18" s="8" customFormat="1" x14ac:dyDescent="0.25">
      <c r="A1608" s="8" t="s">
        <v>24</v>
      </c>
      <c r="B1608" s="9"/>
      <c r="C1608" s="9"/>
      <c r="D1608" s="10"/>
      <c r="E1608" s="10"/>
      <c r="G1608" s="8" t="s">
        <v>38</v>
      </c>
      <c r="H1608" s="11">
        <v>4973</v>
      </c>
      <c r="I1608" s="11">
        <f t="shared" si="35"/>
        <v>1515.7704000000001</v>
      </c>
      <c r="J1608" s="8">
        <v>7.4</v>
      </c>
      <c r="L1608" s="37">
        <v>0.98</v>
      </c>
      <c r="O1608" s="11"/>
      <c r="P1608" s="11"/>
      <c r="R1608" s="8">
        <v>2.66</v>
      </c>
    </row>
    <row r="1609" spans="1:18" s="8" customFormat="1" x14ac:dyDescent="0.25">
      <c r="A1609" s="8" t="s">
        <v>24</v>
      </c>
      <c r="B1609" s="9"/>
      <c r="C1609" s="9"/>
      <c r="D1609" s="10"/>
      <c r="E1609" s="10"/>
      <c r="G1609" s="8" t="s">
        <v>38</v>
      </c>
      <c r="H1609" s="11">
        <v>4976</v>
      </c>
      <c r="I1609" s="11">
        <f t="shared" si="35"/>
        <v>1516.6848</v>
      </c>
      <c r="J1609" s="8">
        <v>8.8000000000000007</v>
      </c>
      <c r="L1609" s="37">
        <v>0.45</v>
      </c>
      <c r="O1609" s="11"/>
      <c r="P1609" s="11"/>
      <c r="R1609" s="8">
        <v>2.68</v>
      </c>
    </row>
    <row r="1610" spans="1:18" s="8" customFormat="1" x14ac:dyDescent="0.25">
      <c r="A1610" s="8" t="s">
        <v>24</v>
      </c>
      <c r="B1610" s="9"/>
      <c r="C1610" s="9"/>
      <c r="D1610" s="10"/>
      <c r="E1610" s="10"/>
      <c r="G1610" s="8" t="s">
        <v>38</v>
      </c>
      <c r="H1610" s="11">
        <v>4979</v>
      </c>
      <c r="I1610" s="11">
        <f t="shared" si="35"/>
        <v>1517.5992000000001</v>
      </c>
      <c r="J1610" s="8">
        <v>16.399999999999999</v>
      </c>
      <c r="L1610" s="37">
        <v>139</v>
      </c>
      <c r="O1610" s="11"/>
      <c r="P1610" s="11"/>
      <c r="R1610" s="8">
        <v>2.64</v>
      </c>
    </row>
    <row r="1611" spans="1:18" s="8" customFormat="1" x14ac:dyDescent="0.25">
      <c r="A1611" s="8" t="s">
        <v>24</v>
      </c>
      <c r="B1611" s="9"/>
      <c r="C1611" s="9"/>
      <c r="D1611" s="10"/>
      <c r="E1611" s="10"/>
      <c r="G1611" s="8" t="s">
        <v>38</v>
      </c>
      <c r="H1611" s="11">
        <v>4982</v>
      </c>
      <c r="I1611" s="11">
        <f t="shared" si="35"/>
        <v>1518.5136</v>
      </c>
      <c r="J1611" s="8">
        <v>4.8</v>
      </c>
      <c r="L1611" s="37">
        <v>1.68</v>
      </c>
      <c r="O1611" s="11"/>
      <c r="P1611" s="11"/>
      <c r="R1611" s="8">
        <v>2.75</v>
      </c>
    </row>
    <row r="1612" spans="1:18" s="8" customFormat="1" x14ac:dyDescent="0.25">
      <c r="A1612" s="8" t="s">
        <v>24</v>
      </c>
      <c r="B1612" s="9"/>
      <c r="C1612" s="9"/>
      <c r="D1612" s="10"/>
      <c r="E1612" s="10"/>
      <c r="G1612" s="8" t="s">
        <v>38</v>
      </c>
      <c r="H1612" s="11">
        <v>4985</v>
      </c>
      <c r="I1612" s="11">
        <f t="shared" si="35"/>
        <v>1519.4280000000001</v>
      </c>
      <c r="J1612" s="8">
        <v>5.4</v>
      </c>
      <c r="L1612" s="37">
        <v>0.15</v>
      </c>
      <c r="O1612" s="11"/>
      <c r="P1612" s="11"/>
      <c r="R1612" s="8">
        <v>2.69</v>
      </c>
    </row>
    <row r="1613" spans="1:18" s="8" customFormat="1" x14ac:dyDescent="0.25">
      <c r="A1613" s="8" t="s">
        <v>24</v>
      </c>
      <c r="B1613" s="9"/>
      <c r="C1613" s="9"/>
      <c r="D1613" s="10"/>
      <c r="E1613" s="10"/>
      <c r="G1613" s="8" t="s">
        <v>38</v>
      </c>
      <c r="H1613" s="11">
        <v>4988</v>
      </c>
      <c r="I1613" s="11">
        <f t="shared" si="35"/>
        <v>1520.3424</v>
      </c>
      <c r="J1613" s="8">
        <v>1.4</v>
      </c>
      <c r="L1613" s="37">
        <v>0.04</v>
      </c>
      <c r="O1613" s="11"/>
      <c r="P1613" s="11"/>
      <c r="R1613" s="8">
        <v>2.7</v>
      </c>
    </row>
    <row r="1614" spans="1:18" s="8" customFormat="1" x14ac:dyDescent="0.25">
      <c r="A1614" s="8" t="s">
        <v>24</v>
      </c>
      <c r="B1614" s="9"/>
      <c r="C1614" s="9"/>
      <c r="D1614" s="10"/>
      <c r="E1614" s="10"/>
      <c r="G1614" s="8" t="s">
        <v>38</v>
      </c>
      <c r="H1614" s="11">
        <v>4991</v>
      </c>
      <c r="I1614" s="11">
        <f t="shared" si="35"/>
        <v>1521.2568000000001</v>
      </c>
      <c r="J1614" s="8">
        <v>0.9</v>
      </c>
      <c r="L1614" s="37">
        <v>0.02</v>
      </c>
      <c r="O1614" s="11"/>
      <c r="P1614" s="11"/>
      <c r="R1614" s="8">
        <v>2.74</v>
      </c>
    </row>
    <row r="1615" spans="1:18" s="8" customFormat="1" x14ac:dyDescent="0.25">
      <c r="A1615" s="8" t="s">
        <v>24</v>
      </c>
      <c r="B1615" s="9"/>
      <c r="C1615" s="9"/>
      <c r="D1615" s="10"/>
      <c r="E1615" s="10"/>
      <c r="G1615" s="8" t="s">
        <v>38</v>
      </c>
      <c r="H1615" s="11">
        <v>4996</v>
      </c>
      <c r="I1615" s="11">
        <f t="shared" si="35"/>
        <v>1522.7808</v>
      </c>
      <c r="J1615" s="8">
        <v>2.2999999999999998</v>
      </c>
      <c r="L1615" s="37">
        <v>0.41</v>
      </c>
      <c r="O1615" s="11"/>
      <c r="P1615" s="11"/>
      <c r="R1615" s="8">
        <v>2.81</v>
      </c>
    </row>
    <row r="1616" spans="1:18" s="8" customFormat="1" x14ac:dyDescent="0.25">
      <c r="A1616" s="8" t="s">
        <v>24</v>
      </c>
      <c r="B1616" s="9"/>
      <c r="C1616" s="9"/>
      <c r="D1616" s="10"/>
      <c r="E1616" s="10"/>
      <c r="G1616" s="8" t="s">
        <v>38</v>
      </c>
      <c r="H1616" s="11">
        <v>4998</v>
      </c>
      <c r="I1616" s="11">
        <f t="shared" si="35"/>
        <v>1523.3904</v>
      </c>
      <c r="J1616" s="8">
        <v>2.2999999999999998</v>
      </c>
      <c r="L1616" s="37">
        <v>107</v>
      </c>
      <c r="O1616" s="11"/>
      <c r="P1616" s="11"/>
      <c r="R1616" s="8">
        <v>2.74</v>
      </c>
    </row>
    <row r="1617" spans="1:18" s="8" customFormat="1" x14ac:dyDescent="0.25">
      <c r="A1617" s="8" t="s">
        <v>24</v>
      </c>
      <c r="B1617" s="9"/>
      <c r="C1617" s="9"/>
      <c r="D1617" s="10"/>
      <c r="E1617" s="10"/>
      <c r="G1617" s="8" t="s">
        <v>38</v>
      </c>
      <c r="H1617" s="11">
        <v>5000</v>
      </c>
      <c r="I1617" s="11">
        <f t="shared" si="35"/>
        <v>1524</v>
      </c>
      <c r="J1617" s="8">
        <v>1.3</v>
      </c>
      <c r="L1617" s="37">
        <v>0.2</v>
      </c>
      <c r="O1617" s="11"/>
      <c r="P1617" s="11"/>
      <c r="R1617" s="8">
        <v>2.77</v>
      </c>
    </row>
    <row r="1618" spans="1:18" s="8" customFormat="1" x14ac:dyDescent="0.25">
      <c r="A1618" s="8" t="s">
        <v>24</v>
      </c>
      <c r="B1618" s="9"/>
      <c r="C1618" s="9"/>
      <c r="D1618" s="10"/>
      <c r="E1618" s="10"/>
      <c r="G1618" s="8" t="s">
        <v>38</v>
      </c>
      <c r="H1618" s="11">
        <v>5002</v>
      </c>
      <c r="I1618" s="11">
        <f t="shared" si="35"/>
        <v>1524.6096</v>
      </c>
      <c r="J1618" s="8">
        <v>2.2000000000000002</v>
      </c>
      <c r="L1618" s="37">
        <v>1.1299999999999999</v>
      </c>
      <c r="O1618" s="11"/>
      <c r="P1618" s="11"/>
      <c r="R1618" s="8">
        <v>2.72</v>
      </c>
    </row>
    <row r="1619" spans="1:18" s="8" customFormat="1" x14ac:dyDescent="0.25">
      <c r="A1619" s="8" t="s">
        <v>24</v>
      </c>
      <c r="B1619" s="9"/>
      <c r="C1619" s="9"/>
      <c r="D1619" s="10"/>
      <c r="E1619" s="10"/>
      <c r="G1619" s="8" t="s">
        <v>38</v>
      </c>
      <c r="H1619" s="11">
        <v>5004</v>
      </c>
      <c r="I1619" s="11">
        <f t="shared" si="35"/>
        <v>1525.2192</v>
      </c>
      <c r="J1619" s="8">
        <v>5.4</v>
      </c>
      <c r="L1619" s="37">
        <v>0.09</v>
      </c>
      <c r="O1619" s="11"/>
      <c r="P1619" s="11"/>
      <c r="R1619" s="8">
        <v>2.71</v>
      </c>
    </row>
    <row r="1620" spans="1:18" s="8" customFormat="1" x14ac:dyDescent="0.25">
      <c r="A1620" s="8" t="s">
        <v>24</v>
      </c>
      <c r="B1620" s="9"/>
      <c r="C1620" s="9"/>
      <c r="D1620" s="10"/>
      <c r="E1620" s="10"/>
      <c r="G1620" s="8" t="s">
        <v>38</v>
      </c>
      <c r="H1620" s="11">
        <v>5006</v>
      </c>
      <c r="I1620" s="11">
        <f t="shared" si="35"/>
        <v>1525.8288</v>
      </c>
      <c r="J1620" s="8">
        <v>4.2</v>
      </c>
      <c r="L1620" s="37">
        <v>31</v>
      </c>
      <c r="O1620" s="11"/>
      <c r="P1620" s="11"/>
    </row>
    <row r="1621" spans="1:18" s="8" customFormat="1" x14ac:dyDescent="0.25">
      <c r="A1621" s="8" t="s">
        <v>24</v>
      </c>
      <c r="B1621" s="9"/>
      <c r="C1621" s="9"/>
      <c r="D1621" s="10"/>
      <c r="E1621" s="10"/>
      <c r="G1621" s="8" t="s">
        <v>38</v>
      </c>
      <c r="H1621" s="11">
        <v>5008</v>
      </c>
      <c r="I1621" s="11">
        <f t="shared" si="35"/>
        <v>1526.4384</v>
      </c>
      <c r="J1621" s="8">
        <v>2.7</v>
      </c>
      <c r="L1621" s="37">
        <v>0.23</v>
      </c>
      <c r="O1621" s="11"/>
      <c r="P1621" s="11"/>
      <c r="R1621" s="8">
        <v>2.72</v>
      </c>
    </row>
    <row r="1622" spans="1:18" s="8" customFormat="1" x14ac:dyDescent="0.25">
      <c r="A1622" s="8" t="s">
        <v>24</v>
      </c>
      <c r="B1622" s="9"/>
      <c r="C1622" s="9"/>
      <c r="D1622" s="10"/>
      <c r="E1622" s="10"/>
      <c r="G1622" s="8" t="s">
        <v>38</v>
      </c>
      <c r="H1622" s="11">
        <v>5010</v>
      </c>
      <c r="I1622" s="11">
        <f t="shared" si="35"/>
        <v>1527.048</v>
      </c>
      <c r="J1622" s="8">
        <v>10</v>
      </c>
      <c r="L1622" s="37">
        <v>1.1200000000000001</v>
      </c>
      <c r="O1622" s="11"/>
      <c r="P1622" s="11"/>
      <c r="R1622" s="8">
        <v>2.63</v>
      </c>
    </row>
    <row r="1623" spans="1:18" s="8" customFormat="1" x14ac:dyDescent="0.25">
      <c r="A1623" s="8" t="s">
        <v>24</v>
      </c>
      <c r="B1623" s="9"/>
      <c r="C1623" s="9"/>
      <c r="D1623" s="10"/>
      <c r="E1623" s="10"/>
      <c r="G1623" s="8" t="s">
        <v>38</v>
      </c>
      <c r="H1623" s="11">
        <v>5013</v>
      </c>
      <c r="I1623" s="11">
        <f t="shared" si="35"/>
        <v>1527.9624000000001</v>
      </c>
      <c r="J1623" s="8">
        <v>9.6</v>
      </c>
      <c r="L1623" s="37">
        <v>1.07</v>
      </c>
      <c r="O1623" s="11"/>
      <c r="P1623" s="11"/>
      <c r="R1623" s="8">
        <v>2.67</v>
      </c>
    </row>
    <row r="1624" spans="1:18" s="8" customFormat="1" x14ac:dyDescent="0.25">
      <c r="A1624" s="8" t="s">
        <v>24</v>
      </c>
      <c r="B1624" s="9"/>
      <c r="C1624" s="9"/>
      <c r="D1624" s="10"/>
      <c r="E1624" s="10"/>
      <c r="G1624" s="8" t="s">
        <v>38</v>
      </c>
      <c r="H1624" s="11">
        <v>5016</v>
      </c>
      <c r="I1624" s="11">
        <f t="shared" si="35"/>
        <v>1528.8768</v>
      </c>
      <c r="J1624" s="8">
        <v>18.600000000000001</v>
      </c>
      <c r="L1624" s="37">
        <v>538</v>
      </c>
      <c r="O1624" s="11"/>
      <c r="P1624" s="11"/>
      <c r="R1624" s="8">
        <v>2.66</v>
      </c>
    </row>
    <row r="1625" spans="1:18" s="8" customFormat="1" x14ac:dyDescent="0.25">
      <c r="A1625" s="8" t="s">
        <v>24</v>
      </c>
      <c r="B1625" s="9"/>
      <c r="C1625" s="9"/>
      <c r="D1625" s="10"/>
      <c r="E1625" s="10"/>
      <c r="G1625" s="8" t="s">
        <v>38</v>
      </c>
      <c r="H1625" s="11">
        <v>5019</v>
      </c>
      <c r="I1625" s="11">
        <f t="shared" si="35"/>
        <v>1529.7912000000001</v>
      </c>
      <c r="J1625" s="8">
        <v>17</v>
      </c>
      <c r="L1625" s="37">
        <v>31</v>
      </c>
      <c r="O1625" s="11"/>
      <c r="P1625" s="11"/>
      <c r="R1625" s="8">
        <v>2.66</v>
      </c>
    </row>
    <row r="1626" spans="1:18" s="8" customFormat="1" x14ac:dyDescent="0.25">
      <c r="A1626" s="8" t="s">
        <v>24</v>
      </c>
      <c r="B1626" s="9"/>
      <c r="C1626" s="9"/>
      <c r="D1626" s="10"/>
      <c r="E1626" s="10"/>
      <c r="G1626" s="8" t="s">
        <v>38</v>
      </c>
      <c r="H1626" s="11">
        <v>5022</v>
      </c>
      <c r="I1626" s="11">
        <f t="shared" si="35"/>
        <v>1530.7056</v>
      </c>
      <c r="J1626" s="8">
        <v>12.3</v>
      </c>
      <c r="L1626" s="37">
        <v>1.71</v>
      </c>
      <c r="O1626" s="11"/>
      <c r="P1626" s="11"/>
      <c r="R1626" s="8">
        <v>2.66</v>
      </c>
    </row>
    <row r="1627" spans="1:18" s="8" customFormat="1" x14ac:dyDescent="0.25">
      <c r="A1627" s="8" t="s">
        <v>24</v>
      </c>
      <c r="B1627" s="9"/>
      <c r="C1627" s="9"/>
      <c r="D1627" s="10"/>
      <c r="E1627" s="10"/>
      <c r="G1627" s="8" t="s">
        <v>38</v>
      </c>
      <c r="H1627" s="11">
        <v>5025</v>
      </c>
      <c r="I1627" s="11">
        <f t="shared" si="35"/>
        <v>1531.6200000000001</v>
      </c>
      <c r="J1627" s="8">
        <v>18.600000000000001</v>
      </c>
      <c r="L1627" s="37">
        <v>181</v>
      </c>
      <c r="O1627" s="11"/>
      <c r="P1627" s="11"/>
      <c r="R1627" s="8">
        <v>2.65</v>
      </c>
    </row>
    <row r="1628" spans="1:18" s="8" customFormat="1" x14ac:dyDescent="0.25">
      <c r="A1628" s="8" t="s">
        <v>24</v>
      </c>
      <c r="B1628" s="9"/>
      <c r="C1628" s="9"/>
      <c r="D1628" s="10"/>
      <c r="E1628" s="10"/>
      <c r="G1628" s="8" t="s">
        <v>38</v>
      </c>
      <c r="H1628" s="11">
        <v>5028</v>
      </c>
      <c r="I1628" s="11">
        <f t="shared" si="35"/>
        <v>1532.5344</v>
      </c>
      <c r="J1628" s="8">
        <v>10.199999999999999</v>
      </c>
      <c r="L1628" s="37">
        <v>99</v>
      </c>
      <c r="O1628" s="11"/>
      <c r="P1628" s="11"/>
      <c r="R1628" s="8">
        <v>2.62</v>
      </c>
    </row>
    <row r="1629" spans="1:18" s="8" customFormat="1" x14ac:dyDescent="0.25">
      <c r="A1629" s="8" t="s">
        <v>24</v>
      </c>
      <c r="B1629" s="9"/>
      <c r="C1629" s="9"/>
      <c r="D1629" s="10"/>
      <c r="E1629" s="10"/>
      <c r="G1629" s="8" t="s">
        <v>38</v>
      </c>
      <c r="H1629" s="11">
        <v>5031</v>
      </c>
      <c r="I1629" s="11">
        <f t="shared" si="35"/>
        <v>1533.4488000000001</v>
      </c>
      <c r="J1629" s="8">
        <v>11.4</v>
      </c>
      <c r="L1629" s="37">
        <v>67</v>
      </c>
      <c r="O1629" s="11"/>
      <c r="P1629" s="11"/>
      <c r="R1629" s="8">
        <v>2.63</v>
      </c>
    </row>
    <row r="1630" spans="1:18" s="8" customFormat="1" x14ac:dyDescent="0.25">
      <c r="A1630" s="8" t="s">
        <v>24</v>
      </c>
      <c r="B1630" s="9"/>
      <c r="C1630" s="9"/>
      <c r="D1630" s="10"/>
      <c r="E1630" s="10"/>
      <c r="G1630" s="8" t="s">
        <v>38</v>
      </c>
      <c r="H1630" s="11">
        <v>5034</v>
      </c>
      <c r="I1630" s="11">
        <f t="shared" si="35"/>
        <v>1534.3632</v>
      </c>
      <c r="J1630" s="8">
        <v>12.3</v>
      </c>
      <c r="L1630" s="37">
        <v>0.71</v>
      </c>
      <c r="O1630" s="11"/>
      <c r="P1630" s="11"/>
      <c r="R1630" s="8">
        <v>2.65</v>
      </c>
    </row>
    <row r="1631" spans="1:18" s="8" customFormat="1" x14ac:dyDescent="0.25">
      <c r="A1631" s="8" t="s">
        <v>24</v>
      </c>
      <c r="B1631" s="9"/>
      <c r="C1631" s="9"/>
      <c r="D1631" s="10"/>
      <c r="E1631" s="10"/>
      <c r="G1631" s="8" t="s">
        <v>38</v>
      </c>
      <c r="H1631" s="11">
        <v>5037</v>
      </c>
      <c r="I1631" s="11">
        <f t="shared" si="35"/>
        <v>1535.2776000000001</v>
      </c>
      <c r="J1631" s="8">
        <v>14</v>
      </c>
      <c r="L1631" s="37">
        <v>998</v>
      </c>
      <c r="O1631" s="11"/>
      <c r="P1631" s="11"/>
      <c r="R1631" s="8">
        <v>2.62</v>
      </c>
    </row>
    <row r="1632" spans="1:18" s="8" customFormat="1" x14ac:dyDescent="0.25">
      <c r="A1632" s="8" t="s">
        <v>24</v>
      </c>
      <c r="B1632" s="9"/>
      <c r="C1632" s="9"/>
      <c r="D1632" s="10"/>
      <c r="E1632" s="10"/>
      <c r="G1632" s="8" t="s">
        <v>38</v>
      </c>
      <c r="H1632" s="11">
        <v>5040</v>
      </c>
      <c r="I1632" s="11">
        <f t="shared" si="35"/>
        <v>1536.192</v>
      </c>
      <c r="J1632" s="8">
        <v>14.9</v>
      </c>
      <c r="L1632" s="37">
        <v>0.77</v>
      </c>
      <c r="O1632" s="11"/>
      <c r="P1632" s="11"/>
      <c r="R1632" s="8">
        <v>2.65</v>
      </c>
    </row>
    <row r="1633" spans="1:18" s="8" customFormat="1" x14ac:dyDescent="0.25">
      <c r="A1633" s="8" t="s">
        <v>24</v>
      </c>
      <c r="B1633" s="9"/>
      <c r="C1633" s="9"/>
      <c r="D1633" s="10"/>
      <c r="E1633" s="10"/>
      <c r="G1633" s="8" t="s">
        <v>38</v>
      </c>
      <c r="H1633" s="11">
        <v>5043</v>
      </c>
      <c r="I1633" s="11">
        <f t="shared" si="35"/>
        <v>1537.1064000000001</v>
      </c>
      <c r="J1633" s="8">
        <v>13.3</v>
      </c>
      <c r="L1633" s="37">
        <v>0.52</v>
      </c>
      <c r="O1633" s="11"/>
      <c r="P1633" s="11"/>
      <c r="R1633" s="8">
        <v>2.65</v>
      </c>
    </row>
    <row r="1634" spans="1:18" s="8" customFormat="1" x14ac:dyDescent="0.25">
      <c r="A1634" s="8" t="s">
        <v>24</v>
      </c>
      <c r="B1634" s="9"/>
      <c r="C1634" s="9"/>
      <c r="D1634" s="10"/>
      <c r="E1634" s="10"/>
      <c r="G1634" s="8" t="s">
        <v>38</v>
      </c>
      <c r="H1634" s="11">
        <v>5046</v>
      </c>
      <c r="I1634" s="11">
        <f t="shared" si="35"/>
        <v>1538.0208</v>
      </c>
      <c r="J1634" s="8">
        <v>14.7</v>
      </c>
      <c r="L1634" s="37">
        <v>0.79</v>
      </c>
      <c r="O1634" s="11"/>
      <c r="P1634" s="11"/>
      <c r="R1634" s="8">
        <v>2.66</v>
      </c>
    </row>
    <row r="1635" spans="1:18" s="8" customFormat="1" x14ac:dyDescent="0.25">
      <c r="A1635" s="8" t="s">
        <v>24</v>
      </c>
      <c r="B1635" s="9"/>
      <c r="C1635" s="9"/>
      <c r="D1635" s="10"/>
      <c r="E1635" s="10"/>
      <c r="G1635" s="8" t="s">
        <v>38</v>
      </c>
      <c r="H1635" s="11">
        <v>5049</v>
      </c>
      <c r="I1635" s="11">
        <f t="shared" si="35"/>
        <v>1538.9352000000001</v>
      </c>
      <c r="J1635" s="8">
        <v>16.100000000000001</v>
      </c>
      <c r="L1635" s="37">
        <v>108</v>
      </c>
      <c r="O1635" s="11"/>
      <c r="P1635" s="11"/>
      <c r="R1635" s="8">
        <v>2.63</v>
      </c>
    </row>
    <row r="1636" spans="1:18" s="8" customFormat="1" x14ac:dyDescent="0.25">
      <c r="A1636" s="8" t="s">
        <v>24</v>
      </c>
      <c r="B1636" s="9"/>
      <c r="C1636" s="9"/>
      <c r="D1636" s="10"/>
      <c r="E1636" s="10"/>
      <c r="G1636" s="8" t="s">
        <v>38</v>
      </c>
      <c r="H1636" s="11">
        <v>5052</v>
      </c>
      <c r="I1636" s="11">
        <f t="shared" si="35"/>
        <v>1539.8496</v>
      </c>
      <c r="J1636" s="8">
        <v>19.600000000000001</v>
      </c>
      <c r="L1636" s="37">
        <v>36</v>
      </c>
      <c r="O1636" s="11"/>
      <c r="P1636" s="11"/>
      <c r="R1636" s="8">
        <v>2.65</v>
      </c>
    </row>
    <row r="1637" spans="1:18" s="8" customFormat="1" x14ac:dyDescent="0.25">
      <c r="A1637" s="8" t="s">
        <v>24</v>
      </c>
      <c r="B1637" s="9"/>
      <c r="C1637" s="9"/>
      <c r="D1637" s="10"/>
      <c r="E1637" s="10"/>
      <c r="G1637" s="8" t="s">
        <v>38</v>
      </c>
      <c r="H1637" s="11">
        <v>5055</v>
      </c>
      <c r="I1637" s="11">
        <f t="shared" si="35"/>
        <v>1540.7640000000001</v>
      </c>
      <c r="J1637" s="8">
        <v>3.2</v>
      </c>
      <c r="L1637" s="37">
        <v>0.02</v>
      </c>
      <c r="O1637" s="11"/>
      <c r="P1637" s="11"/>
      <c r="R1637" s="8">
        <v>2.73</v>
      </c>
    </row>
    <row r="1638" spans="1:18" s="8" customFormat="1" x14ac:dyDescent="0.25">
      <c r="A1638" s="8" t="s">
        <v>24</v>
      </c>
      <c r="B1638" s="9"/>
      <c r="C1638" s="9"/>
      <c r="D1638" s="10"/>
      <c r="E1638" s="10"/>
      <c r="G1638" s="8" t="s">
        <v>38</v>
      </c>
      <c r="H1638" s="11">
        <v>5058</v>
      </c>
      <c r="I1638" s="11">
        <f t="shared" ref="I1638:I1701" si="36">H1638*0.3048</f>
        <v>1541.6784</v>
      </c>
      <c r="J1638" s="8">
        <v>6.6</v>
      </c>
      <c r="L1638" s="37">
        <v>0.16</v>
      </c>
      <c r="O1638" s="11"/>
      <c r="P1638" s="11"/>
      <c r="R1638" s="8">
        <v>2.7</v>
      </c>
    </row>
    <row r="1639" spans="1:18" s="8" customFormat="1" x14ac:dyDescent="0.25">
      <c r="A1639" s="8" t="s">
        <v>24</v>
      </c>
      <c r="B1639" s="9"/>
      <c r="C1639" s="9"/>
      <c r="D1639" s="10"/>
      <c r="E1639" s="10"/>
      <c r="G1639" s="8" t="s">
        <v>38</v>
      </c>
      <c r="H1639" s="11">
        <v>5061</v>
      </c>
      <c r="I1639" s="11">
        <f t="shared" si="36"/>
        <v>1542.5928000000001</v>
      </c>
      <c r="J1639" s="8">
        <v>15</v>
      </c>
      <c r="L1639" s="37">
        <v>86</v>
      </c>
      <c r="O1639" s="11"/>
      <c r="P1639" s="11"/>
      <c r="R1639" s="8">
        <v>2.67</v>
      </c>
    </row>
    <row r="1640" spans="1:18" s="8" customFormat="1" x14ac:dyDescent="0.25">
      <c r="A1640" s="8" t="s">
        <v>24</v>
      </c>
      <c r="B1640" s="9"/>
      <c r="C1640" s="9"/>
      <c r="D1640" s="10"/>
      <c r="E1640" s="10"/>
      <c r="G1640" s="8" t="s">
        <v>38</v>
      </c>
      <c r="H1640" s="11">
        <v>5064</v>
      </c>
      <c r="I1640" s="11">
        <f t="shared" si="36"/>
        <v>1543.5072</v>
      </c>
      <c r="J1640" s="8">
        <v>10.1</v>
      </c>
      <c r="L1640" s="37">
        <v>0.75</v>
      </c>
      <c r="O1640" s="11"/>
      <c r="P1640" s="11"/>
      <c r="R1640" s="8">
        <v>2.67</v>
      </c>
    </row>
    <row r="1641" spans="1:18" s="8" customFormat="1" x14ac:dyDescent="0.25">
      <c r="A1641" s="8" t="s">
        <v>24</v>
      </c>
      <c r="B1641" s="9"/>
      <c r="C1641" s="9"/>
      <c r="D1641" s="10"/>
      <c r="E1641" s="10"/>
      <c r="G1641" s="8" t="s">
        <v>38</v>
      </c>
      <c r="H1641" s="11">
        <v>5067</v>
      </c>
      <c r="I1641" s="11">
        <f t="shared" si="36"/>
        <v>1544.4216000000001</v>
      </c>
      <c r="J1641" s="8">
        <v>13.5</v>
      </c>
      <c r="L1641" s="37">
        <v>5.66</v>
      </c>
      <c r="O1641" s="11"/>
      <c r="P1641" s="11"/>
      <c r="R1641" s="8">
        <v>2.67</v>
      </c>
    </row>
    <row r="1642" spans="1:18" s="8" customFormat="1" x14ac:dyDescent="0.25">
      <c r="A1642" s="8" t="s">
        <v>24</v>
      </c>
      <c r="B1642" s="9"/>
      <c r="C1642" s="9"/>
      <c r="D1642" s="10"/>
      <c r="E1642" s="10"/>
      <c r="G1642" s="8" t="s">
        <v>38</v>
      </c>
      <c r="H1642" s="11">
        <v>5070</v>
      </c>
      <c r="I1642" s="11">
        <f t="shared" si="36"/>
        <v>1545.336</v>
      </c>
      <c r="J1642" s="8">
        <v>19.899999999999999</v>
      </c>
      <c r="L1642" s="37">
        <v>64</v>
      </c>
      <c r="O1642" s="11"/>
      <c r="P1642" s="11"/>
      <c r="R1642" s="8">
        <v>2.68</v>
      </c>
    </row>
    <row r="1643" spans="1:18" s="8" customFormat="1" x14ac:dyDescent="0.25">
      <c r="A1643" s="8" t="s">
        <v>24</v>
      </c>
      <c r="B1643" s="9"/>
      <c r="C1643" s="9"/>
      <c r="D1643" s="10"/>
      <c r="E1643" s="10"/>
      <c r="G1643" s="8" t="s">
        <v>38</v>
      </c>
      <c r="H1643" s="11">
        <v>5073</v>
      </c>
      <c r="I1643" s="11">
        <f t="shared" si="36"/>
        <v>1546.2504000000001</v>
      </c>
      <c r="J1643" s="8">
        <v>14.2</v>
      </c>
      <c r="L1643" s="37">
        <v>1.02</v>
      </c>
      <c r="O1643" s="11"/>
      <c r="P1643" s="11"/>
      <c r="R1643" s="8">
        <v>2.68</v>
      </c>
    </row>
    <row r="1644" spans="1:18" s="8" customFormat="1" x14ac:dyDescent="0.25">
      <c r="A1644" s="8" t="s">
        <v>24</v>
      </c>
      <c r="B1644" s="9"/>
      <c r="C1644" s="9"/>
      <c r="D1644" s="10"/>
      <c r="E1644" s="10"/>
      <c r="G1644" s="8" t="s">
        <v>38</v>
      </c>
      <c r="H1644" s="11">
        <v>5076</v>
      </c>
      <c r="I1644" s="11">
        <f t="shared" si="36"/>
        <v>1547.1648</v>
      </c>
      <c r="J1644" s="8">
        <v>6.6</v>
      </c>
      <c r="L1644" s="37">
        <v>1.1399999999999999</v>
      </c>
      <c r="O1644" s="11"/>
      <c r="P1644" s="11"/>
      <c r="R1644" s="8">
        <v>2.72</v>
      </c>
    </row>
    <row r="1645" spans="1:18" s="8" customFormat="1" x14ac:dyDescent="0.25">
      <c r="A1645" s="8" t="s">
        <v>24</v>
      </c>
      <c r="B1645" s="9"/>
      <c r="C1645" s="9"/>
      <c r="D1645" s="10"/>
      <c r="E1645" s="10"/>
      <c r="G1645" s="8" t="s">
        <v>38</v>
      </c>
      <c r="H1645" s="11">
        <v>5079</v>
      </c>
      <c r="I1645" s="11">
        <f t="shared" si="36"/>
        <v>1548.0792000000001</v>
      </c>
      <c r="J1645" s="8">
        <v>5.9</v>
      </c>
      <c r="L1645" s="37">
        <v>0.15</v>
      </c>
      <c r="O1645" s="11"/>
      <c r="P1645" s="11"/>
      <c r="R1645" s="8">
        <v>2.68</v>
      </c>
    </row>
    <row r="1646" spans="1:18" s="8" customFormat="1" x14ac:dyDescent="0.25">
      <c r="A1646" s="8" t="s">
        <v>24</v>
      </c>
      <c r="B1646" s="9"/>
      <c r="C1646" s="9"/>
      <c r="D1646" s="10"/>
      <c r="E1646" s="10"/>
      <c r="G1646" s="8" t="s">
        <v>38</v>
      </c>
      <c r="H1646" s="11">
        <v>5082</v>
      </c>
      <c r="I1646" s="11">
        <f t="shared" si="36"/>
        <v>1548.9936</v>
      </c>
      <c r="J1646" s="8">
        <v>7.8</v>
      </c>
      <c r="L1646" s="37">
        <v>0.2</v>
      </c>
      <c r="O1646" s="11"/>
      <c r="P1646" s="11"/>
      <c r="R1646" s="8">
        <v>2.68</v>
      </c>
    </row>
    <row r="1647" spans="1:18" s="8" customFormat="1" x14ac:dyDescent="0.25">
      <c r="A1647" s="8" t="s">
        <v>24</v>
      </c>
      <c r="B1647" s="9"/>
      <c r="C1647" s="9"/>
      <c r="D1647" s="10"/>
      <c r="E1647" s="10"/>
      <c r="G1647" s="8" t="s">
        <v>38</v>
      </c>
      <c r="H1647" s="11">
        <v>5085</v>
      </c>
      <c r="I1647" s="11">
        <f t="shared" si="36"/>
        <v>1549.9080000000001</v>
      </c>
      <c r="J1647" s="8">
        <v>6.9</v>
      </c>
      <c r="L1647" s="37">
        <v>0.06</v>
      </c>
      <c r="O1647" s="11"/>
      <c r="P1647" s="11"/>
      <c r="R1647" s="8">
        <v>2.68</v>
      </c>
    </row>
    <row r="1648" spans="1:18" s="8" customFormat="1" x14ac:dyDescent="0.25">
      <c r="A1648" s="8" t="s">
        <v>24</v>
      </c>
      <c r="B1648" s="9"/>
      <c r="C1648" s="9"/>
      <c r="D1648" s="10"/>
      <c r="E1648" s="10"/>
      <c r="G1648" s="8" t="s">
        <v>38</v>
      </c>
      <c r="H1648" s="11">
        <v>5088</v>
      </c>
      <c r="I1648" s="11">
        <f t="shared" si="36"/>
        <v>1550.8224</v>
      </c>
      <c r="J1648" s="8">
        <v>8.3000000000000007</v>
      </c>
      <c r="L1648" s="37">
        <v>0.59</v>
      </c>
      <c r="O1648" s="11"/>
      <c r="P1648" s="11"/>
      <c r="R1648" s="8">
        <v>2.7</v>
      </c>
    </row>
    <row r="1649" spans="1:18" s="8" customFormat="1" x14ac:dyDescent="0.25">
      <c r="A1649" s="8" t="s">
        <v>24</v>
      </c>
      <c r="B1649" s="9"/>
      <c r="C1649" s="9"/>
      <c r="D1649" s="10"/>
      <c r="E1649" s="10"/>
      <c r="G1649" s="8" t="s">
        <v>38</v>
      </c>
      <c r="H1649" s="11">
        <v>5091</v>
      </c>
      <c r="I1649" s="11">
        <f t="shared" si="36"/>
        <v>1551.7368000000001</v>
      </c>
      <c r="J1649" s="8">
        <v>11.6</v>
      </c>
      <c r="L1649" s="37">
        <v>35</v>
      </c>
      <c r="O1649" s="11"/>
      <c r="P1649" s="11"/>
      <c r="R1649" s="8">
        <v>2.62</v>
      </c>
    </row>
    <row r="1650" spans="1:18" s="8" customFormat="1" x14ac:dyDescent="0.25">
      <c r="A1650" s="8" t="s">
        <v>24</v>
      </c>
      <c r="B1650" s="9"/>
      <c r="C1650" s="9"/>
      <c r="D1650" s="10"/>
      <c r="E1650" s="10"/>
      <c r="G1650" s="8" t="s">
        <v>38</v>
      </c>
      <c r="H1650" s="11">
        <v>5094</v>
      </c>
      <c r="I1650" s="11">
        <f t="shared" si="36"/>
        <v>1552.6512</v>
      </c>
      <c r="J1650" s="8">
        <v>11.1</v>
      </c>
      <c r="L1650" s="37">
        <v>303</v>
      </c>
      <c r="O1650" s="11"/>
      <c r="P1650" s="11"/>
      <c r="R1650" s="8">
        <v>2.62</v>
      </c>
    </row>
    <row r="1651" spans="1:18" s="8" customFormat="1" x14ac:dyDescent="0.25">
      <c r="A1651" s="8" t="s">
        <v>24</v>
      </c>
      <c r="B1651" s="9"/>
      <c r="C1651" s="9"/>
      <c r="D1651" s="10"/>
      <c r="E1651" s="10"/>
      <c r="G1651" s="8" t="s">
        <v>38</v>
      </c>
      <c r="H1651" s="11">
        <v>5097</v>
      </c>
      <c r="I1651" s="11">
        <f t="shared" si="36"/>
        <v>1553.5656000000001</v>
      </c>
      <c r="J1651" s="8">
        <v>12.1</v>
      </c>
      <c r="L1651" s="37">
        <v>9.89</v>
      </c>
      <c r="O1651" s="11"/>
      <c r="P1651" s="11"/>
      <c r="R1651" s="8">
        <v>2.67</v>
      </c>
    </row>
    <row r="1652" spans="1:18" s="8" customFormat="1" x14ac:dyDescent="0.25">
      <c r="A1652" s="8" t="s">
        <v>24</v>
      </c>
      <c r="B1652" s="9"/>
      <c r="C1652" s="9"/>
      <c r="D1652" s="10"/>
      <c r="E1652" s="10"/>
      <c r="G1652" s="8" t="s">
        <v>38</v>
      </c>
      <c r="H1652" s="11">
        <v>5100</v>
      </c>
      <c r="I1652" s="11">
        <f t="shared" si="36"/>
        <v>1554.48</v>
      </c>
      <c r="J1652" s="8">
        <v>12.1</v>
      </c>
      <c r="L1652" s="37">
        <v>43</v>
      </c>
      <c r="O1652" s="11"/>
      <c r="P1652" s="11"/>
      <c r="R1652" s="8">
        <v>2.64</v>
      </c>
    </row>
    <row r="1653" spans="1:18" s="8" customFormat="1" x14ac:dyDescent="0.25">
      <c r="A1653" s="8" t="s">
        <v>24</v>
      </c>
      <c r="B1653" s="9"/>
      <c r="C1653" s="9"/>
      <c r="D1653" s="10"/>
      <c r="E1653" s="10"/>
      <c r="G1653" s="8" t="s">
        <v>38</v>
      </c>
      <c r="H1653" s="11">
        <v>5103</v>
      </c>
      <c r="I1653" s="11">
        <f t="shared" si="36"/>
        <v>1555.3944000000001</v>
      </c>
      <c r="J1653" s="8">
        <v>11.5</v>
      </c>
      <c r="L1653" s="37">
        <v>1.37</v>
      </c>
      <c r="O1653" s="11"/>
      <c r="P1653" s="11"/>
      <c r="R1653" s="8">
        <v>2.67</v>
      </c>
    </row>
    <row r="1654" spans="1:18" s="8" customFormat="1" x14ac:dyDescent="0.25">
      <c r="A1654" s="8" t="s">
        <v>24</v>
      </c>
      <c r="B1654" s="9"/>
      <c r="C1654" s="9"/>
      <c r="D1654" s="10"/>
      <c r="E1654" s="10"/>
      <c r="G1654" s="8" t="s">
        <v>38</v>
      </c>
      <c r="H1654" s="11">
        <v>5106</v>
      </c>
      <c r="I1654" s="11">
        <f t="shared" si="36"/>
        <v>1556.3088</v>
      </c>
      <c r="J1654" s="8">
        <v>12.2</v>
      </c>
      <c r="L1654" s="37">
        <v>0.94</v>
      </c>
      <c r="O1654" s="11"/>
      <c r="P1654" s="11"/>
      <c r="R1654" s="8">
        <v>2.67</v>
      </c>
    </row>
    <row r="1655" spans="1:18" s="8" customFormat="1" x14ac:dyDescent="0.25">
      <c r="A1655" s="8" t="s">
        <v>24</v>
      </c>
      <c r="B1655" s="9"/>
      <c r="C1655" s="9"/>
      <c r="D1655" s="10"/>
      <c r="E1655" s="10"/>
      <c r="G1655" s="8" t="s">
        <v>38</v>
      </c>
      <c r="H1655" s="11">
        <v>5109</v>
      </c>
      <c r="I1655" s="11">
        <f t="shared" si="36"/>
        <v>1557.2232000000001</v>
      </c>
      <c r="J1655" s="8">
        <v>14.1</v>
      </c>
      <c r="L1655" s="37">
        <v>31</v>
      </c>
      <c r="O1655" s="11"/>
      <c r="P1655" s="11"/>
      <c r="R1655" s="8">
        <v>2.67</v>
      </c>
    </row>
    <row r="1656" spans="1:18" s="8" customFormat="1" x14ac:dyDescent="0.25">
      <c r="A1656" s="8" t="s">
        <v>24</v>
      </c>
      <c r="B1656" s="9"/>
      <c r="C1656" s="9"/>
      <c r="D1656" s="10"/>
      <c r="E1656" s="10"/>
      <c r="G1656" s="8" t="s">
        <v>38</v>
      </c>
      <c r="H1656" s="11">
        <v>5112</v>
      </c>
      <c r="I1656" s="11">
        <f t="shared" si="36"/>
        <v>1558.1376</v>
      </c>
      <c r="J1656" s="8">
        <v>14</v>
      </c>
      <c r="L1656" s="37">
        <v>35</v>
      </c>
      <c r="O1656" s="11"/>
      <c r="P1656" s="11"/>
      <c r="R1656" s="8">
        <v>2.68</v>
      </c>
    </row>
    <row r="1657" spans="1:18" s="8" customFormat="1" x14ac:dyDescent="0.25">
      <c r="A1657" s="8" t="s">
        <v>24</v>
      </c>
      <c r="B1657" s="9"/>
      <c r="C1657" s="9"/>
      <c r="D1657" s="10"/>
      <c r="E1657" s="10"/>
      <c r="G1657" s="8" t="s">
        <v>38</v>
      </c>
      <c r="H1657" s="11">
        <v>5115</v>
      </c>
      <c r="I1657" s="11">
        <f t="shared" si="36"/>
        <v>1559.0520000000001</v>
      </c>
      <c r="J1657" s="8">
        <v>12.7</v>
      </c>
      <c r="L1657" s="37">
        <v>1.47</v>
      </c>
      <c r="O1657" s="11"/>
      <c r="P1657" s="11"/>
      <c r="R1657" s="8">
        <v>2.66</v>
      </c>
    </row>
    <row r="1658" spans="1:18" s="8" customFormat="1" x14ac:dyDescent="0.25">
      <c r="A1658" s="8" t="s">
        <v>24</v>
      </c>
      <c r="B1658" s="9"/>
      <c r="C1658" s="9"/>
      <c r="D1658" s="10"/>
      <c r="E1658" s="10"/>
      <c r="G1658" s="8" t="s">
        <v>38</v>
      </c>
      <c r="H1658" s="11">
        <v>5118</v>
      </c>
      <c r="I1658" s="11">
        <f t="shared" si="36"/>
        <v>1559.9664</v>
      </c>
      <c r="J1658" s="8">
        <v>7.1</v>
      </c>
      <c r="L1658" s="37">
        <v>2.78</v>
      </c>
      <c r="O1658" s="11"/>
      <c r="P1658" s="11"/>
      <c r="R1658" s="8">
        <v>2.69</v>
      </c>
    </row>
    <row r="1659" spans="1:18" s="8" customFormat="1" x14ac:dyDescent="0.25">
      <c r="A1659" s="8" t="s">
        <v>24</v>
      </c>
      <c r="B1659" s="9"/>
      <c r="C1659" s="9"/>
      <c r="D1659" s="10"/>
      <c r="E1659" s="10"/>
      <c r="G1659" s="8" t="s">
        <v>38</v>
      </c>
      <c r="H1659" s="11">
        <v>5121</v>
      </c>
      <c r="I1659" s="11">
        <f t="shared" si="36"/>
        <v>1560.8808000000001</v>
      </c>
      <c r="J1659" s="8">
        <v>15</v>
      </c>
      <c r="L1659" s="37">
        <v>11</v>
      </c>
      <c r="O1659" s="11"/>
      <c r="P1659" s="11"/>
      <c r="R1659" s="8">
        <v>2.65</v>
      </c>
    </row>
    <row r="1660" spans="1:18" s="8" customFormat="1" x14ac:dyDescent="0.25">
      <c r="A1660" s="8" t="s">
        <v>24</v>
      </c>
      <c r="B1660" s="9"/>
      <c r="C1660" s="9"/>
      <c r="D1660" s="10"/>
      <c r="E1660" s="10"/>
      <c r="G1660" s="8" t="s">
        <v>38</v>
      </c>
      <c r="H1660" s="11">
        <v>5124</v>
      </c>
      <c r="I1660" s="11">
        <f t="shared" si="36"/>
        <v>1561.7952</v>
      </c>
      <c r="J1660" s="8">
        <v>17.5</v>
      </c>
      <c r="L1660" s="37">
        <v>72</v>
      </c>
      <c r="O1660" s="11"/>
      <c r="P1660" s="11"/>
      <c r="R1660" s="8">
        <v>2.65</v>
      </c>
    </row>
    <row r="1661" spans="1:18" s="8" customFormat="1" x14ac:dyDescent="0.25">
      <c r="A1661" s="8" t="s">
        <v>24</v>
      </c>
      <c r="B1661" s="9"/>
      <c r="C1661" s="9"/>
      <c r="D1661" s="10"/>
      <c r="E1661" s="10"/>
      <c r="G1661" s="8" t="s">
        <v>38</v>
      </c>
      <c r="H1661" s="11">
        <v>5127</v>
      </c>
      <c r="I1661" s="11">
        <f t="shared" si="36"/>
        <v>1562.7096000000001</v>
      </c>
      <c r="J1661" s="8">
        <v>19.600000000000001</v>
      </c>
      <c r="L1661" s="37">
        <v>76</v>
      </c>
      <c r="O1661" s="11"/>
      <c r="P1661" s="11"/>
      <c r="R1661" s="8">
        <v>2.65</v>
      </c>
    </row>
    <row r="1662" spans="1:18" s="8" customFormat="1" x14ac:dyDescent="0.25">
      <c r="A1662" s="8" t="s">
        <v>24</v>
      </c>
      <c r="B1662" s="9"/>
      <c r="C1662" s="9"/>
      <c r="D1662" s="10"/>
      <c r="E1662" s="10"/>
      <c r="G1662" s="8" t="s">
        <v>38</v>
      </c>
      <c r="H1662" s="11">
        <v>5130</v>
      </c>
      <c r="I1662" s="11">
        <f t="shared" si="36"/>
        <v>1563.624</v>
      </c>
      <c r="J1662" s="8">
        <v>15.6</v>
      </c>
      <c r="L1662" s="37">
        <v>5.08</v>
      </c>
      <c r="O1662" s="11"/>
      <c r="P1662" s="11"/>
      <c r="R1662" s="8">
        <v>2.66</v>
      </c>
    </row>
    <row r="1663" spans="1:18" s="8" customFormat="1" x14ac:dyDescent="0.25">
      <c r="A1663" s="8" t="s">
        <v>24</v>
      </c>
      <c r="B1663" s="9"/>
      <c r="C1663" s="9"/>
      <c r="D1663" s="10"/>
      <c r="E1663" s="10"/>
      <c r="G1663" s="8" t="s">
        <v>38</v>
      </c>
      <c r="H1663" s="11">
        <v>5133</v>
      </c>
      <c r="I1663" s="11">
        <f t="shared" si="36"/>
        <v>1564.5384000000001</v>
      </c>
      <c r="J1663" s="8">
        <v>14.6</v>
      </c>
      <c r="L1663" s="37">
        <v>29</v>
      </c>
      <c r="O1663" s="11"/>
      <c r="P1663" s="11"/>
      <c r="R1663" s="8">
        <v>2.66</v>
      </c>
    </row>
    <row r="1664" spans="1:18" s="8" customFormat="1" x14ac:dyDescent="0.25">
      <c r="A1664" s="8" t="s">
        <v>24</v>
      </c>
      <c r="B1664" s="9"/>
      <c r="C1664" s="9"/>
      <c r="D1664" s="10"/>
      <c r="E1664" s="10"/>
      <c r="G1664" s="8" t="s">
        <v>38</v>
      </c>
      <c r="H1664" s="11">
        <v>5136</v>
      </c>
      <c r="I1664" s="11">
        <f t="shared" si="36"/>
        <v>1565.4528</v>
      </c>
      <c r="J1664" s="8">
        <v>9.6999999999999993</v>
      </c>
      <c r="L1664" s="37">
        <v>0.23</v>
      </c>
      <c r="O1664" s="11"/>
      <c r="P1664" s="11"/>
      <c r="R1664" s="8">
        <v>2.7</v>
      </c>
    </row>
    <row r="1665" spans="1:18" s="8" customFormat="1" x14ac:dyDescent="0.25">
      <c r="A1665" s="8" t="s">
        <v>24</v>
      </c>
      <c r="B1665" s="9"/>
      <c r="C1665" s="9"/>
      <c r="D1665" s="10"/>
      <c r="E1665" s="10"/>
      <c r="G1665" s="8" t="s">
        <v>38</v>
      </c>
      <c r="H1665" s="11">
        <v>5139</v>
      </c>
      <c r="I1665" s="11">
        <f t="shared" si="36"/>
        <v>1566.3672000000001</v>
      </c>
      <c r="J1665" s="8">
        <v>5.2</v>
      </c>
      <c r="L1665" s="37">
        <v>0.02</v>
      </c>
      <c r="O1665" s="11"/>
      <c r="P1665" s="11"/>
      <c r="R1665" s="8">
        <v>2.67</v>
      </c>
    </row>
    <row r="1666" spans="1:18" s="8" customFormat="1" x14ac:dyDescent="0.25">
      <c r="A1666" s="8" t="s">
        <v>24</v>
      </c>
      <c r="B1666" s="9"/>
      <c r="C1666" s="9"/>
      <c r="D1666" s="10"/>
      <c r="E1666" s="10"/>
      <c r="G1666" s="8" t="s">
        <v>38</v>
      </c>
      <c r="H1666" s="11">
        <v>5142</v>
      </c>
      <c r="I1666" s="11">
        <f t="shared" si="36"/>
        <v>1567.2816</v>
      </c>
      <c r="J1666" s="8">
        <v>13.4</v>
      </c>
      <c r="L1666" s="37">
        <v>0.39</v>
      </c>
      <c r="O1666" s="11"/>
      <c r="P1666" s="11"/>
      <c r="R1666" s="8">
        <v>2.66</v>
      </c>
    </row>
    <row r="1667" spans="1:18" s="8" customFormat="1" x14ac:dyDescent="0.25">
      <c r="A1667" s="8" t="s">
        <v>24</v>
      </c>
      <c r="B1667" s="9"/>
      <c r="C1667" s="9"/>
      <c r="D1667" s="10"/>
      <c r="E1667" s="10"/>
      <c r="G1667" s="8" t="s">
        <v>38</v>
      </c>
      <c r="H1667" s="11">
        <v>5145</v>
      </c>
      <c r="I1667" s="11">
        <f t="shared" si="36"/>
        <v>1568.1960000000001</v>
      </c>
      <c r="J1667" s="8">
        <v>14.6</v>
      </c>
      <c r="L1667" s="37">
        <v>33</v>
      </c>
      <c r="O1667" s="11"/>
      <c r="P1667" s="11"/>
      <c r="R1667" s="8">
        <v>2.66</v>
      </c>
    </row>
    <row r="1668" spans="1:18" s="8" customFormat="1" x14ac:dyDescent="0.25">
      <c r="A1668" s="8" t="s">
        <v>24</v>
      </c>
      <c r="B1668" s="9"/>
      <c r="C1668" s="9"/>
      <c r="D1668" s="10"/>
      <c r="E1668" s="10"/>
      <c r="G1668" s="8" t="s">
        <v>38</v>
      </c>
      <c r="H1668" s="11">
        <v>5148</v>
      </c>
      <c r="I1668" s="11">
        <f t="shared" si="36"/>
        <v>1569.1104</v>
      </c>
      <c r="J1668" s="8">
        <v>16.399999999999999</v>
      </c>
      <c r="L1668" s="37">
        <v>1.26</v>
      </c>
      <c r="O1668" s="11"/>
      <c r="P1668" s="11"/>
      <c r="R1668" s="8">
        <v>2.66</v>
      </c>
    </row>
    <row r="1669" spans="1:18" s="8" customFormat="1" x14ac:dyDescent="0.25">
      <c r="A1669" s="8" t="s">
        <v>24</v>
      </c>
      <c r="B1669" s="9"/>
      <c r="C1669" s="9"/>
      <c r="D1669" s="10"/>
      <c r="E1669" s="10"/>
      <c r="G1669" s="8" t="s">
        <v>38</v>
      </c>
      <c r="H1669" s="11">
        <v>5151</v>
      </c>
      <c r="I1669" s="11">
        <f t="shared" si="36"/>
        <v>1570.0248000000001</v>
      </c>
      <c r="J1669" s="8">
        <v>18</v>
      </c>
      <c r="L1669" s="37">
        <v>47</v>
      </c>
      <c r="O1669" s="11"/>
      <c r="P1669" s="11"/>
      <c r="R1669" s="8">
        <v>2.67</v>
      </c>
    </row>
    <row r="1670" spans="1:18" s="8" customFormat="1" x14ac:dyDescent="0.25">
      <c r="A1670" s="8" t="s">
        <v>24</v>
      </c>
      <c r="B1670" s="9"/>
      <c r="C1670" s="9"/>
      <c r="D1670" s="10"/>
      <c r="E1670" s="10"/>
      <c r="G1670" s="8" t="s">
        <v>38</v>
      </c>
      <c r="H1670" s="11">
        <v>5154</v>
      </c>
      <c r="I1670" s="11">
        <f t="shared" si="36"/>
        <v>1570.9392</v>
      </c>
      <c r="J1670" s="8">
        <v>19.2</v>
      </c>
      <c r="L1670" s="37">
        <v>129</v>
      </c>
      <c r="O1670" s="11"/>
      <c r="P1670" s="11"/>
      <c r="R1670" s="8">
        <v>2.66</v>
      </c>
    </row>
    <row r="1671" spans="1:18" s="8" customFormat="1" x14ac:dyDescent="0.25">
      <c r="A1671" s="8" t="s">
        <v>24</v>
      </c>
      <c r="B1671" s="9"/>
      <c r="C1671" s="9"/>
      <c r="D1671" s="10"/>
      <c r="E1671" s="10"/>
      <c r="G1671" s="8" t="s">
        <v>38</v>
      </c>
      <c r="H1671" s="11">
        <v>5157</v>
      </c>
      <c r="I1671" s="11">
        <f t="shared" si="36"/>
        <v>1571.8536000000001</v>
      </c>
      <c r="J1671" s="8">
        <v>10.8</v>
      </c>
      <c r="L1671" s="37">
        <v>754</v>
      </c>
      <c r="O1671" s="11"/>
      <c r="P1671" s="11"/>
      <c r="R1671" s="8">
        <v>2.61</v>
      </c>
    </row>
    <row r="1672" spans="1:18" s="8" customFormat="1" x14ac:dyDescent="0.25">
      <c r="A1672" s="8" t="s">
        <v>24</v>
      </c>
      <c r="B1672" s="9"/>
      <c r="C1672" s="9"/>
      <c r="D1672" s="10"/>
      <c r="E1672" s="10"/>
      <c r="G1672" s="8" t="s">
        <v>38</v>
      </c>
      <c r="H1672" s="11">
        <v>5160</v>
      </c>
      <c r="I1672" s="11">
        <f t="shared" si="36"/>
        <v>1572.768</v>
      </c>
      <c r="J1672" s="8">
        <v>20.6</v>
      </c>
      <c r="L1672" s="37">
        <v>1252</v>
      </c>
      <c r="O1672" s="11"/>
      <c r="P1672" s="11"/>
      <c r="R1672" s="8">
        <v>2.66</v>
      </c>
    </row>
    <row r="1673" spans="1:18" s="8" customFormat="1" x14ac:dyDescent="0.25">
      <c r="A1673" s="8" t="s">
        <v>24</v>
      </c>
      <c r="B1673" s="9"/>
      <c r="C1673" s="9"/>
      <c r="D1673" s="10"/>
      <c r="E1673" s="10"/>
      <c r="G1673" s="8" t="s">
        <v>38</v>
      </c>
      <c r="H1673" s="11">
        <v>5163</v>
      </c>
      <c r="I1673" s="11">
        <f t="shared" si="36"/>
        <v>1573.6824000000001</v>
      </c>
      <c r="J1673" s="8">
        <v>20.6</v>
      </c>
      <c r="L1673" s="37">
        <v>706</v>
      </c>
      <c r="O1673" s="11"/>
      <c r="P1673" s="11"/>
      <c r="R1673" s="8">
        <v>2.66</v>
      </c>
    </row>
    <row r="1674" spans="1:18" s="8" customFormat="1" x14ac:dyDescent="0.25">
      <c r="A1674" s="8" t="s">
        <v>24</v>
      </c>
      <c r="B1674" s="9"/>
      <c r="C1674" s="9"/>
      <c r="D1674" s="10"/>
      <c r="E1674" s="10"/>
      <c r="G1674" s="8" t="s">
        <v>38</v>
      </c>
      <c r="H1674" s="11">
        <v>5166</v>
      </c>
      <c r="I1674" s="11">
        <f t="shared" si="36"/>
        <v>1574.5968</v>
      </c>
      <c r="J1674" s="8">
        <v>15.3</v>
      </c>
      <c r="L1674" s="37">
        <v>44</v>
      </c>
      <c r="O1674" s="11"/>
      <c r="P1674" s="11"/>
      <c r="R1674" s="8">
        <v>2.65</v>
      </c>
    </row>
    <row r="1675" spans="1:18" s="8" customFormat="1" x14ac:dyDescent="0.25">
      <c r="A1675" s="8" t="s">
        <v>24</v>
      </c>
      <c r="B1675" s="9"/>
      <c r="C1675" s="9"/>
      <c r="D1675" s="10"/>
      <c r="E1675" s="10"/>
      <c r="G1675" s="8" t="s">
        <v>38</v>
      </c>
      <c r="H1675" s="11">
        <v>5169</v>
      </c>
      <c r="I1675" s="11">
        <f t="shared" si="36"/>
        <v>1575.5112000000001</v>
      </c>
      <c r="J1675" s="8">
        <v>14.9</v>
      </c>
      <c r="L1675" s="37">
        <v>14</v>
      </c>
      <c r="O1675" s="11"/>
      <c r="P1675" s="11"/>
      <c r="R1675" s="8">
        <v>2.66</v>
      </c>
    </row>
    <row r="1676" spans="1:18" s="8" customFormat="1" x14ac:dyDescent="0.25">
      <c r="A1676" s="8" t="s">
        <v>24</v>
      </c>
      <c r="B1676" s="9"/>
      <c r="C1676" s="9"/>
      <c r="D1676" s="10"/>
      <c r="E1676" s="10"/>
      <c r="G1676" s="8" t="s">
        <v>38</v>
      </c>
      <c r="H1676" s="11">
        <v>5172</v>
      </c>
      <c r="I1676" s="11">
        <f t="shared" si="36"/>
        <v>1576.4256</v>
      </c>
      <c r="J1676" s="8">
        <v>13.6</v>
      </c>
      <c r="L1676" s="37">
        <v>2.58</v>
      </c>
      <c r="O1676" s="11"/>
      <c r="P1676" s="11"/>
      <c r="R1676" s="8">
        <v>2.65</v>
      </c>
    </row>
    <row r="1677" spans="1:18" s="8" customFormat="1" x14ac:dyDescent="0.25">
      <c r="A1677" s="8" t="s">
        <v>24</v>
      </c>
      <c r="B1677" s="9"/>
      <c r="C1677" s="9"/>
      <c r="D1677" s="10"/>
      <c r="E1677" s="10"/>
      <c r="G1677" s="8" t="s">
        <v>38</v>
      </c>
      <c r="H1677" s="11">
        <v>5175</v>
      </c>
      <c r="I1677" s="11">
        <f t="shared" si="36"/>
        <v>1577.3400000000001</v>
      </c>
      <c r="J1677" s="8">
        <v>21.2</v>
      </c>
      <c r="L1677" s="37">
        <v>684</v>
      </c>
      <c r="O1677" s="11"/>
      <c r="P1677" s="11"/>
      <c r="R1677" s="8">
        <v>2.66</v>
      </c>
    </row>
    <row r="1678" spans="1:18" s="8" customFormat="1" x14ac:dyDescent="0.25">
      <c r="A1678" s="8" t="s">
        <v>24</v>
      </c>
      <c r="B1678" s="9"/>
      <c r="C1678" s="9"/>
      <c r="D1678" s="10"/>
      <c r="E1678" s="10"/>
      <c r="G1678" s="8" t="s">
        <v>38</v>
      </c>
      <c r="H1678" s="11">
        <v>5178</v>
      </c>
      <c r="I1678" s="11">
        <f t="shared" si="36"/>
        <v>1578.2544</v>
      </c>
      <c r="J1678" s="8">
        <v>13.1</v>
      </c>
      <c r="L1678" s="37">
        <v>634</v>
      </c>
      <c r="O1678" s="11"/>
      <c r="P1678" s="11"/>
      <c r="R1678" s="8">
        <v>2.66</v>
      </c>
    </row>
    <row r="1679" spans="1:18" s="8" customFormat="1" x14ac:dyDescent="0.25">
      <c r="A1679" s="8" t="s">
        <v>24</v>
      </c>
      <c r="B1679" s="9"/>
      <c r="C1679" s="9"/>
      <c r="D1679" s="10"/>
      <c r="E1679" s="10"/>
      <c r="G1679" s="8" t="s">
        <v>38</v>
      </c>
      <c r="H1679" s="11">
        <v>5181</v>
      </c>
      <c r="I1679" s="11">
        <f t="shared" si="36"/>
        <v>1579.1688000000001</v>
      </c>
      <c r="J1679" s="8">
        <v>13.6</v>
      </c>
      <c r="L1679" s="37">
        <v>1.59</v>
      </c>
      <c r="O1679" s="11"/>
      <c r="P1679" s="11"/>
      <c r="R1679" s="8">
        <v>2.66</v>
      </c>
    </row>
    <row r="1680" spans="1:18" s="8" customFormat="1" x14ac:dyDescent="0.25">
      <c r="A1680" s="8" t="s">
        <v>24</v>
      </c>
      <c r="B1680" s="9"/>
      <c r="C1680" s="9"/>
      <c r="D1680" s="10"/>
      <c r="E1680" s="10"/>
      <c r="G1680" s="8" t="s">
        <v>38</v>
      </c>
      <c r="H1680" s="11">
        <v>5184</v>
      </c>
      <c r="I1680" s="11">
        <f t="shared" si="36"/>
        <v>1580.0832</v>
      </c>
      <c r="J1680" s="8">
        <v>13.7</v>
      </c>
      <c r="L1680" s="37">
        <v>2.39</v>
      </c>
      <c r="O1680" s="11"/>
      <c r="P1680" s="11"/>
      <c r="R1680" s="8">
        <v>2.62</v>
      </c>
    </row>
    <row r="1681" spans="1:18" s="8" customFormat="1" x14ac:dyDescent="0.25">
      <c r="A1681" s="8" t="s">
        <v>24</v>
      </c>
      <c r="B1681" s="9"/>
      <c r="C1681" s="9"/>
      <c r="D1681" s="10"/>
      <c r="E1681" s="10"/>
      <c r="G1681" s="8" t="s">
        <v>38</v>
      </c>
      <c r="H1681" s="11">
        <v>5187</v>
      </c>
      <c r="I1681" s="11">
        <f t="shared" si="36"/>
        <v>1580.9976000000001</v>
      </c>
      <c r="J1681" s="8">
        <v>12.7</v>
      </c>
      <c r="L1681" s="37">
        <v>8.0500000000000007</v>
      </c>
      <c r="O1681" s="11"/>
      <c r="P1681" s="11"/>
      <c r="R1681" s="8">
        <v>2.62</v>
      </c>
    </row>
    <row r="1682" spans="1:18" s="8" customFormat="1" x14ac:dyDescent="0.25">
      <c r="A1682" s="8" t="s">
        <v>24</v>
      </c>
      <c r="B1682" s="9"/>
      <c r="C1682" s="9"/>
      <c r="D1682" s="10"/>
      <c r="E1682" s="10"/>
      <c r="G1682" s="8" t="s">
        <v>39</v>
      </c>
      <c r="H1682" s="11">
        <v>6230</v>
      </c>
      <c r="I1682" s="11">
        <f t="shared" si="36"/>
        <v>1898.904</v>
      </c>
      <c r="J1682" s="8">
        <v>11.8</v>
      </c>
      <c r="L1682" s="37">
        <v>0.34</v>
      </c>
      <c r="O1682" s="11"/>
      <c r="P1682" s="11"/>
      <c r="R1682" s="8">
        <v>2.66</v>
      </c>
    </row>
    <row r="1683" spans="1:18" s="8" customFormat="1" x14ac:dyDescent="0.25">
      <c r="A1683" s="8" t="s">
        <v>24</v>
      </c>
      <c r="B1683" s="9"/>
      <c r="C1683" s="9"/>
      <c r="D1683" s="10"/>
      <c r="E1683" s="10"/>
      <c r="G1683" s="8" t="s">
        <v>39</v>
      </c>
      <c r="H1683" s="11">
        <v>6233</v>
      </c>
      <c r="I1683" s="11">
        <f t="shared" si="36"/>
        <v>1899.8184000000001</v>
      </c>
      <c r="J1683" s="8">
        <v>13.3</v>
      </c>
      <c r="L1683" s="37">
        <v>1.7</v>
      </c>
      <c r="O1683" s="11"/>
      <c r="P1683" s="11"/>
      <c r="R1683" s="8">
        <v>2.66</v>
      </c>
    </row>
    <row r="1684" spans="1:18" s="8" customFormat="1" x14ac:dyDescent="0.25">
      <c r="A1684" s="8" t="s">
        <v>24</v>
      </c>
      <c r="B1684" s="9"/>
      <c r="C1684" s="9"/>
      <c r="D1684" s="10"/>
      <c r="E1684" s="10"/>
      <c r="G1684" s="8" t="s">
        <v>39</v>
      </c>
      <c r="H1684" s="11">
        <v>6236</v>
      </c>
      <c r="I1684" s="11">
        <f t="shared" si="36"/>
        <v>1900.7328</v>
      </c>
      <c r="J1684" s="8">
        <v>10.5</v>
      </c>
      <c r="L1684" s="37">
        <v>4.62</v>
      </c>
      <c r="O1684" s="11"/>
      <c r="P1684" s="11"/>
      <c r="R1684" s="8">
        <v>2.66</v>
      </c>
    </row>
    <row r="1685" spans="1:18" s="8" customFormat="1" x14ac:dyDescent="0.25">
      <c r="A1685" s="8" t="s">
        <v>24</v>
      </c>
      <c r="B1685" s="9"/>
      <c r="C1685" s="9"/>
      <c r="D1685" s="10"/>
      <c r="E1685" s="10"/>
      <c r="G1685" s="8" t="s">
        <v>39</v>
      </c>
      <c r="H1685" s="11">
        <v>6239</v>
      </c>
      <c r="I1685" s="11">
        <f t="shared" si="36"/>
        <v>1901.6472000000001</v>
      </c>
      <c r="J1685" s="8">
        <v>6.1</v>
      </c>
      <c r="L1685" s="37">
        <v>7.0000000000000007E-2</v>
      </c>
      <c r="O1685" s="11"/>
      <c r="P1685" s="11"/>
      <c r="R1685" s="8">
        <v>2.68</v>
      </c>
    </row>
    <row r="1686" spans="1:18" s="8" customFormat="1" x14ac:dyDescent="0.25">
      <c r="A1686" s="8" t="s">
        <v>24</v>
      </c>
      <c r="B1686" s="9"/>
      <c r="C1686" s="9"/>
      <c r="D1686" s="10"/>
      <c r="E1686" s="10"/>
      <c r="G1686" s="8" t="s">
        <v>39</v>
      </c>
      <c r="H1686" s="11">
        <v>6242</v>
      </c>
      <c r="I1686" s="11">
        <f t="shared" si="36"/>
        <v>1902.5616</v>
      </c>
      <c r="J1686" s="8">
        <v>7</v>
      </c>
      <c r="L1686" s="37">
        <v>0.37</v>
      </c>
      <c r="O1686" s="11"/>
      <c r="P1686" s="11"/>
      <c r="R1686" s="8">
        <v>2.69</v>
      </c>
    </row>
    <row r="1687" spans="1:18" s="8" customFormat="1" x14ac:dyDescent="0.25">
      <c r="A1687" s="8" t="s">
        <v>24</v>
      </c>
      <c r="B1687" s="9"/>
      <c r="C1687" s="9"/>
      <c r="D1687" s="10"/>
      <c r="E1687" s="10"/>
      <c r="G1687" s="8" t="s">
        <v>39</v>
      </c>
      <c r="H1687" s="11">
        <v>6245</v>
      </c>
      <c r="I1687" s="11">
        <f t="shared" si="36"/>
        <v>1903.4760000000001</v>
      </c>
      <c r="J1687" s="8">
        <v>10.5</v>
      </c>
      <c r="L1687" s="37">
        <v>0.43</v>
      </c>
      <c r="O1687" s="11"/>
      <c r="P1687" s="11"/>
      <c r="R1687" s="8">
        <v>2.67</v>
      </c>
    </row>
    <row r="1688" spans="1:18" s="8" customFormat="1" x14ac:dyDescent="0.25">
      <c r="A1688" s="8" t="s">
        <v>24</v>
      </c>
      <c r="B1688" s="9"/>
      <c r="C1688" s="9"/>
      <c r="D1688" s="10"/>
      <c r="E1688" s="10"/>
      <c r="G1688" s="8" t="s">
        <v>39</v>
      </c>
      <c r="H1688" s="11">
        <v>6248</v>
      </c>
      <c r="I1688" s="11">
        <f t="shared" si="36"/>
        <v>1904.3904</v>
      </c>
      <c r="J1688" s="8">
        <v>9.5</v>
      </c>
      <c r="L1688" s="37">
        <v>0.91</v>
      </c>
      <c r="O1688" s="11"/>
      <c r="P1688" s="11"/>
      <c r="R1688" s="8">
        <v>2.66</v>
      </c>
    </row>
    <row r="1689" spans="1:18" s="8" customFormat="1" x14ac:dyDescent="0.25">
      <c r="A1689" s="8" t="s">
        <v>24</v>
      </c>
      <c r="B1689" s="9"/>
      <c r="C1689" s="9"/>
      <c r="D1689" s="10"/>
      <c r="E1689" s="10"/>
      <c r="G1689" s="8" t="s">
        <v>39</v>
      </c>
      <c r="H1689" s="11">
        <v>6251</v>
      </c>
      <c r="I1689" s="11">
        <f t="shared" si="36"/>
        <v>1905.3048000000001</v>
      </c>
      <c r="J1689" s="8">
        <v>14.1</v>
      </c>
      <c r="L1689" s="37">
        <v>7.37</v>
      </c>
      <c r="O1689" s="11"/>
      <c r="P1689" s="11"/>
      <c r="R1689" s="8">
        <v>2.66</v>
      </c>
    </row>
    <row r="1690" spans="1:18" s="8" customFormat="1" x14ac:dyDescent="0.25">
      <c r="A1690" s="8" t="s">
        <v>24</v>
      </c>
      <c r="B1690" s="9"/>
      <c r="C1690" s="9"/>
      <c r="D1690" s="10"/>
      <c r="E1690" s="10"/>
      <c r="G1690" s="8" t="s">
        <v>39</v>
      </c>
      <c r="H1690" s="11">
        <v>6254</v>
      </c>
      <c r="I1690" s="11">
        <f t="shared" si="36"/>
        <v>1906.2192</v>
      </c>
      <c r="J1690" s="8">
        <v>8.9</v>
      </c>
      <c r="L1690" s="37">
        <v>0.18</v>
      </c>
      <c r="O1690" s="11"/>
      <c r="P1690" s="11"/>
      <c r="R1690" s="8">
        <v>2.67</v>
      </c>
    </row>
    <row r="1691" spans="1:18" s="8" customFormat="1" x14ac:dyDescent="0.25">
      <c r="A1691" s="8" t="s">
        <v>24</v>
      </c>
      <c r="B1691" s="9"/>
      <c r="C1691" s="9"/>
      <c r="D1691" s="10"/>
      <c r="E1691" s="10"/>
      <c r="G1691" s="8" t="s">
        <v>39</v>
      </c>
      <c r="H1691" s="11">
        <v>6257</v>
      </c>
      <c r="I1691" s="11">
        <f t="shared" si="36"/>
        <v>1907.1336000000001</v>
      </c>
      <c r="J1691" s="8">
        <v>4</v>
      </c>
      <c r="L1691" s="37">
        <v>0.1</v>
      </c>
      <c r="O1691" s="11"/>
      <c r="P1691" s="11"/>
      <c r="R1691" s="8">
        <v>2.7</v>
      </c>
    </row>
    <row r="1692" spans="1:18" s="8" customFormat="1" x14ac:dyDescent="0.25">
      <c r="A1692" s="8" t="s">
        <v>24</v>
      </c>
      <c r="B1692" s="9"/>
      <c r="C1692" s="9"/>
      <c r="D1692" s="10"/>
      <c r="E1692" s="10"/>
      <c r="G1692" s="8" t="s">
        <v>39</v>
      </c>
      <c r="H1692" s="11">
        <v>6260</v>
      </c>
      <c r="I1692" s="11">
        <f t="shared" si="36"/>
        <v>1908.048</v>
      </c>
      <c r="J1692" s="8">
        <v>8</v>
      </c>
      <c r="L1692" s="37">
        <v>0.12</v>
      </c>
      <c r="O1692" s="11"/>
      <c r="P1692" s="11"/>
      <c r="R1692" s="8">
        <v>2.67</v>
      </c>
    </row>
    <row r="1693" spans="1:18" s="8" customFormat="1" x14ac:dyDescent="0.25">
      <c r="A1693" s="8" t="s">
        <v>24</v>
      </c>
      <c r="B1693" s="9"/>
      <c r="C1693" s="9"/>
      <c r="D1693" s="10"/>
      <c r="E1693" s="10"/>
      <c r="G1693" s="8" t="s">
        <v>39</v>
      </c>
      <c r="H1693" s="11">
        <v>6263</v>
      </c>
      <c r="I1693" s="11">
        <f t="shared" si="36"/>
        <v>1908.9624000000001</v>
      </c>
      <c r="J1693" s="8">
        <v>11.2</v>
      </c>
      <c r="L1693" s="37">
        <v>2.3199999999999998</v>
      </c>
      <c r="O1693" s="11"/>
      <c r="P1693" s="11"/>
      <c r="R1693" s="8">
        <v>2.67</v>
      </c>
    </row>
    <row r="1694" spans="1:18" s="8" customFormat="1" x14ac:dyDescent="0.25">
      <c r="A1694" s="8" t="s">
        <v>24</v>
      </c>
      <c r="B1694" s="9"/>
      <c r="C1694" s="9"/>
      <c r="D1694" s="10"/>
      <c r="E1694" s="10"/>
      <c r="G1694" s="8" t="s">
        <v>39</v>
      </c>
      <c r="H1694" s="11">
        <v>6266</v>
      </c>
      <c r="I1694" s="11">
        <f t="shared" si="36"/>
        <v>1909.8768</v>
      </c>
      <c r="J1694" s="8">
        <v>11.9</v>
      </c>
      <c r="L1694" s="37">
        <v>1.23</v>
      </c>
      <c r="O1694" s="11"/>
      <c r="P1694" s="11"/>
      <c r="R1694" s="8">
        <v>2.66</v>
      </c>
    </row>
    <row r="1695" spans="1:18" s="8" customFormat="1" x14ac:dyDescent="0.25">
      <c r="A1695" s="8" t="s">
        <v>24</v>
      </c>
      <c r="B1695" s="9"/>
      <c r="C1695" s="9"/>
      <c r="D1695" s="10"/>
      <c r="E1695" s="10"/>
      <c r="G1695" s="8" t="s">
        <v>39</v>
      </c>
      <c r="H1695" s="11">
        <v>6269</v>
      </c>
      <c r="I1695" s="11">
        <f t="shared" si="36"/>
        <v>1910.7912000000001</v>
      </c>
      <c r="J1695" s="8">
        <v>6.4</v>
      </c>
      <c r="L1695" s="37">
        <v>0.17</v>
      </c>
      <c r="O1695" s="11"/>
      <c r="P1695" s="11"/>
      <c r="R1695" s="8">
        <v>2.69</v>
      </c>
    </row>
    <row r="1696" spans="1:18" s="8" customFormat="1" x14ac:dyDescent="0.25">
      <c r="A1696" s="8" t="s">
        <v>24</v>
      </c>
      <c r="B1696" s="9"/>
      <c r="C1696" s="9"/>
      <c r="D1696" s="10"/>
      <c r="E1696" s="10"/>
      <c r="G1696" s="8" t="s">
        <v>39</v>
      </c>
      <c r="H1696" s="11">
        <v>6272</v>
      </c>
      <c r="I1696" s="11">
        <f t="shared" si="36"/>
        <v>1911.7056</v>
      </c>
      <c r="J1696" s="8">
        <v>11.6</v>
      </c>
      <c r="L1696" s="37">
        <v>0.51</v>
      </c>
      <c r="O1696" s="11"/>
      <c r="P1696" s="11"/>
      <c r="R1696" s="8">
        <v>2.66</v>
      </c>
    </row>
    <row r="1697" spans="1:18" s="8" customFormat="1" x14ac:dyDescent="0.25">
      <c r="A1697" s="8" t="s">
        <v>24</v>
      </c>
      <c r="B1697" s="9"/>
      <c r="C1697" s="9"/>
      <c r="D1697" s="10"/>
      <c r="E1697" s="10"/>
      <c r="G1697" s="8" t="s">
        <v>39</v>
      </c>
      <c r="H1697" s="11">
        <v>6275</v>
      </c>
      <c r="I1697" s="11">
        <f t="shared" si="36"/>
        <v>1912.6200000000001</v>
      </c>
      <c r="J1697" s="8">
        <v>14.4</v>
      </c>
      <c r="L1697" s="37">
        <v>2.23</v>
      </c>
      <c r="O1697" s="11"/>
      <c r="P1697" s="11"/>
      <c r="R1697" s="8">
        <v>2.65</v>
      </c>
    </row>
    <row r="1698" spans="1:18" s="8" customFormat="1" x14ac:dyDescent="0.25">
      <c r="A1698" s="8" t="s">
        <v>24</v>
      </c>
      <c r="B1698" s="9"/>
      <c r="C1698" s="9"/>
      <c r="D1698" s="10"/>
      <c r="E1698" s="10"/>
      <c r="G1698" s="8" t="s">
        <v>39</v>
      </c>
      <c r="H1698" s="11">
        <v>6278</v>
      </c>
      <c r="I1698" s="11">
        <f t="shared" si="36"/>
        <v>1913.5344</v>
      </c>
      <c r="J1698" s="8">
        <v>11</v>
      </c>
      <c r="L1698" s="37">
        <v>0.99</v>
      </c>
      <c r="O1698" s="11"/>
      <c r="P1698" s="11"/>
      <c r="R1698" s="8">
        <v>2.65</v>
      </c>
    </row>
    <row r="1699" spans="1:18" s="8" customFormat="1" x14ac:dyDescent="0.25">
      <c r="A1699" s="8" t="s">
        <v>24</v>
      </c>
      <c r="B1699" s="9"/>
      <c r="C1699" s="9"/>
      <c r="D1699" s="10"/>
      <c r="E1699" s="10"/>
      <c r="G1699" s="8" t="s">
        <v>39</v>
      </c>
      <c r="H1699" s="11">
        <v>6281</v>
      </c>
      <c r="I1699" s="11">
        <f t="shared" si="36"/>
        <v>1914.4488000000001</v>
      </c>
      <c r="J1699" s="8">
        <v>13</v>
      </c>
      <c r="L1699" s="37">
        <v>1.8</v>
      </c>
      <c r="O1699" s="11"/>
      <c r="P1699" s="11"/>
      <c r="R1699" s="8">
        <v>2.66</v>
      </c>
    </row>
    <row r="1700" spans="1:18" s="8" customFormat="1" x14ac:dyDescent="0.25">
      <c r="A1700" s="8" t="s">
        <v>24</v>
      </c>
      <c r="B1700" s="9"/>
      <c r="C1700" s="9"/>
      <c r="D1700" s="10"/>
      <c r="E1700" s="10"/>
      <c r="G1700" s="8" t="s">
        <v>39</v>
      </c>
      <c r="H1700" s="11">
        <v>6284</v>
      </c>
      <c r="I1700" s="11">
        <f t="shared" si="36"/>
        <v>1915.3632</v>
      </c>
      <c r="J1700" s="8">
        <v>8.6999999999999993</v>
      </c>
      <c r="L1700" s="37">
        <v>0.3</v>
      </c>
      <c r="O1700" s="11"/>
      <c r="P1700" s="11"/>
      <c r="R1700" s="8">
        <v>2.66</v>
      </c>
    </row>
    <row r="1701" spans="1:18" s="8" customFormat="1" x14ac:dyDescent="0.25">
      <c r="A1701" s="8" t="s">
        <v>24</v>
      </c>
      <c r="B1701" s="9"/>
      <c r="C1701" s="9"/>
      <c r="D1701" s="10"/>
      <c r="E1701" s="10"/>
      <c r="G1701" s="8" t="s">
        <v>39</v>
      </c>
      <c r="H1701" s="11">
        <v>6287</v>
      </c>
      <c r="I1701" s="11">
        <f t="shared" si="36"/>
        <v>1916.2776000000001</v>
      </c>
      <c r="J1701" s="8">
        <v>13.4</v>
      </c>
      <c r="L1701" s="37">
        <v>0.97</v>
      </c>
      <c r="O1701" s="11"/>
      <c r="P1701" s="11"/>
      <c r="R1701" s="8">
        <v>2.65</v>
      </c>
    </row>
    <row r="1702" spans="1:18" s="8" customFormat="1" x14ac:dyDescent="0.25">
      <c r="A1702" s="8" t="s">
        <v>24</v>
      </c>
      <c r="B1702" s="9"/>
      <c r="C1702" s="9"/>
      <c r="D1702" s="10"/>
      <c r="E1702" s="10"/>
      <c r="G1702" s="8" t="s">
        <v>39</v>
      </c>
      <c r="H1702" s="11">
        <v>7010</v>
      </c>
      <c r="I1702" s="11">
        <f t="shared" ref="I1702:I1765" si="37">H1702*0.3048</f>
        <v>2136.6480000000001</v>
      </c>
      <c r="J1702" s="8">
        <v>2</v>
      </c>
      <c r="L1702" s="37">
        <v>0.02</v>
      </c>
      <c r="O1702" s="11"/>
      <c r="P1702" s="11"/>
      <c r="R1702" s="8">
        <v>2.7</v>
      </c>
    </row>
    <row r="1703" spans="1:18" s="8" customFormat="1" x14ac:dyDescent="0.25">
      <c r="A1703" s="8" t="s">
        <v>24</v>
      </c>
      <c r="B1703" s="9"/>
      <c r="C1703" s="9"/>
      <c r="D1703" s="10"/>
      <c r="E1703" s="10"/>
      <c r="G1703" s="8" t="s">
        <v>39</v>
      </c>
      <c r="H1703" s="11">
        <v>7011</v>
      </c>
      <c r="I1703" s="11">
        <f t="shared" si="37"/>
        <v>2136.9528</v>
      </c>
      <c r="J1703" s="8">
        <v>3.6</v>
      </c>
      <c r="L1703" s="37">
        <v>0.03</v>
      </c>
      <c r="O1703" s="11"/>
      <c r="P1703" s="11"/>
      <c r="R1703" s="8">
        <v>2.69</v>
      </c>
    </row>
    <row r="1704" spans="1:18" s="8" customFormat="1" x14ac:dyDescent="0.25">
      <c r="A1704" s="8" t="s">
        <v>24</v>
      </c>
      <c r="B1704" s="9"/>
      <c r="C1704" s="9"/>
      <c r="D1704" s="10"/>
      <c r="E1704" s="10"/>
      <c r="G1704" s="8" t="s">
        <v>39</v>
      </c>
      <c r="H1704" s="11">
        <v>7012</v>
      </c>
      <c r="I1704" s="11">
        <f t="shared" si="37"/>
        <v>2137.2575999999999</v>
      </c>
      <c r="J1704" s="8">
        <v>3.9</v>
      </c>
      <c r="L1704" s="37">
        <v>0.05</v>
      </c>
      <c r="O1704" s="11"/>
      <c r="P1704" s="11"/>
      <c r="R1704" s="8">
        <v>2.68</v>
      </c>
    </row>
    <row r="1705" spans="1:18" s="8" customFormat="1" x14ac:dyDescent="0.25">
      <c r="A1705" s="8" t="s">
        <v>24</v>
      </c>
      <c r="B1705" s="9"/>
      <c r="C1705" s="9"/>
      <c r="D1705" s="10"/>
      <c r="E1705" s="10"/>
      <c r="G1705" s="8" t="s">
        <v>39</v>
      </c>
      <c r="H1705" s="11">
        <v>7013</v>
      </c>
      <c r="I1705" s="11">
        <f t="shared" si="37"/>
        <v>2137.5624000000003</v>
      </c>
      <c r="J1705" s="8">
        <v>3.5</v>
      </c>
      <c r="L1705" s="37">
        <v>0.03</v>
      </c>
      <c r="O1705" s="11"/>
      <c r="P1705" s="11"/>
      <c r="R1705" s="8">
        <v>2.69</v>
      </c>
    </row>
    <row r="1706" spans="1:18" s="8" customFormat="1" x14ac:dyDescent="0.25">
      <c r="A1706" s="8" t="s">
        <v>24</v>
      </c>
      <c r="B1706" s="9"/>
      <c r="C1706" s="9"/>
      <c r="D1706" s="10"/>
      <c r="E1706" s="10"/>
      <c r="G1706" s="8" t="s">
        <v>39</v>
      </c>
      <c r="H1706" s="11">
        <v>7014</v>
      </c>
      <c r="I1706" s="11">
        <f t="shared" si="37"/>
        <v>2137.8672000000001</v>
      </c>
      <c r="J1706" s="8">
        <v>4.4000000000000004</v>
      </c>
      <c r="L1706" s="37">
        <v>0.03</v>
      </c>
      <c r="O1706" s="11"/>
      <c r="P1706" s="11"/>
      <c r="R1706" s="8">
        <v>2.67</v>
      </c>
    </row>
    <row r="1707" spans="1:18" s="8" customFormat="1" x14ac:dyDescent="0.25">
      <c r="A1707" s="8" t="s">
        <v>24</v>
      </c>
      <c r="B1707" s="9"/>
      <c r="C1707" s="9"/>
      <c r="D1707" s="10"/>
      <c r="E1707" s="10"/>
      <c r="G1707" s="8" t="s">
        <v>39</v>
      </c>
      <c r="H1707" s="11">
        <v>7015</v>
      </c>
      <c r="I1707" s="11">
        <f t="shared" si="37"/>
        <v>2138.172</v>
      </c>
      <c r="J1707" s="8">
        <v>2</v>
      </c>
      <c r="L1707" s="37">
        <v>0.03</v>
      </c>
      <c r="O1707" s="11"/>
      <c r="P1707" s="11"/>
      <c r="R1707" s="8">
        <v>2.68</v>
      </c>
    </row>
    <row r="1708" spans="1:18" s="8" customFormat="1" x14ac:dyDescent="0.25">
      <c r="A1708" s="8" t="s">
        <v>24</v>
      </c>
      <c r="B1708" s="9"/>
      <c r="C1708" s="9"/>
      <c r="D1708" s="10"/>
      <c r="E1708" s="10"/>
      <c r="G1708" s="8" t="s">
        <v>39</v>
      </c>
      <c r="H1708" s="11">
        <v>7016</v>
      </c>
      <c r="I1708" s="11">
        <f t="shared" si="37"/>
        <v>2138.4767999999999</v>
      </c>
      <c r="J1708" s="8">
        <v>3.9</v>
      </c>
      <c r="L1708" s="37">
        <v>0.5</v>
      </c>
      <c r="O1708" s="11"/>
      <c r="P1708" s="11"/>
      <c r="R1708" s="8">
        <v>2.68</v>
      </c>
    </row>
    <row r="1709" spans="1:18" s="8" customFormat="1" x14ac:dyDescent="0.25">
      <c r="A1709" s="8" t="s">
        <v>24</v>
      </c>
      <c r="B1709" s="9"/>
      <c r="C1709" s="9"/>
      <c r="D1709" s="10"/>
      <c r="E1709" s="10"/>
      <c r="G1709" s="8" t="s">
        <v>39</v>
      </c>
      <c r="H1709" s="11">
        <v>7017</v>
      </c>
      <c r="I1709" s="11">
        <f t="shared" si="37"/>
        <v>2138.7816000000003</v>
      </c>
      <c r="J1709" s="8">
        <v>4.2</v>
      </c>
      <c r="L1709" s="37">
        <v>0.03</v>
      </c>
      <c r="O1709" s="11"/>
      <c r="P1709" s="11"/>
      <c r="R1709" s="8">
        <v>2.68</v>
      </c>
    </row>
    <row r="1710" spans="1:18" s="8" customFormat="1" x14ac:dyDescent="0.25">
      <c r="A1710" s="8" t="s">
        <v>24</v>
      </c>
      <c r="B1710" s="9"/>
      <c r="C1710" s="9"/>
      <c r="D1710" s="10"/>
      <c r="E1710" s="10"/>
      <c r="G1710" s="8" t="s">
        <v>39</v>
      </c>
      <c r="H1710" s="11">
        <v>7673</v>
      </c>
      <c r="I1710" s="11">
        <f t="shared" si="37"/>
        <v>2338.7303999999999</v>
      </c>
      <c r="J1710" s="8">
        <v>4.5999999999999996</v>
      </c>
      <c r="L1710" s="37">
        <v>0.04</v>
      </c>
      <c r="O1710" s="11"/>
      <c r="P1710" s="11"/>
      <c r="R1710" s="8">
        <v>2.69</v>
      </c>
    </row>
    <row r="1711" spans="1:18" s="8" customFormat="1" x14ac:dyDescent="0.25">
      <c r="A1711" s="8" t="s">
        <v>24</v>
      </c>
      <c r="B1711" s="9"/>
      <c r="C1711" s="9"/>
      <c r="D1711" s="10"/>
      <c r="E1711" s="10"/>
      <c r="G1711" s="8" t="s">
        <v>39</v>
      </c>
      <c r="H1711" s="11">
        <v>7674</v>
      </c>
      <c r="I1711" s="11">
        <f t="shared" si="37"/>
        <v>2339.0352000000003</v>
      </c>
      <c r="J1711" s="8">
        <v>3</v>
      </c>
      <c r="L1711" s="37">
        <v>0.02</v>
      </c>
      <c r="O1711" s="11"/>
      <c r="P1711" s="11"/>
      <c r="R1711" s="8">
        <v>2.69</v>
      </c>
    </row>
    <row r="1712" spans="1:18" s="8" customFormat="1" x14ac:dyDescent="0.25">
      <c r="A1712" s="8" t="s">
        <v>24</v>
      </c>
      <c r="B1712" s="9"/>
      <c r="C1712" s="9"/>
      <c r="D1712" s="10"/>
      <c r="E1712" s="10"/>
      <c r="G1712" s="8" t="s">
        <v>39</v>
      </c>
      <c r="H1712" s="11">
        <v>7675</v>
      </c>
      <c r="I1712" s="11">
        <f t="shared" si="37"/>
        <v>2339.34</v>
      </c>
      <c r="J1712" s="8">
        <v>3.5</v>
      </c>
      <c r="L1712" s="37">
        <v>0.03</v>
      </c>
      <c r="O1712" s="11"/>
      <c r="P1712" s="11"/>
      <c r="R1712" s="8">
        <v>2.71</v>
      </c>
    </row>
    <row r="1713" spans="1:19" s="8" customFormat="1" x14ac:dyDescent="0.25">
      <c r="A1713" s="8" t="s">
        <v>24</v>
      </c>
      <c r="B1713" s="9"/>
      <c r="C1713" s="9"/>
      <c r="D1713" s="10"/>
      <c r="E1713" s="10"/>
      <c r="G1713" s="8" t="s">
        <v>40</v>
      </c>
      <c r="H1713" s="11">
        <v>9987</v>
      </c>
      <c r="I1713" s="11">
        <f t="shared" si="37"/>
        <v>3044.0376000000001</v>
      </c>
      <c r="J1713" s="8">
        <v>2.4</v>
      </c>
      <c r="L1713" s="37">
        <v>0.05</v>
      </c>
      <c r="O1713" s="11"/>
      <c r="P1713" s="11"/>
      <c r="R1713" s="8">
        <v>2.74</v>
      </c>
    </row>
    <row r="1714" spans="1:19" s="8" customFormat="1" x14ac:dyDescent="0.25">
      <c r="A1714" s="8" t="s">
        <v>24</v>
      </c>
      <c r="B1714" s="9"/>
      <c r="C1714" s="9"/>
      <c r="D1714" s="10"/>
      <c r="E1714" s="10"/>
      <c r="G1714" s="8" t="s">
        <v>40</v>
      </c>
      <c r="H1714" s="11">
        <v>9990</v>
      </c>
      <c r="I1714" s="11">
        <f t="shared" si="37"/>
        <v>3044.9520000000002</v>
      </c>
      <c r="J1714" s="8">
        <v>3</v>
      </c>
      <c r="L1714" s="37">
        <v>0.06</v>
      </c>
      <c r="O1714" s="11"/>
      <c r="P1714" s="11"/>
      <c r="R1714" s="8">
        <v>2.76</v>
      </c>
    </row>
    <row r="1715" spans="1:19" s="8" customFormat="1" x14ac:dyDescent="0.25">
      <c r="A1715" s="8" t="s">
        <v>24</v>
      </c>
      <c r="B1715" s="9"/>
      <c r="C1715" s="9"/>
      <c r="D1715" s="10"/>
      <c r="E1715" s="10"/>
      <c r="G1715" s="8" t="s">
        <v>40</v>
      </c>
      <c r="H1715" s="11">
        <v>9993</v>
      </c>
      <c r="I1715" s="11">
        <f t="shared" si="37"/>
        <v>3045.8664000000003</v>
      </c>
      <c r="J1715" s="8">
        <v>2.4</v>
      </c>
      <c r="L1715" s="37">
        <v>0.03</v>
      </c>
      <c r="O1715" s="11"/>
      <c r="P1715" s="11"/>
      <c r="R1715" s="8">
        <v>2.74</v>
      </c>
    </row>
    <row r="1716" spans="1:19" s="8" customFormat="1" x14ac:dyDescent="0.25">
      <c r="A1716" s="8" t="s">
        <v>24</v>
      </c>
      <c r="B1716" s="9"/>
      <c r="C1716" s="9"/>
      <c r="D1716" s="10"/>
      <c r="E1716" s="10"/>
      <c r="G1716" s="8" t="s">
        <v>40</v>
      </c>
      <c r="H1716" s="11">
        <v>9996</v>
      </c>
      <c r="I1716" s="11">
        <f t="shared" si="37"/>
        <v>3046.7808</v>
      </c>
      <c r="J1716" s="8">
        <v>1.6</v>
      </c>
      <c r="L1716" s="37">
        <v>0.04</v>
      </c>
      <c r="O1716" s="11"/>
      <c r="P1716" s="11"/>
      <c r="R1716" s="8">
        <v>2.72</v>
      </c>
    </row>
    <row r="1717" spans="1:19" s="8" customFormat="1" x14ac:dyDescent="0.25">
      <c r="A1717" s="8" t="s">
        <v>24</v>
      </c>
      <c r="B1717" s="9"/>
      <c r="C1717" s="9"/>
      <c r="D1717" s="10"/>
      <c r="E1717" s="10"/>
      <c r="G1717" s="8" t="s">
        <v>40</v>
      </c>
      <c r="H1717" s="11">
        <v>9999</v>
      </c>
      <c r="I1717" s="11">
        <f t="shared" si="37"/>
        <v>3047.6952000000001</v>
      </c>
      <c r="J1717" s="8">
        <v>1.4</v>
      </c>
      <c r="L1717" s="37">
        <v>0.03</v>
      </c>
      <c r="O1717" s="11"/>
      <c r="P1717" s="11"/>
      <c r="R1717" s="8">
        <v>2.73</v>
      </c>
    </row>
    <row r="1718" spans="1:19" s="8" customFormat="1" x14ac:dyDescent="0.25">
      <c r="A1718" s="8" t="s">
        <v>24</v>
      </c>
      <c r="B1718" s="9"/>
      <c r="C1718" s="9"/>
      <c r="D1718" s="10"/>
      <c r="E1718" s="10"/>
      <c r="G1718" s="8" t="s">
        <v>40</v>
      </c>
      <c r="H1718" s="11">
        <v>10002</v>
      </c>
      <c r="I1718" s="11">
        <f t="shared" si="37"/>
        <v>3048.6096000000002</v>
      </c>
      <c r="J1718" s="8">
        <v>2.1</v>
      </c>
      <c r="L1718" s="37">
        <v>0.02</v>
      </c>
      <c r="O1718" s="11"/>
      <c r="P1718" s="11"/>
      <c r="R1718" s="8">
        <v>2.75</v>
      </c>
    </row>
    <row r="1719" spans="1:19" s="8" customFormat="1" x14ac:dyDescent="0.25">
      <c r="A1719" s="8" t="s">
        <v>24</v>
      </c>
      <c r="B1719" s="9"/>
      <c r="C1719" s="9"/>
      <c r="D1719" s="10"/>
      <c r="E1719" s="10"/>
      <c r="G1719" s="8" t="s">
        <v>40</v>
      </c>
      <c r="H1719" s="11">
        <v>10005</v>
      </c>
      <c r="I1719" s="11">
        <f t="shared" si="37"/>
        <v>3049.5240000000003</v>
      </c>
      <c r="J1719" s="8">
        <v>2.2000000000000002</v>
      </c>
      <c r="L1719" s="37">
        <v>9.43</v>
      </c>
      <c r="O1719" s="11"/>
      <c r="P1719" s="11"/>
      <c r="R1719" s="8">
        <v>2.73</v>
      </c>
    </row>
    <row r="1720" spans="1:19" s="8" customFormat="1" x14ac:dyDescent="0.25">
      <c r="A1720" s="8" t="s">
        <v>24</v>
      </c>
      <c r="B1720" s="9"/>
      <c r="C1720" s="9"/>
      <c r="D1720" s="10"/>
      <c r="E1720" s="10"/>
      <c r="G1720" s="8" t="s">
        <v>40</v>
      </c>
      <c r="H1720" s="11">
        <v>10008</v>
      </c>
      <c r="I1720" s="11">
        <f t="shared" si="37"/>
        <v>3050.4384</v>
      </c>
      <c r="J1720" s="8">
        <v>1.5</v>
      </c>
      <c r="L1720" s="37"/>
      <c r="O1720" s="11"/>
      <c r="P1720" s="11"/>
      <c r="R1720" s="8">
        <v>2.71</v>
      </c>
    </row>
    <row r="1721" spans="1:19" s="8" customFormat="1" x14ac:dyDescent="0.25">
      <c r="A1721" s="8" t="s">
        <v>24</v>
      </c>
      <c r="B1721" s="9"/>
      <c r="C1721" s="9"/>
      <c r="D1721" s="10"/>
      <c r="E1721" s="10"/>
      <c r="G1721" s="8" t="s">
        <v>40</v>
      </c>
      <c r="H1721" s="11">
        <v>10011</v>
      </c>
      <c r="I1721" s="11">
        <f t="shared" si="37"/>
        <v>3051.3528000000001</v>
      </c>
      <c r="J1721" s="8">
        <v>1.2</v>
      </c>
      <c r="L1721" s="37" t="s">
        <v>34</v>
      </c>
      <c r="O1721" s="11"/>
      <c r="P1721" s="11"/>
      <c r="R1721" s="8">
        <v>2.8</v>
      </c>
    </row>
    <row r="1722" spans="1:19" s="8" customFormat="1" x14ac:dyDescent="0.25">
      <c r="A1722" s="8" t="s">
        <v>24</v>
      </c>
      <c r="B1722" s="9"/>
      <c r="C1722" s="9"/>
      <c r="D1722" s="10"/>
      <c r="E1722" s="10"/>
      <c r="G1722" s="8" t="s">
        <v>40</v>
      </c>
      <c r="H1722" s="11">
        <v>10014</v>
      </c>
      <c r="I1722" s="11">
        <f t="shared" si="37"/>
        <v>3052.2672000000002</v>
      </c>
      <c r="J1722" s="8">
        <v>1.8</v>
      </c>
      <c r="L1722" s="37">
        <v>0.04</v>
      </c>
      <c r="O1722" s="11"/>
      <c r="P1722" s="11"/>
      <c r="R1722" s="8">
        <v>2.73</v>
      </c>
    </row>
    <row r="1723" spans="1:19" s="8" customFormat="1" x14ac:dyDescent="0.25">
      <c r="A1723" s="8" t="s">
        <v>24</v>
      </c>
      <c r="B1723" s="9"/>
      <c r="C1723" s="9"/>
      <c r="D1723" s="10"/>
      <c r="E1723" s="10"/>
      <c r="G1723" s="8" t="s">
        <v>40</v>
      </c>
      <c r="H1723" s="11">
        <v>10017</v>
      </c>
      <c r="I1723" s="11">
        <f t="shared" si="37"/>
        <v>3053.1816000000003</v>
      </c>
      <c r="J1723" s="8">
        <v>1.6</v>
      </c>
      <c r="L1723" s="37">
        <v>0.02</v>
      </c>
      <c r="O1723" s="11"/>
      <c r="P1723" s="11"/>
      <c r="R1723" s="8">
        <v>2.75</v>
      </c>
    </row>
    <row r="1724" spans="1:19" s="8" customFormat="1" x14ac:dyDescent="0.25">
      <c r="A1724" s="8" t="s">
        <v>24</v>
      </c>
      <c r="B1724" s="9"/>
      <c r="C1724" s="9"/>
      <c r="D1724" s="10"/>
      <c r="E1724" s="10"/>
      <c r="G1724" s="8" t="s">
        <v>40</v>
      </c>
      <c r="H1724" s="11">
        <v>10020</v>
      </c>
      <c r="I1724" s="11">
        <f t="shared" si="37"/>
        <v>3054.096</v>
      </c>
      <c r="J1724" s="8">
        <v>1.8</v>
      </c>
      <c r="L1724" s="37">
        <v>0.02</v>
      </c>
      <c r="O1724" s="11"/>
      <c r="P1724" s="11"/>
      <c r="R1724" s="8">
        <v>2.75</v>
      </c>
    </row>
    <row r="1725" spans="1:19" s="8" customFormat="1" x14ac:dyDescent="0.25">
      <c r="A1725" s="8" t="s">
        <v>24</v>
      </c>
      <c r="B1725" s="9"/>
      <c r="C1725" s="9"/>
      <c r="D1725" s="10"/>
      <c r="E1725" s="10"/>
      <c r="G1725" s="8" t="s">
        <v>40</v>
      </c>
      <c r="H1725" s="11">
        <v>10023</v>
      </c>
      <c r="I1725" s="11">
        <f t="shared" si="37"/>
        <v>3055.0104000000001</v>
      </c>
      <c r="J1725" s="8">
        <v>1.7</v>
      </c>
      <c r="L1725" s="37">
        <v>4.03</v>
      </c>
      <c r="O1725" s="11"/>
      <c r="P1725" s="11"/>
      <c r="R1725" s="8">
        <v>2.75</v>
      </c>
    </row>
    <row r="1726" spans="1:19" s="8" customFormat="1" x14ac:dyDescent="0.25">
      <c r="A1726" s="8" t="s">
        <v>24</v>
      </c>
      <c r="B1726" s="9"/>
      <c r="C1726" s="9"/>
      <c r="D1726" s="10"/>
      <c r="E1726" s="10"/>
      <c r="G1726" s="8" t="s">
        <v>40</v>
      </c>
      <c r="H1726" s="11">
        <v>10026</v>
      </c>
      <c r="I1726" s="11">
        <f t="shared" si="37"/>
        <v>3055.9248000000002</v>
      </c>
      <c r="J1726" s="8">
        <v>2.1</v>
      </c>
      <c r="L1726" s="37">
        <v>0.12</v>
      </c>
      <c r="O1726" s="11"/>
      <c r="P1726" s="11"/>
      <c r="R1726" s="8">
        <v>2.75</v>
      </c>
    </row>
    <row r="1727" spans="1:19" s="14" customFormat="1" x14ac:dyDescent="0.25">
      <c r="B1727" s="15"/>
      <c r="C1727" s="15"/>
      <c r="D1727" s="16"/>
      <c r="E1727" s="16"/>
      <c r="L1727" s="58"/>
      <c r="O1727" s="17"/>
      <c r="P1727" s="17"/>
    </row>
    <row r="1728" spans="1:19" s="8" customFormat="1" x14ac:dyDescent="0.25">
      <c r="A1728" s="8" t="s">
        <v>25</v>
      </c>
      <c r="B1728" s="9">
        <v>-3.6241666666666701</v>
      </c>
      <c r="C1728" s="9">
        <v>54.110111111111109</v>
      </c>
      <c r="D1728" s="10">
        <v>67217.379006377072</v>
      </c>
      <c r="E1728" s="10">
        <v>6016207.7990818722</v>
      </c>
      <c r="G1728" s="8" t="s">
        <v>38</v>
      </c>
      <c r="H1728" s="11">
        <v>4644</v>
      </c>
      <c r="I1728" s="11">
        <f t="shared" si="37"/>
        <v>1415.4912000000002</v>
      </c>
      <c r="J1728" s="8">
        <v>2.9</v>
      </c>
      <c r="L1728" s="37">
        <v>1.65</v>
      </c>
      <c r="O1728" s="11"/>
      <c r="P1728" s="11"/>
      <c r="R1728" s="8">
        <v>2.63</v>
      </c>
      <c r="S1728" s="8" t="s">
        <v>104</v>
      </c>
    </row>
    <row r="1729" spans="1:18" s="8" customFormat="1" x14ac:dyDescent="0.25">
      <c r="A1729" s="8" t="s">
        <v>25</v>
      </c>
      <c r="B1729" s="9"/>
      <c r="C1729" s="9"/>
      <c r="D1729" s="10"/>
      <c r="E1729" s="10"/>
      <c r="G1729" s="8" t="s">
        <v>38</v>
      </c>
      <c r="H1729" s="11">
        <v>4647</v>
      </c>
      <c r="I1729" s="11">
        <f t="shared" si="37"/>
        <v>1416.4056</v>
      </c>
      <c r="J1729" s="8">
        <v>4.2</v>
      </c>
      <c r="L1729" s="37">
        <v>0.48</v>
      </c>
      <c r="O1729" s="11"/>
      <c r="P1729" s="11"/>
      <c r="R1729" s="8">
        <v>2.61</v>
      </c>
    </row>
    <row r="1730" spans="1:18" s="8" customFormat="1" x14ac:dyDescent="0.25">
      <c r="A1730" s="8" t="s">
        <v>25</v>
      </c>
      <c r="B1730" s="9"/>
      <c r="C1730" s="9"/>
      <c r="D1730" s="10"/>
      <c r="E1730" s="10"/>
      <c r="G1730" s="8" t="s">
        <v>38</v>
      </c>
      <c r="H1730" s="11">
        <v>4650</v>
      </c>
      <c r="I1730" s="11">
        <f t="shared" si="37"/>
        <v>1417.3200000000002</v>
      </c>
      <c r="J1730" s="8">
        <v>3.3</v>
      </c>
      <c r="L1730" s="37">
        <v>6.21</v>
      </c>
      <c r="O1730" s="11"/>
      <c r="P1730" s="11"/>
      <c r="R1730" s="8">
        <v>2.5499999999999998</v>
      </c>
    </row>
    <row r="1731" spans="1:18" s="8" customFormat="1" x14ac:dyDescent="0.25">
      <c r="A1731" s="8" t="s">
        <v>25</v>
      </c>
      <c r="B1731" s="9"/>
      <c r="C1731" s="9"/>
      <c r="D1731" s="10"/>
      <c r="E1731" s="10"/>
      <c r="G1731" s="8" t="s">
        <v>38</v>
      </c>
      <c r="H1731" s="11">
        <v>4653</v>
      </c>
      <c r="I1731" s="11">
        <f t="shared" si="37"/>
        <v>1418.2344000000001</v>
      </c>
      <c r="J1731" s="8">
        <v>3.2</v>
      </c>
      <c r="L1731" s="37">
        <v>0.44</v>
      </c>
      <c r="O1731" s="11"/>
      <c r="P1731" s="11"/>
      <c r="R1731" s="8">
        <v>2.58</v>
      </c>
    </row>
    <row r="1732" spans="1:18" s="8" customFormat="1" x14ac:dyDescent="0.25">
      <c r="A1732" s="8" t="s">
        <v>25</v>
      </c>
      <c r="B1732" s="9"/>
      <c r="C1732" s="9"/>
      <c r="D1732" s="10"/>
      <c r="E1732" s="10"/>
      <c r="G1732" s="8" t="s">
        <v>38</v>
      </c>
      <c r="H1732" s="11">
        <v>4656</v>
      </c>
      <c r="I1732" s="11">
        <f t="shared" si="37"/>
        <v>1419.1488000000002</v>
      </c>
      <c r="J1732" s="8">
        <v>5.4</v>
      </c>
      <c r="L1732" s="37">
        <v>0.3</v>
      </c>
      <c r="O1732" s="11"/>
      <c r="P1732" s="11"/>
      <c r="R1732" s="8">
        <v>2.64</v>
      </c>
    </row>
    <row r="1733" spans="1:18" s="8" customFormat="1" x14ac:dyDescent="0.25">
      <c r="A1733" s="8" t="s">
        <v>25</v>
      </c>
      <c r="B1733" s="9"/>
      <c r="C1733" s="9"/>
      <c r="D1733" s="10"/>
      <c r="E1733" s="10"/>
      <c r="G1733" s="8" t="s">
        <v>38</v>
      </c>
      <c r="H1733" s="11">
        <v>4659</v>
      </c>
      <c r="I1733" s="11">
        <f t="shared" si="37"/>
        <v>1420.0632000000001</v>
      </c>
      <c r="J1733" s="8">
        <v>3.9</v>
      </c>
      <c r="L1733" s="37">
        <v>21</v>
      </c>
      <c r="O1733" s="11"/>
      <c r="P1733" s="11"/>
      <c r="R1733" s="8">
        <v>2.5499999999999998</v>
      </c>
    </row>
    <row r="1734" spans="1:18" s="8" customFormat="1" x14ac:dyDescent="0.25">
      <c r="A1734" s="8" t="s">
        <v>25</v>
      </c>
      <c r="B1734" s="9"/>
      <c r="C1734" s="9"/>
      <c r="D1734" s="10"/>
      <c r="E1734" s="10"/>
      <c r="G1734" s="8" t="s">
        <v>38</v>
      </c>
      <c r="H1734" s="11">
        <v>4662.25</v>
      </c>
      <c r="I1734" s="11">
        <f t="shared" si="37"/>
        <v>1421.0538000000001</v>
      </c>
      <c r="J1734" s="8">
        <v>3.7</v>
      </c>
      <c r="L1734" s="37">
        <v>0.83</v>
      </c>
      <c r="O1734" s="11"/>
      <c r="P1734" s="11"/>
      <c r="R1734" s="8">
        <v>2.59</v>
      </c>
    </row>
    <row r="1735" spans="1:18" s="8" customFormat="1" x14ac:dyDescent="0.25">
      <c r="A1735" s="8" t="s">
        <v>25</v>
      </c>
      <c r="B1735" s="9"/>
      <c r="C1735" s="9"/>
      <c r="D1735" s="10"/>
      <c r="E1735" s="10"/>
      <c r="G1735" s="8" t="s">
        <v>38</v>
      </c>
      <c r="H1735" s="11">
        <v>4665</v>
      </c>
      <c r="I1735" s="11">
        <f t="shared" si="37"/>
        <v>1421.8920000000001</v>
      </c>
      <c r="J1735" s="8">
        <v>4.2</v>
      </c>
      <c r="L1735" s="37">
        <v>0.24</v>
      </c>
      <c r="O1735" s="11"/>
      <c r="P1735" s="11"/>
      <c r="R1735" s="8">
        <v>2.64</v>
      </c>
    </row>
    <row r="1736" spans="1:18" s="8" customFormat="1" x14ac:dyDescent="0.25">
      <c r="A1736" s="8" t="s">
        <v>25</v>
      </c>
      <c r="B1736" s="9"/>
      <c r="C1736" s="9"/>
      <c r="D1736" s="10"/>
      <c r="E1736" s="10"/>
      <c r="G1736" s="8" t="s">
        <v>38</v>
      </c>
      <c r="H1736" s="11">
        <v>4668</v>
      </c>
      <c r="I1736" s="11">
        <f t="shared" si="37"/>
        <v>1422.8064000000002</v>
      </c>
      <c r="J1736" s="8">
        <v>3.1</v>
      </c>
      <c r="L1736" s="37">
        <v>0.15</v>
      </c>
      <c r="O1736" s="11"/>
      <c r="P1736" s="11"/>
      <c r="R1736" s="8">
        <v>2.61</v>
      </c>
    </row>
    <row r="1737" spans="1:18" s="8" customFormat="1" x14ac:dyDescent="0.25">
      <c r="A1737" s="8" t="s">
        <v>25</v>
      </c>
      <c r="B1737" s="9"/>
      <c r="C1737" s="9"/>
      <c r="D1737" s="10"/>
      <c r="E1737" s="10"/>
      <c r="G1737" s="8" t="s">
        <v>38</v>
      </c>
      <c r="H1737" s="11">
        <v>4671</v>
      </c>
      <c r="I1737" s="11">
        <f t="shared" si="37"/>
        <v>1423.7208000000001</v>
      </c>
      <c r="J1737" s="8">
        <v>4.3</v>
      </c>
      <c r="L1737" s="37">
        <v>0.94</v>
      </c>
      <c r="O1737" s="11"/>
      <c r="P1737" s="11"/>
      <c r="R1737" s="8">
        <v>2.64</v>
      </c>
    </row>
    <row r="1738" spans="1:18" s="8" customFormat="1" x14ac:dyDescent="0.25">
      <c r="A1738" s="8" t="s">
        <v>25</v>
      </c>
      <c r="B1738" s="9"/>
      <c r="C1738" s="9"/>
      <c r="D1738" s="10"/>
      <c r="E1738" s="10"/>
      <c r="G1738" s="8" t="s">
        <v>38</v>
      </c>
      <c r="H1738" s="11">
        <v>4674.2</v>
      </c>
      <c r="I1738" s="11">
        <f t="shared" si="37"/>
        <v>1424.69616</v>
      </c>
      <c r="J1738" s="8">
        <v>6.6</v>
      </c>
      <c r="L1738" s="37">
        <v>0.1</v>
      </c>
      <c r="O1738" s="11"/>
      <c r="P1738" s="11"/>
      <c r="R1738" s="8">
        <v>2.66</v>
      </c>
    </row>
    <row r="1739" spans="1:18" s="8" customFormat="1" x14ac:dyDescent="0.25">
      <c r="A1739" s="8" t="s">
        <v>25</v>
      </c>
      <c r="B1739" s="9"/>
      <c r="C1739" s="9"/>
      <c r="D1739" s="10"/>
      <c r="E1739" s="10"/>
      <c r="G1739" s="8" t="s">
        <v>38</v>
      </c>
      <c r="H1739" s="11">
        <v>4680</v>
      </c>
      <c r="I1739" s="11">
        <f t="shared" si="37"/>
        <v>1426.4640000000002</v>
      </c>
      <c r="J1739" s="8">
        <v>3.9</v>
      </c>
      <c r="L1739" s="37">
        <v>0.01</v>
      </c>
      <c r="O1739" s="11"/>
      <c r="P1739" s="11"/>
      <c r="R1739" s="8">
        <v>2.57</v>
      </c>
    </row>
    <row r="1740" spans="1:18" s="8" customFormat="1" x14ac:dyDescent="0.25">
      <c r="A1740" s="8" t="s">
        <v>25</v>
      </c>
      <c r="B1740" s="9"/>
      <c r="C1740" s="9"/>
      <c r="D1740" s="10"/>
      <c r="E1740" s="10"/>
      <c r="G1740" s="8" t="s">
        <v>38</v>
      </c>
      <c r="H1740" s="11">
        <v>4683</v>
      </c>
      <c r="I1740" s="11">
        <f t="shared" si="37"/>
        <v>1427.3784000000001</v>
      </c>
      <c r="J1740" s="8">
        <v>2</v>
      </c>
      <c r="L1740" s="37">
        <v>0.02</v>
      </c>
      <c r="O1740" s="11"/>
      <c r="P1740" s="11"/>
      <c r="R1740" s="8">
        <v>2.54</v>
      </c>
    </row>
    <row r="1741" spans="1:18" s="8" customFormat="1" x14ac:dyDescent="0.25">
      <c r="A1741" s="8" t="s">
        <v>25</v>
      </c>
      <c r="B1741" s="9"/>
      <c r="C1741" s="9"/>
      <c r="D1741" s="10"/>
      <c r="E1741" s="10"/>
      <c r="G1741" s="8" t="s">
        <v>38</v>
      </c>
      <c r="H1741" s="11">
        <v>4686</v>
      </c>
      <c r="I1741" s="11">
        <f t="shared" si="37"/>
        <v>1428.2928000000002</v>
      </c>
      <c r="J1741" s="8">
        <v>3.2</v>
      </c>
      <c r="L1741" s="37">
        <v>0.02</v>
      </c>
      <c r="O1741" s="11"/>
      <c r="P1741" s="11"/>
      <c r="R1741" s="8">
        <v>2.59</v>
      </c>
    </row>
    <row r="1742" spans="1:18" s="8" customFormat="1" x14ac:dyDescent="0.25">
      <c r="A1742" s="8" t="s">
        <v>25</v>
      </c>
      <c r="B1742" s="9"/>
      <c r="C1742" s="9"/>
      <c r="D1742" s="10"/>
      <c r="E1742" s="10"/>
      <c r="G1742" s="8" t="s">
        <v>38</v>
      </c>
      <c r="H1742" s="11">
        <v>4689</v>
      </c>
      <c r="I1742" s="11">
        <f t="shared" si="37"/>
        <v>1429.2072000000001</v>
      </c>
      <c r="J1742" s="8">
        <v>2.2999999999999998</v>
      </c>
      <c r="L1742" s="37">
        <v>0.06</v>
      </c>
      <c r="O1742" s="11"/>
      <c r="P1742" s="11"/>
      <c r="R1742" s="8">
        <v>2.6</v>
      </c>
    </row>
    <row r="1743" spans="1:18" s="8" customFormat="1" x14ac:dyDescent="0.25">
      <c r="A1743" s="8" t="s">
        <v>25</v>
      </c>
      <c r="B1743" s="9"/>
      <c r="C1743" s="9"/>
      <c r="D1743" s="10"/>
      <c r="E1743" s="10"/>
      <c r="G1743" s="8" t="s">
        <v>38</v>
      </c>
      <c r="H1743" s="11">
        <v>4692</v>
      </c>
      <c r="I1743" s="11">
        <f t="shared" si="37"/>
        <v>1430.1216000000002</v>
      </c>
      <c r="J1743" s="8">
        <v>3.4</v>
      </c>
      <c r="L1743" s="37">
        <v>0.03</v>
      </c>
      <c r="O1743" s="11"/>
      <c r="P1743" s="11"/>
      <c r="R1743" s="8">
        <v>2.63</v>
      </c>
    </row>
    <row r="1744" spans="1:18" s="8" customFormat="1" x14ac:dyDescent="0.25">
      <c r="A1744" s="8" t="s">
        <v>25</v>
      </c>
      <c r="B1744" s="9"/>
      <c r="C1744" s="9"/>
      <c r="D1744" s="10"/>
      <c r="E1744" s="10"/>
      <c r="G1744" s="8" t="s">
        <v>38</v>
      </c>
      <c r="H1744" s="11">
        <v>4695</v>
      </c>
      <c r="I1744" s="11">
        <f t="shared" si="37"/>
        <v>1431.0360000000001</v>
      </c>
      <c r="J1744" s="8">
        <v>3.2</v>
      </c>
      <c r="L1744" s="37">
        <v>0.02</v>
      </c>
      <c r="O1744" s="11"/>
      <c r="P1744" s="11"/>
      <c r="R1744" s="8">
        <v>2.65</v>
      </c>
    </row>
    <row r="1745" spans="1:18" s="8" customFormat="1" x14ac:dyDescent="0.25">
      <c r="A1745" s="8" t="s">
        <v>25</v>
      </c>
      <c r="B1745" s="9"/>
      <c r="C1745" s="9"/>
      <c r="D1745" s="10"/>
      <c r="E1745" s="10"/>
      <c r="G1745" s="8" t="s">
        <v>38</v>
      </c>
      <c r="H1745" s="11">
        <v>4700.7</v>
      </c>
      <c r="I1745" s="11">
        <f t="shared" si="37"/>
        <v>1432.7733599999999</v>
      </c>
      <c r="J1745" s="8">
        <v>6.1</v>
      </c>
      <c r="L1745" s="37" t="s">
        <v>34</v>
      </c>
      <c r="O1745" s="11"/>
      <c r="P1745" s="11"/>
      <c r="R1745" s="8">
        <v>2.69</v>
      </c>
    </row>
    <row r="1746" spans="1:18" s="8" customFormat="1" x14ac:dyDescent="0.25">
      <c r="A1746" s="8" t="s">
        <v>25</v>
      </c>
      <c r="B1746" s="9"/>
      <c r="C1746" s="9"/>
      <c r="D1746" s="10"/>
      <c r="E1746" s="10"/>
      <c r="G1746" s="8" t="s">
        <v>38</v>
      </c>
      <c r="H1746" s="11">
        <v>4703.95</v>
      </c>
      <c r="I1746" s="11">
        <f t="shared" si="37"/>
        <v>1433.76396</v>
      </c>
      <c r="J1746" s="8">
        <v>3.6</v>
      </c>
      <c r="L1746" s="37">
        <v>0.01</v>
      </c>
      <c r="O1746" s="11"/>
      <c r="P1746" s="11"/>
      <c r="R1746" s="8">
        <v>2.58</v>
      </c>
    </row>
    <row r="1747" spans="1:18" s="8" customFormat="1" x14ac:dyDescent="0.25">
      <c r="A1747" s="8" t="s">
        <v>25</v>
      </c>
      <c r="B1747" s="9"/>
      <c r="C1747" s="9"/>
      <c r="D1747" s="10"/>
      <c r="E1747" s="10"/>
      <c r="G1747" s="8" t="s">
        <v>38</v>
      </c>
      <c r="H1747" s="11">
        <v>4707</v>
      </c>
      <c r="I1747" s="11">
        <f t="shared" si="37"/>
        <v>1434.6936000000001</v>
      </c>
      <c r="J1747" s="8">
        <v>3.5</v>
      </c>
      <c r="L1747" s="37">
        <v>0.01</v>
      </c>
      <c r="O1747" s="11"/>
      <c r="P1747" s="11"/>
      <c r="R1747" s="8">
        <v>2.6</v>
      </c>
    </row>
    <row r="1748" spans="1:18" s="8" customFormat="1" x14ac:dyDescent="0.25">
      <c r="A1748" s="8" t="s">
        <v>25</v>
      </c>
      <c r="B1748" s="9"/>
      <c r="C1748" s="9"/>
      <c r="D1748" s="10"/>
      <c r="E1748" s="10"/>
      <c r="G1748" s="8" t="s">
        <v>38</v>
      </c>
      <c r="H1748" s="11">
        <v>4710</v>
      </c>
      <c r="I1748" s="11">
        <f t="shared" si="37"/>
        <v>1435.6080000000002</v>
      </c>
      <c r="J1748" s="8">
        <v>3.7</v>
      </c>
      <c r="L1748" s="37">
        <v>0.01</v>
      </c>
      <c r="O1748" s="11"/>
      <c r="P1748" s="11"/>
      <c r="R1748" s="8">
        <v>2.61</v>
      </c>
    </row>
    <row r="1749" spans="1:18" s="8" customFormat="1" x14ac:dyDescent="0.25">
      <c r="A1749" s="8" t="s">
        <v>25</v>
      </c>
      <c r="B1749" s="9"/>
      <c r="C1749" s="9"/>
      <c r="D1749" s="10"/>
      <c r="E1749" s="10"/>
      <c r="G1749" s="8" t="s">
        <v>38</v>
      </c>
      <c r="H1749" s="11">
        <v>4812</v>
      </c>
      <c r="I1749" s="11">
        <f t="shared" si="37"/>
        <v>1466.6976</v>
      </c>
      <c r="J1749" s="8">
        <v>3.1</v>
      </c>
      <c r="L1749" s="37">
        <v>0.03</v>
      </c>
      <c r="O1749" s="11"/>
      <c r="P1749" s="11"/>
      <c r="R1749" s="8">
        <v>2.58</v>
      </c>
    </row>
    <row r="1750" spans="1:18" s="8" customFormat="1" x14ac:dyDescent="0.25">
      <c r="A1750" s="8" t="s">
        <v>25</v>
      </c>
      <c r="B1750" s="9"/>
      <c r="C1750" s="9"/>
      <c r="D1750" s="10"/>
      <c r="E1750" s="10"/>
      <c r="G1750" s="8" t="s">
        <v>38</v>
      </c>
      <c r="H1750" s="11">
        <v>4815</v>
      </c>
      <c r="I1750" s="11">
        <f t="shared" si="37"/>
        <v>1467.6120000000001</v>
      </c>
      <c r="J1750" s="8">
        <v>9.6999999999999993</v>
      </c>
      <c r="L1750" s="37">
        <v>1.23</v>
      </c>
      <c r="O1750" s="11"/>
      <c r="P1750" s="11"/>
      <c r="R1750" s="8">
        <v>2.63</v>
      </c>
    </row>
    <row r="1751" spans="1:18" s="8" customFormat="1" x14ac:dyDescent="0.25">
      <c r="A1751" s="8" t="s">
        <v>25</v>
      </c>
      <c r="B1751" s="9"/>
      <c r="C1751" s="9"/>
      <c r="D1751" s="10"/>
      <c r="E1751" s="10"/>
      <c r="G1751" s="8" t="s">
        <v>38</v>
      </c>
      <c r="H1751" s="11">
        <v>4818</v>
      </c>
      <c r="I1751" s="11">
        <f t="shared" si="37"/>
        <v>1468.5264</v>
      </c>
      <c r="J1751" s="8">
        <v>10.1</v>
      </c>
      <c r="L1751" s="37">
        <v>0.32</v>
      </c>
      <c r="O1751" s="11"/>
      <c r="P1751" s="11"/>
      <c r="R1751" s="8">
        <v>2.62</v>
      </c>
    </row>
    <row r="1752" spans="1:18" s="8" customFormat="1" x14ac:dyDescent="0.25">
      <c r="A1752" s="8" t="s">
        <v>25</v>
      </c>
      <c r="B1752" s="9"/>
      <c r="C1752" s="9"/>
      <c r="D1752" s="10"/>
      <c r="E1752" s="10"/>
      <c r="G1752" s="8" t="s">
        <v>38</v>
      </c>
      <c r="H1752" s="11">
        <v>4821.1000000000004</v>
      </c>
      <c r="I1752" s="11">
        <f t="shared" si="37"/>
        <v>1469.4712800000002</v>
      </c>
      <c r="J1752" s="8">
        <v>10.5</v>
      </c>
      <c r="L1752" s="37">
        <v>3.6</v>
      </c>
      <c r="O1752" s="11"/>
      <c r="P1752" s="11"/>
      <c r="R1752" s="8">
        <v>2.62</v>
      </c>
    </row>
    <row r="1753" spans="1:18" s="8" customFormat="1" x14ac:dyDescent="0.25">
      <c r="A1753" s="8" t="s">
        <v>25</v>
      </c>
      <c r="B1753" s="9"/>
      <c r="C1753" s="9"/>
      <c r="D1753" s="10"/>
      <c r="E1753" s="10"/>
      <c r="G1753" s="8" t="s">
        <v>38</v>
      </c>
      <c r="H1753" s="11">
        <v>4824</v>
      </c>
      <c r="I1753" s="11">
        <f t="shared" si="37"/>
        <v>1470.3552</v>
      </c>
      <c r="J1753" s="8">
        <v>11.7</v>
      </c>
      <c r="L1753" s="37">
        <v>4.8899999999999997</v>
      </c>
      <c r="O1753" s="11"/>
      <c r="P1753" s="11"/>
      <c r="R1753" s="8">
        <v>2.62</v>
      </c>
    </row>
    <row r="1754" spans="1:18" s="8" customFormat="1" x14ac:dyDescent="0.25">
      <c r="A1754" s="8" t="s">
        <v>25</v>
      </c>
      <c r="B1754" s="9"/>
      <c r="C1754" s="9"/>
      <c r="D1754" s="10"/>
      <c r="E1754" s="10"/>
      <c r="G1754" s="8" t="s">
        <v>38</v>
      </c>
      <c r="H1754" s="11">
        <v>4827</v>
      </c>
      <c r="I1754" s="11">
        <f t="shared" si="37"/>
        <v>1471.2696000000001</v>
      </c>
      <c r="J1754" s="8">
        <v>8.8000000000000007</v>
      </c>
      <c r="L1754" s="37">
        <v>0.37</v>
      </c>
      <c r="O1754" s="11"/>
      <c r="P1754" s="11"/>
      <c r="R1754" s="8">
        <v>2.63</v>
      </c>
    </row>
    <row r="1755" spans="1:18" s="8" customFormat="1" x14ac:dyDescent="0.25">
      <c r="A1755" s="8" t="s">
        <v>25</v>
      </c>
      <c r="B1755" s="9"/>
      <c r="C1755" s="9"/>
      <c r="D1755" s="10"/>
      <c r="E1755" s="10"/>
      <c r="G1755" s="8" t="s">
        <v>38</v>
      </c>
      <c r="H1755" s="11">
        <v>4830.75</v>
      </c>
      <c r="I1755" s="11">
        <f t="shared" si="37"/>
        <v>1472.4126000000001</v>
      </c>
      <c r="J1755" s="8">
        <v>4.8</v>
      </c>
      <c r="L1755" s="37">
        <v>0.06</v>
      </c>
      <c r="O1755" s="11"/>
      <c r="P1755" s="11"/>
      <c r="R1755" s="8">
        <v>2.59</v>
      </c>
    </row>
    <row r="1756" spans="1:18" s="8" customFormat="1" x14ac:dyDescent="0.25">
      <c r="A1756" s="8" t="s">
        <v>25</v>
      </c>
      <c r="B1756" s="9"/>
      <c r="C1756" s="9"/>
      <c r="D1756" s="10"/>
      <c r="E1756" s="10"/>
      <c r="G1756" s="8" t="s">
        <v>38</v>
      </c>
      <c r="H1756" s="11">
        <v>4833</v>
      </c>
      <c r="I1756" s="11">
        <f t="shared" si="37"/>
        <v>1473.0984000000001</v>
      </c>
      <c r="J1756" s="8">
        <v>3.7</v>
      </c>
      <c r="L1756" s="37">
        <v>0.04</v>
      </c>
      <c r="O1756" s="11"/>
      <c r="P1756" s="11"/>
      <c r="R1756" s="8">
        <v>2.5499999999999998</v>
      </c>
    </row>
    <row r="1757" spans="1:18" s="8" customFormat="1" x14ac:dyDescent="0.25">
      <c r="A1757" s="8" t="s">
        <v>25</v>
      </c>
      <c r="B1757" s="9"/>
      <c r="C1757" s="9"/>
      <c r="D1757" s="10"/>
      <c r="E1757" s="10"/>
      <c r="G1757" s="8" t="s">
        <v>38</v>
      </c>
      <c r="H1757" s="11">
        <v>4836</v>
      </c>
      <c r="I1757" s="11">
        <f t="shared" si="37"/>
        <v>1474.0128</v>
      </c>
      <c r="J1757" s="8">
        <v>10.3</v>
      </c>
      <c r="L1757" s="37">
        <v>1.1399999999999999</v>
      </c>
      <c r="O1757" s="11"/>
      <c r="P1757" s="11"/>
      <c r="R1757" s="8">
        <v>2.61</v>
      </c>
    </row>
    <row r="1758" spans="1:18" s="8" customFormat="1" x14ac:dyDescent="0.25">
      <c r="A1758" s="8" t="s">
        <v>25</v>
      </c>
      <c r="B1758" s="9"/>
      <c r="C1758" s="9"/>
      <c r="D1758" s="10"/>
      <c r="E1758" s="10"/>
      <c r="G1758" s="8" t="s">
        <v>38</v>
      </c>
      <c r="H1758" s="11">
        <v>4839</v>
      </c>
      <c r="I1758" s="11">
        <f t="shared" si="37"/>
        <v>1474.9272000000001</v>
      </c>
      <c r="J1758" s="8">
        <v>8.9</v>
      </c>
      <c r="L1758" s="37">
        <v>5.43</v>
      </c>
      <c r="O1758" s="11"/>
      <c r="P1758" s="11"/>
      <c r="R1758" s="8">
        <v>2.6</v>
      </c>
    </row>
    <row r="1759" spans="1:18" s="8" customFormat="1" x14ac:dyDescent="0.25">
      <c r="A1759" s="8" t="s">
        <v>25</v>
      </c>
      <c r="B1759" s="9"/>
      <c r="C1759" s="9"/>
      <c r="D1759" s="10"/>
      <c r="E1759" s="10"/>
      <c r="G1759" s="8" t="s">
        <v>38</v>
      </c>
      <c r="H1759" s="11">
        <v>4848</v>
      </c>
      <c r="I1759" s="11">
        <f t="shared" si="37"/>
        <v>1477.6704</v>
      </c>
      <c r="J1759" s="8">
        <v>4.3</v>
      </c>
      <c r="L1759" s="37">
        <v>0.09</v>
      </c>
      <c r="O1759" s="11"/>
      <c r="P1759" s="11"/>
      <c r="R1759" s="8">
        <v>2.56</v>
      </c>
    </row>
    <row r="1760" spans="1:18" s="8" customFormat="1" x14ac:dyDescent="0.25">
      <c r="A1760" s="8" t="s">
        <v>25</v>
      </c>
      <c r="B1760" s="9"/>
      <c r="C1760" s="9"/>
      <c r="D1760" s="10"/>
      <c r="E1760" s="10"/>
      <c r="G1760" s="8" t="s">
        <v>38</v>
      </c>
      <c r="H1760" s="11">
        <v>4850.95</v>
      </c>
      <c r="I1760" s="11">
        <f t="shared" si="37"/>
        <v>1478.5695599999999</v>
      </c>
      <c r="J1760" s="8">
        <v>12.2</v>
      </c>
      <c r="L1760" s="37">
        <v>3.45</v>
      </c>
      <c r="O1760" s="11"/>
      <c r="P1760" s="11"/>
      <c r="R1760" s="8">
        <v>2.64</v>
      </c>
    </row>
    <row r="1761" spans="1:18" s="8" customFormat="1" x14ac:dyDescent="0.25">
      <c r="A1761" s="8" t="s">
        <v>25</v>
      </c>
      <c r="B1761" s="9"/>
      <c r="C1761" s="9"/>
      <c r="D1761" s="10"/>
      <c r="E1761" s="10"/>
      <c r="G1761" s="8" t="s">
        <v>38</v>
      </c>
      <c r="H1761" s="11">
        <v>4854</v>
      </c>
      <c r="I1761" s="11">
        <f t="shared" si="37"/>
        <v>1479.4992</v>
      </c>
      <c r="J1761" s="8">
        <v>8.3000000000000007</v>
      </c>
      <c r="L1761" s="37">
        <v>2.0099999999999998</v>
      </c>
      <c r="O1761" s="11"/>
      <c r="P1761" s="11"/>
      <c r="R1761" s="8">
        <v>2.58</v>
      </c>
    </row>
    <row r="1762" spans="1:18" s="8" customFormat="1" x14ac:dyDescent="0.25">
      <c r="A1762" s="8" t="s">
        <v>25</v>
      </c>
      <c r="B1762" s="9"/>
      <c r="C1762" s="9"/>
      <c r="D1762" s="10"/>
      <c r="E1762" s="10"/>
      <c r="G1762" s="8" t="s">
        <v>38</v>
      </c>
      <c r="H1762" s="11">
        <v>4857</v>
      </c>
      <c r="I1762" s="11">
        <f t="shared" si="37"/>
        <v>1480.4136000000001</v>
      </c>
      <c r="J1762" s="8">
        <v>7.8</v>
      </c>
      <c r="L1762" s="37">
        <v>0.13</v>
      </c>
      <c r="O1762" s="11"/>
      <c r="P1762" s="11"/>
      <c r="R1762" s="8">
        <v>2.62</v>
      </c>
    </row>
    <row r="1763" spans="1:18" s="8" customFormat="1" x14ac:dyDescent="0.25">
      <c r="A1763" s="8" t="s">
        <v>25</v>
      </c>
      <c r="B1763" s="9"/>
      <c r="C1763" s="9"/>
      <c r="D1763" s="10"/>
      <c r="E1763" s="10"/>
      <c r="G1763" s="8" t="s">
        <v>38</v>
      </c>
      <c r="H1763" s="11">
        <v>4860</v>
      </c>
      <c r="I1763" s="11">
        <f t="shared" si="37"/>
        <v>1481.328</v>
      </c>
      <c r="J1763" s="8">
        <v>7.2</v>
      </c>
      <c r="L1763" s="37">
        <v>0.04</v>
      </c>
      <c r="O1763" s="11"/>
      <c r="P1763" s="11"/>
      <c r="R1763" s="8">
        <v>2.65</v>
      </c>
    </row>
    <row r="1764" spans="1:18" s="8" customFormat="1" x14ac:dyDescent="0.25">
      <c r="A1764" s="8" t="s">
        <v>25</v>
      </c>
      <c r="B1764" s="9"/>
      <c r="C1764" s="9"/>
      <c r="D1764" s="10"/>
      <c r="E1764" s="10"/>
      <c r="G1764" s="8" t="s">
        <v>38</v>
      </c>
      <c r="H1764" s="11">
        <v>4863</v>
      </c>
      <c r="I1764" s="11">
        <f t="shared" si="37"/>
        <v>1482.2424000000001</v>
      </c>
      <c r="J1764" s="8">
        <v>7.9</v>
      </c>
      <c r="L1764" s="37">
        <v>1.54</v>
      </c>
      <c r="O1764" s="11"/>
      <c r="P1764" s="11"/>
      <c r="R1764" s="8">
        <v>2.59</v>
      </c>
    </row>
    <row r="1765" spans="1:18" s="8" customFormat="1" x14ac:dyDescent="0.25">
      <c r="A1765" s="8" t="s">
        <v>25</v>
      </c>
      <c r="B1765" s="9"/>
      <c r="C1765" s="9"/>
      <c r="D1765" s="10"/>
      <c r="E1765" s="10"/>
      <c r="G1765" s="8" t="s">
        <v>38</v>
      </c>
      <c r="H1765" s="11">
        <v>4865.95</v>
      </c>
      <c r="I1765" s="11">
        <f t="shared" si="37"/>
        <v>1483.14156</v>
      </c>
      <c r="J1765" s="8">
        <v>11.3</v>
      </c>
      <c r="L1765" s="37">
        <v>0.21</v>
      </c>
      <c r="O1765" s="11"/>
      <c r="P1765" s="11"/>
      <c r="R1765" s="8">
        <v>2.63</v>
      </c>
    </row>
    <row r="1766" spans="1:18" s="8" customFormat="1" x14ac:dyDescent="0.25">
      <c r="A1766" s="8" t="s">
        <v>25</v>
      </c>
      <c r="B1766" s="9"/>
      <c r="C1766" s="9"/>
      <c r="D1766" s="10"/>
      <c r="E1766" s="10"/>
      <c r="G1766" s="8" t="s">
        <v>38</v>
      </c>
      <c r="H1766" s="11">
        <v>4869</v>
      </c>
      <c r="I1766" s="11">
        <f t="shared" ref="I1766:I1829" si="38">H1766*0.3048</f>
        <v>1484.0712000000001</v>
      </c>
      <c r="J1766" s="8">
        <v>7.7</v>
      </c>
      <c r="L1766" s="37">
        <v>0.09</v>
      </c>
      <c r="O1766" s="11"/>
      <c r="P1766" s="11"/>
      <c r="R1766" s="8">
        <v>2.67</v>
      </c>
    </row>
    <row r="1767" spans="1:18" s="8" customFormat="1" x14ac:dyDescent="0.25">
      <c r="A1767" s="8" t="s">
        <v>25</v>
      </c>
      <c r="B1767" s="9"/>
      <c r="C1767" s="9"/>
      <c r="D1767" s="10"/>
      <c r="E1767" s="10"/>
      <c r="G1767" s="8" t="s">
        <v>38</v>
      </c>
      <c r="H1767" s="11">
        <v>4872</v>
      </c>
      <c r="I1767" s="11">
        <f t="shared" si="38"/>
        <v>1484.9856</v>
      </c>
      <c r="J1767" s="8">
        <v>0.5</v>
      </c>
      <c r="L1767" s="37">
        <v>7.0000000000000007E-2</v>
      </c>
      <c r="O1767" s="11"/>
      <c r="P1767" s="11"/>
      <c r="R1767" s="8">
        <v>2.7</v>
      </c>
    </row>
    <row r="1768" spans="1:18" s="8" customFormat="1" x14ac:dyDescent="0.25">
      <c r="A1768" s="8" t="s">
        <v>25</v>
      </c>
      <c r="B1768" s="9"/>
      <c r="C1768" s="9"/>
      <c r="D1768" s="10"/>
      <c r="E1768" s="10"/>
      <c r="G1768" s="8" t="s">
        <v>38</v>
      </c>
      <c r="H1768" s="11">
        <v>4875</v>
      </c>
      <c r="I1768" s="11">
        <f t="shared" si="38"/>
        <v>1485.9</v>
      </c>
      <c r="J1768" s="8">
        <v>10.6</v>
      </c>
      <c r="L1768" s="37">
        <v>1.7</v>
      </c>
      <c r="O1768" s="11"/>
      <c r="P1768" s="11"/>
      <c r="R1768" s="8">
        <v>2.6</v>
      </c>
    </row>
    <row r="1769" spans="1:18" s="8" customFormat="1" x14ac:dyDescent="0.25">
      <c r="A1769" s="8" t="s">
        <v>25</v>
      </c>
      <c r="B1769" s="9"/>
      <c r="C1769" s="9"/>
      <c r="D1769" s="10"/>
      <c r="E1769" s="10"/>
      <c r="G1769" s="8" t="s">
        <v>38</v>
      </c>
      <c r="H1769" s="11">
        <v>4877.95</v>
      </c>
      <c r="I1769" s="11">
        <f t="shared" si="38"/>
        <v>1486.79916</v>
      </c>
      <c r="J1769" s="8">
        <v>14.2</v>
      </c>
      <c r="L1769" s="37">
        <v>1.18</v>
      </c>
      <c r="O1769" s="11"/>
      <c r="P1769" s="11"/>
      <c r="R1769" s="8">
        <v>2.64</v>
      </c>
    </row>
    <row r="1770" spans="1:18" s="8" customFormat="1" x14ac:dyDescent="0.25">
      <c r="A1770" s="8" t="s">
        <v>25</v>
      </c>
      <c r="B1770" s="9"/>
      <c r="C1770" s="9"/>
      <c r="D1770" s="10"/>
      <c r="E1770" s="10"/>
      <c r="G1770" s="8" t="s">
        <v>38</v>
      </c>
      <c r="H1770" s="11">
        <v>4882</v>
      </c>
      <c r="I1770" s="11">
        <f t="shared" si="38"/>
        <v>1488.0336</v>
      </c>
      <c r="J1770" s="8">
        <v>7.5</v>
      </c>
      <c r="L1770" s="37">
        <v>0.11</v>
      </c>
      <c r="O1770" s="11"/>
      <c r="P1770" s="11"/>
      <c r="R1770" s="8">
        <v>2.57</v>
      </c>
    </row>
    <row r="1771" spans="1:18" s="8" customFormat="1" x14ac:dyDescent="0.25">
      <c r="A1771" s="8" t="s">
        <v>25</v>
      </c>
      <c r="B1771" s="9"/>
      <c r="C1771" s="9"/>
      <c r="D1771" s="10"/>
      <c r="E1771" s="10"/>
      <c r="G1771" s="8" t="s">
        <v>38</v>
      </c>
      <c r="H1771" s="11">
        <v>4885</v>
      </c>
      <c r="I1771" s="11">
        <f t="shared" si="38"/>
        <v>1488.9480000000001</v>
      </c>
      <c r="J1771" s="8">
        <v>12.6</v>
      </c>
      <c r="L1771" s="37">
        <v>5.16</v>
      </c>
      <c r="O1771" s="11"/>
      <c r="P1771" s="11"/>
      <c r="R1771" s="8">
        <v>2.61</v>
      </c>
    </row>
    <row r="1772" spans="1:18" s="8" customFormat="1" x14ac:dyDescent="0.25">
      <c r="A1772" s="8" t="s">
        <v>25</v>
      </c>
      <c r="B1772" s="9"/>
      <c r="C1772" s="9"/>
      <c r="D1772" s="10"/>
      <c r="E1772" s="10"/>
      <c r="G1772" s="8" t="s">
        <v>38</v>
      </c>
      <c r="H1772" s="11">
        <v>4888</v>
      </c>
      <c r="I1772" s="11">
        <f t="shared" si="38"/>
        <v>1489.8624</v>
      </c>
      <c r="J1772" s="8">
        <v>18.2</v>
      </c>
      <c r="L1772" s="37">
        <v>3.08</v>
      </c>
      <c r="O1772" s="11"/>
      <c r="P1772" s="11"/>
      <c r="R1772" s="8">
        <v>2.63</v>
      </c>
    </row>
    <row r="1773" spans="1:18" s="8" customFormat="1" x14ac:dyDescent="0.25">
      <c r="A1773" s="8" t="s">
        <v>25</v>
      </c>
      <c r="B1773" s="9"/>
      <c r="C1773" s="9"/>
      <c r="D1773" s="10"/>
      <c r="E1773" s="10"/>
      <c r="G1773" s="8" t="s">
        <v>38</v>
      </c>
      <c r="H1773" s="11">
        <v>4891</v>
      </c>
      <c r="I1773" s="11">
        <f t="shared" si="38"/>
        <v>1490.7768000000001</v>
      </c>
      <c r="J1773" s="8">
        <v>6</v>
      </c>
      <c r="L1773" s="37">
        <v>0.99</v>
      </c>
      <c r="O1773" s="11"/>
      <c r="P1773" s="11"/>
      <c r="R1773" s="8">
        <v>2.57</v>
      </c>
    </row>
    <row r="1774" spans="1:18" s="8" customFormat="1" x14ac:dyDescent="0.25">
      <c r="A1774" s="8" t="s">
        <v>25</v>
      </c>
      <c r="B1774" s="9"/>
      <c r="C1774" s="9"/>
      <c r="D1774" s="10"/>
      <c r="E1774" s="10"/>
      <c r="G1774" s="8" t="s">
        <v>38</v>
      </c>
      <c r="H1774" s="11">
        <v>4894</v>
      </c>
      <c r="I1774" s="11">
        <f t="shared" si="38"/>
        <v>1491.6912</v>
      </c>
      <c r="J1774" s="8">
        <v>8.1999999999999993</v>
      </c>
      <c r="L1774" s="37">
        <v>0.92</v>
      </c>
      <c r="O1774" s="11"/>
      <c r="P1774" s="11"/>
      <c r="R1774" s="8">
        <v>2.4900000000000002</v>
      </c>
    </row>
    <row r="1775" spans="1:18" s="8" customFormat="1" x14ac:dyDescent="0.25">
      <c r="A1775" s="8" t="s">
        <v>25</v>
      </c>
      <c r="B1775" s="9"/>
      <c r="C1775" s="9"/>
      <c r="D1775" s="10"/>
      <c r="E1775" s="10"/>
      <c r="G1775" s="8" t="s">
        <v>38</v>
      </c>
      <c r="H1775" s="11">
        <v>4897</v>
      </c>
      <c r="I1775" s="11">
        <f t="shared" si="38"/>
        <v>1492.6056000000001</v>
      </c>
      <c r="J1775" s="8">
        <v>4.5999999999999996</v>
      </c>
      <c r="L1775" s="37">
        <v>0.15</v>
      </c>
      <c r="O1775" s="11"/>
      <c r="P1775" s="11"/>
      <c r="R1775" s="8">
        <v>2.54</v>
      </c>
    </row>
    <row r="1776" spans="1:18" s="8" customFormat="1" x14ac:dyDescent="0.25">
      <c r="A1776" s="8" t="s">
        <v>25</v>
      </c>
      <c r="B1776" s="9"/>
      <c r="C1776" s="9"/>
      <c r="D1776" s="10"/>
      <c r="E1776" s="10"/>
      <c r="G1776" s="8" t="s">
        <v>38</v>
      </c>
      <c r="H1776" s="11">
        <v>4900</v>
      </c>
      <c r="I1776" s="11">
        <f t="shared" si="38"/>
        <v>1493.52</v>
      </c>
      <c r="J1776" s="8">
        <v>13.9</v>
      </c>
      <c r="L1776" s="37">
        <v>22</v>
      </c>
      <c r="O1776" s="11"/>
      <c r="P1776" s="11"/>
      <c r="R1776" s="8">
        <v>2.61</v>
      </c>
    </row>
    <row r="1777" spans="1:18" s="8" customFormat="1" x14ac:dyDescent="0.25">
      <c r="A1777" s="8" t="s">
        <v>25</v>
      </c>
      <c r="B1777" s="9"/>
      <c r="C1777" s="9"/>
      <c r="D1777" s="10"/>
      <c r="E1777" s="10"/>
      <c r="G1777" s="8" t="s">
        <v>38</v>
      </c>
      <c r="H1777" s="11">
        <v>4903</v>
      </c>
      <c r="I1777" s="11">
        <f t="shared" si="38"/>
        <v>1494.4344000000001</v>
      </c>
      <c r="J1777" s="8">
        <v>3.5</v>
      </c>
      <c r="L1777" s="37">
        <v>2.09</v>
      </c>
      <c r="O1777" s="11"/>
      <c r="P1777" s="11"/>
      <c r="R1777" s="8">
        <v>2.5499999999999998</v>
      </c>
    </row>
    <row r="1778" spans="1:18" s="8" customFormat="1" x14ac:dyDescent="0.25">
      <c r="A1778" s="8" t="s">
        <v>25</v>
      </c>
      <c r="B1778" s="9"/>
      <c r="C1778" s="9"/>
      <c r="D1778" s="10"/>
      <c r="E1778" s="10"/>
      <c r="G1778" s="8" t="s">
        <v>38</v>
      </c>
      <c r="H1778" s="11">
        <v>4906</v>
      </c>
      <c r="I1778" s="11">
        <f t="shared" si="38"/>
        <v>1495.3488</v>
      </c>
      <c r="J1778" s="8">
        <v>6.9</v>
      </c>
      <c r="L1778" s="37">
        <v>10</v>
      </c>
      <c r="O1778" s="11"/>
      <c r="P1778" s="11"/>
      <c r="R1778" s="8">
        <v>2.58</v>
      </c>
    </row>
    <row r="1779" spans="1:18" s="8" customFormat="1" x14ac:dyDescent="0.25">
      <c r="A1779" s="8" t="s">
        <v>25</v>
      </c>
      <c r="B1779" s="9"/>
      <c r="C1779" s="9"/>
      <c r="D1779" s="10"/>
      <c r="E1779" s="10"/>
      <c r="G1779" s="8" t="s">
        <v>38</v>
      </c>
      <c r="H1779" s="11">
        <v>4909</v>
      </c>
      <c r="I1779" s="11">
        <f t="shared" si="38"/>
        <v>1496.2632000000001</v>
      </c>
      <c r="J1779" s="8">
        <v>4.0999999999999996</v>
      </c>
      <c r="L1779" s="37">
        <v>0.34</v>
      </c>
      <c r="O1779" s="11"/>
      <c r="P1779" s="11"/>
      <c r="R1779" s="8">
        <v>2.61</v>
      </c>
    </row>
    <row r="1780" spans="1:18" s="8" customFormat="1" x14ac:dyDescent="0.25">
      <c r="A1780" s="8" t="s">
        <v>25</v>
      </c>
      <c r="B1780" s="9"/>
      <c r="C1780" s="9"/>
      <c r="D1780" s="10"/>
      <c r="E1780" s="10"/>
      <c r="G1780" s="8" t="s">
        <v>38</v>
      </c>
      <c r="H1780" s="11">
        <v>4912</v>
      </c>
      <c r="I1780" s="11">
        <f t="shared" si="38"/>
        <v>1497.1776</v>
      </c>
      <c r="J1780" s="8">
        <v>4.4000000000000004</v>
      </c>
      <c r="L1780" s="37">
        <v>0.22</v>
      </c>
      <c r="O1780" s="11"/>
      <c r="P1780" s="11"/>
      <c r="R1780" s="8">
        <v>2.5499999999999998</v>
      </c>
    </row>
    <row r="1781" spans="1:18" s="8" customFormat="1" x14ac:dyDescent="0.25">
      <c r="A1781" s="8" t="s">
        <v>25</v>
      </c>
      <c r="B1781" s="9"/>
      <c r="C1781" s="9"/>
      <c r="D1781" s="10"/>
      <c r="E1781" s="10"/>
      <c r="G1781" s="8" t="s">
        <v>38</v>
      </c>
      <c r="H1781" s="11">
        <v>4915</v>
      </c>
      <c r="I1781" s="11">
        <f t="shared" si="38"/>
        <v>1498.0920000000001</v>
      </c>
      <c r="J1781" s="8">
        <v>8.3000000000000007</v>
      </c>
      <c r="L1781" s="37">
        <v>2.06</v>
      </c>
      <c r="O1781" s="11"/>
      <c r="P1781" s="11"/>
      <c r="R1781" s="8">
        <v>2.59</v>
      </c>
    </row>
    <row r="1782" spans="1:18" s="8" customFormat="1" x14ac:dyDescent="0.25">
      <c r="A1782" s="8" t="s">
        <v>25</v>
      </c>
      <c r="B1782" s="9"/>
      <c r="C1782" s="9"/>
      <c r="D1782" s="10"/>
      <c r="E1782" s="10"/>
      <c r="G1782" s="8" t="s">
        <v>38</v>
      </c>
      <c r="H1782" s="11">
        <v>4918</v>
      </c>
      <c r="I1782" s="11">
        <f t="shared" si="38"/>
        <v>1499.0064</v>
      </c>
      <c r="J1782" s="8">
        <v>7.5</v>
      </c>
      <c r="L1782" s="37">
        <v>0.59</v>
      </c>
      <c r="O1782" s="11"/>
      <c r="P1782" s="11"/>
      <c r="R1782" s="8">
        <v>2.62</v>
      </c>
    </row>
    <row r="1783" spans="1:18" s="8" customFormat="1" x14ac:dyDescent="0.25">
      <c r="A1783" s="8" t="s">
        <v>25</v>
      </c>
      <c r="B1783" s="9"/>
      <c r="C1783" s="9"/>
      <c r="D1783" s="10"/>
      <c r="E1783" s="10"/>
      <c r="G1783" s="8" t="s">
        <v>38</v>
      </c>
      <c r="H1783" s="11">
        <v>4921</v>
      </c>
      <c r="I1783" s="11">
        <f t="shared" si="38"/>
        <v>1499.9208000000001</v>
      </c>
      <c r="J1783" s="8">
        <v>6</v>
      </c>
      <c r="L1783" s="37">
        <v>0.86</v>
      </c>
      <c r="O1783" s="11"/>
      <c r="P1783" s="11"/>
      <c r="R1783" s="8">
        <v>2.61</v>
      </c>
    </row>
    <row r="1784" spans="1:18" s="8" customFormat="1" x14ac:dyDescent="0.25">
      <c r="A1784" s="8" t="s">
        <v>25</v>
      </c>
      <c r="B1784" s="9"/>
      <c r="C1784" s="9"/>
      <c r="D1784" s="10"/>
      <c r="E1784" s="10"/>
      <c r="G1784" s="8" t="s">
        <v>38</v>
      </c>
      <c r="H1784" s="11">
        <v>4924</v>
      </c>
      <c r="I1784" s="11">
        <f t="shared" si="38"/>
        <v>1500.8352</v>
      </c>
      <c r="J1784" s="8">
        <v>6.8</v>
      </c>
      <c r="L1784" s="37">
        <v>1.77</v>
      </c>
      <c r="O1784" s="11"/>
      <c r="P1784" s="11"/>
      <c r="R1784" s="8">
        <v>2.63</v>
      </c>
    </row>
    <row r="1785" spans="1:18" s="8" customFormat="1" x14ac:dyDescent="0.25">
      <c r="A1785" s="8" t="s">
        <v>25</v>
      </c>
      <c r="B1785" s="9"/>
      <c r="C1785" s="9"/>
      <c r="D1785" s="10"/>
      <c r="E1785" s="10"/>
      <c r="G1785" s="8" t="s">
        <v>38</v>
      </c>
      <c r="H1785" s="11">
        <v>4927</v>
      </c>
      <c r="I1785" s="11">
        <f t="shared" si="38"/>
        <v>1501.7496000000001</v>
      </c>
      <c r="J1785" s="8">
        <v>7.1</v>
      </c>
      <c r="L1785" s="37">
        <v>0.1</v>
      </c>
      <c r="O1785" s="11"/>
      <c r="P1785" s="11"/>
      <c r="R1785" s="8">
        <v>2.66</v>
      </c>
    </row>
    <row r="1786" spans="1:18" s="8" customFormat="1" x14ac:dyDescent="0.25">
      <c r="A1786" s="8" t="s">
        <v>25</v>
      </c>
      <c r="B1786" s="9"/>
      <c r="C1786" s="9"/>
      <c r="D1786" s="10"/>
      <c r="E1786" s="10"/>
      <c r="G1786" s="8" t="s">
        <v>38</v>
      </c>
      <c r="H1786" s="11">
        <v>4930</v>
      </c>
      <c r="I1786" s="11">
        <f t="shared" si="38"/>
        <v>1502.664</v>
      </c>
      <c r="J1786" s="8">
        <v>6.9</v>
      </c>
      <c r="L1786" s="37">
        <v>0.12</v>
      </c>
      <c r="O1786" s="11"/>
      <c r="P1786" s="11"/>
      <c r="R1786" s="8">
        <v>2.58</v>
      </c>
    </row>
    <row r="1787" spans="1:18" s="8" customFormat="1" x14ac:dyDescent="0.25">
      <c r="A1787" s="8" t="s">
        <v>25</v>
      </c>
      <c r="B1787" s="9"/>
      <c r="C1787" s="9"/>
      <c r="D1787" s="10"/>
      <c r="E1787" s="10"/>
      <c r="G1787" s="8" t="s">
        <v>38</v>
      </c>
      <c r="H1787" s="11">
        <v>4933</v>
      </c>
      <c r="I1787" s="11">
        <f t="shared" si="38"/>
        <v>1503.5784000000001</v>
      </c>
      <c r="J1787" s="8">
        <v>8.5</v>
      </c>
      <c r="L1787" s="37">
        <v>0.09</v>
      </c>
      <c r="O1787" s="11"/>
      <c r="P1787" s="11"/>
      <c r="R1787" s="8">
        <v>2.62</v>
      </c>
    </row>
    <row r="1788" spans="1:18" s="8" customFormat="1" x14ac:dyDescent="0.25">
      <c r="A1788" s="8" t="s">
        <v>25</v>
      </c>
      <c r="B1788" s="9"/>
      <c r="C1788" s="9"/>
      <c r="D1788" s="10"/>
      <c r="E1788" s="10"/>
      <c r="G1788" s="8" t="s">
        <v>38</v>
      </c>
      <c r="H1788" s="11">
        <v>4935.8</v>
      </c>
      <c r="I1788" s="11">
        <f t="shared" si="38"/>
        <v>1504.4318400000002</v>
      </c>
      <c r="J1788" s="8">
        <v>10.9</v>
      </c>
      <c r="L1788" s="37">
        <v>0.08</v>
      </c>
      <c r="O1788" s="11"/>
      <c r="P1788" s="11"/>
      <c r="R1788" s="8">
        <v>2.63</v>
      </c>
    </row>
    <row r="1789" spans="1:18" s="8" customFormat="1" x14ac:dyDescent="0.25">
      <c r="A1789" s="8" t="s">
        <v>25</v>
      </c>
      <c r="B1789" s="9"/>
      <c r="C1789" s="9"/>
      <c r="D1789" s="10"/>
      <c r="E1789" s="10"/>
      <c r="G1789" s="8" t="s">
        <v>38</v>
      </c>
      <c r="H1789" s="11">
        <v>4939</v>
      </c>
      <c r="I1789" s="11">
        <f t="shared" si="38"/>
        <v>1505.4072000000001</v>
      </c>
      <c r="J1789" s="8">
        <v>6.9</v>
      </c>
      <c r="L1789" s="37">
        <v>0.05</v>
      </c>
      <c r="O1789" s="11"/>
      <c r="P1789" s="11"/>
      <c r="R1789" s="8">
        <v>2.6</v>
      </c>
    </row>
    <row r="1790" spans="1:18" s="8" customFormat="1" x14ac:dyDescent="0.25">
      <c r="A1790" s="8" t="s">
        <v>25</v>
      </c>
      <c r="B1790" s="9"/>
      <c r="C1790" s="9"/>
      <c r="D1790" s="10"/>
      <c r="E1790" s="10"/>
      <c r="G1790" s="8" t="s">
        <v>38</v>
      </c>
      <c r="H1790" s="11">
        <v>4942</v>
      </c>
      <c r="I1790" s="11">
        <f t="shared" si="38"/>
        <v>1506.3216</v>
      </c>
      <c r="J1790" s="8">
        <v>10</v>
      </c>
      <c r="L1790" s="37">
        <v>0.15</v>
      </c>
      <c r="O1790" s="11"/>
      <c r="P1790" s="11"/>
      <c r="R1790" s="8">
        <v>2.63</v>
      </c>
    </row>
    <row r="1791" spans="1:18" s="8" customFormat="1" x14ac:dyDescent="0.25">
      <c r="A1791" s="8" t="s">
        <v>25</v>
      </c>
      <c r="B1791" s="9"/>
      <c r="C1791" s="9"/>
      <c r="D1791" s="10"/>
      <c r="E1791" s="10"/>
      <c r="G1791" s="8" t="s">
        <v>38</v>
      </c>
      <c r="H1791" s="11">
        <v>4945.05</v>
      </c>
      <c r="I1791" s="11">
        <f t="shared" si="38"/>
        <v>1507.2512400000001</v>
      </c>
      <c r="J1791" s="8">
        <v>7.5</v>
      </c>
      <c r="L1791" s="37">
        <v>2.17</v>
      </c>
      <c r="O1791" s="11"/>
      <c r="P1791" s="11"/>
      <c r="R1791" s="8">
        <v>2.59</v>
      </c>
    </row>
    <row r="1792" spans="1:18" s="8" customFormat="1" x14ac:dyDescent="0.25">
      <c r="A1792" s="8" t="s">
        <v>25</v>
      </c>
      <c r="B1792" s="9"/>
      <c r="C1792" s="9"/>
      <c r="D1792" s="10"/>
      <c r="E1792" s="10"/>
      <c r="G1792" s="8" t="s">
        <v>38</v>
      </c>
      <c r="H1792" s="11">
        <v>4948</v>
      </c>
      <c r="I1792" s="11">
        <f t="shared" si="38"/>
        <v>1508.1504</v>
      </c>
      <c r="J1792" s="8">
        <v>11.9</v>
      </c>
      <c r="L1792" s="37">
        <v>0.63</v>
      </c>
      <c r="O1792" s="11"/>
      <c r="P1792" s="11"/>
      <c r="R1792" s="8">
        <v>2.63</v>
      </c>
    </row>
    <row r="1793" spans="1:18" s="8" customFormat="1" x14ac:dyDescent="0.25">
      <c r="A1793" s="8" t="s">
        <v>25</v>
      </c>
      <c r="B1793" s="9"/>
      <c r="C1793" s="9"/>
      <c r="D1793" s="10"/>
      <c r="E1793" s="10"/>
      <c r="G1793" s="8" t="s">
        <v>38</v>
      </c>
      <c r="H1793" s="11">
        <v>4951</v>
      </c>
      <c r="I1793" s="11">
        <f t="shared" si="38"/>
        <v>1509.0648000000001</v>
      </c>
      <c r="J1793" s="8">
        <v>11.3</v>
      </c>
      <c r="L1793" s="37">
        <v>19</v>
      </c>
      <c r="O1793" s="11"/>
      <c r="P1793" s="11"/>
      <c r="R1793" s="8">
        <v>2.59</v>
      </c>
    </row>
    <row r="1794" spans="1:18" s="8" customFormat="1" x14ac:dyDescent="0.25">
      <c r="A1794" s="8" t="s">
        <v>25</v>
      </c>
      <c r="B1794" s="9"/>
      <c r="C1794" s="9"/>
      <c r="D1794" s="10"/>
      <c r="E1794" s="10"/>
      <c r="G1794" s="8" t="s">
        <v>38</v>
      </c>
      <c r="H1794" s="11">
        <v>4954</v>
      </c>
      <c r="I1794" s="11">
        <f t="shared" si="38"/>
        <v>1509.9792</v>
      </c>
      <c r="J1794" s="8">
        <v>3.8</v>
      </c>
      <c r="L1794" s="37">
        <v>0.05</v>
      </c>
      <c r="O1794" s="11"/>
      <c r="P1794" s="11"/>
      <c r="R1794" s="8">
        <v>2.57</v>
      </c>
    </row>
    <row r="1795" spans="1:18" s="8" customFormat="1" x14ac:dyDescent="0.25">
      <c r="A1795" s="8" t="s">
        <v>25</v>
      </c>
      <c r="B1795" s="9"/>
      <c r="C1795" s="9"/>
      <c r="D1795" s="10"/>
      <c r="E1795" s="10"/>
      <c r="G1795" s="8" t="s">
        <v>38</v>
      </c>
      <c r="H1795" s="11">
        <v>4957.05</v>
      </c>
      <c r="I1795" s="11">
        <f t="shared" si="38"/>
        <v>1510.9088400000001</v>
      </c>
      <c r="J1795" s="8">
        <v>7.1</v>
      </c>
      <c r="L1795" s="37">
        <v>0.06</v>
      </c>
      <c r="O1795" s="11"/>
      <c r="P1795" s="11"/>
      <c r="R1795" s="8">
        <v>2.6</v>
      </c>
    </row>
    <row r="1796" spans="1:18" s="8" customFormat="1" x14ac:dyDescent="0.25">
      <c r="A1796" s="8" t="s">
        <v>25</v>
      </c>
      <c r="B1796" s="9"/>
      <c r="C1796" s="9"/>
      <c r="D1796" s="10"/>
      <c r="E1796" s="10"/>
      <c r="G1796" s="8" t="s">
        <v>38</v>
      </c>
      <c r="H1796" s="11">
        <v>4960</v>
      </c>
      <c r="I1796" s="11">
        <f t="shared" si="38"/>
        <v>1511.808</v>
      </c>
      <c r="J1796" s="8">
        <v>5.0999999999999996</v>
      </c>
      <c r="L1796" s="37">
        <v>0.04</v>
      </c>
      <c r="O1796" s="11"/>
      <c r="P1796" s="11"/>
      <c r="R1796" s="8">
        <v>2.59</v>
      </c>
    </row>
    <row r="1797" spans="1:18" s="8" customFormat="1" x14ac:dyDescent="0.25">
      <c r="A1797" s="8" t="s">
        <v>25</v>
      </c>
      <c r="B1797" s="9"/>
      <c r="C1797" s="9"/>
      <c r="D1797" s="10"/>
      <c r="E1797" s="10"/>
      <c r="G1797" s="8" t="s">
        <v>38</v>
      </c>
      <c r="H1797" s="11">
        <v>4963.1000000000004</v>
      </c>
      <c r="I1797" s="11">
        <f t="shared" si="38"/>
        <v>1512.7528800000002</v>
      </c>
      <c r="J1797" s="8">
        <v>4.8</v>
      </c>
      <c r="L1797" s="37">
        <v>0.03</v>
      </c>
      <c r="O1797" s="11"/>
      <c r="P1797" s="11"/>
      <c r="R1797" s="8">
        <v>2.57</v>
      </c>
    </row>
    <row r="1798" spans="1:18" s="8" customFormat="1" x14ac:dyDescent="0.25">
      <c r="A1798" s="8" t="s">
        <v>25</v>
      </c>
      <c r="B1798" s="9"/>
      <c r="C1798" s="9"/>
      <c r="D1798" s="10"/>
      <c r="E1798" s="10"/>
      <c r="G1798" s="8" t="s">
        <v>38</v>
      </c>
      <c r="H1798" s="11">
        <v>4966</v>
      </c>
      <c r="I1798" s="11">
        <f t="shared" si="38"/>
        <v>1513.6368</v>
      </c>
      <c r="J1798" s="8">
        <v>5.4</v>
      </c>
      <c r="L1798" s="37">
        <v>0.02</v>
      </c>
      <c r="O1798" s="11"/>
      <c r="P1798" s="11"/>
      <c r="R1798" s="8">
        <v>2.59</v>
      </c>
    </row>
    <row r="1799" spans="1:18" s="8" customFormat="1" x14ac:dyDescent="0.25">
      <c r="A1799" s="8" t="s">
        <v>25</v>
      </c>
      <c r="B1799" s="9"/>
      <c r="C1799" s="9"/>
      <c r="D1799" s="10"/>
      <c r="E1799" s="10"/>
      <c r="G1799" s="8" t="s">
        <v>38</v>
      </c>
      <c r="H1799" s="11">
        <v>4969</v>
      </c>
      <c r="I1799" s="11">
        <f t="shared" si="38"/>
        <v>1514.5512000000001</v>
      </c>
      <c r="J1799" s="8">
        <v>9.9</v>
      </c>
      <c r="L1799" s="37">
        <v>0.11</v>
      </c>
      <c r="O1799" s="11"/>
      <c r="P1799" s="11"/>
      <c r="R1799" s="8">
        <v>2.62</v>
      </c>
    </row>
    <row r="1800" spans="1:18" s="8" customFormat="1" x14ac:dyDescent="0.25">
      <c r="A1800" s="8" t="s">
        <v>25</v>
      </c>
      <c r="B1800" s="9"/>
      <c r="C1800" s="9"/>
      <c r="D1800" s="10"/>
      <c r="E1800" s="10"/>
      <c r="G1800" s="8" t="s">
        <v>38</v>
      </c>
      <c r="H1800" s="11">
        <v>4972</v>
      </c>
      <c r="I1800" s="11">
        <f t="shared" si="38"/>
        <v>1515.4656</v>
      </c>
      <c r="J1800" s="8">
        <v>10.8</v>
      </c>
      <c r="L1800" s="37">
        <v>0.14000000000000001</v>
      </c>
      <c r="O1800" s="11"/>
      <c r="P1800" s="11"/>
      <c r="R1800" s="8">
        <v>2.63</v>
      </c>
    </row>
    <row r="1801" spans="1:18" s="8" customFormat="1" x14ac:dyDescent="0.25">
      <c r="A1801" s="8" t="s">
        <v>25</v>
      </c>
      <c r="B1801" s="9"/>
      <c r="C1801" s="9"/>
      <c r="D1801" s="10"/>
      <c r="E1801" s="10"/>
      <c r="G1801" s="8" t="s">
        <v>38</v>
      </c>
      <c r="H1801" s="11">
        <v>4975</v>
      </c>
      <c r="I1801" s="11">
        <f t="shared" si="38"/>
        <v>1516.38</v>
      </c>
      <c r="J1801" s="8">
        <v>5.0999999999999996</v>
      </c>
      <c r="L1801" s="37">
        <v>0.06</v>
      </c>
      <c r="O1801" s="11"/>
      <c r="P1801" s="11"/>
      <c r="R1801" s="8">
        <v>2.6</v>
      </c>
    </row>
    <row r="1802" spans="1:18" s="8" customFormat="1" x14ac:dyDescent="0.25">
      <c r="A1802" s="8" t="s">
        <v>25</v>
      </c>
      <c r="B1802" s="9"/>
      <c r="C1802" s="9"/>
      <c r="D1802" s="10"/>
      <c r="E1802" s="10"/>
      <c r="G1802" s="8" t="s">
        <v>38</v>
      </c>
      <c r="H1802" s="11">
        <v>4978</v>
      </c>
      <c r="I1802" s="11">
        <f t="shared" si="38"/>
        <v>1517.2944</v>
      </c>
      <c r="J1802" s="8">
        <v>6.9</v>
      </c>
      <c r="L1802" s="37">
        <v>0.03</v>
      </c>
      <c r="O1802" s="11"/>
      <c r="P1802" s="11"/>
      <c r="R1802" s="8">
        <v>2.6</v>
      </c>
    </row>
    <row r="1803" spans="1:18" s="8" customFormat="1" x14ac:dyDescent="0.25">
      <c r="A1803" s="8" t="s">
        <v>25</v>
      </c>
      <c r="B1803" s="9"/>
      <c r="C1803" s="9"/>
      <c r="D1803" s="10"/>
      <c r="E1803" s="10"/>
      <c r="G1803" s="8" t="s">
        <v>38</v>
      </c>
      <c r="H1803" s="11">
        <v>4980.8999999999996</v>
      </c>
      <c r="I1803" s="11">
        <f t="shared" si="38"/>
        <v>1518.17832</v>
      </c>
      <c r="J1803" s="8">
        <v>9.4</v>
      </c>
      <c r="L1803" s="37">
        <v>0.14000000000000001</v>
      </c>
      <c r="O1803" s="11"/>
      <c r="P1803" s="11"/>
      <c r="R1803" s="8">
        <v>2.6</v>
      </c>
    </row>
    <row r="1804" spans="1:18" s="8" customFormat="1" x14ac:dyDescent="0.25">
      <c r="A1804" s="8" t="s">
        <v>25</v>
      </c>
      <c r="B1804" s="9"/>
      <c r="C1804" s="9"/>
      <c r="D1804" s="10"/>
      <c r="E1804" s="10"/>
      <c r="G1804" s="8" t="s">
        <v>38</v>
      </c>
      <c r="H1804" s="11">
        <v>4984</v>
      </c>
      <c r="I1804" s="11">
        <f t="shared" si="38"/>
        <v>1519.1232</v>
      </c>
      <c r="J1804" s="8">
        <v>9.3000000000000007</v>
      </c>
      <c r="L1804" s="37">
        <v>0.1</v>
      </c>
      <c r="O1804" s="11"/>
      <c r="P1804" s="11"/>
      <c r="R1804" s="8">
        <v>2.61</v>
      </c>
    </row>
    <row r="1805" spans="1:18" s="8" customFormat="1" x14ac:dyDescent="0.25">
      <c r="A1805" s="8" t="s">
        <v>25</v>
      </c>
      <c r="B1805" s="9"/>
      <c r="C1805" s="9"/>
      <c r="D1805" s="10"/>
      <c r="E1805" s="10"/>
      <c r="G1805" s="8" t="s">
        <v>38</v>
      </c>
      <c r="H1805" s="11">
        <v>4987</v>
      </c>
      <c r="I1805" s="11">
        <f t="shared" si="38"/>
        <v>1520.0376000000001</v>
      </c>
      <c r="J1805" s="8">
        <v>8.1</v>
      </c>
      <c r="L1805" s="37">
        <v>0.04</v>
      </c>
      <c r="O1805" s="11"/>
      <c r="P1805" s="11"/>
      <c r="R1805" s="8">
        <v>2.62</v>
      </c>
    </row>
    <row r="1806" spans="1:18" s="8" customFormat="1" x14ac:dyDescent="0.25">
      <c r="A1806" s="8" t="s">
        <v>25</v>
      </c>
      <c r="B1806" s="9"/>
      <c r="C1806" s="9"/>
      <c r="D1806" s="10"/>
      <c r="E1806" s="10"/>
      <c r="G1806" s="8" t="s">
        <v>38</v>
      </c>
      <c r="H1806" s="11">
        <v>4990</v>
      </c>
      <c r="I1806" s="11">
        <f t="shared" si="38"/>
        <v>1520.952</v>
      </c>
      <c r="J1806" s="8">
        <v>6.3</v>
      </c>
      <c r="L1806" s="37">
        <v>0.03</v>
      </c>
      <c r="O1806" s="11"/>
      <c r="P1806" s="11"/>
      <c r="R1806" s="8">
        <v>2.61</v>
      </c>
    </row>
    <row r="1807" spans="1:18" s="8" customFormat="1" x14ac:dyDescent="0.25">
      <c r="A1807" s="8" t="s">
        <v>25</v>
      </c>
      <c r="B1807" s="9"/>
      <c r="C1807" s="9"/>
      <c r="D1807" s="10"/>
      <c r="E1807" s="10"/>
      <c r="G1807" s="8" t="s">
        <v>38</v>
      </c>
      <c r="H1807" s="11">
        <v>4993</v>
      </c>
      <c r="I1807" s="11">
        <f t="shared" si="38"/>
        <v>1521.8664000000001</v>
      </c>
      <c r="J1807" s="8">
        <v>8.1</v>
      </c>
      <c r="L1807" s="37">
        <v>0.02</v>
      </c>
      <c r="O1807" s="11"/>
      <c r="P1807" s="11"/>
      <c r="R1807" s="8">
        <v>2.62</v>
      </c>
    </row>
    <row r="1808" spans="1:18" s="8" customFormat="1" x14ac:dyDescent="0.25">
      <c r="A1808" s="8" t="s">
        <v>25</v>
      </c>
      <c r="B1808" s="9"/>
      <c r="C1808" s="9"/>
      <c r="D1808" s="10"/>
      <c r="E1808" s="10"/>
      <c r="G1808" s="8" t="s">
        <v>38</v>
      </c>
      <c r="H1808" s="11">
        <v>4996</v>
      </c>
      <c r="I1808" s="11">
        <f t="shared" si="38"/>
        <v>1522.7808</v>
      </c>
      <c r="J1808" s="8">
        <v>4.8</v>
      </c>
      <c r="L1808" s="37" t="s">
        <v>34</v>
      </c>
      <c r="O1808" s="11"/>
      <c r="P1808" s="11"/>
      <c r="R1808" s="8">
        <v>2.67</v>
      </c>
    </row>
    <row r="1809" spans="1:18" s="8" customFormat="1" x14ac:dyDescent="0.25">
      <c r="A1809" s="8" t="s">
        <v>25</v>
      </c>
      <c r="B1809" s="9"/>
      <c r="C1809" s="9"/>
      <c r="D1809" s="10"/>
      <c r="E1809" s="10"/>
      <c r="G1809" s="8" t="s">
        <v>38</v>
      </c>
      <c r="H1809" s="11">
        <v>4998.8999999999996</v>
      </c>
      <c r="I1809" s="11">
        <f t="shared" si="38"/>
        <v>1523.66472</v>
      </c>
      <c r="J1809" s="8">
        <v>1.6</v>
      </c>
      <c r="L1809" s="37" t="s">
        <v>34</v>
      </c>
      <c r="O1809" s="11"/>
      <c r="P1809" s="11"/>
      <c r="R1809" s="8">
        <v>2.81</v>
      </c>
    </row>
    <row r="1810" spans="1:18" s="8" customFormat="1" x14ac:dyDescent="0.25">
      <c r="A1810" s="8" t="s">
        <v>25</v>
      </c>
      <c r="B1810" s="9"/>
      <c r="C1810" s="9"/>
      <c r="D1810" s="10"/>
      <c r="E1810" s="10"/>
      <c r="G1810" s="8" t="s">
        <v>38</v>
      </c>
      <c r="H1810" s="11">
        <v>5002</v>
      </c>
      <c r="I1810" s="11">
        <f t="shared" si="38"/>
        <v>1524.6096</v>
      </c>
      <c r="J1810" s="8">
        <v>0.5</v>
      </c>
      <c r="L1810" s="37" t="s">
        <v>34</v>
      </c>
      <c r="O1810" s="11"/>
      <c r="P1810" s="11"/>
      <c r="R1810" s="8">
        <v>2.6</v>
      </c>
    </row>
    <row r="1811" spans="1:18" s="8" customFormat="1" x14ac:dyDescent="0.25">
      <c r="A1811" s="8" t="s">
        <v>25</v>
      </c>
      <c r="B1811" s="9"/>
      <c r="C1811" s="9"/>
      <c r="D1811" s="10"/>
      <c r="E1811" s="10"/>
      <c r="G1811" s="8" t="s">
        <v>38</v>
      </c>
      <c r="H1811" s="11">
        <v>5005</v>
      </c>
      <c r="I1811" s="11">
        <f t="shared" si="38"/>
        <v>1525.5240000000001</v>
      </c>
      <c r="J1811" s="8">
        <v>1.2</v>
      </c>
      <c r="L1811" s="37" t="s">
        <v>34</v>
      </c>
      <c r="O1811" s="11"/>
      <c r="P1811" s="11"/>
      <c r="R1811" s="8">
        <v>2.59</v>
      </c>
    </row>
    <row r="1812" spans="1:18" s="8" customFormat="1" x14ac:dyDescent="0.25">
      <c r="A1812" s="8" t="s">
        <v>25</v>
      </c>
      <c r="B1812" s="9"/>
      <c r="C1812" s="9"/>
      <c r="D1812" s="10"/>
      <c r="E1812" s="10"/>
      <c r="G1812" s="8" t="s">
        <v>38</v>
      </c>
      <c r="H1812" s="11">
        <v>5008</v>
      </c>
      <c r="I1812" s="11">
        <f t="shared" si="38"/>
        <v>1526.4384</v>
      </c>
      <c r="J1812" s="8">
        <v>1.3</v>
      </c>
      <c r="L1812" s="37" t="s">
        <v>34</v>
      </c>
      <c r="O1812" s="11"/>
      <c r="P1812" s="11"/>
      <c r="R1812" s="8">
        <v>2.57</v>
      </c>
    </row>
    <row r="1813" spans="1:18" s="8" customFormat="1" x14ac:dyDescent="0.25">
      <c r="A1813" s="8" t="s">
        <v>25</v>
      </c>
      <c r="G1813" s="8" t="s">
        <v>38</v>
      </c>
      <c r="H1813" s="11">
        <v>5013.8999999999996</v>
      </c>
      <c r="I1813" s="11">
        <f t="shared" si="38"/>
        <v>1528.2367199999999</v>
      </c>
      <c r="J1813" s="8">
        <v>2.4</v>
      </c>
      <c r="L1813" s="37">
        <v>0.1</v>
      </c>
      <c r="O1813" s="11"/>
      <c r="P1813" s="11"/>
      <c r="R1813" s="8">
        <v>2.58</v>
      </c>
    </row>
    <row r="1814" spans="1:18" s="8" customFormat="1" x14ac:dyDescent="0.25">
      <c r="A1814" s="8" t="s">
        <v>25</v>
      </c>
      <c r="G1814" s="8" t="s">
        <v>38</v>
      </c>
      <c r="H1814" s="11">
        <v>5351</v>
      </c>
      <c r="I1814" s="11">
        <f t="shared" si="38"/>
        <v>1630.9848000000002</v>
      </c>
      <c r="J1814" s="8">
        <v>12.7</v>
      </c>
      <c r="L1814" s="37">
        <v>7.0000000000000007E-2</v>
      </c>
      <c r="O1814" s="11"/>
      <c r="P1814" s="11"/>
      <c r="R1814" s="8">
        <v>2.65</v>
      </c>
    </row>
    <row r="1815" spans="1:18" s="8" customFormat="1" x14ac:dyDescent="0.25">
      <c r="A1815" s="8" t="s">
        <v>25</v>
      </c>
      <c r="G1815" s="8" t="s">
        <v>38</v>
      </c>
      <c r="H1815" s="11">
        <v>5354</v>
      </c>
      <c r="I1815" s="11">
        <f t="shared" si="38"/>
        <v>1631.8992000000001</v>
      </c>
      <c r="J1815" s="8">
        <v>13.3</v>
      </c>
      <c r="L1815" s="37">
        <v>0.05</v>
      </c>
      <c r="O1815" s="11"/>
      <c r="P1815" s="11"/>
      <c r="R1815" s="8">
        <v>2.64</v>
      </c>
    </row>
    <row r="1816" spans="1:18" s="8" customFormat="1" x14ac:dyDescent="0.25">
      <c r="A1816" s="8" t="s">
        <v>25</v>
      </c>
      <c r="G1816" s="8" t="s">
        <v>38</v>
      </c>
      <c r="H1816" s="11">
        <v>5357</v>
      </c>
      <c r="I1816" s="11">
        <f t="shared" si="38"/>
        <v>1632.8136000000002</v>
      </c>
      <c r="J1816" s="8">
        <v>8.6999999999999993</v>
      </c>
      <c r="L1816" s="37">
        <v>0.04</v>
      </c>
      <c r="O1816" s="11"/>
      <c r="P1816" s="11"/>
      <c r="R1816" s="8">
        <v>2.65</v>
      </c>
    </row>
    <row r="1817" spans="1:18" s="8" customFormat="1" x14ac:dyDescent="0.25">
      <c r="A1817" s="8" t="s">
        <v>25</v>
      </c>
      <c r="G1817" s="8" t="s">
        <v>38</v>
      </c>
      <c r="H1817" s="11">
        <v>5360</v>
      </c>
      <c r="I1817" s="11">
        <f t="shared" si="38"/>
        <v>1633.7280000000001</v>
      </c>
      <c r="J1817" s="8">
        <v>11</v>
      </c>
      <c r="L1817" s="37">
        <v>0.05</v>
      </c>
      <c r="O1817" s="11"/>
      <c r="P1817" s="11"/>
      <c r="R1817" s="8">
        <v>2.64</v>
      </c>
    </row>
    <row r="1818" spans="1:18" s="8" customFormat="1" x14ac:dyDescent="0.25">
      <c r="A1818" s="8" t="s">
        <v>25</v>
      </c>
      <c r="G1818" s="8" t="s">
        <v>38</v>
      </c>
      <c r="H1818" s="11">
        <v>5363</v>
      </c>
      <c r="I1818" s="11">
        <f t="shared" si="38"/>
        <v>1634.6424000000002</v>
      </c>
      <c r="J1818" s="8">
        <v>11.2</v>
      </c>
      <c r="L1818" s="37">
        <v>0.1</v>
      </c>
      <c r="O1818" s="11"/>
      <c r="P1818" s="11"/>
      <c r="R1818" s="8">
        <v>2.65</v>
      </c>
    </row>
    <row r="1819" spans="1:18" s="8" customFormat="1" x14ac:dyDescent="0.25">
      <c r="A1819" s="8" t="s">
        <v>25</v>
      </c>
      <c r="G1819" s="8" t="s">
        <v>38</v>
      </c>
      <c r="H1819" s="11">
        <v>5366</v>
      </c>
      <c r="I1819" s="11">
        <f t="shared" si="38"/>
        <v>1635.5568000000001</v>
      </c>
      <c r="J1819" s="8">
        <v>8.9</v>
      </c>
      <c r="L1819" s="37">
        <v>7.0000000000000007E-2</v>
      </c>
      <c r="O1819" s="11"/>
      <c r="P1819" s="11"/>
      <c r="R1819" s="8">
        <v>2.64</v>
      </c>
    </row>
    <row r="1820" spans="1:18" s="8" customFormat="1" x14ac:dyDescent="0.25">
      <c r="A1820" s="8" t="s">
        <v>25</v>
      </c>
      <c r="G1820" s="8" t="s">
        <v>38</v>
      </c>
      <c r="H1820" s="11">
        <v>5369</v>
      </c>
      <c r="I1820" s="11">
        <f t="shared" si="38"/>
        <v>1636.4712000000002</v>
      </c>
      <c r="J1820" s="8">
        <v>16.100000000000001</v>
      </c>
      <c r="L1820" s="37">
        <v>0.06</v>
      </c>
      <c r="O1820" s="11"/>
      <c r="P1820" s="11"/>
      <c r="R1820" s="8">
        <v>2.65</v>
      </c>
    </row>
    <row r="1821" spans="1:18" s="8" customFormat="1" x14ac:dyDescent="0.25">
      <c r="A1821" s="8" t="s">
        <v>25</v>
      </c>
      <c r="G1821" s="8" t="s">
        <v>38</v>
      </c>
      <c r="H1821" s="11">
        <v>5372</v>
      </c>
      <c r="I1821" s="11">
        <f t="shared" si="38"/>
        <v>1637.3856000000001</v>
      </c>
      <c r="J1821" s="8">
        <v>10.7</v>
      </c>
      <c r="L1821" s="37">
        <v>0.19</v>
      </c>
      <c r="O1821" s="11"/>
      <c r="P1821" s="11"/>
      <c r="R1821" s="8">
        <v>2.67</v>
      </c>
    </row>
    <row r="1822" spans="1:18" s="8" customFormat="1" x14ac:dyDescent="0.25">
      <c r="A1822" s="8" t="s">
        <v>25</v>
      </c>
      <c r="G1822" s="8" t="s">
        <v>38</v>
      </c>
      <c r="H1822" s="11">
        <v>5375</v>
      </c>
      <c r="I1822" s="11">
        <f t="shared" si="38"/>
        <v>1638.3000000000002</v>
      </c>
      <c r="J1822" s="8">
        <v>8.8000000000000007</v>
      </c>
      <c r="L1822" s="37">
        <v>0.48</v>
      </c>
      <c r="O1822" s="11"/>
      <c r="P1822" s="11"/>
      <c r="R1822" s="8">
        <v>2.68</v>
      </c>
    </row>
    <row r="1823" spans="1:18" s="8" customFormat="1" x14ac:dyDescent="0.25">
      <c r="A1823" s="8" t="s">
        <v>25</v>
      </c>
      <c r="G1823" s="8" t="s">
        <v>38</v>
      </c>
      <c r="H1823" s="11">
        <v>5378</v>
      </c>
      <c r="I1823" s="11">
        <f t="shared" si="38"/>
        <v>1639.2144000000001</v>
      </c>
      <c r="J1823" s="8">
        <v>13.1</v>
      </c>
      <c r="L1823" s="37">
        <v>7.0000000000000007E-2</v>
      </c>
      <c r="O1823" s="11"/>
      <c r="P1823" s="11"/>
      <c r="R1823" s="8">
        <v>2.64</v>
      </c>
    </row>
    <row r="1824" spans="1:18" s="8" customFormat="1" x14ac:dyDescent="0.25">
      <c r="A1824" s="8" t="s">
        <v>25</v>
      </c>
      <c r="G1824" s="8" t="s">
        <v>39</v>
      </c>
      <c r="H1824" s="11">
        <v>5709</v>
      </c>
      <c r="I1824" s="11">
        <f t="shared" si="38"/>
        <v>1740.1032</v>
      </c>
      <c r="J1824" s="8">
        <v>11.7</v>
      </c>
      <c r="L1824" s="37">
        <v>1.0900000000000001</v>
      </c>
      <c r="O1824" s="11"/>
      <c r="P1824" s="11"/>
      <c r="R1824" s="8">
        <v>2.68</v>
      </c>
    </row>
    <row r="1825" spans="1:19" s="8" customFormat="1" x14ac:dyDescent="0.25">
      <c r="A1825" s="8" t="s">
        <v>25</v>
      </c>
      <c r="G1825" s="8" t="s">
        <v>39</v>
      </c>
      <c r="H1825" s="11">
        <v>5712</v>
      </c>
      <c r="I1825" s="11">
        <f t="shared" si="38"/>
        <v>1741.0176000000001</v>
      </c>
      <c r="J1825" s="8">
        <v>9.1999999999999993</v>
      </c>
      <c r="L1825" s="37">
        <v>0.71</v>
      </c>
      <c r="O1825" s="11"/>
      <c r="P1825" s="11"/>
      <c r="R1825" s="8">
        <v>2.7</v>
      </c>
    </row>
    <row r="1826" spans="1:19" s="8" customFormat="1" x14ac:dyDescent="0.25">
      <c r="A1826" s="8" t="s">
        <v>25</v>
      </c>
      <c r="G1826" s="8" t="s">
        <v>39</v>
      </c>
      <c r="H1826" s="11">
        <v>5715</v>
      </c>
      <c r="I1826" s="11">
        <f t="shared" si="38"/>
        <v>1741.932</v>
      </c>
      <c r="J1826" s="8">
        <v>9.6</v>
      </c>
      <c r="L1826" s="37">
        <v>0.3</v>
      </c>
      <c r="O1826" s="11"/>
      <c r="P1826" s="11"/>
      <c r="R1826" s="8">
        <v>2.7</v>
      </c>
    </row>
    <row r="1827" spans="1:19" s="8" customFormat="1" x14ac:dyDescent="0.25">
      <c r="A1827" s="8" t="s">
        <v>25</v>
      </c>
      <c r="G1827" s="8" t="s">
        <v>39</v>
      </c>
      <c r="H1827" s="11">
        <v>5718</v>
      </c>
      <c r="I1827" s="11">
        <f t="shared" si="38"/>
        <v>1742.8464000000001</v>
      </c>
      <c r="J1827" s="8">
        <v>4.5999999999999996</v>
      </c>
      <c r="L1827" s="37" t="s">
        <v>34</v>
      </c>
      <c r="O1827" s="11"/>
      <c r="P1827" s="11"/>
      <c r="R1827" s="8">
        <v>2.66</v>
      </c>
    </row>
    <row r="1828" spans="1:19" s="8" customFormat="1" x14ac:dyDescent="0.25">
      <c r="A1828" s="8" t="s">
        <v>25</v>
      </c>
      <c r="G1828" s="8" t="s">
        <v>39</v>
      </c>
      <c r="H1828" s="11">
        <v>5721</v>
      </c>
      <c r="I1828" s="11">
        <f t="shared" si="38"/>
        <v>1743.7608</v>
      </c>
      <c r="J1828" s="8">
        <v>6.1</v>
      </c>
      <c r="L1828" s="37" t="s">
        <v>34</v>
      </c>
      <c r="O1828" s="11"/>
      <c r="P1828" s="11"/>
      <c r="R1828" s="8">
        <v>2.66</v>
      </c>
    </row>
    <row r="1829" spans="1:19" s="8" customFormat="1" x14ac:dyDescent="0.25">
      <c r="A1829" s="8" t="s">
        <v>25</v>
      </c>
      <c r="G1829" s="8" t="s">
        <v>40</v>
      </c>
      <c r="H1829" s="11">
        <v>6033</v>
      </c>
      <c r="I1829" s="11">
        <f t="shared" si="38"/>
        <v>1838.8584000000001</v>
      </c>
      <c r="J1829" s="8">
        <v>8.1999999999999993</v>
      </c>
      <c r="L1829" s="37">
        <v>0.14000000000000001</v>
      </c>
      <c r="O1829" s="11"/>
      <c r="P1829" s="11"/>
      <c r="R1829" s="8">
        <v>2.68</v>
      </c>
    </row>
    <row r="1830" spans="1:19" s="8" customFormat="1" x14ac:dyDescent="0.25">
      <c r="A1830" s="8" t="s">
        <v>25</v>
      </c>
      <c r="G1830" s="8" t="s">
        <v>40</v>
      </c>
      <c r="H1830" s="11">
        <v>6036</v>
      </c>
      <c r="I1830" s="11">
        <f t="shared" ref="I1830:I1838" si="39">H1830*0.3048</f>
        <v>1839.7728000000002</v>
      </c>
      <c r="J1830" s="8">
        <v>9.5</v>
      </c>
      <c r="L1830" s="37">
        <v>0.22</v>
      </c>
      <c r="O1830" s="11"/>
      <c r="P1830" s="11"/>
      <c r="R1830" s="8">
        <v>2.68</v>
      </c>
    </row>
    <row r="1831" spans="1:19" s="8" customFormat="1" x14ac:dyDescent="0.25">
      <c r="A1831" s="8" t="s">
        <v>25</v>
      </c>
      <c r="G1831" s="8" t="s">
        <v>40</v>
      </c>
      <c r="H1831" s="11">
        <v>6039</v>
      </c>
      <c r="I1831" s="11">
        <f t="shared" si="39"/>
        <v>1840.6872000000001</v>
      </c>
      <c r="J1831" s="8">
        <v>6.4</v>
      </c>
      <c r="L1831" s="37">
        <v>0.02</v>
      </c>
      <c r="O1831" s="11"/>
      <c r="P1831" s="11"/>
      <c r="R1831" s="8">
        <v>2.66</v>
      </c>
    </row>
    <row r="1832" spans="1:19" s="8" customFormat="1" x14ac:dyDescent="0.25">
      <c r="A1832" s="8" t="s">
        <v>25</v>
      </c>
      <c r="G1832" s="8" t="s">
        <v>40</v>
      </c>
      <c r="H1832" s="11">
        <v>6042</v>
      </c>
      <c r="I1832" s="11">
        <f t="shared" si="39"/>
        <v>1841.6016000000002</v>
      </c>
      <c r="J1832" s="8">
        <v>7.7</v>
      </c>
      <c r="L1832" s="37">
        <v>0.09</v>
      </c>
      <c r="O1832" s="11"/>
      <c r="P1832" s="11"/>
      <c r="R1832" s="8">
        <v>2.66</v>
      </c>
    </row>
    <row r="1833" spans="1:19" s="8" customFormat="1" x14ac:dyDescent="0.25">
      <c r="A1833" s="8" t="s">
        <v>25</v>
      </c>
      <c r="G1833" s="8" t="s">
        <v>40</v>
      </c>
      <c r="H1833" s="11">
        <v>6045</v>
      </c>
      <c r="I1833" s="11">
        <f t="shared" si="39"/>
        <v>1842.5160000000001</v>
      </c>
      <c r="J1833" s="8">
        <v>1.8</v>
      </c>
      <c r="L1833" s="37" t="s">
        <v>34</v>
      </c>
      <c r="O1833" s="11"/>
      <c r="P1833" s="11"/>
      <c r="R1833" s="8">
        <v>2.72</v>
      </c>
    </row>
    <row r="1834" spans="1:19" s="8" customFormat="1" x14ac:dyDescent="0.25">
      <c r="A1834" s="8" t="s">
        <v>25</v>
      </c>
      <c r="G1834" s="8" t="s">
        <v>40</v>
      </c>
      <c r="H1834" s="11">
        <v>6051</v>
      </c>
      <c r="I1834" s="11">
        <f t="shared" si="39"/>
        <v>1844.3448000000001</v>
      </c>
      <c r="J1834" s="8">
        <v>4.9000000000000004</v>
      </c>
      <c r="L1834" s="37">
        <v>0.05</v>
      </c>
      <c r="O1834" s="11"/>
      <c r="P1834" s="11"/>
      <c r="R1834" s="8">
        <v>2.73</v>
      </c>
    </row>
    <row r="1835" spans="1:19" s="8" customFormat="1" x14ac:dyDescent="0.25">
      <c r="A1835" s="8" t="s">
        <v>25</v>
      </c>
      <c r="G1835" s="8" t="s">
        <v>40</v>
      </c>
      <c r="H1835" s="11">
        <v>6057</v>
      </c>
      <c r="I1835" s="11">
        <f t="shared" si="39"/>
        <v>1846.1736000000001</v>
      </c>
      <c r="J1835" s="8">
        <v>2.7</v>
      </c>
      <c r="L1835" s="37">
        <v>0.11</v>
      </c>
      <c r="O1835" s="11"/>
      <c r="P1835" s="11"/>
      <c r="R1835" s="8">
        <v>2.7</v>
      </c>
    </row>
    <row r="1836" spans="1:19" s="8" customFormat="1" x14ac:dyDescent="0.25">
      <c r="A1836" s="8" t="s">
        <v>25</v>
      </c>
      <c r="G1836" s="8" t="s">
        <v>40</v>
      </c>
      <c r="H1836" s="11">
        <v>6060</v>
      </c>
      <c r="I1836" s="11">
        <f t="shared" si="39"/>
        <v>1847.0880000000002</v>
      </c>
      <c r="J1836" s="8">
        <v>4</v>
      </c>
      <c r="L1836" s="37"/>
      <c r="O1836" s="11"/>
      <c r="P1836" s="11"/>
      <c r="R1836" s="8">
        <v>2.71</v>
      </c>
    </row>
    <row r="1837" spans="1:19" s="8" customFormat="1" x14ac:dyDescent="0.25">
      <c r="A1837" s="8" t="s">
        <v>25</v>
      </c>
      <c r="G1837" s="8" t="s">
        <v>40</v>
      </c>
      <c r="H1837" s="11">
        <v>6063</v>
      </c>
      <c r="I1837" s="11">
        <f t="shared" si="39"/>
        <v>1848.0024000000001</v>
      </c>
      <c r="J1837" s="8">
        <v>3.9</v>
      </c>
      <c r="L1837" s="37">
        <v>0.2</v>
      </c>
      <c r="O1837" s="11"/>
      <c r="P1837" s="11"/>
      <c r="R1837" s="8">
        <v>2.76</v>
      </c>
    </row>
    <row r="1838" spans="1:19" s="8" customFormat="1" x14ac:dyDescent="0.25">
      <c r="A1838" s="8" t="s">
        <v>25</v>
      </c>
      <c r="G1838" s="8" t="s">
        <v>40</v>
      </c>
      <c r="H1838" s="11">
        <v>6412</v>
      </c>
      <c r="I1838" s="11">
        <f t="shared" si="39"/>
        <v>1954.3776</v>
      </c>
      <c r="J1838" s="8">
        <v>0.5</v>
      </c>
      <c r="L1838" s="37" t="s">
        <v>34</v>
      </c>
      <c r="O1838" s="11"/>
      <c r="P1838" s="11"/>
      <c r="R1838" s="8">
        <v>2.83</v>
      </c>
    </row>
    <row r="1839" spans="1:19" s="14" customFormat="1" x14ac:dyDescent="0.25">
      <c r="L1839" s="58"/>
      <c r="O1839" s="17"/>
      <c r="P1839" s="17"/>
    </row>
    <row r="1840" spans="1:19" s="8" customFormat="1" x14ac:dyDescent="0.25">
      <c r="A1840" s="8" t="s">
        <v>26</v>
      </c>
      <c r="B1840" s="9">
        <v>-3.5933611111111099</v>
      </c>
      <c r="C1840" s="9">
        <v>54.031833333333331</v>
      </c>
      <c r="D1840" s="10">
        <v>68413.710627829423</v>
      </c>
      <c r="E1840" s="10">
        <v>6007327.5900025191</v>
      </c>
      <c r="L1840" s="37"/>
      <c r="O1840" s="11"/>
      <c r="P1840" s="11"/>
      <c r="S1840" s="8" t="s">
        <v>103</v>
      </c>
    </row>
    <row r="1841" spans="2:18" s="14" customFormat="1" x14ac:dyDescent="0.25">
      <c r="L1841" s="58"/>
      <c r="O1841" s="17"/>
      <c r="P1841" s="17"/>
    </row>
    <row r="1851" spans="2:18" x14ac:dyDescent="0.25">
      <c r="B1851" s="2"/>
      <c r="C1851" s="2"/>
      <c r="D1851" s="3"/>
      <c r="E1851" s="3"/>
      <c r="H1851" s="63"/>
      <c r="J1851" s="64"/>
      <c r="K1851" s="66"/>
      <c r="R1851" s="65"/>
    </row>
    <row r="1852" spans="2:18" x14ac:dyDescent="0.25">
      <c r="B1852" s="2"/>
      <c r="C1852" s="2"/>
      <c r="D1852" s="3"/>
      <c r="E1852" s="3"/>
      <c r="H1852" s="63"/>
      <c r="J1852" s="64"/>
      <c r="K1852" s="66"/>
      <c r="R1852" s="65"/>
    </row>
    <row r="1853" spans="2:18" x14ac:dyDescent="0.25">
      <c r="B1853" s="2"/>
      <c r="C1853" s="2"/>
      <c r="D1853" s="3"/>
      <c r="E1853" s="3"/>
      <c r="H1853" s="63"/>
      <c r="J1853" s="64"/>
      <c r="K1853" s="66"/>
      <c r="R1853" s="65"/>
    </row>
    <row r="1854" spans="2:18" x14ac:dyDescent="0.25">
      <c r="B1854" s="2"/>
      <c r="C1854" s="2"/>
      <c r="D1854" s="3"/>
      <c r="E1854" s="3"/>
      <c r="H1854" s="63"/>
      <c r="J1854" s="64"/>
      <c r="K1854" s="66"/>
      <c r="R1854" s="65"/>
    </row>
    <row r="1855" spans="2:18" x14ac:dyDescent="0.25">
      <c r="B1855" s="2"/>
      <c r="C1855" s="2"/>
      <c r="D1855" s="3"/>
      <c r="E1855" s="3"/>
      <c r="H1855" s="63"/>
      <c r="J1855" s="64"/>
      <c r="K1855" s="66"/>
      <c r="R1855" s="65"/>
    </row>
    <row r="1856" spans="2:18" x14ac:dyDescent="0.25">
      <c r="B1856" s="2"/>
      <c r="C1856" s="2"/>
      <c r="D1856" s="3"/>
      <c r="E1856" s="3"/>
      <c r="H1856" s="63"/>
      <c r="J1856" s="64"/>
      <c r="K1856" s="66"/>
      <c r="R1856" s="65"/>
    </row>
    <row r="1857" spans="2:18" x14ac:dyDescent="0.25">
      <c r="B1857" s="2"/>
      <c r="C1857" s="2"/>
      <c r="D1857" s="3"/>
      <c r="E1857" s="3"/>
      <c r="H1857" s="63"/>
      <c r="J1857" s="64"/>
      <c r="K1857" s="66"/>
      <c r="R1857" s="65"/>
    </row>
    <row r="1858" spans="2:18" x14ac:dyDescent="0.25">
      <c r="B1858" s="2"/>
      <c r="C1858" s="2"/>
      <c r="D1858" s="3"/>
      <c r="E1858" s="3"/>
      <c r="H1858" s="63"/>
      <c r="J1858" s="64"/>
      <c r="K1858" s="66"/>
      <c r="R1858" s="65"/>
    </row>
    <row r="1859" spans="2:18" x14ac:dyDescent="0.25">
      <c r="B1859" s="2"/>
      <c r="C1859" s="2"/>
      <c r="D1859" s="3"/>
      <c r="E1859" s="3"/>
      <c r="H1859" s="63"/>
      <c r="J1859" s="64"/>
      <c r="K1859" s="66"/>
      <c r="R1859" s="65"/>
    </row>
    <row r="1860" spans="2:18" x14ac:dyDescent="0.25">
      <c r="B1860" s="2"/>
      <c r="C1860" s="2"/>
      <c r="D1860" s="3"/>
      <c r="E1860" s="3"/>
      <c r="H1860" s="63"/>
      <c r="J1860" s="64"/>
      <c r="K1860" s="66"/>
      <c r="R1860" s="65"/>
    </row>
    <row r="1861" spans="2:18" x14ac:dyDescent="0.25">
      <c r="B1861" s="2"/>
      <c r="C1861" s="2"/>
      <c r="D1861" s="3"/>
      <c r="E1861" s="3"/>
      <c r="H1861" s="63"/>
      <c r="J1861" s="64"/>
      <c r="K1861" s="66"/>
      <c r="R1861" s="65"/>
    </row>
    <row r="1862" spans="2:18" x14ac:dyDescent="0.25">
      <c r="B1862" s="2"/>
      <c r="C1862" s="2"/>
      <c r="D1862" s="3"/>
      <c r="E1862" s="3"/>
      <c r="H1862" s="63"/>
      <c r="J1862" s="64"/>
      <c r="K1862" s="66"/>
      <c r="R1862" s="65"/>
    </row>
    <row r="1863" spans="2:18" x14ac:dyDescent="0.25">
      <c r="B1863" s="2"/>
      <c r="C1863" s="2"/>
      <c r="D1863" s="3"/>
      <c r="E1863" s="3"/>
      <c r="H1863" s="63"/>
      <c r="J1863" s="64"/>
      <c r="K1863" s="66"/>
      <c r="R1863" s="65"/>
    </row>
    <row r="1864" spans="2:18" x14ac:dyDescent="0.25">
      <c r="B1864" s="2"/>
      <c r="C1864" s="2"/>
      <c r="D1864" s="3"/>
      <c r="E1864" s="3"/>
      <c r="H1864" s="63"/>
      <c r="J1864" s="64"/>
      <c r="K1864" s="66"/>
      <c r="R1864" s="65"/>
    </row>
    <row r="1865" spans="2:18" x14ac:dyDescent="0.25">
      <c r="B1865" s="2"/>
      <c r="C1865" s="2"/>
      <c r="D1865" s="3"/>
      <c r="E1865" s="3"/>
      <c r="H1865" s="63"/>
      <c r="J1865" s="64"/>
      <c r="K1865" s="66"/>
      <c r="R1865" s="65"/>
    </row>
    <row r="1866" spans="2:18" x14ac:dyDescent="0.25">
      <c r="B1866" s="2"/>
      <c r="C1866" s="2"/>
      <c r="D1866" s="3"/>
      <c r="E1866" s="3"/>
      <c r="H1866" s="63"/>
      <c r="J1866" s="64"/>
      <c r="K1866" s="66"/>
      <c r="R1866" s="65"/>
    </row>
    <row r="1867" spans="2:18" x14ac:dyDescent="0.25">
      <c r="B1867" s="2"/>
      <c r="C1867" s="2"/>
      <c r="D1867" s="3"/>
      <c r="E1867" s="3"/>
      <c r="H1867" s="63"/>
      <c r="J1867" s="64"/>
      <c r="K1867" s="66"/>
      <c r="R1867" s="65"/>
    </row>
    <row r="1868" spans="2:18" x14ac:dyDescent="0.25">
      <c r="B1868" s="2"/>
      <c r="C1868" s="2"/>
      <c r="D1868" s="3"/>
      <c r="E1868" s="3"/>
      <c r="H1868" s="63"/>
      <c r="J1868" s="64"/>
      <c r="K1868" s="66"/>
      <c r="R1868" s="65"/>
    </row>
    <row r="1869" spans="2:18" x14ac:dyDescent="0.25">
      <c r="B1869" s="2"/>
      <c r="C1869" s="2"/>
      <c r="D1869" s="3"/>
      <c r="E1869" s="3"/>
      <c r="H1869" s="63"/>
      <c r="J1869" s="64"/>
      <c r="K1869" s="66"/>
      <c r="R1869" s="65"/>
    </row>
    <row r="1870" spans="2:18" x14ac:dyDescent="0.25">
      <c r="B1870" s="2"/>
      <c r="C1870" s="2"/>
      <c r="D1870" s="3"/>
      <c r="E1870" s="3"/>
      <c r="H1870" s="63"/>
      <c r="J1870" s="64"/>
      <c r="K1870" s="66"/>
      <c r="R1870" s="65"/>
    </row>
    <row r="1871" spans="2:18" x14ac:dyDescent="0.25">
      <c r="B1871" s="2"/>
      <c r="C1871" s="2"/>
      <c r="D1871" s="3"/>
      <c r="E1871" s="3"/>
      <c r="H1871" s="63"/>
      <c r="J1871" s="64"/>
      <c r="K1871" s="66"/>
      <c r="R1871" s="65"/>
    </row>
    <row r="1872" spans="2:18" x14ac:dyDescent="0.25">
      <c r="B1872" s="2"/>
      <c r="C1872" s="2"/>
      <c r="D1872" s="3"/>
      <c r="E1872" s="3"/>
      <c r="H1872" s="63"/>
      <c r="J1872" s="64"/>
      <c r="K1872" s="66"/>
      <c r="R1872" s="65"/>
    </row>
    <row r="1873" spans="2:18" x14ac:dyDescent="0.25">
      <c r="B1873" s="2"/>
      <c r="C1873" s="2"/>
      <c r="D1873" s="3"/>
      <c r="E1873" s="3"/>
      <c r="H1873" s="63"/>
      <c r="J1873" s="64"/>
      <c r="K1873" s="66"/>
      <c r="R1873" s="65"/>
    </row>
    <row r="1874" spans="2:18" x14ac:dyDescent="0.25">
      <c r="B1874" s="2"/>
      <c r="C1874" s="2"/>
      <c r="D1874" s="3"/>
      <c r="E1874" s="3"/>
      <c r="H1874" s="63"/>
      <c r="J1874" s="64"/>
      <c r="K1874" s="66"/>
      <c r="R1874" s="65"/>
    </row>
    <row r="1875" spans="2:18" x14ac:dyDescent="0.25">
      <c r="B1875" s="2"/>
      <c r="C1875" s="2"/>
      <c r="D1875" s="3"/>
      <c r="E1875" s="3"/>
      <c r="H1875" s="63"/>
      <c r="J1875" s="64"/>
      <c r="K1875" s="66"/>
      <c r="R1875" s="65"/>
    </row>
    <row r="1876" spans="2:18" x14ac:dyDescent="0.25">
      <c r="B1876" s="2"/>
      <c r="C1876" s="2"/>
      <c r="D1876" s="3"/>
      <c r="E1876" s="3"/>
      <c r="H1876" s="63"/>
      <c r="J1876" s="64"/>
      <c r="K1876" s="66"/>
      <c r="R1876" s="65"/>
    </row>
    <row r="1877" spans="2:18" x14ac:dyDescent="0.25">
      <c r="B1877" s="2"/>
      <c r="C1877" s="2"/>
      <c r="D1877" s="3"/>
      <c r="E1877" s="3"/>
      <c r="H1877" s="63"/>
      <c r="J1877" s="64"/>
      <c r="K1877" s="66"/>
      <c r="R1877" s="65"/>
    </row>
    <row r="1878" spans="2:18" x14ac:dyDescent="0.25">
      <c r="B1878" s="2"/>
      <c r="C1878" s="2"/>
      <c r="D1878" s="3"/>
      <c r="E1878" s="3"/>
      <c r="H1878" s="63"/>
      <c r="J1878" s="64"/>
      <c r="K1878" s="66"/>
      <c r="R1878" s="65"/>
    </row>
    <row r="1879" spans="2:18" x14ac:dyDescent="0.25">
      <c r="B1879" s="2"/>
      <c r="C1879" s="2"/>
      <c r="D1879" s="3"/>
      <c r="E1879" s="3"/>
      <c r="H1879" s="63"/>
      <c r="J1879" s="64"/>
      <c r="K1879" s="66"/>
      <c r="R1879" s="65"/>
    </row>
    <row r="1880" spans="2:18" x14ac:dyDescent="0.25">
      <c r="B1880" s="2"/>
      <c r="C1880" s="2"/>
      <c r="D1880" s="3"/>
      <c r="E1880" s="3"/>
      <c r="H1880" s="63"/>
      <c r="J1880" s="64"/>
      <c r="K1880" s="66"/>
      <c r="R1880" s="65"/>
    </row>
    <row r="1881" spans="2:18" x14ac:dyDescent="0.25">
      <c r="B1881" s="2"/>
      <c r="C1881" s="2"/>
      <c r="D1881" s="3"/>
      <c r="E1881" s="3"/>
      <c r="H1881" s="63"/>
      <c r="J1881" s="64"/>
      <c r="K1881" s="66"/>
      <c r="R1881" s="65"/>
    </row>
    <row r="1882" spans="2:18" x14ac:dyDescent="0.25">
      <c r="B1882" s="2"/>
      <c r="C1882" s="2"/>
      <c r="D1882" s="3"/>
      <c r="E1882" s="3"/>
      <c r="H1882" s="63"/>
      <c r="J1882" s="64"/>
      <c r="K1882" s="66"/>
      <c r="R1882" s="65"/>
    </row>
    <row r="1883" spans="2:18" x14ac:dyDescent="0.25">
      <c r="B1883" s="2"/>
      <c r="C1883" s="2"/>
      <c r="D1883" s="3"/>
      <c r="E1883" s="3"/>
      <c r="H1883" s="63"/>
      <c r="J1883" s="64"/>
      <c r="K1883" s="66"/>
      <c r="R1883" s="65"/>
    </row>
    <row r="1884" spans="2:18" x14ac:dyDescent="0.25">
      <c r="B1884" s="2"/>
      <c r="C1884" s="2"/>
      <c r="D1884" s="3"/>
      <c r="E1884" s="3"/>
      <c r="H1884" s="63"/>
      <c r="J1884" s="64"/>
      <c r="K1884" s="66"/>
      <c r="R1884" s="65"/>
    </row>
    <row r="1885" spans="2:18" x14ac:dyDescent="0.25">
      <c r="B1885" s="2"/>
      <c r="C1885" s="2"/>
      <c r="D1885" s="3"/>
      <c r="E1885" s="3"/>
      <c r="H1885" s="63"/>
      <c r="J1885" s="64"/>
      <c r="K1885" s="66"/>
      <c r="R1885" s="65"/>
    </row>
    <row r="1886" spans="2:18" x14ac:dyDescent="0.25">
      <c r="B1886" s="2"/>
      <c r="C1886" s="2"/>
      <c r="D1886" s="3"/>
      <c r="E1886" s="3"/>
      <c r="H1886" s="63"/>
      <c r="J1886" s="64"/>
      <c r="K1886" s="66"/>
      <c r="R1886" s="65"/>
    </row>
    <row r="1887" spans="2:18" x14ac:dyDescent="0.25">
      <c r="B1887" s="2"/>
      <c r="C1887" s="2"/>
      <c r="D1887" s="3"/>
      <c r="E1887" s="3"/>
      <c r="H1887" s="63"/>
      <c r="J1887" s="64"/>
      <c r="K1887" s="66"/>
      <c r="R1887" s="65"/>
    </row>
    <row r="1888" spans="2:18" x14ac:dyDescent="0.25">
      <c r="B1888" s="2"/>
      <c r="C1888" s="2"/>
      <c r="D1888" s="3"/>
      <c r="E1888" s="3"/>
      <c r="H1888" s="63"/>
      <c r="J1888" s="64"/>
      <c r="K1888" s="66"/>
      <c r="R1888" s="65"/>
    </row>
    <row r="1889" spans="2:18" x14ac:dyDescent="0.25">
      <c r="B1889" s="2"/>
      <c r="C1889" s="2"/>
      <c r="D1889" s="3"/>
      <c r="E1889" s="3"/>
      <c r="H1889" s="63"/>
      <c r="J1889" s="64"/>
      <c r="K1889" s="66"/>
      <c r="R1889" s="65"/>
    </row>
    <row r="1890" spans="2:18" x14ac:dyDescent="0.25">
      <c r="B1890" s="2"/>
      <c r="C1890" s="2"/>
      <c r="D1890" s="3"/>
      <c r="E1890" s="3"/>
      <c r="H1890" s="63"/>
      <c r="J1890" s="64"/>
      <c r="K1890" s="66"/>
      <c r="R1890" s="65"/>
    </row>
    <row r="1891" spans="2:18" x14ac:dyDescent="0.25">
      <c r="B1891" s="2"/>
      <c r="C1891" s="2"/>
      <c r="D1891" s="3"/>
      <c r="E1891" s="3"/>
      <c r="H1891" s="63"/>
      <c r="J1891" s="64"/>
      <c r="K1891" s="66"/>
      <c r="R1891" s="65"/>
    </row>
    <row r="1892" spans="2:18" x14ac:dyDescent="0.25">
      <c r="B1892" s="2"/>
      <c r="C1892" s="2"/>
      <c r="D1892" s="3"/>
      <c r="E1892" s="3"/>
      <c r="H1892" s="63"/>
      <c r="J1892" s="64"/>
      <c r="K1892" s="66"/>
      <c r="R1892" s="65"/>
    </row>
    <row r="1893" spans="2:18" x14ac:dyDescent="0.25">
      <c r="B1893" s="2"/>
      <c r="C1893" s="2"/>
      <c r="D1893" s="3"/>
      <c r="E1893" s="3"/>
      <c r="H1893" s="63"/>
      <c r="J1893" s="64"/>
      <c r="K1893" s="66"/>
      <c r="R1893" s="65"/>
    </row>
    <row r="1894" spans="2:18" x14ac:dyDescent="0.25">
      <c r="B1894" s="2"/>
      <c r="C1894" s="2"/>
      <c r="D1894" s="3"/>
      <c r="E1894" s="3"/>
      <c r="H1894" s="63"/>
      <c r="J1894" s="64"/>
      <c r="K1894" s="66"/>
      <c r="R1894" s="65"/>
    </row>
    <row r="1895" spans="2:18" x14ac:dyDescent="0.25">
      <c r="B1895" s="2"/>
      <c r="C1895" s="2"/>
      <c r="D1895" s="3"/>
      <c r="E1895" s="3"/>
      <c r="H1895" s="63"/>
      <c r="J1895" s="64"/>
      <c r="K1895" s="66"/>
      <c r="R1895" s="65"/>
    </row>
    <row r="1896" spans="2:18" x14ac:dyDescent="0.25">
      <c r="B1896" s="2"/>
      <c r="C1896" s="2"/>
      <c r="D1896" s="3"/>
      <c r="E1896" s="3"/>
      <c r="H1896" s="63"/>
      <c r="J1896" s="64"/>
      <c r="K1896" s="66"/>
      <c r="R1896" s="65"/>
    </row>
    <row r="1897" spans="2:18" x14ac:dyDescent="0.25">
      <c r="B1897" s="2"/>
      <c r="C1897" s="2"/>
      <c r="D1897" s="3"/>
      <c r="E1897" s="3"/>
      <c r="H1897" s="63"/>
      <c r="J1897" s="64"/>
      <c r="K1897" s="66"/>
      <c r="R1897" s="65"/>
    </row>
    <row r="1898" spans="2:18" x14ac:dyDescent="0.25">
      <c r="B1898" s="2"/>
      <c r="C1898" s="2"/>
      <c r="D1898" s="3"/>
      <c r="E1898" s="3"/>
      <c r="H1898" s="63"/>
      <c r="J1898" s="64"/>
      <c r="K1898" s="66"/>
      <c r="R1898" s="65"/>
    </row>
    <row r="1899" spans="2:18" x14ac:dyDescent="0.25">
      <c r="B1899" s="2"/>
      <c r="C1899" s="2"/>
      <c r="D1899" s="3"/>
      <c r="E1899" s="3"/>
      <c r="H1899" s="63"/>
      <c r="J1899" s="64"/>
      <c r="K1899" s="66"/>
      <c r="R1899" s="65"/>
    </row>
    <row r="1900" spans="2:18" x14ac:dyDescent="0.25">
      <c r="B1900" s="2"/>
      <c r="C1900" s="2"/>
      <c r="D1900" s="3"/>
      <c r="E1900" s="3"/>
      <c r="H1900" s="63"/>
      <c r="J1900" s="64"/>
      <c r="K1900" s="66"/>
      <c r="R1900" s="65"/>
    </row>
    <row r="1901" spans="2:18" x14ac:dyDescent="0.25">
      <c r="B1901" s="2"/>
      <c r="C1901" s="2"/>
      <c r="D1901" s="3"/>
      <c r="E1901" s="3"/>
      <c r="H1901" s="63"/>
      <c r="J1901" s="64"/>
      <c r="K1901" s="66"/>
      <c r="R1901" s="65"/>
    </row>
    <row r="1902" spans="2:18" x14ac:dyDescent="0.25">
      <c r="B1902" s="2"/>
      <c r="C1902" s="2"/>
      <c r="D1902" s="3"/>
      <c r="E1902" s="3"/>
      <c r="H1902" s="63"/>
      <c r="J1902" s="64"/>
      <c r="K1902" s="66"/>
      <c r="R1902" s="65"/>
    </row>
    <row r="1903" spans="2:18" x14ac:dyDescent="0.25">
      <c r="B1903" s="2"/>
      <c r="C1903" s="2"/>
      <c r="D1903" s="3"/>
      <c r="E1903" s="3"/>
      <c r="H1903" s="63"/>
      <c r="J1903" s="64"/>
      <c r="K1903" s="66"/>
      <c r="R1903" s="65"/>
    </row>
    <row r="1904" spans="2:18" x14ac:dyDescent="0.25">
      <c r="B1904" s="2"/>
      <c r="C1904" s="2"/>
      <c r="D1904" s="3"/>
      <c r="E1904" s="3"/>
      <c r="H1904" s="63"/>
      <c r="J1904" s="64"/>
      <c r="K1904" s="66"/>
      <c r="R1904" s="65"/>
    </row>
    <row r="1905" spans="2:18" x14ac:dyDescent="0.25">
      <c r="B1905" s="2"/>
      <c r="C1905" s="2"/>
      <c r="D1905" s="3"/>
      <c r="E1905" s="3"/>
      <c r="H1905" s="63"/>
      <c r="J1905" s="64"/>
      <c r="K1905" s="66"/>
      <c r="R1905" s="65"/>
    </row>
    <row r="1906" spans="2:18" x14ac:dyDescent="0.25">
      <c r="B1906" s="2"/>
      <c r="C1906" s="2"/>
      <c r="D1906" s="3"/>
      <c r="E1906" s="3"/>
      <c r="H1906" s="63"/>
      <c r="J1906" s="64"/>
      <c r="K1906" s="66"/>
      <c r="R1906" s="65"/>
    </row>
    <row r="1907" spans="2:18" x14ac:dyDescent="0.25">
      <c r="B1907" s="2"/>
      <c r="C1907" s="2"/>
      <c r="D1907" s="3"/>
      <c r="E1907" s="3"/>
      <c r="H1907" s="63"/>
      <c r="J1907" s="64"/>
      <c r="K1907" s="66"/>
      <c r="R1907" s="65"/>
    </row>
    <row r="1908" spans="2:18" x14ac:dyDescent="0.25">
      <c r="B1908" s="2"/>
      <c r="C1908" s="2"/>
      <c r="D1908" s="3"/>
      <c r="E1908" s="3"/>
      <c r="H1908" s="63"/>
      <c r="J1908" s="64"/>
      <c r="K1908" s="66"/>
      <c r="R1908" s="65"/>
    </row>
    <row r="1909" spans="2:18" x14ac:dyDescent="0.25">
      <c r="B1909" s="2"/>
      <c r="C1909" s="2"/>
      <c r="D1909" s="3"/>
      <c r="E1909" s="3"/>
      <c r="H1909" s="63"/>
      <c r="J1909" s="64"/>
      <c r="K1909" s="66"/>
      <c r="R1909" s="65"/>
    </row>
    <row r="1910" spans="2:18" x14ac:dyDescent="0.25">
      <c r="B1910" s="2"/>
      <c r="C1910" s="2"/>
      <c r="D1910" s="3"/>
      <c r="E1910" s="3"/>
      <c r="H1910" s="63"/>
      <c r="J1910" s="64"/>
      <c r="K1910" s="66"/>
      <c r="R1910" s="65"/>
    </row>
    <row r="1911" spans="2:18" x14ac:dyDescent="0.25">
      <c r="B1911" s="2"/>
      <c r="C1911" s="2"/>
      <c r="D1911" s="3"/>
      <c r="E1911" s="3"/>
      <c r="H1911" s="63"/>
      <c r="J1911" s="64"/>
      <c r="K1911" s="66"/>
      <c r="R1911" s="65"/>
    </row>
    <row r="1912" spans="2:18" x14ac:dyDescent="0.25">
      <c r="B1912" s="2"/>
      <c r="C1912" s="2"/>
      <c r="D1912" s="3"/>
      <c r="E1912" s="3"/>
      <c r="H1912" s="63"/>
      <c r="J1912" s="64"/>
      <c r="K1912" s="66"/>
      <c r="R1912" s="65"/>
    </row>
    <row r="1913" spans="2:18" x14ac:dyDescent="0.25">
      <c r="B1913" s="2"/>
      <c r="C1913" s="2"/>
      <c r="D1913" s="3"/>
      <c r="E1913" s="3"/>
      <c r="H1913" s="63"/>
      <c r="J1913" s="64"/>
      <c r="K1913" s="66"/>
      <c r="R1913" s="65"/>
    </row>
    <row r="1914" spans="2:18" x14ac:dyDescent="0.25">
      <c r="B1914" s="2"/>
      <c r="C1914" s="2"/>
      <c r="D1914" s="3"/>
      <c r="E1914" s="3"/>
      <c r="H1914" s="63"/>
      <c r="J1914" s="64"/>
      <c r="K1914" s="66"/>
      <c r="R1914" s="65"/>
    </row>
    <row r="1915" spans="2:18" x14ac:dyDescent="0.25">
      <c r="B1915" s="2"/>
      <c r="C1915" s="2"/>
      <c r="D1915" s="3"/>
      <c r="E1915" s="3"/>
      <c r="H1915" s="63"/>
      <c r="J1915" s="64"/>
      <c r="K1915" s="66"/>
      <c r="R1915" s="65"/>
    </row>
    <row r="1916" spans="2:18" x14ac:dyDescent="0.25">
      <c r="B1916" s="2"/>
      <c r="C1916" s="2"/>
      <c r="D1916" s="3"/>
      <c r="E1916" s="3"/>
      <c r="H1916" s="63"/>
      <c r="J1916" s="64"/>
      <c r="K1916" s="66"/>
      <c r="R1916" s="65"/>
    </row>
    <row r="1917" spans="2:18" x14ac:dyDescent="0.25">
      <c r="B1917" s="2"/>
      <c r="C1917" s="2"/>
      <c r="D1917" s="3"/>
      <c r="E1917" s="3"/>
      <c r="H1917" s="63"/>
      <c r="J1917" s="64"/>
      <c r="K1917" s="66"/>
      <c r="R1917" s="65"/>
    </row>
    <row r="1918" spans="2:18" x14ac:dyDescent="0.25">
      <c r="B1918" s="2"/>
      <c r="C1918" s="2"/>
      <c r="D1918" s="3"/>
      <c r="E1918" s="3"/>
      <c r="H1918" s="63"/>
      <c r="J1918" s="64"/>
      <c r="K1918" s="66"/>
      <c r="R1918" s="65"/>
    </row>
    <row r="1919" spans="2:18" x14ac:dyDescent="0.25">
      <c r="B1919" s="2"/>
      <c r="C1919" s="2"/>
      <c r="D1919" s="3"/>
      <c r="E1919" s="3"/>
      <c r="H1919" s="63"/>
      <c r="J1919" s="64"/>
      <c r="K1919" s="66"/>
      <c r="R1919" s="65"/>
    </row>
    <row r="1920" spans="2:18" x14ac:dyDescent="0.25">
      <c r="B1920" s="2"/>
      <c r="C1920" s="2"/>
      <c r="D1920" s="3"/>
      <c r="E1920" s="3"/>
      <c r="H1920" s="63"/>
      <c r="J1920" s="64"/>
      <c r="K1920" s="66"/>
      <c r="R1920" s="65"/>
    </row>
    <row r="1921" spans="2:18" x14ac:dyDescent="0.25">
      <c r="B1921" s="2"/>
      <c r="C1921" s="2"/>
      <c r="D1921" s="3"/>
      <c r="E1921" s="3"/>
      <c r="H1921" s="63"/>
      <c r="J1921" s="64"/>
      <c r="K1921" s="66"/>
      <c r="R1921" s="65"/>
    </row>
    <row r="1922" spans="2:18" x14ac:dyDescent="0.25">
      <c r="B1922" s="2"/>
      <c r="C1922" s="2"/>
      <c r="D1922" s="3"/>
      <c r="E1922" s="3"/>
      <c r="H1922" s="63"/>
      <c r="J1922" s="64"/>
      <c r="K1922" s="66"/>
      <c r="R1922" s="65"/>
    </row>
    <row r="1923" spans="2:18" x14ac:dyDescent="0.25">
      <c r="B1923" s="2"/>
      <c r="C1923" s="2"/>
      <c r="D1923" s="3"/>
      <c r="E1923" s="3"/>
      <c r="H1923" s="63"/>
      <c r="J1923" s="64"/>
      <c r="K1923" s="66"/>
      <c r="R1923" s="65"/>
    </row>
    <row r="1924" spans="2:18" x14ac:dyDescent="0.25">
      <c r="B1924" s="2"/>
      <c r="C1924" s="2"/>
      <c r="D1924" s="3"/>
      <c r="E1924" s="3"/>
      <c r="H1924" s="63"/>
      <c r="J1924" s="64"/>
      <c r="K1924" s="66"/>
      <c r="R1924" s="65"/>
    </row>
    <row r="1925" spans="2:18" x14ac:dyDescent="0.25">
      <c r="B1925" s="2"/>
      <c r="C1925" s="2"/>
      <c r="D1925" s="3"/>
      <c r="E1925" s="3"/>
      <c r="H1925" s="63"/>
      <c r="J1925" s="64"/>
      <c r="K1925" s="66"/>
      <c r="R1925" s="65"/>
    </row>
    <row r="1926" spans="2:18" x14ac:dyDescent="0.25">
      <c r="B1926" s="2"/>
      <c r="C1926" s="2"/>
      <c r="D1926" s="3"/>
      <c r="E1926" s="3"/>
      <c r="H1926" s="63"/>
      <c r="J1926" s="64"/>
      <c r="K1926" s="66"/>
      <c r="R1926" s="65"/>
    </row>
    <row r="1927" spans="2:18" x14ac:dyDescent="0.25">
      <c r="B1927" s="2"/>
      <c r="C1927" s="2"/>
      <c r="D1927" s="3"/>
      <c r="E1927" s="3"/>
      <c r="H1927" s="63"/>
      <c r="J1927" s="64"/>
      <c r="K1927" s="66"/>
      <c r="R1927" s="65"/>
    </row>
    <row r="1928" spans="2:18" x14ac:dyDescent="0.25">
      <c r="B1928" s="2"/>
      <c r="C1928" s="2"/>
      <c r="D1928" s="3"/>
      <c r="E1928" s="3"/>
      <c r="H1928" s="63"/>
      <c r="J1928" s="64"/>
      <c r="K1928" s="66"/>
      <c r="R1928" s="65"/>
    </row>
    <row r="1929" spans="2:18" x14ac:dyDescent="0.25">
      <c r="B1929" s="2"/>
      <c r="C1929" s="2"/>
      <c r="D1929" s="3"/>
      <c r="E1929" s="3"/>
      <c r="H1929" s="63"/>
      <c r="J1929" s="64"/>
      <c r="K1929" s="66"/>
      <c r="R1929" s="65"/>
    </row>
    <row r="1930" spans="2:18" x14ac:dyDescent="0.25">
      <c r="B1930" s="2"/>
      <c r="C1930" s="2"/>
      <c r="D1930" s="3"/>
      <c r="E1930" s="3"/>
      <c r="H1930" s="63"/>
      <c r="J1930" s="64"/>
      <c r="K1930" s="66"/>
      <c r="R1930" s="65"/>
    </row>
    <row r="1931" spans="2:18" x14ac:dyDescent="0.25">
      <c r="B1931" s="2"/>
      <c r="C1931" s="2"/>
      <c r="D1931" s="3"/>
      <c r="E1931" s="3"/>
      <c r="H1931" s="63"/>
      <c r="J1931" s="64"/>
      <c r="K1931" s="66"/>
      <c r="R1931" s="65"/>
    </row>
    <row r="1932" spans="2:18" x14ac:dyDescent="0.25">
      <c r="B1932" s="2"/>
      <c r="C1932" s="2"/>
      <c r="D1932" s="3"/>
      <c r="E1932" s="3"/>
      <c r="H1932" s="63"/>
      <c r="J1932" s="64"/>
      <c r="K1932" s="66"/>
      <c r="R1932" s="65"/>
    </row>
    <row r="1933" spans="2:18" x14ac:dyDescent="0.25">
      <c r="B1933" s="2"/>
      <c r="C1933" s="2"/>
      <c r="D1933" s="3"/>
      <c r="E1933" s="3"/>
      <c r="H1933" s="63"/>
      <c r="J1933" s="64"/>
      <c r="K1933" s="66"/>
      <c r="R1933" s="65"/>
    </row>
    <row r="1934" spans="2:18" x14ac:dyDescent="0.25">
      <c r="B1934" s="2"/>
      <c r="C1934" s="2"/>
      <c r="D1934" s="3"/>
      <c r="E1934" s="3"/>
      <c r="H1934" s="63"/>
      <c r="J1934" s="64"/>
      <c r="K1934" s="66"/>
      <c r="R1934" s="65"/>
    </row>
    <row r="1935" spans="2:18" x14ac:dyDescent="0.25">
      <c r="B1935" s="2"/>
      <c r="C1935" s="2"/>
      <c r="D1935" s="3"/>
      <c r="E1935" s="3"/>
      <c r="H1935" s="63"/>
      <c r="J1935" s="64"/>
      <c r="K1935" s="66"/>
      <c r="R1935" s="65"/>
    </row>
    <row r="1936" spans="2:18" x14ac:dyDescent="0.25">
      <c r="B1936" s="2"/>
      <c r="C1936" s="2"/>
      <c r="D1936" s="3"/>
      <c r="E1936" s="3"/>
      <c r="H1936" s="63"/>
      <c r="J1936" s="64"/>
      <c r="K1936" s="66"/>
      <c r="R1936" s="65"/>
    </row>
    <row r="1937" spans="2:18" x14ac:dyDescent="0.25">
      <c r="B1937" s="2"/>
      <c r="C1937" s="2"/>
      <c r="D1937" s="3"/>
      <c r="E1937" s="3"/>
      <c r="H1937" s="63"/>
      <c r="J1937" s="64"/>
      <c r="K1937" s="66"/>
      <c r="R1937" s="65"/>
    </row>
    <row r="1938" spans="2:18" x14ac:dyDescent="0.25">
      <c r="B1938" s="2"/>
      <c r="C1938" s="2"/>
      <c r="D1938" s="3"/>
      <c r="E1938" s="3"/>
      <c r="H1938" s="63"/>
      <c r="J1938" s="64"/>
      <c r="K1938" s="66"/>
      <c r="R1938" s="65"/>
    </row>
    <row r="1939" spans="2:18" x14ac:dyDescent="0.25">
      <c r="B1939" s="2"/>
      <c r="C1939" s="2"/>
      <c r="D1939" s="3"/>
      <c r="E1939" s="3"/>
      <c r="H1939" s="63"/>
      <c r="J1939" s="64"/>
      <c r="K1939" s="66"/>
      <c r="R1939" s="65"/>
    </row>
    <row r="1940" spans="2:18" x14ac:dyDescent="0.25">
      <c r="B1940" s="2"/>
      <c r="C1940" s="2"/>
      <c r="D1940" s="3"/>
      <c r="E1940" s="3"/>
      <c r="H1940" s="63"/>
      <c r="J1940" s="64"/>
      <c r="K1940" s="66"/>
      <c r="R1940" s="65"/>
    </row>
    <row r="1941" spans="2:18" x14ac:dyDescent="0.25">
      <c r="B1941" s="2"/>
      <c r="C1941" s="2"/>
      <c r="D1941" s="3"/>
      <c r="E1941" s="3"/>
      <c r="H1941" s="63"/>
      <c r="J1941" s="64"/>
      <c r="K1941" s="66"/>
      <c r="R1941" s="65"/>
    </row>
    <row r="1942" spans="2:18" x14ac:dyDescent="0.25">
      <c r="B1942" s="2"/>
      <c r="C1942" s="2"/>
      <c r="D1942" s="3"/>
      <c r="E1942" s="3"/>
      <c r="H1942" s="63"/>
      <c r="J1942" s="64"/>
      <c r="K1942" s="66"/>
      <c r="R1942" s="65"/>
    </row>
    <row r="1943" spans="2:18" x14ac:dyDescent="0.25">
      <c r="B1943" s="2"/>
      <c r="C1943" s="2"/>
      <c r="D1943" s="3"/>
      <c r="E1943" s="3"/>
      <c r="H1943" s="63"/>
      <c r="J1943" s="64"/>
      <c r="K1943" s="66"/>
      <c r="R1943" s="65"/>
    </row>
    <row r="1944" spans="2:18" x14ac:dyDescent="0.25">
      <c r="B1944" s="2"/>
      <c r="C1944" s="2"/>
      <c r="D1944" s="3"/>
      <c r="E1944" s="3"/>
      <c r="H1944" s="63"/>
      <c r="J1944" s="64"/>
      <c r="K1944" s="66"/>
      <c r="R1944" s="65"/>
    </row>
    <row r="1945" spans="2:18" x14ac:dyDescent="0.25">
      <c r="B1945" s="2"/>
      <c r="C1945" s="2"/>
      <c r="D1945" s="3"/>
      <c r="E1945" s="3"/>
      <c r="H1945" s="63"/>
      <c r="J1945" s="64"/>
      <c r="K1945" s="66"/>
      <c r="R1945" s="65"/>
    </row>
    <row r="1946" spans="2:18" x14ac:dyDescent="0.25">
      <c r="B1946" s="2"/>
      <c r="C1946" s="2"/>
      <c r="D1946" s="3"/>
      <c r="E1946" s="3"/>
      <c r="H1946" s="63"/>
      <c r="J1946" s="64"/>
      <c r="K1946" s="66"/>
      <c r="R1946" s="65"/>
    </row>
    <row r="1947" spans="2:18" x14ac:dyDescent="0.25">
      <c r="B1947" s="2"/>
      <c r="C1947" s="2"/>
      <c r="D1947" s="3"/>
      <c r="E1947" s="3"/>
      <c r="H1947" s="63"/>
      <c r="J1947" s="64"/>
      <c r="K1947" s="66"/>
      <c r="R1947" s="65"/>
    </row>
    <row r="1948" spans="2:18" x14ac:dyDescent="0.25">
      <c r="B1948" s="2"/>
      <c r="C1948" s="2"/>
      <c r="D1948" s="3"/>
      <c r="E1948" s="3"/>
      <c r="H1948" s="63"/>
      <c r="J1948" s="64"/>
      <c r="K1948" s="66"/>
      <c r="R1948" s="65"/>
    </row>
    <row r="1949" spans="2:18" x14ac:dyDescent="0.25">
      <c r="B1949" s="2"/>
      <c r="C1949" s="2"/>
      <c r="D1949" s="3"/>
      <c r="E1949" s="3"/>
      <c r="H1949" s="63"/>
      <c r="J1949" s="64"/>
      <c r="K1949" s="66"/>
      <c r="R1949" s="65"/>
    </row>
    <row r="1950" spans="2:18" x14ac:dyDescent="0.25">
      <c r="B1950" s="2"/>
      <c r="C1950" s="2"/>
      <c r="D1950" s="3"/>
      <c r="E1950" s="3"/>
      <c r="H1950" s="63"/>
      <c r="J1950" s="64"/>
      <c r="K1950" s="66"/>
      <c r="R1950" s="65"/>
    </row>
    <row r="1951" spans="2:18" x14ac:dyDescent="0.25">
      <c r="B1951" s="2"/>
      <c r="C1951" s="2"/>
      <c r="D1951" s="3"/>
      <c r="E1951" s="3"/>
      <c r="H1951" s="63"/>
      <c r="J1951" s="64"/>
      <c r="K1951" s="66"/>
      <c r="R1951" s="65"/>
    </row>
    <row r="1952" spans="2:18" x14ac:dyDescent="0.25">
      <c r="B1952" s="2"/>
      <c r="C1952" s="2"/>
      <c r="D1952" s="3"/>
      <c r="E1952" s="3"/>
      <c r="H1952" s="63"/>
      <c r="J1952" s="64"/>
      <c r="K1952" s="66"/>
      <c r="R1952" s="65"/>
    </row>
    <row r="1953" spans="2:18" x14ac:dyDescent="0.25">
      <c r="B1953" s="2"/>
      <c r="C1953" s="2"/>
      <c r="D1953" s="3"/>
      <c r="E1953" s="3"/>
      <c r="H1953" s="63"/>
      <c r="J1953" s="64"/>
      <c r="K1953" s="66"/>
      <c r="R1953" s="65"/>
    </row>
    <row r="1954" spans="2:18" x14ac:dyDescent="0.25">
      <c r="B1954" s="2"/>
      <c r="C1954" s="2"/>
      <c r="D1954" s="3"/>
      <c r="E1954" s="3"/>
      <c r="H1954" s="63"/>
      <c r="J1954" s="64"/>
      <c r="K1954" s="66"/>
      <c r="R1954" s="65"/>
    </row>
    <row r="1955" spans="2:18" x14ac:dyDescent="0.25">
      <c r="B1955" s="2"/>
      <c r="C1955" s="2"/>
      <c r="D1955" s="3"/>
      <c r="E1955" s="3"/>
      <c r="H1955" s="63"/>
      <c r="J1955" s="64"/>
      <c r="K1955" s="66"/>
      <c r="R1955" s="65"/>
    </row>
    <row r="1956" spans="2:18" x14ac:dyDescent="0.25">
      <c r="B1956" s="2"/>
      <c r="C1956" s="2"/>
      <c r="D1956" s="3"/>
      <c r="E1956" s="3"/>
      <c r="H1956" s="63"/>
      <c r="J1956" s="64"/>
      <c r="K1956" s="66"/>
      <c r="R1956" s="65"/>
    </row>
    <row r="1957" spans="2:18" x14ac:dyDescent="0.25">
      <c r="B1957" s="2"/>
      <c r="C1957" s="2"/>
      <c r="D1957" s="3"/>
      <c r="E1957" s="3"/>
      <c r="H1957" s="63"/>
      <c r="J1957" s="64"/>
      <c r="K1957" s="66"/>
      <c r="R1957" s="65"/>
    </row>
    <row r="1958" spans="2:18" x14ac:dyDescent="0.25">
      <c r="B1958" s="2"/>
      <c r="C1958" s="2"/>
      <c r="D1958" s="3"/>
      <c r="E1958" s="3"/>
      <c r="H1958" s="63"/>
      <c r="J1958" s="64"/>
      <c r="K1958" s="66"/>
      <c r="R1958" s="65"/>
    </row>
    <row r="1959" spans="2:18" x14ac:dyDescent="0.25">
      <c r="B1959" s="2"/>
      <c r="C1959" s="2"/>
      <c r="D1959" s="3"/>
      <c r="E1959" s="3"/>
      <c r="H1959" s="63"/>
      <c r="J1959" s="64"/>
      <c r="K1959" s="66"/>
      <c r="R1959" s="65"/>
    </row>
    <row r="1960" spans="2:18" x14ac:dyDescent="0.25">
      <c r="B1960" s="2"/>
      <c r="C1960" s="2"/>
      <c r="D1960" s="3"/>
      <c r="E1960" s="3"/>
      <c r="H1960" s="63"/>
      <c r="J1960" s="64"/>
      <c r="K1960" s="66"/>
      <c r="R1960" s="65"/>
    </row>
    <row r="1961" spans="2:18" x14ac:dyDescent="0.25">
      <c r="B1961" s="2"/>
      <c r="C1961" s="2"/>
      <c r="D1961" s="3"/>
      <c r="E1961" s="3"/>
      <c r="H1961" s="63"/>
      <c r="J1961" s="64"/>
      <c r="K1961" s="66"/>
      <c r="R1961" s="65"/>
    </row>
    <row r="1962" spans="2:18" x14ac:dyDescent="0.25">
      <c r="B1962" s="2"/>
      <c r="C1962" s="2"/>
      <c r="D1962" s="3"/>
      <c r="E1962" s="3"/>
      <c r="H1962" s="63"/>
      <c r="J1962" s="64"/>
      <c r="K1962" s="66"/>
      <c r="R1962" s="65"/>
    </row>
    <row r="1963" spans="2:18" x14ac:dyDescent="0.25">
      <c r="B1963" s="2"/>
      <c r="C1963" s="2"/>
      <c r="D1963" s="3"/>
      <c r="E1963" s="3"/>
      <c r="H1963" s="63"/>
      <c r="J1963" s="64"/>
      <c r="K1963" s="66"/>
      <c r="R1963" s="65"/>
    </row>
    <row r="1964" spans="2:18" x14ac:dyDescent="0.25">
      <c r="B1964" s="2"/>
      <c r="C1964" s="2"/>
      <c r="D1964" s="3"/>
      <c r="E1964" s="3"/>
      <c r="H1964" s="63"/>
      <c r="J1964" s="64"/>
      <c r="K1964" s="66"/>
      <c r="R1964" s="65"/>
    </row>
    <row r="1965" spans="2:18" x14ac:dyDescent="0.25">
      <c r="B1965" s="2"/>
      <c r="C1965" s="2"/>
      <c r="D1965" s="3"/>
      <c r="E1965" s="3"/>
      <c r="H1965" s="63"/>
      <c r="J1965" s="64"/>
      <c r="K1965" s="66"/>
      <c r="R1965" s="65"/>
    </row>
    <row r="1966" spans="2:18" x14ac:dyDescent="0.25">
      <c r="B1966" s="2"/>
      <c r="C1966" s="2"/>
      <c r="D1966" s="3"/>
      <c r="E1966" s="3"/>
      <c r="H1966" s="63"/>
      <c r="J1966" s="64"/>
      <c r="K1966" s="66"/>
      <c r="R1966" s="65"/>
    </row>
    <row r="1967" spans="2:18" x14ac:dyDescent="0.25">
      <c r="B1967" s="2"/>
      <c r="C1967" s="2"/>
      <c r="D1967" s="3"/>
      <c r="E1967" s="3"/>
      <c r="H1967" s="63"/>
      <c r="J1967" s="64"/>
      <c r="K1967" s="66"/>
      <c r="R1967" s="65"/>
    </row>
    <row r="1968" spans="2:18" x14ac:dyDescent="0.25">
      <c r="B1968" s="2"/>
      <c r="C1968" s="2"/>
      <c r="D1968" s="3"/>
      <c r="E1968" s="3"/>
      <c r="H1968" s="63"/>
      <c r="J1968" s="64"/>
      <c r="K1968" s="66"/>
      <c r="R1968" s="65"/>
    </row>
    <row r="1969" spans="2:18" x14ac:dyDescent="0.25">
      <c r="B1969" s="2"/>
      <c r="C1969" s="2"/>
      <c r="D1969" s="3"/>
      <c r="E1969" s="3"/>
      <c r="H1969" s="63"/>
      <c r="J1969" s="64"/>
      <c r="K1969" s="66"/>
      <c r="R1969" s="65"/>
    </row>
    <row r="1970" spans="2:18" x14ac:dyDescent="0.25">
      <c r="B1970" s="2"/>
      <c r="C1970" s="2"/>
      <c r="D1970" s="3"/>
      <c r="E1970" s="3"/>
      <c r="H1970" s="63"/>
      <c r="J1970" s="64"/>
      <c r="K1970" s="66"/>
      <c r="R1970" s="65"/>
    </row>
    <row r="1971" spans="2:18" x14ac:dyDescent="0.25">
      <c r="B1971" s="2"/>
      <c r="C1971" s="2"/>
      <c r="D1971" s="3"/>
      <c r="E1971" s="3"/>
      <c r="H1971" s="63"/>
      <c r="J1971" s="64"/>
      <c r="K1971" s="66"/>
      <c r="R1971" s="65"/>
    </row>
    <row r="1972" spans="2:18" x14ac:dyDescent="0.25">
      <c r="B1972" s="2"/>
      <c r="C1972" s="2"/>
      <c r="D1972" s="3"/>
      <c r="E1972" s="3"/>
      <c r="H1972" s="63"/>
      <c r="J1972" s="64"/>
      <c r="K1972" s="66"/>
      <c r="R1972" s="65"/>
    </row>
    <row r="1973" spans="2:18" x14ac:dyDescent="0.25">
      <c r="B1973" s="2"/>
      <c r="C1973" s="2"/>
      <c r="D1973" s="3"/>
      <c r="E1973" s="3"/>
      <c r="H1973" s="63"/>
      <c r="J1973" s="64"/>
      <c r="K1973" s="66"/>
      <c r="R1973" s="65"/>
    </row>
    <row r="1974" spans="2:18" x14ac:dyDescent="0.25">
      <c r="B1974" s="2"/>
      <c r="C1974" s="2"/>
      <c r="D1974" s="3"/>
      <c r="E1974" s="3"/>
      <c r="H1974" s="63"/>
      <c r="J1974" s="64"/>
      <c r="K1974" s="66"/>
      <c r="R1974" s="65"/>
    </row>
    <row r="1975" spans="2:18" x14ac:dyDescent="0.25">
      <c r="B1975" s="2"/>
      <c r="C1975" s="2"/>
      <c r="D1975" s="3"/>
      <c r="E1975" s="3"/>
      <c r="H1975" s="63"/>
      <c r="J1975" s="64"/>
      <c r="K1975" s="66"/>
      <c r="R1975" s="65"/>
    </row>
    <row r="1976" spans="2:18" x14ac:dyDescent="0.25">
      <c r="B1976" s="2"/>
      <c r="C1976" s="2"/>
      <c r="D1976" s="3"/>
      <c r="E1976" s="3"/>
      <c r="H1976" s="63"/>
      <c r="J1976" s="64"/>
      <c r="K1976" s="66"/>
      <c r="R1976" s="65"/>
    </row>
    <row r="1977" spans="2:18" x14ac:dyDescent="0.25">
      <c r="B1977" s="2"/>
      <c r="C1977" s="2"/>
      <c r="D1977" s="3"/>
      <c r="E1977" s="3"/>
      <c r="H1977" s="63"/>
      <c r="J1977" s="64"/>
      <c r="K1977" s="66"/>
      <c r="R1977" s="65"/>
    </row>
    <row r="1978" spans="2:18" x14ac:dyDescent="0.25">
      <c r="B1978" s="2"/>
      <c r="C1978" s="2"/>
      <c r="D1978" s="3"/>
      <c r="E1978" s="3"/>
      <c r="H1978" s="63"/>
      <c r="J1978" s="64"/>
      <c r="K1978" s="66"/>
      <c r="R1978" s="65"/>
    </row>
    <row r="1979" spans="2:18" x14ac:dyDescent="0.25">
      <c r="B1979" s="2"/>
      <c r="C1979" s="2"/>
      <c r="D1979" s="3"/>
      <c r="E1979" s="3"/>
      <c r="H1979" s="63"/>
      <c r="J1979" s="64"/>
      <c r="K1979" s="66"/>
      <c r="R1979" s="65"/>
    </row>
    <row r="1980" spans="2:18" x14ac:dyDescent="0.25">
      <c r="B1980" s="2"/>
      <c r="C1980" s="2"/>
      <c r="D1980" s="3"/>
      <c r="E1980" s="3"/>
      <c r="H1980" s="63"/>
      <c r="J1980" s="64"/>
      <c r="K1980" s="66"/>
      <c r="R1980" s="65"/>
    </row>
    <row r="1981" spans="2:18" x14ac:dyDescent="0.25">
      <c r="B1981" s="2"/>
      <c r="C1981" s="2"/>
      <c r="D1981" s="3"/>
      <c r="E1981" s="3"/>
      <c r="H1981" s="63"/>
      <c r="J1981" s="64"/>
      <c r="K1981" s="66"/>
      <c r="R1981" s="65"/>
    </row>
    <row r="1982" spans="2:18" x14ac:dyDescent="0.25">
      <c r="B1982" s="2"/>
      <c r="C1982" s="2"/>
      <c r="D1982" s="3"/>
      <c r="E1982" s="3"/>
      <c r="H1982" s="63"/>
      <c r="J1982" s="64"/>
      <c r="K1982" s="66"/>
      <c r="R1982" s="65"/>
    </row>
    <row r="1983" spans="2:18" x14ac:dyDescent="0.25">
      <c r="B1983" s="2"/>
      <c r="C1983" s="2"/>
      <c r="D1983" s="3"/>
      <c r="E1983" s="3"/>
      <c r="H1983" s="63"/>
      <c r="J1983" s="64"/>
      <c r="K1983" s="66"/>
      <c r="R1983" s="65"/>
    </row>
    <row r="1984" spans="2:18" x14ac:dyDescent="0.25">
      <c r="B1984" s="2"/>
      <c r="C1984" s="2"/>
      <c r="D1984" s="3"/>
      <c r="E1984" s="3"/>
      <c r="H1984" s="63"/>
      <c r="J1984" s="64"/>
      <c r="K1984" s="66"/>
      <c r="R1984" s="65"/>
    </row>
    <row r="1985" spans="2:18" x14ac:dyDescent="0.25">
      <c r="B1985" s="2"/>
      <c r="C1985" s="2"/>
      <c r="D1985" s="3"/>
      <c r="E1985" s="3"/>
      <c r="H1985" s="63"/>
      <c r="J1985" s="64"/>
      <c r="K1985" s="66"/>
      <c r="R1985" s="65"/>
    </row>
    <row r="1986" spans="2:18" x14ac:dyDescent="0.25">
      <c r="B1986" s="2"/>
      <c r="C1986" s="2"/>
      <c r="D1986" s="3"/>
      <c r="E1986" s="3"/>
      <c r="H1986" s="63"/>
      <c r="J1986" s="64"/>
      <c r="K1986" s="66"/>
      <c r="R1986" s="65"/>
    </row>
    <row r="1987" spans="2:18" x14ac:dyDescent="0.25">
      <c r="B1987" s="2"/>
      <c r="C1987" s="2"/>
      <c r="D1987" s="3"/>
      <c r="E1987" s="3"/>
      <c r="H1987" s="63"/>
      <c r="J1987" s="64"/>
      <c r="K1987" s="66"/>
      <c r="R1987" s="65"/>
    </row>
    <row r="1988" spans="2:18" x14ac:dyDescent="0.25">
      <c r="B1988" s="2"/>
      <c r="C1988" s="2"/>
      <c r="D1988" s="3"/>
      <c r="E1988" s="3"/>
      <c r="H1988" s="63"/>
      <c r="J1988" s="64"/>
      <c r="K1988" s="66"/>
      <c r="R1988" s="65"/>
    </row>
    <row r="1989" spans="2:18" x14ac:dyDescent="0.25">
      <c r="B1989" s="2"/>
      <c r="C1989" s="2"/>
      <c r="D1989" s="3"/>
      <c r="E1989" s="3"/>
      <c r="H1989" s="63"/>
      <c r="J1989" s="64"/>
      <c r="K1989" s="66"/>
      <c r="R1989" s="65"/>
    </row>
    <row r="1990" spans="2:18" x14ac:dyDescent="0.25">
      <c r="B1990" s="2"/>
      <c r="C1990" s="2"/>
      <c r="D1990" s="3"/>
      <c r="E1990" s="3"/>
      <c r="H1990" s="63"/>
      <c r="J1990" s="64"/>
      <c r="K1990" s="66"/>
      <c r="R1990" s="65"/>
    </row>
    <row r="1991" spans="2:18" x14ac:dyDescent="0.25">
      <c r="B1991" s="2"/>
      <c r="C1991" s="2"/>
      <c r="D1991" s="3"/>
      <c r="E1991" s="3"/>
      <c r="H1991" s="63"/>
      <c r="J1991" s="64"/>
      <c r="K1991" s="66"/>
      <c r="R1991" s="65"/>
    </row>
    <row r="1992" spans="2:18" x14ac:dyDescent="0.25">
      <c r="B1992" s="2"/>
      <c r="C1992" s="2"/>
      <c r="D1992" s="3"/>
      <c r="E1992" s="3"/>
      <c r="H1992" s="63"/>
      <c r="J1992" s="64"/>
      <c r="K1992" s="66"/>
      <c r="R1992" s="65"/>
    </row>
    <row r="1993" spans="2:18" x14ac:dyDescent="0.25">
      <c r="B1993" s="2"/>
      <c r="C1993" s="2"/>
      <c r="D1993" s="3"/>
      <c r="E1993" s="3"/>
      <c r="H1993" s="63"/>
      <c r="J1993" s="64"/>
      <c r="K1993" s="66"/>
      <c r="R1993" s="65"/>
    </row>
    <row r="1994" spans="2:18" x14ac:dyDescent="0.25">
      <c r="B1994" s="2"/>
      <c r="C1994" s="2"/>
      <c r="D1994" s="3"/>
      <c r="E1994" s="3"/>
      <c r="H1994" s="63"/>
      <c r="J1994" s="64"/>
      <c r="K1994" s="66"/>
      <c r="R1994" s="65"/>
    </row>
    <row r="1995" spans="2:18" x14ac:dyDescent="0.25">
      <c r="B1995" s="2"/>
      <c r="C1995" s="2"/>
      <c r="D1995" s="3"/>
      <c r="E1995" s="3"/>
      <c r="H1995" s="63"/>
      <c r="J1995" s="64"/>
      <c r="K1995" s="66"/>
      <c r="R1995" s="65"/>
    </row>
    <row r="1996" spans="2:18" x14ac:dyDescent="0.25">
      <c r="B1996" s="2"/>
      <c r="C1996" s="2"/>
      <c r="D1996" s="3"/>
      <c r="E1996" s="3"/>
      <c r="H1996" s="63"/>
      <c r="J1996" s="64"/>
      <c r="K1996" s="66"/>
      <c r="R1996" s="65"/>
    </row>
    <row r="1997" spans="2:18" x14ac:dyDescent="0.25">
      <c r="B1997" s="2"/>
      <c r="C1997" s="2"/>
      <c r="D1997" s="3"/>
      <c r="E1997" s="3"/>
      <c r="H1997" s="63"/>
      <c r="J1997" s="64"/>
      <c r="K1997" s="66"/>
      <c r="R1997" s="65"/>
    </row>
    <row r="1998" spans="2:18" x14ac:dyDescent="0.25">
      <c r="B1998" s="2"/>
      <c r="C1998" s="2"/>
      <c r="D1998" s="3"/>
      <c r="E1998" s="3"/>
      <c r="H1998" s="63"/>
      <c r="J1998" s="64"/>
      <c r="K1998" s="66"/>
      <c r="R1998" s="65"/>
    </row>
    <row r="1999" spans="2:18" x14ac:dyDescent="0.25">
      <c r="B1999" s="2"/>
      <c r="C1999" s="2"/>
      <c r="D1999" s="3"/>
      <c r="E1999" s="3"/>
      <c r="H1999" s="63"/>
      <c r="J1999" s="64"/>
      <c r="K1999" s="66"/>
      <c r="R1999" s="65"/>
    </row>
    <row r="2000" spans="2:18" x14ac:dyDescent="0.25">
      <c r="B2000" s="2"/>
      <c r="C2000" s="2"/>
      <c r="D2000" s="3"/>
      <c r="E2000" s="3"/>
      <c r="H2000" s="63"/>
      <c r="J2000" s="64"/>
      <c r="K2000" s="66"/>
      <c r="R2000" s="65"/>
    </row>
    <row r="2001" spans="2:18" x14ac:dyDescent="0.25">
      <c r="B2001" s="2"/>
      <c r="C2001" s="2"/>
      <c r="D2001" s="3"/>
      <c r="E2001" s="3"/>
      <c r="H2001" s="63"/>
      <c r="J2001" s="64"/>
      <c r="K2001" s="66"/>
      <c r="R2001" s="65"/>
    </row>
    <row r="2002" spans="2:18" x14ac:dyDescent="0.25">
      <c r="B2002" s="2"/>
      <c r="C2002" s="2"/>
      <c r="D2002" s="3"/>
      <c r="E2002" s="3"/>
      <c r="H2002" s="63"/>
      <c r="J2002" s="64"/>
      <c r="K2002" s="66"/>
      <c r="R2002" s="65"/>
    </row>
    <row r="2003" spans="2:18" x14ac:dyDescent="0.25">
      <c r="B2003" s="2"/>
      <c r="C2003" s="2"/>
      <c r="D2003" s="3"/>
      <c r="E2003" s="3"/>
      <c r="H2003" s="63"/>
      <c r="J2003" s="64"/>
      <c r="K2003" s="66"/>
      <c r="R2003" s="65"/>
    </row>
    <row r="2004" spans="2:18" x14ac:dyDescent="0.25">
      <c r="B2004" s="2"/>
      <c r="C2004" s="2"/>
      <c r="D2004" s="3"/>
      <c r="E2004" s="3"/>
      <c r="H2004" s="63"/>
      <c r="J2004" s="64"/>
      <c r="K2004" s="66"/>
      <c r="R2004" s="65"/>
    </row>
    <row r="2005" spans="2:18" x14ac:dyDescent="0.25">
      <c r="B2005" s="2"/>
      <c r="C2005" s="2"/>
      <c r="D2005" s="3"/>
      <c r="E2005" s="3"/>
      <c r="H2005" s="63"/>
      <c r="J2005" s="64"/>
      <c r="K2005" s="66"/>
      <c r="R2005" s="65"/>
    </row>
    <row r="2006" spans="2:18" x14ac:dyDescent="0.25">
      <c r="B2006" s="2"/>
      <c r="C2006" s="2"/>
      <c r="D2006" s="3"/>
      <c r="E2006" s="3"/>
      <c r="H2006" s="63"/>
      <c r="J2006" s="64"/>
      <c r="K2006" s="66"/>
      <c r="R2006" s="65"/>
    </row>
    <row r="2007" spans="2:18" x14ac:dyDescent="0.25">
      <c r="B2007" s="2"/>
      <c r="C2007" s="2"/>
      <c r="D2007" s="3"/>
      <c r="E2007" s="3"/>
      <c r="H2007" s="63"/>
      <c r="J2007" s="64"/>
      <c r="K2007" s="66"/>
      <c r="R2007" s="65"/>
    </row>
    <row r="2008" spans="2:18" x14ac:dyDescent="0.25">
      <c r="B2008" s="2"/>
      <c r="C2008" s="2"/>
      <c r="D2008" s="3"/>
      <c r="E2008" s="3"/>
      <c r="H2008" s="63"/>
      <c r="J2008" s="64"/>
      <c r="K2008" s="66"/>
      <c r="R2008" s="65"/>
    </row>
    <row r="2009" spans="2:18" x14ac:dyDescent="0.25">
      <c r="B2009" s="2"/>
      <c r="C2009" s="2"/>
      <c r="D2009" s="3"/>
      <c r="E2009" s="3"/>
      <c r="H2009" s="63"/>
      <c r="J2009" s="64"/>
      <c r="K2009" s="66"/>
      <c r="R2009" s="65"/>
    </row>
    <row r="2010" spans="2:18" x14ac:dyDescent="0.25">
      <c r="B2010" s="2"/>
      <c r="C2010" s="2"/>
      <c r="D2010" s="3"/>
      <c r="E2010" s="3"/>
      <c r="H2010" s="63"/>
      <c r="J2010" s="64"/>
      <c r="K2010" s="66"/>
      <c r="R2010" s="65"/>
    </row>
    <row r="2011" spans="2:18" x14ac:dyDescent="0.25">
      <c r="B2011" s="2"/>
      <c r="C2011" s="2"/>
      <c r="D2011" s="3"/>
      <c r="E2011" s="3"/>
      <c r="K2011" s="66"/>
    </row>
    <row r="2012" spans="2:18" x14ac:dyDescent="0.25">
      <c r="B2012" s="2"/>
      <c r="C2012" s="2"/>
      <c r="D2012" s="3"/>
      <c r="E2012" s="3"/>
      <c r="K2012" s="66"/>
    </row>
    <row r="2013" spans="2:18" x14ac:dyDescent="0.25">
      <c r="B2013" s="2"/>
      <c r="C2013" s="2"/>
      <c r="D2013" s="3"/>
      <c r="E2013" s="3"/>
      <c r="K2013" s="66"/>
    </row>
  </sheetData>
  <autoFilter ref="L2"/>
  <sortState ref="A2:G34">
    <sortCondition ref="A2:A34"/>
  </sortState>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R29"/>
  <sheetViews>
    <sheetView workbookViewId="0">
      <selection activeCell="B13" sqref="B13:C13"/>
    </sheetView>
  </sheetViews>
  <sheetFormatPr defaultRowHeight="15" x14ac:dyDescent="0.25"/>
  <cols>
    <col min="1" max="2" width="13" style="121" customWidth="1"/>
    <col min="3" max="3" width="19.85546875" style="121" customWidth="1"/>
    <col min="4" max="15" width="9.140625" style="121"/>
    <col min="16" max="122" width="9.140625" style="66"/>
  </cols>
  <sheetData>
    <row r="1" spans="1:122" ht="16.5" customHeight="1" x14ac:dyDescent="0.25">
      <c r="D1" s="185" t="s">
        <v>129</v>
      </c>
      <c r="E1" s="185"/>
      <c r="F1" s="185"/>
      <c r="G1" s="185"/>
      <c r="H1" s="185" t="s">
        <v>139</v>
      </c>
      <c r="I1" s="185"/>
      <c r="J1" s="185"/>
      <c r="K1" s="185"/>
      <c r="L1" s="185" t="s">
        <v>140</v>
      </c>
      <c r="M1" s="185"/>
      <c r="N1" s="185"/>
      <c r="O1" s="185"/>
    </row>
    <row r="2" spans="1:122" ht="42.75" x14ac:dyDescent="0.25">
      <c r="B2" s="141" t="s">
        <v>156</v>
      </c>
      <c r="C2" s="136" t="s">
        <v>157</v>
      </c>
      <c r="D2" s="149" t="s">
        <v>122</v>
      </c>
      <c r="E2" s="138" t="s">
        <v>123</v>
      </c>
      <c r="F2" s="138" t="s">
        <v>124</v>
      </c>
      <c r="G2" s="138" t="s">
        <v>125</v>
      </c>
      <c r="H2" s="137" t="s">
        <v>122</v>
      </c>
      <c r="I2" s="138" t="s">
        <v>126</v>
      </c>
      <c r="J2" s="139" t="s">
        <v>127</v>
      </c>
      <c r="K2" s="138" t="s">
        <v>128</v>
      </c>
      <c r="L2" s="137" t="s">
        <v>122</v>
      </c>
      <c r="M2" s="138" t="s">
        <v>136</v>
      </c>
      <c r="N2" s="139" t="s">
        <v>137</v>
      </c>
      <c r="O2" s="138" t="s">
        <v>138</v>
      </c>
    </row>
    <row r="3" spans="1:122" x14ac:dyDescent="0.25">
      <c r="B3" s="150" t="s">
        <v>146</v>
      </c>
      <c r="C3" s="150" t="s">
        <v>130</v>
      </c>
      <c r="D3" s="142">
        <v>6</v>
      </c>
      <c r="E3" s="142">
        <v>2.7999999999999997E-2</v>
      </c>
      <c r="F3" s="142">
        <v>1.7000000000000001E-2</v>
      </c>
      <c r="G3" s="142">
        <v>5.0999999999999997E-2</v>
      </c>
      <c r="H3" s="142">
        <v>5</v>
      </c>
      <c r="I3" s="142">
        <v>3.0739999999999994</v>
      </c>
      <c r="J3" s="142">
        <v>0.01</v>
      </c>
      <c r="K3" s="142">
        <v>15.2</v>
      </c>
      <c r="L3" s="142"/>
      <c r="M3" s="142"/>
      <c r="N3" s="142"/>
      <c r="O3" s="142"/>
    </row>
    <row r="4" spans="1:122" s="120" customFormat="1" x14ac:dyDescent="0.25">
      <c r="A4" s="66"/>
      <c r="B4" s="151" t="s">
        <v>147</v>
      </c>
      <c r="C4" s="151" t="s">
        <v>131</v>
      </c>
      <c r="D4" s="156">
        <v>182</v>
      </c>
      <c r="E4" s="142">
        <v>0.10959340659340656</v>
      </c>
      <c r="F4" s="142">
        <v>1.8000000000000002E-2</v>
      </c>
      <c r="G4" s="142">
        <v>0.20899999999999999</v>
      </c>
      <c r="H4" s="142">
        <v>84</v>
      </c>
      <c r="I4" s="142">
        <v>0.3739047619047618</v>
      </c>
      <c r="J4" s="142">
        <v>1E-3</v>
      </c>
      <c r="K4" s="142">
        <v>1.72</v>
      </c>
      <c r="L4" s="142">
        <v>15</v>
      </c>
      <c r="M4" s="142">
        <v>7.8979999999999997</v>
      </c>
      <c r="N4" s="142">
        <v>0.17</v>
      </c>
      <c r="O4" s="142">
        <v>71.5</v>
      </c>
      <c r="P4" s="119"/>
      <c r="Q4" s="66"/>
      <c r="R4" s="66"/>
      <c r="S4" s="66"/>
      <c r="T4" s="66"/>
      <c r="U4" s="66"/>
      <c r="V4" s="66"/>
      <c r="W4" s="66"/>
      <c r="X4" s="66"/>
      <c r="Y4" s="66"/>
      <c r="Z4" s="66"/>
      <c r="AA4" s="66"/>
      <c r="AB4" s="66"/>
      <c r="AC4" s="66"/>
      <c r="AD4" s="66"/>
      <c r="AE4" s="66"/>
      <c r="AF4" s="66"/>
      <c r="AG4" s="66"/>
      <c r="AH4" s="66"/>
      <c r="AI4" s="66"/>
      <c r="AJ4" s="66"/>
      <c r="AK4" s="66"/>
      <c r="AL4" s="66"/>
      <c r="AM4" s="66"/>
      <c r="AN4" s="66"/>
      <c r="AO4" s="66"/>
      <c r="AP4" s="66"/>
      <c r="AQ4" s="66"/>
      <c r="AR4" s="66"/>
      <c r="AS4" s="66"/>
      <c r="AT4" s="66"/>
      <c r="AU4" s="66"/>
      <c r="AV4" s="66"/>
      <c r="AW4" s="66"/>
      <c r="AX4" s="66"/>
      <c r="AY4" s="66"/>
      <c r="AZ4" s="66"/>
      <c r="BA4" s="66"/>
      <c r="BB4" s="66"/>
      <c r="BC4" s="66"/>
      <c r="BD4" s="66"/>
      <c r="BE4" s="66"/>
      <c r="BF4" s="66"/>
      <c r="BG4" s="66"/>
      <c r="BH4" s="66"/>
      <c r="BI4" s="66"/>
      <c r="BJ4" s="66"/>
      <c r="BK4" s="66"/>
      <c r="BL4" s="66"/>
      <c r="BM4" s="66"/>
      <c r="BN4" s="66"/>
      <c r="BO4" s="66"/>
      <c r="BP4" s="66"/>
      <c r="BQ4" s="66"/>
      <c r="BR4" s="66"/>
      <c r="BS4" s="66"/>
      <c r="BT4" s="66"/>
      <c r="BU4" s="66"/>
      <c r="BV4" s="66"/>
      <c r="BW4" s="66"/>
      <c r="BX4" s="66"/>
      <c r="BY4" s="66"/>
      <c r="BZ4" s="66"/>
      <c r="CA4" s="66"/>
      <c r="CB4" s="66"/>
      <c r="CC4" s="66"/>
      <c r="CD4" s="66"/>
      <c r="CE4" s="66"/>
      <c r="CF4" s="66"/>
      <c r="CG4" s="66"/>
      <c r="CH4" s="66"/>
      <c r="CI4" s="66"/>
      <c r="CJ4" s="66"/>
      <c r="CK4" s="66"/>
      <c r="CL4" s="66"/>
      <c r="CM4" s="66"/>
      <c r="CN4" s="66"/>
      <c r="CO4" s="66"/>
      <c r="CP4" s="66"/>
      <c r="CQ4" s="66"/>
      <c r="CR4" s="66"/>
      <c r="CS4" s="66"/>
      <c r="CT4" s="66"/>
      <c r="CU4" s="66"/>
      <c r="CV4" s="66"/>
      <c r="CW4" s="66"/>
      <c r="CX4" s="66"/>
      <c r="CY4" s="66"/>
      <c r="CZ4" s="66"/>
      <c r="DA4" s="66"/>
      <c r="DB4" s="66"/>
      <c r="DC4" s="66"/>
      <c r="DD4" s="66"/>
      <c r="DE4" s="66"/>
      <c r="DF4" s="66"/>
      <c r="DG4" s="66"/>
      <c r="DH4" s="66"/>
      <c r="DI4" s="66"/>
      <c r="DJ4" s="66"/>
      <c r="DK4" s="66"/>
      <c r="DL4" s="66"/>
      <c r="DM4" s="66"/>
      <c r="DN4" s="66"/>
      <c r="DO4" s="66"/>
      <c r="DP4" s="66"/>
      <c r="DQ4" s="66"/>
      <c r="DR4" s="66"/>
    </row>
    <row r="5" spans="1:122" s="120" customFormat="1" x14ac:dyDescent="0.25">
      <c r="A5" s="66"/>
      <c r="B5" s="152" t="s">
        <v>152</v>
      </c>
      <c r="C5" s="152" t="s">
        <v>109</v>
      </c>
      <c r="D5" s="156">
        <v>9</v>
      </c>
      <c r="E5" s="142">
        <v>2.1555555555555557E-2</v>
      </c>
      <c r="F5" s="142">
        <v>3.0000000000000001E-3</v>
      </c>
      <c r="G5" s="142">
        <v>7.0999999999999994E-2</v>
      </c>
      <c r="H5" s="142"/>
      <c r="I5" s="142"/>
      <c r="J5" s="142"/>
      <c r="K5" s="142"/>
      <c r="L5" s="142">
        <v>9</v>
      </c>
      <c r="M5" s="142">
        <v>6.8888888888888888E-3</v>
      </c>
      <c r="N5" s="142">
        <v>1E-3</v>
      </c>
      <c r="O5" s="142">
        <v>1.6E-2</v>
      </c>
      <c r="P5" s="119"/>
      <c r="Q5" s="66"/>
      <c r="R5" s="66"/>
      <c r="S5" s="66"/>
      <c r="T5" s="66"/>
      <c r="U5" s="66"/>
      <c r="V5" s="66"/>
      <c r="W5" s="66"/>
      <c r="X5" s="66"/>
      <c r="Y5" s="66"/>
      <c r="Z5" s="66"/>
      <c r="AA5" s="66"/>
      <c r="AB5" s="66"/>
      <c r="AC5" s="66"/>
      <c r="AD5" s="66"/>
      <c r="AE5" s="66"/>
      <c r="AF5" s="66"/>
      <c r="AG5" s="66"/>
      <c r="AH5" s="66"/>
      <c r="AI5" s="66"/>
      <c r="AJ5" s="66"/>
      <c r="AK5" s="66"/>
      <c r="AL5" s="66"/>
      <c r="AM5" s="66"/>
      <c r="AN5" s="66"/>
      <c r="AO5" s="66"/>
      <c r="AP5" s="66"/>
      <c r="AQ5" s="66"/>
      <c r="AR5" s="66"/>
      <c r="AS5" s="66"/>
      <c r="AT5" s="66"/>
      <c r="AU5" s="66"/>
      <c r="AV5" s="66"/>
      <c r="AW5" s="66"/>
      <c r="AX5" s="66"/>
      <c r="AY5" s="66"/>
      <c r="AZ5" s="66"/>
      <c r="BA5" s="66"/>
      <c r="BB5" s="66"/>
      <c r="BC5" s="66"/>
      <c r="BD5" s="66"/>
      <c r="BE5" s="66"/>
      <c r="BF5" s="66"/>
      <c r="BG5" s="66"/>
      <c r="BH5" s="66"/>
      <c r="BI5" s="66"/>
      <c r="BJ5" s="66"/>
      <c r="BK5" s="66"/>
      <c r="BL5" s="66"/>
      <c r="BM5" s="66"/>
      <c r="BN5" s="66"/>
      <c r="BO5" s="66"/>
      <c r="BP5" s="66"/>
      <c r="BQ5" s="66"/>
      <c r="BR5" s="66"/>
      <c r="BS5" s="66"/>
      <c r="BT5" s="66"/>
      <c r="BU5" s="66"/>
      <c r="BV5" s="66"/>
      <c r="BW5" s="66"/>
      <c r="BX5" s="66"/>
      <c r="BY5" s="66"/>
      <c r="BZ5" s="66"/>
      <c r="CA5" s="66"/>
      <c r="CB5" s="66"/>
      <c r="CC5" s="66"/>
      <c r="CD5" s="66"/>
      <c r="CE5" s="66"/>
      <c r="CF5" s="66"/>
      <c r="CG5" s="66"/>
      <c r="CH5" s="66"/>
      <c r="CI5" s="66"/>
      <c r="CJ5" s="66"/>
      <c r="CK5" s="66"/>
      <c r="CL5" s="66"/>
      <c r="CM5" s="66"/>
      <c r="CN5" s="66"/>
      <c r="CO5" s="66"/>
      <c r="CP5" s="66"/>
      <c r="CQ5" s="66"/>
      <c r="CR5" s="66"/>
      <c r="CS5" s="66"/>
      <c r="CT5" s="66"/>
      <c r="CU5" s="66"/>
      <c r="CV5" s="66"/>
      <c r="CW5" s="66"/>
      <c r="CX5" s="66"/>
      <c r="CY5" s="66"/>
      <c r="CZ5" s="66"/>
      <c r="DA5" s="66"/>
      <c r="DB5" s="66"/>
      <c r="DC5" s="66"/>
      <c r="DD5" s="66"/>
      <c r="DE5" s="66"/>
      <c r="DF5" s="66"/>
      <c r="DG5" s="66"/>
      <c r="DH5" s="66"/>
      <c r="DI5" s="66"/>
      <c r="DJ5" s="66"/>
      <c r="DK5" s="66"/>
      <c r="DL5" s="66"/>
      <c r="DM5" s="66"/>
      <c r="DN5" s="66"/>
      <c r="DO5" s="66"/>
      <c r="DP5" s="66"/>
      <c r="DQ5" s="66"/>
      <c r="DR5" s="66"/>
    </row>
    <row r="6" spans="1:122" s="120" customFormat="1" x14ac:dyDescent="0.25">
      <c r="A6" s="66"/>
      <c r="B6" s="152" t="s">
        <v>148</v>
      </c>
      <c r="C6" s="152" t="s">
        <v>132</v>
      </c>
      <c r="D6" s="142">
        <v>3</v>
      </c>
      <c r="E6" s="142">
        <v>5.6333333333333326E-2</v>
      </c>
      <c r="F6" s="142">
        <v>2.8999999999999998E-2</v>
      </c>
      <c r="G6" s="142">
        <v>7.2999999999999995E-2</v>
      </c>
      <c r="H6" s="142">
        <v>3</v>
      </c>
      <c r="I6" s="142">
        <v>3.3666666666666671E-2</v>
      </c>
      <c r="J6" s="142">
        <v>1E-3</v>
      </c>
      <c r="K6" s="142">
        <v>7.0000000000000007E-2</v>
      </c>
      <c r="L6" s="142"/>
      <c r="M6" s="142"/>
      <c r="N6" s="142"/>
      <c r="O6" s="142"/>
      <c r="P6" s="66"/>
      <c r="Q6" s="66"/>
      <c r="R6" s="66"/>
      <c r="S6" s="66"/>
      <c r="T6" s="66"/>
      <c r="U6" s="66"/>
      <c r="V6" s="66"/>
      <c r="W6" s="66"/>
      <c r="X6" s="66"/>
      <c r="Y6" s="66"/>
      <c r="Z6" s="66"/>
      <c r="AA6" s="66"/>
      <c r="AB6" s="66"/>
      <c r="AC6" s="66"/>
      <c r="AD6" s="66"/>
      <c r="AE6" s="66"/>
      <c r="AF6" s="66"/>
      <c r="AG6" s="66"/>
      <c r="AH6" s="66"/>
      <c r="AI6" s="66"/>
      <c r="AJ6" s="66"/>
      <c r="AK6" s="66"/>
      <c r="AL6" s="66"/>
      <c r="AM6" s="66"/>
      <c r="AN6" s="66"/>
      <c r="AO6" s="66"/>
      <c r="AP6" s="66"/>
      <c r="AQ6" s="66"/>
      <c r="AR6" s="66"/>
      <c r="AS6" s="66"/>
      <c r="AT6" s="66"/>
      <c r="AU6" s="66"/>
      <c r="AV6" s="66"/>
      <c r="AW6" s="66"/>
      <c r="AX6" s="66"/>
      <c r="AY6" s="66"/>
      <c r="AZ6" s="66"/>
      <c r="BA6" s="66"/>
      <c r="BB6" s="66"/>
      <c r="BC6" s="66"/>
      <c r="BD6" s="66"/>
      <c r="BE6" s="66"/>
      <c r="BF6" s="66"/>
      <c r="BG6" s="66"/>
      <c r="BH6" s="66"/>
      <c r="BI6" s="66"/>
      <c r="BJ6" s="66"/>
      <c r="BK6" s="66"/>
      <c r="BL6" s="66"/>
      <c r="BM6" s="66"/>
      <c r="BN6" s="66"/>
      <c r="BO6" s="66"/>
      <c r="BP6" s="66"/>
      <c r="BQ6" s="66"/>
      <c r="BR6" s="66"/>
      <c r="BS6" s="66"/>
      <c r="BT6" s="66"/>
      <c r="BU6" s="66"/>
      <c r="BV6" s="66"/>
      <c r="BW6" s="66"/>
      <c r="BX6" s="66"/>
      <c r="BY6" s="66"/>
      <c r="BZ6" s="66"/>
      <c r="CA6" s="66"/>
      <c r="CB6" s="66"/>
      <c r="CC6" s="66"/>
      <c r="CD6" s="66"/>
      <c r="CE6" s="66"/>
      <c r="CF6" s="66"/>
      <c r="CG6" s="66"/>
      <c r="CH6" s="66"/>
      <c r="CI6" s="66"/>
      <c r="CJ6" s="66"/>
      <c r="CK6" s="66"/>
      <c r="CL6" s="66"/>
      <c r="CM6" s="66"/>
      <c r="CN6" s="66"/>
      <c r="CO6" s="66"/>
      <c r="CP6" s="66"/>
      <c r="CQ6" s="66"/>
      <c r="CR6" s="66"/>
      <c r="CS6" s="66"/>
      <c r="CT6" s="66"/>
      <c r="CU6" s="66"/>
      <c r="CV6" s="66"/>
      <c r="CW6" s="66"/>
      <c r="CX6" s="66"/>
      <c r="CY6" s="66"/>
      <c r="CZ6" s="66"/>
      <c r="DA6" s="66"/>
      <c r="DB6" s="66"/>
      <c r="DC6" s="66"/>
      <c r="DD6" s="66"/>
      <c r="DE6" s="66"/>
      <c r="DF6" s="66"/>
      <c r="DG6" s="66"/>
      <c r="DH6" s="66"/>
      <c r="DI6" s="66"/>
      <c r="DJ6" s="66"/>
      <c r="DK6" s="66"/>
      <c r="DL6" s="66"/>
      <c r="DM6" s="66"/>
      <c r="DN6" s="66"/>
      <c r="DO6" s="66"/>
      <c r="DP6" s="66"/>
      <c r="DQ6" s="66"/>
      <c r="DR6" s="66"/>
    </row>
    <row r="7" spans="1:122" x14ac:dyDescent="0.25">
      <c r="B7" s="153" t="s">
        <v>149</v>
      </c>
      <c r="C7" s="153" t="s">
        <v>133</v>
      </c>
      <c r="D7" s="142">
        <v>43</v>
      </c>
      <c r="E7" s="142">
        <v>4.5465116279069767E-2</v>
      </c>
      <c r="F7" s="142">
        <v>1.2E-2</v>
      </c>
      <c r="G7" s="142">
        <v>9.5000000000000001E-2</v>
      </c>
      <c r="H7" s="142">
        <v>41</v>
      </c>
      <c r="I7" s="142">
        <v>0.41919512195121955</v>
      </c>
      <c r="J7" s="142">
        <v>1E-3</v>
      </c>
      <c r="K7" s="142">
        <v>9.43</v>
      </c>
      <c r="L7" s="142"/>
      <c r="M7" s="142"/>
      <c r="N7" s="142"/>
      <c r="O7" s="142"/>
    </row>
    <row r="8" spans="1:122" s="120" customFormat="1" x14ac:dyDescent="0.25">
      <c r="A8" s="66"/>
      <c r="B8" s="154" t="s">
        <v>150</v>
      </c>
      <c r="C8" s="154" t="s">
        <v>134</v>
      </c>
      <c r="D8" s="142">
        <v>21</v>
      </c>
      <c r="E8" s="142">
        <v>1.8661904761904768E-2</v>
      </c>
      <c r="F8" s="142">
        <v>2.8999999999999998E-3</v>
      </c>
      <c r="G8" s="142">
        <v>3.5000000000000003E-2</v>
      </c>
      <c r="H8" s="142">
        <v>12</v>
      </c>
      <c r="I8" s="142">
        <v>7.1666666666666658E-3</v>
      </c>
      <c r="J8" s="142">
        <v>1E-3</v>
      </c>
      <c r="K8" s="142">
        <v>15.2</v>
      </c>
      <c r="L8" s="142">
        <v>12</v>
      </c>
      <c r="M8" s="142">
        <v>1.7416666666666667E-2</v>
      </c>
      <c r="N8" s="142">
        <v>1E-3</v>
      </c>
      <c r="O8" s="142">
        <v>0.127</v>
      </c>
      <c r="P8" s="66"/>
      <c r="Q8" s="66"/>
      <c r="R8" s="66"/>
      <c r="S8" s="66"/>
      <c r="T8" s="66"/>
      <c r="U8" s="66"/>
      <c r="V8" s="66"/>
      <c r="W8" s="66"/>
      <c r="X8" s="66"/>
      <c r="Y8" s="66"/>
      <c r="Z8" s="66"/>
      <c r="AA8" s="66"/>
      <c r="AB8" s="66"/>
      <c r="AC8" s="66"/>
      <c r="AD8" s="66"/>
      <c r="AE8" s="66"/>
      <c r="AF8" s="66"/>
      <c r="AG8" s="66"/>
      <c r="AH8" s="66"/>
      <c r="AI8" s="66"/>
      <c r="AJ8" s="66"/>
      <c r="AK8" s="66"/>
      <c r="AL8" s="66"/>
      <c r="AM8" s="66"/>
      <c r="AN8" s="66"/>
      <c r="AO8" s="66"/>
      <c r="AP8" s="66"/>
      <c r="AQ8" s="66"/>
      <c r="AR8" s="66"/>
      <c r="AS8" s="66"/>
      <c r="AT8" s="66"/>
      <c r="AU8" s="66"/>
      <c r="AV8" s="66"/>
      <c r="AW8" s="66"/>
      <c r="AX8" s="66"/>
      <c r="AY8" s="66"/>
      <c r="AZ8" s="66"/>
      <c r="BA8" s="66"/>
      <c r="BB8" s="66"/>
      <c r="BC8" s="66"/>
      <c r="BD8" s="66"/>
      <c r="BE8" s="66"/>
      <c r="BF8" s="66"/>
      <c r="BG8" s="66"/>
      <c r="BH8" s="66"/>
      <c r="BI8" s="66"/>
      <c r="BJ8" s="66"/>
      <c r="BK8" s="66"/>
      <c r="BL8" s="66"/>
      <c r="BM8" s="66"/>
      <c r="BN8" s="66"/>
      <c r="BO8" s="66"/>
      <c r="BP8" s="66"/>
      <c r="BQ8" s="66"/>
      <c r="BR8" s="66"/>
      <c r="BS8" s="66"/>
      <c r="BT8" s="66"/>
      <c r="BU8" s="66"/>
      <c r="BV8" s="66"/>
      <c r="BW8" s="66"/>
      <c r="BX8" s="66"/>
      <c r="BY8" s="66"/>
      <c r="BZ8" s="66"/>
      <c r="CA8" s="66"/>
      <c r="CB8" s="66"/>
      <c r="CC8" s="66"/>
      <c r="CD8" s="66"/>
      <c r="CE8" s="66"/>
      <c r="CF8" s="66"/>
      <c r="CG8" s="66"/>
      <c r="CH8" s="66"/>
      <c r="CI8" s="66"/>
      <c r="CJ8" s="66"/>
      <c r="CK8" s="66"/>
      <c r="CL8" s="66"/>
      <c r="CM8" s="66"/>
      <c r="CN8" s="66"/>
      <c r="CO8" s="66"/>
      <c r="CP8" s="66"/>
      <c r="CQ8" s="66"/>
      <c r="CR8" s="66"/>
      <c r="CS8" s="66"/>
      <c r="CT8" s="66"/>
      <c r="CU8" s="66"/>
      <c r="CV8" s="66"/>
      <c r="CW8" s="66"/>
      <c r="CX8" s="66"/>
      <c r="CY8" s="66"/>
      <c r="CZ8" s="66"/>
      <c r="DA8" s="66"/>
      <c r="DB8" s="66"/>
      <c r="DC8" s="66"/>
      <c r="DD8" s="66"/>
      <c r="DE8" s="66"/>
      <c r="DF8" s="66"/>
      <c r="DG8" s="66"/>
      <c r="DH8" s="66"/>
      <c r="DI8" s="66"/>
      <c r="DJ8" s="66"/>
      <c r="DK8" s="66"/>
      <c r="DL8" s="66"/>
      <c r="DM8" s="66"/>
      <c r="DN8" s="66"/>
      <c r="DO8" s="66"/>
      <c r="DP8" s="66"/>
      <c r="DQ8" s="66"/>
      <c r="DR8" s="66"/>
    </row>
    <row r="9" spans="1:122" s="120" customFormat="1" ht="16.5" customHeight="1" x14ac:dyDescent="0.25">
      <c r="A9" s="66"/>
      <c r="B9" s="155" t="s">
        <v>151</v>
      </c>
      <c r="C9" s="155" t="s">
        <v>135</v>
      </c>
      <c r="D9" s="142">
        <v>9</v>
      </c>
      <c r="E9" s="142">
        <v>1.1000000000000001E-2</v>
      </c>
      <c r="F9" s="142">
        <v>1E-3</v>
      </c>
      <c r="G9" s="142">
        <v>0.03</v>
      </c>
      <c r="H9" s="142">
        <v>5</v>
      </c>
      <c r="I9" s="142">
        <v>1E-4</v>
      </c>
      <c r="J9" s="142">
        <v>1E-4</v>
      </c>
      <c r="K9" s="142">
        <v>1E-4</v>
      </c>
      <c r="L9" s="142">
        <v>5</v>
      </c>
      <c r="M9" s="142">
        <v>1E-4</v>
      </c>
      <c r="N9" s="142">
        <v>1E-4</v>
      </c>
      <c r="O9" s="142">
        <v>1E-4</v>
      </c>
      <c r="P9" s="66"/>
      <c r="Q9" s="66"/>
      <c r="R9" s="66"/>
      <c r="S9" s="66"/>
      <c r="T9" s="66"/>
      <c r="U9" s="66"/>
      <c r="V9" s="66"/>
      <c r="W9" s="66"/>
      <c r="X9" s="66"/>
      <c r="Y9" s="66"/>
      <c r="Z9" s="66"/>
      <c r="AA9" s="66"/>
      <c r="AB9" s="66"/>
      <c r="AC9" s="66"/>
      <c r="AD9" s="66"/>
      <c r="AE9" s="66"/>
      <c r="AF9" s="66"/>
      <c r="AG9" s="66"/>
      <c r="AH9" s="66"/>
      <c r="AI9" s="66"/>
      <c r="AJ9" s="66"/>
      <c r="AK9" s="66"/>
      <c r="AL9" s="66"/>
      <c r="AM9" s="66"/>
      <c r="AN9" s="66"/>
      <c r="AO9" s="66"/>
      <c r="AP9" s="66"/>
      <c r="AQ9" s="66"/>
      <c r="AR9" s="66"/>
      <c r="AS9" s="66"/>
      <c r="AT9" s="66"/>
      <c r="AU9" s="66"/>
      <c r="AV9" s="66"/>
      <c r="AW9" s="66"/>
      <c r="AX9" s="66"/>
      <c r="AY9" s="66"/>
      <c r="AZ9" s="66"/>
      <c r="BA9" s="66"/>
      <c r="BB9" s="66"/>
      <c r="BC9" s="66"/>
      <c r="BD9" s="66"/>
      <c r="BE9" s="66"/>
      <c r="BF9" s="66"/>
      <c r="BG9" s="66"/>
      <c r="BH9" s="66"/>
      <c r="BI9" s="66"/>
      <c r="BJ9" s="66"/>
      <c r="BK9" s="66"/>
      <c r="BL9" s="66"/>
      <c r="BM9" s="66"/>
      <c r="BN9" s="66"/>
      <c r="BO9" s="66"/>
      <c r="BP9" s="66"/>
      <c r="BQ9" s="66"/>
      <c r="BR9" s="66"/>
      <c r="BS9" s="66"/>
      <c r="BT9" s="66"/>
      <c r="BU9" s="66"/>
      <c r="BV9" s="66"/>
      <c r="BW9" s="66"/>
      <c r="BX9" s="66"/>
      <c r="BY9" s="66"/>
      <c r="BZ9" s="66"/>
      <c r="CA9" s="66"/>
      <c r="CB9" s="66"/>
      <c r="CC9" s="66"/>
      <c r="CD9" s="66"/>
      <c r="CE9" s="66"/>
      <c r="CF9" s="66"/>
      <c r="CG9" s="66"/>
      <c r="CH9" s="66"/>
      <c r="CI9" s="66"/>
      <c r="CJ9" s="66"/>
      <c r="CK9" s="66"/>
      <c r="CL9" s="66"/>
      <c r="CM9" s="66"/>
      <c r="CN9" s="66"/>
      <c r="CO9" s="66"/>
      <c r="CP9" s="66"/>
      <c r="CQ9" s="66"/>
      <c r="CR9" s="66"/>
      <c r="CS9" s="66"/>
      <c r="CT9" s="66"/>
      <c r="CU9" s="66"/>
      <c r="CV9" s="66"/>
      <c r="CW9" s="66"/>
      <c r="CX9" s="66"/>
      <c r="CY9" s="66"/>
      <c r="CZ9" s="66"/>
      <c r="DA9" s="66"/>
      <c r="DB9" s="66"/>
      <c r="DC9" s="66"/>
      <c r="DD9" s="66"/>
      <c r="DE9" s="66"/>
      <c r="DF9" s="66"/>
      <c r="DG9" s="66"/>
      <c r="DH9" s="66"/>
      <c r="DI9" s="66"/>
      <c r="DJ9" s="66"/>
      <c r="DK9" s="66"/>
      <c r="DL9" s="66"/>
      <c r="DM9" s="66"/>
      <c r="DN9" s="66"/>
      <c r="DO9" s="66"/>
      <c r="DP9" s="66"/>
      <c r="DQ9" s="66"/>
      <c r="DR9" s="66"/>
    </row>
    <row r="10" spans="1:122" ht="16.5" customHeight="1" x14ac:dyDescent="0.25">
      <c r="B10" s="176"/>
      <c r="C10" s="140"/>
      <c r="D10" s="146"/>
      <c r="E10" s="147"/>
      <c r="F10" s="147"/>
      <c r="G10" s="147"/>
      <c r="H10" s="146"/>
      <c r="I10" s="148"/>
      <c r="J10" s="148"/>
      <c r="K10" s="148"/>
      <c r="L10" s="146"/>
      <c r="M10" s="148"/>
      <c r="N10" s="148"/>
      <c r="O10" s="148"/>
    </row>
    <row r="11" spans="1:122" x14ac:dyDescent="0.25">
      <c r="B11" s="176"/>
      <c r="D11" s="185" t="s">
        <v>129</v>
      </c>
      <c r="E11" s="185"/>
      <c r="F11" s="185"/>
      <c r="G11" s="185"/>
      <c r="H11" s="185" t="s">
        <v>139</v>
      </c>
      <c r="I11" s="185"/>
      <c r="J11" s="185"/>
      <c r="K11" s="185"/>
      <c r="L11" s="185" t="s">
        <v>140</v>
      </c>
      <c r="M11" s="185"/>
      <c r="N11" s="185"/>
      <c r="O11" s="185"/>
    </row>
    <row r="12" spans="1:122" ht="42.75" x14ac:dyDescent="0.25">
      <c r="A12" s="141" t="s">
        <v>141</v>
      </c>
      <c r="B12" s="141" t="s">
        <v>156</v>
      </c>
      <c r="C12" s="136" t="s">
        <v>157</v>
      </c>
      <c r="D12" s="137" t="s">
        <v>122</v>
      </c>
      <c r="E12" s="138" t="s">
        <v>123</v>
      </c>
      <c r="F12" s="138" t="s">
        <v>124</v>
      </c>
      <c r="G12" s="138" t="s">
        <v>125</v>
      </c>
      <c r="H12" s="137" t="s">
        <v>122</v>
      </c>
      <c r="I12" s="138" t="s">
        <v>126</v>
      </c>
      <c r="J12" s="139" t="s">
        <v>127</v>
      </c>
      <c r="K12" s="138" t="s">
        <v>128</v>
      </c>
      <c r="L12" s="137" t="s">
        <v>122</v>
      </c>
      <c r="M12" s="138" t="s">
        <v>136</v>
      </c>
      <c r="N12" s="139" t="s">
        <v>137</v>
      </c>
      <c r="O12" s="138" t="s">
        <v>138</v>
      </c>
    </row>
    <row r="13" spans="1:122" x14ac:dyDescent="0.25">
      <c r="A13" s="186" t="s">
        <v>14</v>
      </c>
      <c r="B13" s="152" t="s">
        <v>152</v>
      </c>
      <c r="C13" s="152" t="s">
        <v>109</v>
      </c>
      <c r="D13" s="142">
        <v>9</v>
      </c>
      <c r="E13" s="143">
        <v>2.1555555555555557E-2</v>
      </c>
      <c r="F13" s="143">
        <v>3.0000000000000001E-3</v>
      </c>
      <c r="G13" s="143">
        <v>7.0999999999999994E-2</v>
      </c>
      <c r="H13" s="142"/>
      <c r="I13" s="142"/>
      <c r="J13" s="142"/>
      <c r="K13" s="142"/>
      <c r="L13" s="142">
        <v>9</v>
      </c>
      <c r="M13" s="144">
        <v>6.8888888888888888E-3</v>
      </c>
      <c r="N13" s="144">
        <v>1E-3</v>
      </c>
      <c r="O13" s="144">
        <v>0.127</v>
      </c>
    </row>
    <row r="14" spans="1:122" x14ac:dyDescent="0.25">
      <c r="A14" s="186"/>
      <c r="B14" s="154" t="s">
        <v>150</v>
      </c>
      <c r="C14" s="154" t="s">
        <v>134</v>
      </c>
      <c r="D14" s="142">
        <v>6</v>
      </c>
      <c r="E14" s="143">
        <v>2.5333333333333336E-2</v>
      </c>
      <c r="F14" s="143">
        <v>1.7000000000000001E-2</v>
      </c>
      <c r="G14" s="143">
        <v>3.3000000000000002E-2</v>
      </c>
      <c r="H14" s="142"/>
      <c r="I14" s="142"/>
      <c r="J14" s="142"/>
      <c r="K14" s="142"/>
      <c r="L14" s="142">
        <v>4</v>
      </c>
      <c r="M14" s="144">
        <v>4.5749999999999999E-2</v>
      </c>
      <c r="N14" s="144">
        <v>4.0000000000000001E-3</v>
      </c>
      <c r="O14" s="144">
        <v>0.127</v>
      </c>
    </row>
    <row r="15" spans="1:122" s="120" customFormat="1" x14ac:dyDescent="0.25">
      <c r="A15" s="145" t="s">
        <v>15</v>
      </c>
      <c r="B15" s="154" t="s">
        <v>150</v>
      </c>
      <c r="C15" s="154" t="s">
        <v>134</v>
      </c>
      <c r="D15" s="142">
        <v>6</v>
      </c>
      <c r="E15" s="143">
        <v>2.8000000000000001E-2</v>
      </c>
      <c r="F15" s="143">
        <v>1.7000000000000001E-2</v>
      </c>
      <c r="G15" s="143">
        <v>3.5000000000000003E-2</v>
      </c>
      <c r="H15" s="142">
        <v>4</v>
      </c>
      <c r="I15" s="144">
        <v>0.01</v>
      </c>
      <c r="J15" s="144">
        <v>0.01</v>
      </c>
      <c r="K15" s="144">
        <v>0.01</v>
      </c>
      <c r="L15" s="142">
        <v>1</v>
      </c>
      <c r="M15" s="144">
        <v>0.01</v>
      </c>
      <c r="N15" s="144">
        <v>0.01</v>
      </c>
      <c r="O15" s="144">
        <v>0.01</v>
      </c>
      <c r="P15" s="66"/>
      <c r="Q15" s="66"/>
      <c r="R15" s="66"/>
      <c r="S15" s="66"/>
      <c r="T15" s="66"/>
      <c r="U15" s="66"/>
      <c r="V15" s="66"/>
      <c r="W15" s="66"/>
      <c r="X15" s="66"/>
      <c r="Y15" s="66"/>
      <c r="Z15" s="66"/>
      <c r="AA15" s="66"/>
      <c r="AB15" s="66"/>
      <c r="AC15" s="66"/>
      <c r="AD15" s="66"/>
      <c r="AE15" s="66"/>
      <c r="AF15" s="66"/>
      <c r="AG15" s="66"/>
      <c r="AH15" s="66"/>
      <c r="AI15" s="66"/>
      <c r="AJ15" s="66"/>
      <c r="AK15" s="66"/>
      <c r="AL15" s="66"/>
      <c r="AM15" s="66"/>
      <c r="AN15" s="66"/>
      <c r="AO15" s="66"/>
      <c r="AP15" s="66"/>
      <c r="AQ15" s="66"/>
      <c r="AR15" s="66"/>
      <c r="AS15" s="66"/>
      <c r="AT15" s="66"/>
      <c r="AU15" s="66"/>
      <c r="AV15" s="66"/>
      <c r="AW15" s="66"/>
      <c r="AX15" s="66"/>
      <c r="AY15" s="66"/>
      <c r="AZ15" s="66"/>
      <c r="BA15" s="66"/>
      <c r="BB15" s="66"/>
      <c r="BC15" s="66"/>
      <c r="BD15" s="66"/>
      <c r="BE15" s="66"/>
      <c r="BF15" s="66"/>
      <c r="BG15" s="66"/>
      <c r="BH15" s="66"/>
      <c r="BI15" s="66"/>
      <c r="BJ15" s="66"/>
      <c r="BK15" s="66"/>
      <c r="BL15" s="66"/>
      <c r="BM15" s="66"/>
      <c r="BN15" s="66"/>
      <c r="BO15" s="66"/>
      <c r="BP15" s="66"/>
      <c r="BQ15" s="66"/>
      <c r="BR15" s="66"/>
      <c r="BS15" s="66"/>
      <c r="BT15" s="66"/>
      <c r="BU15" s="66"/>
      <c r="BV15" s="66"/>
      <c r="BW15" s="66"/>
      <c r="BX15" s="66"/>
      <c r="BY15" s="66"/>
      <c r="BZ15" s="66"/>
      <c r="CA15" s="66"/>
      <c r="CB15" s="66"/>
      <c r="CC15" s="66"/>
      <c r="CD15" s="66"/>
      <c r="CE15" s="66"/>
      <c r="CF15" s="66"/>
      <c r="CG15" s="66"/>
      <c r="CH15" s="66"/>
      <c r="CI15" s="66"/>
      <c r="CJ15" s="66"/>
      <c r="CK15" s="66"/>
      <c r="CL15" s="66"/>
      <c r="CM15" s="66"/>
      <c r="CN15" s="66"/>
      <c r="CO15" s="66"/>
      <c r="CP15" s="66"/>
      <c r="CQ15" s="66"/>
      <c r="CR15" s="66"/>
      <c r="CS15" s="66"/>
      <c r="CT15" s="66"/>
      <c r="CU15" s="66"/>
      <c r="CV15" s="66"/>
      <c r="CW15" s="66"/>
      <c r="CX15" s="66"/>
      <c r="CY15" s="66"/>
      <c r="CZ15" s="66"/>
      <c r="DA15" s="66"/>
      <c r="DB15" s="66"/>
      <c r="DC15" s="66"/>
      <c r="DD15" s="66"/>
      <c r="DE15" s="66"/>
      <c r="DF15" s="66"/>
      <c r="DG15" s="66"/>
      <c r="DH15" s="66"/>
      <c r="DI15" s="66"/>
      <c r="DJ15" s="66"/>
      <c r="DK15" s="66"/>
      <c r="DL15" s="66"/>
      <c r="DM15" s="66"/>
      <c r="DN15" s="66"/>
      <c r="DO15" s="66"/>
      <c r="DP15" s="66"/>
      <c r="DQ15" s="66"/>
      <c r="DR15" s="66"/>
    </row>
    <row r="16" spans="1:122" x14ac:dyDescent="0.25">
      <c r="A16" s="145" t="s">
        <v>17</v>
      </c>
      <c r="B16" s="151" t="s">
        <v>147</v>
      </c>
      <c r="C16" s="151" t="s">
        <v>131</v>
      </c>
      <c r="D16" s="142">
        <v>18</v>
      </c>
      <c r="E16" s="143">
        <v>0.112</v>
      </c>
      <c r="F16" s="143">
        <v>6.0999999999999999E-2</v>
      </c>
      <c r="G16" s="143">
        <v>0.18</v>
      </c>
      <c r="H16" s="142">
        <v>18</v>
      </c>
      <c r="I16" s="144">
        <v>0.79777777777777792</v>
      </c>
      <c r="J16" s="144">
        <v>0.19</v>
      </c>
      <c r="K16" s="144">
        <v>1.72</v>
      </c>
      <c r="L16" s="142"/>
      <c r="M16" s="144"/>
      <c r="N16" s="144"/>
      <c r="O16" s="144"/>
    </row>
    <row r="17" spans="1:122" s="120" customFormat="1" x14ac:dyDescent="0.25">
      <c r="A17" s="187" t="s">
        <v>20</v>
      </c>
      <c r="B17" s="154" t="s">
        <v>150</v>
      </c>
      <c r="C17" s="154" t="s">
        <v>134</v>
      </c>
      <c r="D17" s="142">
        <v>29</v>
      </c>
      <c r="E17" s="143">
        <v>6.1034482758620695E-2</v>
      </c>
      <c r="F17" s="143">
        <v>1.8000000000000002E-2</v>
      </c>
      <c r="G17" s="143">
        <v>0.1</v>
      </c>
      <c r="H17" s="142">
        <v>29</v>
      </c>
      <c r="I17" s="144">
        <v>4.4137931034482769E-2</v>
      </c>
      <c r="J17" s="144">
        <v>0.01</v>
      </c>
      <c r="K17" s="144">
        <v>0.37</v>
      </c>
      <c r="L17" s="142"/>
      <c r="M17" s="144"/>
      <c r="N17" s="144"/>
      <c r="O17" s="144"/>
      <c r="P17" s="66"/>
      <c r="Q17" s="66"/>
      <c r="R17" s="66"/>
      <c r="S17" s="66"/>
      <c r="T17" s="66"/>
      <c r="U17" s="66"/>
      <c r="V17" s="66"/>
      <c r="W17" s="66"/>
      <c r="X17" s="66"/>
      <c r="Y17" s="66"/>
      <c r="Z17" s="66"/>
      <c r="AA17" s="66"/>
      <c r="AB17" s="66"/>
      <c r="AC17" s="66"/>
      <c r="AD17" s="66"/>
      <c r="AE17" s="66"/>
      <c r="AF17" s="66"/>
      <c r="AG17" s="66"/>
      <c r="AH17" s="66"/>
      <c r="AI17" s="66"/>
      <c r="AJ17" s="66"/>
      <c r="AK17" s="66"/>
      <c r="AL17" s="66"/>
      <c r="AM17" s="66"/>
      <c r="AN17" s="66"/>
      <c r="AO17" s="66"/>
      <c r="AP17" s="66"/>
      <c r="AQ17" s="66"/>
      <c r="AR17" s="66"/>
      <c r="AS17" s="66"/>
      <c r="AT17" s="66"/>
      <c r="AU17" s="66"/>
      <c r="AV17" s="66"/>
      <c r="AW17" s="66"/>
      <c r="AX17" s="66"/>
      <c r="AY17" s="66"/>
      <c r="AZ17" s="66"/>
      <c r="BA17" s="66"/>
      <c r="BB17" s="66"/>
      <c r="BC17" s="66"/>
      <c r="BD17" s="66"/>
      <c r="BE17" s="66"/>
      <c r="BF17" s="66"/>
      <c r="BG17" s="66"/>
      <c r="BH17" s="66"/>
      <c r="BI17" s="66"/>
      <c r="BJ17" s="66"/>
      <c r="BK17" s="66"/>
      <c r="BL17" s="66"/>
      <c r="BM17" s="66"/>
      <c r="BN17" s="66"/>
      <c r="BO17" s="66"/>
      <c r="BP17" s="66"/>
      <c r="BQ17" s="66"/>
      <c r="BR17" s="66"/>
      <c r="BS17" s="66"/>
      <c r="BT17" s="66"/>
      <c r="BU17" s="66"/>
      <c r="BV17" s="66"/>
      <c r="BW17" s="66"/>
      <c r="BX17" s="66"/>
      <c r="BY17" s="66"/>
      <c r="BZ17" s="66"/>
      <c r="CA17" s="66"/>
      <c r="CB17" s="66"/>
      <c r="CC17" s="66"/>
      <c r="CD17" s="66"/>
      <c r="CE17" s="66"/>
      <c r="CF17" s="66"/>
      <c r="CG17" s="66"/>
      <c r="CH17" s="66"/>
      <c r="CI17" s="66"/>
      <c r="CJ17" s="66"/>
      <c r="CK17" s="66"/>
      <c r="CL17" s="66"/>
      <c r="CM17" s="66"/>
      <c r="CN17" s="66"/>
      <c r="CO17" s="66"/>
      <c r="CP17" s="66"/>
      <c r="CQ17" s="66"/>
      <c r="CR17" s="66"/>
      <c r="CS17" s="66"/>
      <c r="CT17" s="66"/>
      <c r="CU17" s="66"/>
      <c r="CV17" s="66"/>
      <c r="CW17" s="66"/>
      <c r="CX17" s="66"/>
      <c r="CY17" s="66"/>
      <c r="CZ17" s="66"/>
      <c r="DA17" s="66"/>
      <c r="DB17" s="66"/>
      <c r="DC17" s="66"/>
      <c r="DD17" s="66"/>
      <c r="DE17" s="66"/>
      <c r="DF17" s="66"/>
      <c r="DG17" s="66"/>
      <c r="DH17" s="66"/>
      <c r="DI17" s="66"/>
      <c r="DJ17" s="66"/>
      <c r="DK17" s="66"/>
      <c r="DL17" s="66"/>
      <c r="DM17" s="66"/>
      <c r="DN17" s="66"/>
      <c r="DO17" s="66"/>
      <c r="DP17" s="66"/>
      <c r="DQ17" s="66"/>
      <c r="DR17" s="66"/>
    </row>
    <row r="18" spans="1:122" s="120" customFormat="1" x14ac:dyDescent="0.25">
      <c r="A18" s="187"/>
      <c r="B18" s="151" t="s">
        <v>147</v>
      </c>
      <c r="C18" s="151" t="s">
        <v>131</v>
      </c>
      <c r="D18" s="142">
        <v>1</v>
      </c>
      <c r="E18" s="143">
        <v>4.0000000000000001E-3</v>
      </c>
      <c r="F18" s="143"/>
      <c r="G18" s="143"/>
      <c r="H18" s="142">
        <v>0</v>
      </c>
      <c r="I18" s="144">
        <v>0.01</v>
      </c>
      <c r="J18" s="144"/>
      <c r="K18" s="144"/>
      <c r="L18" s="142"/>
      <c r="M18" s="144"/>
      <c r="N18" s="144"/>
      <c r="O18" s="144"/>
      <c r="P18" s="66"/>
      <c r="Q18" s="66"/>
      <c r="R18" s="66"/>
      <c r="S18" s="66"/>
      <c r="T18" s="66"/>
      <c r="U18" s="66"/>
      <c r="V18" s="66"/>
      <c r="W18" s="66"/>
      <c r="X18" s="66"/>
      <c r="Y18" s="66"/>
      <c r="Z18" s="66"/>
      <c r="AA18" s="66"/>
      <c r="AB18" s="66"/>
      <c r="AC18" s="66"/>
      <c r="AD18" s="66"/>
      <c r="AE18" s="66"/>
      <c r="AF18" s="66"/>
      <c r="AG18" s="66"/>
      <c r="AH18" s="66"/>
      <c r="AI18" s="66"/>
      <c r="AJ18" s="66"/>
      <c r="AK18" s="66"/>
      <c r="AL18" s="66"/>
      <c r="AM18" s="66"/>
      <c r="AN18" s="66"/>
      <c r="AO18" s="66"/>
      <c r="AP18" s="66"/>
      <c r="AQ18" s="66"/>
      <c r="AR18" s="66"/>
      <c r="AS18" s="66"/>
      <c r="AT18" s="66"/>
      <c r="AU18" s="66"/>
      <c r="AV18" s="66"/>
      <c r="AW18" s="66"/>
      <c r="AX18" s="66"/>
      <c r="AY18" s="66"/>
      <c r="AZ18" s="66"/>
      <c r="BA18" s="66"/>
      <c r="BB18" s="66"/>
      <c r="BC18" s="66"/>
      <c r="BD18" s="66"/>
      <c r="BE18" s="66"/>
      <c r="BF18" s="66"/>
      <c r="BG18" s="66"/>
      <c r="BH18" s="66"/>
      <c r="BI18" s="66"/>
      <c r="BJ18" s="66"/>
      <c r="BK18" s="66"/>
      <c r="BL18" s="66"/>
      <c r="BM18" s="66"/>
      <c r="BN18" s="66"/>
      <c r="BO18" s="66"/>
      <c r="BP18" s="66"/>
      <c r="BQ18" s="66"/>
      <c r="BR18" s="66"/>
      <c r="BS18" s="66"/>
      <c r="BT18" s="66"/>
      <c r="BU18" s="66"/>
      <c r="BV18" s="66"/>
      <c r="BW18" s="66"/>
      <c r="BX18" s="66"/>
      <c r="BY18" s="66"/>
      <c r="BZ18" s="66"/>
      <c r="CA18" s="66"/>
      <c r="CB18" s="66"/>
      <c r="CC18" s="66"/>
      <c r="CD18" s="66"/>
      <c r="CE18" s="66"/>
      <c r="CF18" s="66"/>
      <c r="CG18" s="66"/>
      <c r="CH18" s="66"/>
      <c r="CI18" s="66"/>
      <c r="CJ18" s="66"/>
      <c r="CK18" s="66"/>
      <c r="CL18" s="66"/>
      <c r="CM18" s="66"/>
      <c r="CN18" s="66"/>
      <c r="CO18" s="66"/>
      <c r="CP18" s="66"/>
      <c r="CQ18" s="66"/>
      <c r="CR18" s="66"/>
      <c r="CS18" s="66"/>
      <c r="CT18" s="66"/>
      <c r="CU18" s="66"/>
      <c r="CV18" s="66"/>
      <c r="CW18" s="66"/>
      <c r="CX18" s="66"/>
      <c r="CY18" s="66"/>
      <c r="CZ18" s="66"/>
      <c r="DA18" s="66"/>
      <c r="DB18" s="66"/>
      <c r="DC18" s="66"/>
      <c r="DD18" s="66"/>
      <c r="DE18" s="66"/>
      <c r="DF18" s="66"/>
      <c r="DG18" s="66"/>
      <c r="DH18" s="66"/>
      <c r="DI18" s="66"/>
      <c r="DJ18" s="66"/>
      <c r="DK18" s="66"/>
      <c r="DL18" s="66"/>
      <c r="DM18" s="66"/>
      <c r="DN18" s="66"/>
      <c r="DO18" s="66"/>
      <c r="DP18" s="66"/>
      <c r="DQ18" s="66"/>
      <c r="DR18" s="66"/>
    </row>
    <row r="19" spans="1:122" x14ac:dyDescent="0.25">
      <c r="A19" s="145" t="s">
        <v>21</v>
      </c>
      <c r="B19" s="153" t="s">
        <v>149</v>
      </c>
      <c r="C19" s="153" t="s">
        <v>133</v>
      </c>
      <c r="D19" s="142">
        <v>20</v>
      </c>
      <c r="E19" s="143">
        <v>5.9800000000000006E-2</v>
      </c>
      <c r="F19" s="143">
        <v>3.2000000000000001E-2</v>
      </c>
      <c r="G19" s="143">
        <v>9.5000000000000001E-2</v>
      </c>
      <c r="H19" s="142">
        <v>20</v>
      </c>
      <c r="I19" s="144">
        <v>0.12325000000000001</v>
      </c>
      <c r="J19" s="144">
        <v>2.1000000000000001E-2</v>
      </c>
      <c r="K19" s="144">
        <v>0.67400000000000004</v>
      </c>
      <c r="L19" s="142"/>
      <c r="M19" s="144"/>
      <c r="N19" s="144"/>
      <c r="O19" s="144"/>
    </row>
    <row r="20" spans="1:122" s="120" customFormat="1" x14ac:dyDescent="0.25">
      <c r="A20" s="145" t="s">
        <v>22</v>
      </c>
      <c r="B20" s="154" t="s">
        <v>150</v>
      </c>
      <c r="C20" s="154" t="s">
        <v>134</v>
      </c>
      <c r="D20" s="142">
        <v>7</v>
      </c>
      <c r="E20" s="143">
        <v>8.9857142857142861E-3</v>
      </c>
      <c r="F20" s="143">
        <v>2.8999999999999998E-3</v>
      </c>
      <c r="G20" s="143">
        <v>1.3899999999999999E-2</v>
      </c>
      <c r="H20" s="142">
        <v>6</v>
      </c>
      <c r="I20" s="144">
        <v>5.8333333333333336E-3</v>
      </c>
      <c r="J20" s="144">
        <v>1E-3</v>
      </c>
      <c r="K20" s="144">
        <v>0.03</v>
      </c>
      <c r="L20" s="142">
        <v>7</v>
      </c>
      <c r="M20" s="144">
        <v>2.2857142857142859E-3</v>
      </c>
      <c r="N20" s="144">
        <v>1E-3</v>
      </c>
      <c r="O20" s="144">
        <v>0.01</v>
      </c>
      <c r="P20" s="66"/>
      <c r="Q20" s="66"/>
      <c r="R20" s="66"/>
      <c r="S20" s="66"/>
      <c r="T20" s="66"/>
      <c r="U20" s="66"/>
      <c r="V20" s="66"/>
      <c r="W20" s="66"/>
      <c r="X20" s="66"/>
      <c r="Y20" s="66"/>
      <c r="Z20" s="66"/>
      <c r="AA20" s="66"/>
      <c r="AB20" s="66"/>
      <c r="AC20" s="66"/>
      <c r="AD20" s="66"/>
      <c r="AE20" s="66"/>
      <c r="AF20" s="66"/>
      <c r="AG20" s="66"/>
      <c r="AH20" s="66"/>
      <c r="AI20" s="66"/>
      <c r="AJ20" s="66"/>
      <c r="AK20" s="66"/>
      <c r="AL20" s="66"/>
      <c r="AM20" s="66"/>
      <c r="AN20" s="66"/>
      <c r="AO20" s="66"/>
      <c r="AP20" s="66"/>
      <c r="AQ20" s="66"/>
      <c r="AR20" s="66"/>
      <c r="AS20" s="66"/>
      <c r="AT20" s="66"/>
      <c r="AU20" s="66"/>
      <c r="AV20" s="66"/>
      <c r="AW20" s="66"/>
      <c r="AX20" s="66"/>
      <c r="AY20" s="66"/>
      <c r="AZ20" s="66"/>
      <c r="BA20" s="66"/>
      <c r="BB20" s="66"/>
      <c r="BC20" s="66"/>
      <c r="BD20" s="66"/>
      <c r="BE20" s="66"/>
      <c r="BF20" s="66"/>
      <c r="BG20" s="66"/>
      <c r="BH20" s="66"/>
      <c r="BI20" s="66"/>
      <c r="BJ20" s="66"/>
      <c r="BK20" s="66"/>
      <c r="BL20" s="66"/>
      <c r="BM20" s="66"/>
      <c r="BN20" s="66"/>
      <c r="BO20" s="66"/>
      <c r="BP20" s="66"/>
      <c r="BQ20" s="66"/>
      <c r="BR20" s="66"/>
      <c r="BS20" s="66"/>
      <c r="BT20" s="66"/>
      <c r="BU20" s="66"/>
      <c r="BV20" s="66"/>
      <c r="BW20" s="66"/>
      <c r="BX20" s="66"/>
      <c r="BY20" s="66"/>
      <c r="BZ20" s="66"/>
      <c r="CA20" s="66"/>
      <c r="CB20" s="66"/>
      <c r="CC20" s="66"/>
      <c r="CD20" s="66"/>
      <c r="CE20" s="66"/>
      <c r="CF20" s="66"/>
      <c r="CG20" s="66"/>
      <c r="CH20" s="66"/>
      <c r="CI20" s="66"/>
      <c r="CJ20" s="66"/>
      <c r="CK20" s="66"/>
      <c r="CL20" s="66"/>
      <c r="CM20" s="66"/>
      <c r="CN20" s="66"/>
      <c r="CO20" s="66"/>
      <c r="CP20" s="66"/>
      <c r="CQ20" s="66"/>
      <c r="CR20" s="66"/>
      <c r="CS20" s="66"/>
      <c r="CT20" s="66"/>
      <c r="CU20" s="66"/>
      <c r="CV20" s="66"/>
      <c r="CW20" s="66"/>
      <c r="CX20" s="66"/>
      <c r="CY20" s="66"/>
      <c r="CZ20" s="66"/>
      <c r="DA20" s="66"/>
      <c r="DB20" s="66"/>
      <c r="DC20" s="66"/>
      <c r="DD20" s="66"/>
      <c r="DE20" s="66"/>
      <c r="DF20" s="66"/>
      <c r="DG20" s="66"/>
      <c r="DH20" s="66"/>
      <c r="DI20" s="66"/>
      <c r="DJ20" s="66"/>
      <c r="DK20" s="66"/>
      <c r="DL20" s="66"/>
      <c r="DM20" s="66"/>
      <c r="DN20" s="66"/>
      <c r="DO20" s="66"/>
      <c r="DP20" s="66"/>
      <c r="DQ20" s="66"/>
      <c r="DR20" s="66"/>
    </row>
    <row r="21" spans="1:122" x14ac:dyDescent="0.25">
      <c r="A21" s="145" t="s">
        <v>6</v>
      </c>
      <c r="B21" s="151" t="s">
        <v>147</v>
      </c>
      <c r="C21" s="151" t="s">
        <v>131</v>
      </c>
      <c r="D21" s="142">
        <v>57</v>
      </c>
      <c r="E21" s="143">
        <v>0.11468421052631583</v>
      </c>
      <c r="F21" s="143">
        <v>5.0999999999999997E-2</v>
      </c>
      <c r="G21" s="143">
        <v>0.17899999999999999</v>
      </c>
      <c r="H21" s="142">
        <v>32</v>
      </c>
      <c r="I21" s="144">
        <v>0.42706249999999996</v>
      </c>
      <c r="J21" s="144">
        <v>6.8000000000000005E-2</v>
      </c>
      <c r="K21" s="144">
        <v>1.6240000000000001</v>
      </c>
      <c r="L21" s="142"/>
      <c r="M21" s="144"/>
      <c r="N21" s="144"/>
      <c r="O21" s="144"/>
    </row>
    <row r="22" spans="1:122" s="120" customFormat="1" x14ac:dyDescent="0.25">
      <c r="A22" s="145" t="s">
        <v>7</v>
      </c>
      <c r="B22" s="151" t="s">
        <v>147</v>
      </c>
      <c r="C22" s="151" t="s">
        <v>131</v>
      </c>
      <c r="D22" s="142">
        <v>73</v>
      </c>
      <c r="E22" s="143">
        <v>0.12617808219178084</v>
      </c>
      <c r="F22" s="143">
        <v>5.7999999999999996E-2</v>
      </c>
      <c r="G22" s="143">
        <v>0.20899999999999999</v>
      </c>
      <c r="H22" s="142"/>
      <c r="I22" s="144"/>
      <c r="J22" s="144"/>
      <c r="K22" s="144"/>
      <c r="L22" s="142">
        <v>15</v>
      </c>
      <c r="M22" s="144">
        <v>7.8979999999999997</v>
      </c>
      <c r="N22" s="144">
        <v>0.17</v>
      </c>
      <c r="O22" s="144">
        <v>71.5</v>
      </c>
      <c r="P22" s="66"/>
      <c r="Q22" s="66"/>
      <c r="R22" s="66"/>
      <c r="S22" s="66"/>
      <c r="T22" s="66"/>
      <c r="U22" s="66"/>
      <c r="V22" s="66"/>
      <c r="W22" s="66"/>
      <c r="X22" s="66"/>
      <c r="Y22" s="66"/>
      <c r="Z22" s="66"/>
      <c r="AA22" s="66"/>
      <c r="AB22" s="66"/>
      <c r="AC22" s="66"/>
      <c r="AD22" s="66"/>
      <c r="AE22" s="66"/>
      <c r="AF22" s="66"/>
      <c r="AG22" s="66"/>
      <c r="AH22" s="66"/>
      <c r="AI22" s="66"/>
      <c r="AJ22" s="66"/>
      <c r="AK22" s="66"/>
      <c r="AL22" s="66"/>
      <c r="AM22" s="66"/>
      <c r="AN22" s="66"/>
      <c r="AO22" s="66"/>
      <c r="AP22" s="66"/>
      <c r="AQ22" s="66"/>
      <c r="AR22" s="66"/>
      <c r="AS22" s="66"/>
      <c r="AT22" s="66"/>
      <c r="AU22" s="66"/>
      <c r="AV22" s="66"/>
      <c r="AW22" s="66"/>
      <c r="AX22" s="66"/>
      <c r="AY22" s="66"/>
      <c r="AZ22" s="66"/>
      <c r="BA22" s="66"/>
      <c r="BB22" s="66"/>
      <c r="BC22" s="66"/>
      <c r="BD22" s="66"/>
      <c r="BE22" s="66"/>
      <c r="BF22" s="66"/>
      <c r="BG22" s="66"/>
      <c r="BH22" s="66"/>
      <c r="BI22" s="66"/>
      <c r="BJ22" s="66"/>
      <c r="BK22" s="66"/>
      <c r="BL22" s="66"/>
      <c r="BM22" s="66"/>
      <c r="BN22" s="66"/>
      <c r="BO22" s="66"/>
      <c r="BP22" s="66"/>
      <c r="BQ22" s="66"/>
      <c r="BR22" s="66"/>
      <c r="BS22" s="66"/>
      <c r="BT22" s="66"/>
      <c r="BU22" s="66"/>
      <c r="BV22" s="66"/>
      <c r="BW22" s="66"/>
      <c r="BX22" s="66"/>
      <c r="BY22" s="66"/>
      <c r="BZ22" s="66"/>
      <c r="CA22" s="66"/>
      <c r="CB22" s="66"/>
      <c r="CC22" s="66"/>
      <c r="CD22" s="66"/>
      <c r="CE22" s="66"/>
      <c r="CF22" s="66"/>
      <c r="CG22" s="66"/>
      <c r="CH22" s="66"/>
      <c r="CI22" s="66"/>
      <c r="CJ22" s="66"/>
      <c r="CK22" s="66"/>
      <c r="CL22" s="66"/>
      <c r="CM22" s="66"/>
      <c r="CN22" s="66"/>
      <c r="CO22" s="66"/>
      <c r="CP22" s="66"/>
      <c r="CQ22" s="66"/>
      <c r="CR22" s="66"/>
      <c r="CS22" s="66"/>
      <c r="CT22" s="66"/>
      <c r="CU22" s="66"/>
      <c r="CV22" s="66"/>
      <c r="CW22" s="66"/>
      <c r="CX22" s="66"/>
      <c r="CY22" s="66"/>
      <c r="CZ22" s="66"/>
      <c r="DA22" s="66"/>
      <c r="DB22" s="66"/>
      <c r="DC22" s="66"/>
      <c r="DD22" s="66"/>
      <c r="DE22" s="66"/>
      <c r="DF22" s="66"/>
      <c r="DG22" s="66"/>
      <c r="DH22" s="66"/>
      <c r="DI22" s="66"/>
      <c r="DJ22" s="66"/>
      <c r="DK22" s="66"/>
      <c r="DL22" s="66"/>
      <c r="DM22" s="66"/>
      <c r="DN22" s="66"/>
      <c r="DO22" s="66"/>
      <c r="DP22" s="66"/>
      <c r="DQ22" s="66"/>
      <c r="DR22" s="66"/>
    </row>
    <row r="23" spans="1:122" x14ac:dyDescent="0.25">
      <c r="A23" s="145" t="s">
        <v>11</v>
      </c>
      <c r="B23" s="155" t="s">
        <v>151</v>
      </c>
      <c r="C23" s="155" t="s">
        <v>135</v>
      </c>
      <c r="D23" s="142">
        <v>9</v>
      </c>
      <c r="E23" s="143">
        <v>1.1000000000000001E-2</v>
      </c>
      <c r="F23" s="143">
        <v>1E-3</v>
      </c>
      <c r="G23" s="143">
        <v>0.03</v>
      </c>
      <c r="H23" s="142">
        <v>5</v>
      </c>
      <c r="I23" s="144">
        <v>1E-4</v>
      </c>
      <c r="J23" s="144">
        <v>1E-4</v>
      </c>
      <c r="K23" s="144">
        <v>1E-4</v>
      </c>
      <c r="L23" s="142">
        <v>5</v>
      </c>
      <c r="M23" s="144">
        <v>1E-4</v>
      </c>
      <c r="N23" s="144">
        <v>1E-4</v>
      </c>
      <c r="O23" s="144">
        <v>1E-4</v>
      </c>
    </row>
    <row r="24" spans="1:122" s="120" customFormat="1" x14ac:dyDescent="0.25">
      <c r="A24" s="187" t="s">
        <v>23</v>
      </c>
      <c r="B24" s="150" t="s">
        <v>146</v>
      </c>
      <c r="C24" s="150" t="s">
        <v>130</v>
      </c>
      <c r="D24" s="142">
        <v>6</v>
      </c>
      <c r="E24" s="143">
        <v>3.666666666666666E-2</v>
      </c>
      <c r="F24" s="143">
        <v>1.7000000000000001E-2</v>
      </c>
      <c r="G24" s="143">
        <v>7.2999999999999995E-2</v>
      </c>
      <c r="H24" s="142">
        <v>5</v>
      </c>
      <c r="I24" s="144">
        <v>3.0559999999999996</v>
      </c>
      <c r="J24" s="144">
        <v>0.01</v>
      </c>
      <c r="K24" s="144">
        <v>15.2</v>
      </c>
      <c r="L24" s="142"/>
      <c r="M24" s="144"/>
      <c r="N24" s="144"/>
      <c r="O24" s="144"/>
      <c r="P24" s="66"/>
      <c r="Q24" s="66"/>
      <c r="R24" s="66"/>
      <c r="S24" s="66"/>
      <c r="T24" s="66"/>
      <c r="U24" s="66"/>
      <c r="V24" s="66"/>
      <c r="W24" s="66"/>
      <c r="X24" s="66"/>
      <c r="Y24" s="66"/>
      <c r="Z24" s="66"/>
      <c r="AA24" s="66"/>
      <c r="AB24" s="66"/>
      <c r="AC24" s="66"/>
      <c r="AD24" s="66"/>
      <c r="AE24" s="66"/>
      <c r="AF24" s="66"/>
      <c r="AG24" s="66"/>
      <c r="AH24" s="66"/>
      <c r="AI24" s="66"/>
      <c r="AJ24" s="66"/>
      <c r="AK24" s="66"/>
      <c r="AL24" s="66"/>
      <c r="AM24" s="66"/>
      <c r="AN24" s="66"/>
      <c r="AO24" s="66"/>
      <c r="AP24" s="66"/>
      <c r="AQ24" s="66"/>
      <c r="AR24" s="66"/>
      <c r="AS24" s="66"/>
      <c r="AT24" s="66"/>
      <c r="AU24" s="66"/>
      <c r="AV24" s="66"/>
      <c r="AW24" s="66"/>
      <c r="AX24" s="66"/>
      <c r="AY24" s="66"/>
      <c r="AZ24" s="66"/>
      <c r="BA24" s="66"/>
      <c r="BB24" s="66"/>
      <c r="BC24" s="66"/>
      <c r="BD24" s="66"/>
      <c r="BE24" s="66"/>
      <c r="BF24" s="66"/>
      <c r="BG24" s="66"/>
      <c r="BH24" s="66"/>
      <c r="BI24" s="66"/>
      <c r="BJ24" s="66"/>
      <c r="BK24" s="66"/>
      <c r="BL24" s="66"/>
      <c r="BM24" s="66"/>
      <c r="BN24" s="66"/>
      <c r="BO24" s="66"/>
      <c r="BP24" s="66"/>
      <c r="BQ24" s="66"/>
      <c r="BR24" s="66"/>
      <c r="BS24" s="66"/>
      <c r="BT24" s="66"/>
      <c r="BU24" s="66"/>
      <c r="BV24" s="66"/>
      <c r="BW24" s="66"/>
      <c r="BX24" s="66"/>
      <c r="BY24" s="66"/>
      <c r="BZ24" s="66"/>
      <c r="CA24" s="66"/>
      <c r="CB24" s="66"/>
      <c r="CC24" s="66"/>
      <c r="CD24" s="66"/>
      <c r="CE24" s="66"/>
      <c r="CF24" s="66"/>
      <c r="CG24" s="66"/>
      <c r="CH24" s="66"/>
      <c r="CI24" s="66"/>
      <c r="CJ24" s="66"/>
      <c r="CK24" s="66"/>
      <c r="CL24" s="66"/>
      <c r="CM24" s="66"/>
      <c r="CN24" s="66"/>
      <c r="CO24" s="66"/>
      <c r="CP24" s="66"/>
      <c r="CQ24" s="66"/>
      <c r="CR24" s="66"/>
      <c r="CS24" s="66"/>
      <c r="CT24" s="66"/>
      <c r="CU24" s="66"/>
      <c r="CV24" s="66"/>
      <c r="CW24" s="66"/>
      <c r="CX24" s="66"/>
      <c r="CY24" s="66"/>
      <c r="CZ24" s="66"/>
      <c r="DA24" s="66"/>
      <c r="DB24" s="66"/>
      <c r="DC24" s="66"/>
      <c r="DD24" s="66"/>
      <c r="DE24" s="66"/>
      <c r="DF24" s="66"/>
      <c r="DG24" s="66"/>
      <c r="DH24" s="66"/>
      <c r="DI24" s="66"/>
      <c r="DJ24" s="66"/>
      <c r="DK24" s="66"/>
      <c r="DL24" s="66"/>
      <c r="DM24" s="66"/>
      <c r="DN24" s="66"/>
      <c r="DO24" s="66"/>
      <c r="DP24" s="66"/>
      <c r="DQ24" s="66"/>
      <c r="DR24" s="66"/>
    </row>
    <row r="25" spans="1:122" s="120" customFormat="1" x14ac:dyDescent="0.25">
      <c r="A25" s="187"/>
      <c r="B25" s="152" t="s">
        <v>148</v>
      </c>
      <c r="C25" s="152" t="s">
        <v>132</v>
      </c>
      <c r="D25" s="142">
        <v>3</v>
      </c>
      <c r="E25" s="143">
        <v>3.9E-2</v>
      </c>
      <c r="F25" s="143">
        <v>2.1000000000000001E-2</v>
      </c>
      <c r="G25" s="143">
        <v>6.7000000000000004E-2</v>
      </c>
      <c r="H25" s="142">
        <v>3</v>
      </c>
      <c r="I25" s="144">
        <v>6.3666666666666663E-2</v>
      </c>
      <c r="J25" s="144">
        <v>1E-3</v>
      </c>
      <c r="K25" s="144">
        <v>0.12</v>
      </c>
      <c r="L25" s="142"/>
      <c r="M25" s="144"/>
      <c r="N25" s="144"/>
      <c r="O25" s="144"/>
      <c r="P25" s="66"/>
      <c r="Q25" s="66"/>
      <c r="R25" s="66"/>
      <c r="S25" s="66"/>
      <c r="T25" s="66"/>
      <c r="U25" s="66"/>
      <c r="V25" s="66"/>
      <c r="W25" s="66"/>
      <c r="X25" s="66"/>
      <c r="Y25" s="66"/>
      <c r="Z25" s="66"/>
      <c r="AA25" s="66"/>
      <c r="AB25" s="66"/>
      <c r="AC25" s="66"/>
      <c r="AD25" s="66"/>
      <c r="AE25" s="66"/>
      <c r="AF25" s="66"/>
      <c r="AG25" s="66"/>
      <c r="AH25" s="66"/>
      <c r="AI25" s="66"/>
      <c r="AJ25" s="66"/>
      <c r="AK25" s="66"/>
      <c r="AL25" s="66"/>
      <c r="AM25" s="66"/>
      <c r="AN25" s="66"/>
      <c r="AO25" s="66"/>
      <c r="AP25" s="66"/>
      <c r="AQ25" s="66"/>
      <c r="AR25" s="66"/>
      <c r="AS25" s="66"/>
      <c r="AT25" s="66"/>
      <c r="AU25" s="66"/>
      <c r="AV25" s="66"/>
      <c r="AW25" s="66"/>
      <c r="AX25" s="66"/>
      <c r="AY25" s="66"/>
      <c r="AZ25" s="66"/>
      <c r="BA25" s="66"/>
      <c r="BB25" s="66"/>
      <c r="BC25" s="66"/>
      <c r="BD25" s="66"/>
      <c r="BE25" s="66"/>
      <c r="BF25" s="66"/>
      <c r="BG25" s="66"/>
      <c r="BH25" s="66"/>
      <c r="BI25" s="66"/>
      <c r="BJ25" s="66"/>
      <c r="BK25" s="66"/>
      <c r="BL25" s="66"/>
      <c r="BM25" s="66"/>
      <c r="BN25" s="66"/>
      <c r="BO25" s="66"/>
      <c r="BP25" s="66"/>
      <c r="BQ25" s="66"/>
      <c r="BR25" s="66"/>
      <c r="BS25" s="66"/>
      <c r="BT25" s="66"/>
      <c r="BU25" s="66"/>
      <c r="BV25" s="66"/>
      <c r="BW25" s="66"/>
      <c r="BX25" s="66"/>
      <c r="BY25" s="66"/>
      <c r="BZ25" s="66"/>
      <c r="CA25" s="66"/>
      <c r="CB25" s="66"/>
      <c r="CC25" s="66"/>
      <c r="CD25" s="66"/>
      <c r="CE25" s="66"/>
      <c r="CF25" s="66"/>
      <c r="CG25" s="66"/>
      <c r="CH25" s="66"/>
      <c r="CI25" s="66"/>
      <c r="CJ25" s="66"/>
      <c r="CK25" s="66"/>
      <c r="CL25" s="66"/>
      <c r="CM25" s="66"/>
      <c r="CN25" s="66"/>
      <c r="CO25" s="66"/>
      <c r="CP25" s="66"/>
      <c r="CQ25" s="66"/>
      <c r="CR25" s="66"/>
      <c r="CS25" s="66"/>
      <c r="CT25" s="66"/>
      <c r="CU25" s="66"/>
      <c r="CV25" s="66"/>
      <c r="CW25" s="66"/>
      <c r="CX25" s="66"/>
      <c r="CY25" s="66"/>
      <c r="CZ25" s="66"/>
      <c r="DA25" s="66"/>
      <c r="DB25" s="66"/>
      <c r="DC25" s="66"/>
      <c r="DD25" s="66"/>
      <c r="DE25" s="66"/>
      <c r="DF25" s="66"/>
      <c r="DG25" s="66"/>
      <c r="DH25" s="66"/>
      <c r="DI25" s="66"/>
      <c r="DJ25" s="66"/>
      <c r="DK25" s="66"/>
      <c r="DL25" s="66"/>
      <c r="DM25" s="66"/>
      <c r="DN25" s="66"/>
      <c r="DO25" s="66"/>
      <c r="DP25" s="66"/>
      <c r="DQ25" s="66"/>
      <c r="DR25" s="66"/>
    </row>
    <row r="26" spans="1:122" x14ac:dyDescent="0.25">
      <c r="A26" s="145" t="s">
        <v>24</v>
      </c>
      <c r="B26" s="153" t="s">
        <v>149</v>
      </c>
      <c r="C26" s="153" t="s">
        <v>133</v>
      </c>
      <c r="D26" s="142">
        <v>14</v>
      </c>
      <c r="E26" s="143">
        <v>1.9142857142857149E-2</v>
      </c>
      <c r="F26" s="143">
        <v>1.2E-2</v>
      </c>
      <c r="G26" s="143">
        <v>0.03</v>
      </c>
      <c r="H26" s="142">
        <v>13</v>
      </c>
      <c r="I26" s="144">
        <v>1.0685384615384612</v>
      </c>
      <c r="J26" s="144">
        <v>1E-3</v>
      </c>
      <c r="K26" s="144">
        <v>9.43</v>
      </c>
      <c r="L26" s="142"/>
      <c r="M26" s="144"/>
      <c r="N26" s="144"/>
      <c r="O26" s="144"/>
    </row>
    <row r="27" spans="1:122" s="120" customFormat="1" x14ac:dyDescent="0.25">
      <c r="A27" s="187" t="s">
        <v>25</v>
      </c>
      <c r="B27" s="151" t="s">
        <v>147</v>
      </c>
      <c r="C27" s="151" t="s">
        <v>131</v>
      </c>
      <c r="D27" s="142">
        <v>5</v>
      </c>
      <c r="E27" s="143">
        <v>8.2400000000000001E-2</v>
      </c>
      <c r="F27" s="143">
        <v>4.5999999999999999E-2</v>
      </c>
      <c r="G27" s="143">
        <v>0.11699999999999999</v>
      </c>
      <c r="H27" s="142">
        <v>13</v>
      </c>
      <c r="I27" s="144">
        <v>0.4204</v>
      </c>
      <c r="J27" s="144">
        <v>1E-3</v>
      </c>
      <c r="K27" s="144">
        <v>1.0900000000000001</v>
      </c>
      <c r="L27" s="142"/>
      <c r="M27" s="144"/>
      <c r="N27" s="144"/>
      <c r="O27" s="144"/>
      <c r="P27" s="66"/>
      <c r="Q27" s="66"/>
      <c r="R27" s="66"/>
      <c r="S27" s="66"/>
      <c r="T27" s="66"/>
      <c r="U27" s="66"/>
      <c r="V27" s="66"/>
      <c r="W27" s="66"/>
      <c r="X27" s="66"/>
      <c r="Y27" s="66"/>
      <c r="Z27" s="66"/>
      <c r="AA27" s="66"/>
      <c r="AB27" s="66"/>
      <c r="AC27" s="66"/>
      <c r="AD27" s="66"/>
      <c r="AE27" s="66"/>
      <c r="AF27" s="66"/>
      <c r="AG27" s="66"/>
      <c r="AH27" s="66"/>
      <c r="AI27" s="66"/>
      <c r="AJ27" s="66"/>
      <c r="AK27" s="66"/>
      <c r="AL27" s="66"/>
      <c r="AM27" s="66"/>
      <c r="AN27" s="66"/>
      <c r="AO27" s="66"/>
      <c r="AP27" s="66"/>
      <c r="AQ27" s="66"/>
      <c r="AR27" s="66"/>
      <c r="AS27" s="66"/>
      <c r="AT27" s="66"/>
      <c r="AU27" s="66"/>
      <c r="AV27" s="66"/>
      <c r="AW27" s="66"/>
      <c r="AX27" s="66"/>
      <c r="AY27" s="66"/>
      <c r="AZ27" s="66"/>
      <c r="BA27" s="66"/>
      <c r="BB27" s="66"/>
      <c r="BC27" s="66"/>
      <c r="BD27" s="66"/>
      <c r="BE27" s="66"/>
      <c r="BF27" s="66"/>
      <c r="BG27" s="66"/>
      <c r="BH27" s="66"/>
      <c r="BI27" s="66"/>
      <c r="BJ27" s="66"/>
      <c r="BK27" s="66"/>
      <c r="BL27" s="66"/>
      <c r="BM27" s="66"/>
      <c r="BN27" s="66"/>
      <c r="BO27" s="66"/>
      <c r="BP27" s="66"/>
      <c r="BQ27" s="66"/>
      <c r="BR27" s="66"/>
      <c r="BS27" s="66"/>
      <c r="BT27" s="66"/>
      <c r="BU27" s="66"/>
      <c r="BV27" s="66"/>
      <c r="BW27" s="66"/>
      <c r="BX27" s="66"/>
      <c r="BY27" s="66"/>
      <c r="BZ27" s="66"/>
      <c r="CA27" s="66"/>
      <c r="CB27" s="66"/>
      <c r="CC27" s="66"/>
      <c r="CD27" s="66"/>
      <c r="CE27" s="66"/>
      <c r="CF27" s="66"/>
      <c r="CG27" s="66"/>
      <c r="CH27" s="66"/>
      <c r="CI27" s="66"/>
      <c r="CJ27" s="66"/>
      <c r="CK27" s="66"/>
      <c r="CL27" s="66"/>
      <c r="CM27" s="66"/>
      <c r="CN27" s="66"/>
      <c r="CO27" s="66"/>
      <c r="CP27" s="66"/>
      <c r="CQ27" s="66"/>
      <c r="CR27" s="66"/>
      <c r="CS27" s="66"/>
      <c r="CT27" s="66"/>
      <c r="CU27" s="66"/>
      <c r="CV27" s="66"/>
      <c r="CW27" s="66"/>
      <c r="CX27" s="66"/>
      <c r="CY27" s="66"/>
      <c r="CZ27" s="66"/>
      <c r="DA27" s="66"/>
      <c r="DB27" s="66"/>
      <c r="DC27" s="66"/>
      <c r="DD27" s="66"/>
      <c r="DE27" s="66"/>
      <c r="DF27" s="66"/>
      <c r="DG27" s="66"/>
      <c r="DH27" s="66"/>
      <c r="DI27" s="66"/>
      <c r="DJ27" s="66"/>
      <c r="DK27" s="66"/>
      <c r="DL27" s="66"/>
      <c r="DM27" s="66"/>
      <c r="DN27" s="66"/>
      <c r="DO27" s="66"/>
      <c r="DP27" s="66"/>
      <c r="DQ27" s="66"/>
      <c r="DR27" s="66"/>
    </row>
    <row r="28" spans="1:122" s="120" customFormat="1" x14ac:dyDescent="0.25">
      <c r="A28" s="187"/>
      <c r="B28" s="153" t="s">
        <v>149</v>
      </c>
      <c r="C28" s="153" t="s">
        <v>133</v>
      </c>
      <c r="D28" s="142">
        <v>9</v>
      </c>
      <c r="E28" s="143">
        <v>5.4555555555555552E-2</v>
      </c>
      <c r="F28" s="143">
        <v>1.8000000000000002E-2</v>
      </c>
      <c r="G28" s="143">
        <v>9.5000000000000001E-2</v>
      </c>
      <c r="H28" s="142">
        <v>13</v>
      </c>
      <c r="I28" s="144">
        <v>0.103875</v>
      </c>
      <c r="J28" s="144">
        <v>1E-3</v>
      </c>
      <c r="K28" s="144">
        <v>0.22</v>
      </c>
      <c r="L28" s="142"/>
      <c r="M28" s="144"/>
      <c r="N28" s="144"/>
      <c r="O28" s="144"/>
      <c r="P28" s="66"/>
      <c r="Q28" s="66"/>
      <c r="R28" s="66"/>
      <c r="S28" s="66"/>
      <c r="T28" s="66"/>
      <c r="U28" s="66"/>
      <c r="V28" s="66"/>
      <c r="W28" s="66"/>
      <c r="X28" s="66"/>
      <c r="Y28" s="66"/>
      <c r="Z28" s="66"/>
      <c r="AA28" s="66"/>
      <c r="AB28" s="66"/>
      <c r="AC28" s="66"/>
      <c r="AD28" s="66"/>
      <c r="AE28" s="66"/>
      <c r="AF28" s="66"/>
      <c r="AG28" s="66"/>
      <c r="AH28" s="66"/>
      <c r="AI28" s="66"/>
      <c r="AJ28" s="66"/>
      <c r="AK28" s="66"/>
      <c r="AL28" s="66"/>
      <c r="AM28" s="66"/>
      <c r="AN28" s="66"/>
      <c r="AO28" s="66"/>
      <c r="AP28" s="66"/>
      <c r="AQ28" s="66"/>
      <c r="AR28" s="66"/>
      <c r="AS28" s="66"/>
      <c r="AT28" s="66"/>
      <c r="AU28" s="66"/>
      <c r="AV28" s="66"/>
      <c r="AW28" s="66"/>
      <c r="AX28" s="66"/>
      <c r="AY28" s="66"/>
      <c r="AZ28" s="66"/>
      <c r="BA28" s="66"/>
      <c r="BB28" s="66"/>
      <c r="BC28" s="66"/>
      <c r="BD28" s="66"/>
      <c r="BE28" s="66"/>
      <c r="BF28" s="66"/>
      <c r="BG28" s="66"/>
      <c r="BH28" s="66"/>
      <c r="BI28" s="66"/>
      <c r="BJ28" s="66"/>
      <c r="BK28" s="66"/>
      <c r="BL28" s="66"/>
      <c r="BM28" s="66"/>
      <c r="BN28" s="66"/>
      <c r="BO28" s="66"/>
      <c r="BP28" s="66"/>
      <c r="BQ28" s="66"/>
      <c r="BR28" s="66"/>
      <c r="BS28" s="66"/>
      <c r="BT28" s="66"/>
      <c r="BU28" s="66"/>
      <c r="BV28" s="66"/>
      <c r="BW28" s="66"/>
      <c r="BX28" s="66"/>
      <c r="BY28" s="66"/>
      <c r="BZ28" s="66"/>
      <c r="CA28" s="66"/>
      <c r="CB28" s="66"/>
      <c r="CC28" s="66"/>
      <c r="CD28" s="66"/>
      <c r="CE28" s="66"/>
      <c r="CF28" s="66"/>
      <c r="CG28" s="66"/>
      <c r="CH28" s="66"/>
      <c r="CI28" s="66"/>
      <c r="CJ28" s="66"/>
      <c r="CK28" s="66"/>
      <c r="CL28" s="66"/>
      <c r="CM28" s="66"/>
      <c r="CN28" s="66"/>
      <c r="CO28" s="66"/>
      <c r="CP28" s="66"/>
      <c r="CQ28" s="66"/>
      <c r="CR28" s="66"/>
      <c r="CS28" s="66"/>
      <c r="CT28" s="66"/>
      <c r="CU28" s="66"/>
      <c r="CV28" s="66"/>
      <c r="CW28" s="66"/>
      <c r="CX28" s="66"/>
      <c r="CY28" s="66"/>
      <c r="CZ28" s="66"/>
      <c r="DA28" s="66"/>
      <c r="DB28" s="66"/>
      <c r="DC28" s="66"/>
      <c r="DD28" s="66"/>
      <c r="DE28" s="66"/>
      <c r="DF28" s="66"/>
      <c r="DG28" s="66"/>
      <c r="DH28" s="66"/>
      <c r="DI28" s="66"/>
      <c r="DJ28" s="66"/>
      <c r="DK28" s="66"/>
      <c r="DL28" s="66"/>
      <c r="DM28" s="66"/>
      <c r="DN28" s="66"/>
      <c r="DO28" s="66"/>
      <c r="DP28" s="66"/>
      <c r="DQ28" s="66"/>
      <c r="DR28" s="66"/>
    </row>
    <row r="29" spans="1:122" s="120" customFormat="1" x14ac:dyDescent="0.25">
      <c r="A29" s="187"/>
      <c r="B29" s="154" t="s">
        <v>150</v>
      </c>
      <c r="C29" s="154" t="s">
        <v>134</v>
      </c>
      <c r="D29" s="142">
        <v>1</v>
      </c>
      <c r="E29" s="143">
        <v>5.0000000000000001E-3</v>
      </c>
      <c r="F29" s="143"/>
      <c r="G29" s="143"/>
      <c r="H29" s="142">
        <v>1</v>
      </c>
      <c r="I29" s="144">
        <v>1E-3</v>
      </c>
      <c r="J29" s="144"/>
      <c r="K29" s="144"/>
      <c r="L29" s="142"/>
      <c r="M29" s="144"/>
      <c r="N29" s="144"/>
      <c r="O29" s="144"/>
      <c r="P29" s="66"/>
      <c r="Q29" s="66"/>
      <c r="R29" s="66"/>
      <c r="S29" s="66"/>
      <c r="T29" s="66"/>
      <c r="U29" s="66"/>
      <c r="V29" s="66"/>
      <c r="W29" s="66"/>
      <c r="X29" s="66"/>
      <c r="Y29" s="66"/>
      <c r="Z29" s="66"/>
      <c r="AA29" s="66"/>
      <c r="AB29" s="66"/>
      <c r="AC29" s="66"/>
      <c r="AD29" s="66"/>
      <c r="AE29" s="66"/>
      <c r="AF29" s="66"/>
      <c r="AG29" s="66"/>
      <c r="AH29" s="66"/>
      <c r="AI29" s="66"/>
      <c r="AJ29" s="66"/>
      <c r="AK29" s="66"/>
      <c r="AL29" s="66"/>
      <c r="AM29" s="66"/>
      <c r="AN29" s="66"/>
      <c r="AO29" s="66"/>
      <c r="AP29" s="66"/>
      <c r="AQ29" s="66"/>
      <c r="AR29" s="66"/>
      <c r="AS29" s="66"/>
      <c r="AT29" s="66"/>
      <c r="AU29" s="66"/>
      <c r="AV29" s="66"/>
      <c r="AW29" s="66"/>
      <c r="AX29" s="66"/>
      <c r="AY29" s="66"/>
      <c r="AZ29" s="66"/>
      <c r="BA29" s="66"/>
      <c r="BB29" s="66"/>
      <c r="BC29" s="66"/>
      <c r="BD29" s="66"/>
      <c r="BE29" s="66"/>
      <c r="BF29" s="66"/>
      <c r="BG29" s="66"/>
      <c r="BH29" s="66"/>
      <c r="BI29" s="66"/>
      <c r="BJ29" s="66"/>
      <c r="BK29" s="66"/>
      <c r="BL29" s="66"/>
      <c r="BM29" s="66"/>
      <c r="BN29" s="66"/>
      <c r="BO29" s="66"/>
      <c r="BP29" s="66"/>
      <c r="BQ29" s="66"/>
      <c r="BR29" s="66"/>
      <c r="BS29" s="66"/>
      <c r="BT29" s="66"/>
      <c r="BU29" s="66"/>
      <c r="BV29" s="66"/>
      <c r="BW29" s="66"/>
      <c r="BX29" s="66"/>
      <c r="BY29" s="66"/>
      <c r="BZ29" s="66"/>
      <c r="CA29" s="66"/>
      <c r="CB29" s="66"/>
      <c r="CC29" s="66"/>
      <c r="CD29" s="66"/>
      <c r="CE29" s="66"/>
      <c r="CF29" s="66"/>
      <c r="CG29" s="66"/>
      <c r="CH29" s="66"/>
      <c r="CI29" s="66"/>
      <c r="CJ29" s="66"/>
      <c r="CK29" s="66"/>
      <c r="CL29" s="66"/>
      <c r="CM29" s="66"/>
      <c r="CN29" s="66"/>
      <c r="CO29" s="66"/>
      <c r="CP29" s="66"/>
      <c r="CQ29" s="66"/>
      <c r="CR29" s="66"/>
      <c r="CS29" s="66"/>
      <c r="CT29" s="66"/>
      <c r="CU29" s="66"/>
      <c r="CV29" s="66"/>
      <c r="CW29" s="66"/>
      <c r="CX29" s="66"/>
      <c r="CY29" s="66"/>
      <c r="CZ29" s="66"/>
      <c r="DA29" s="66"/>
      <c r="DB29" s="66"/>
      <c r="DC29" s="66"/>
      <c r="DD29" s="66"/>
      <c r="DE29" s="66"/>
      <c r="DF29" s="66"/>
      <c r="DG29" s="66"/>
      <c r="DH29" s="66"/>
      <c r="DI29" s="66"/>
      <c r="DJ29" s="66"/>
      <c r="DK29" s="66"/>
      <c r="DL29" s="66"/>
      <c r="DM29" s="66"/>
      <c r="DN29" s="66"/>
      <c r="DO29" s="66"/>
      <c r="DP29" s="66"/>
      <c r="DQ29" s="66"/>
      <c r="DR29" s="66"/>
    </row>
  </sheetData>
  <mergeCells count="10">
    <mergeCell ref="A13:A14"/>
    <mergeCell ref="A17:A18"/>
    <mergeCell ref="A24:A25"/>
    <mergeCell ref="A27:A29"/>
    <mergeCell ref="D11:G11"/>
    <mergeCell ref="H11:K11"/>
    <mergeCell ref="L11:O11"/>
    <mergeCell ref="D1:G1"/>
    <mergeCell ref="H1:K1"/>
    <mergeCell ref="L1:O1"/>
  </mergeCells>
  <conditionalFormatting sqref="E3:G9">
    <cfRule type="colorScale" priority="6">
      <colorScale>
        <cfvo type="min"/>
        <cfvo type="percentile" val="50"/>
        <cfvo type="max"/>
        <color rgb="FFF8696B"/>
        <color rgb="FFFFEB84"/>
        <color rgb="FF63BE7B"/>
      </colorScale>
    </cfRule>
  </conditionalFormatting>
  <conditionalFormatting sqref="I3:K9">
    <cfRule type="colorScale" priority="5">
      <colorScale>
        <cfvo type="min"/>
        <cfvo type="percentile" val="50"/>
        <cfvo type="max"/>
        <color rgb="FFF8696B"/>
        <color rgb="FFFFEB84"/>
        <color rgb="FF63BE7B"/>
      </colorScale>
    </cfRule>
  </conditionalFormatting>
  <conditionalFormatting sqref="M3:O9">
    <cfRule type="colorScale" priority="4">
      <colorScale>
        <cfvo type="min"/>
        <cfvo type="percentile" val="50"/>
        <cfvo type="max"/>
        <color rgb="FFF8696B"/>
        <color rgb="FFFFEB84"/>
        <color rgb="FF63BE7B"/>
      </colorScale>
    </cfRule>
  </conditionalFormatting>
  <conditionalFormatting sqref="E13:G29">
    <cfRule type="colorScale" priority="3">
      <colorScale>
        <cfvo type="min"/>
        <cfvo type="percentile" val="50"/>
        <cfvo type="max"/>
        <color rgb="FFF8696B"/>
        <color rgb="FFFFEB84"/>
        <color rgb="FF63BE7B"/>
      </colorScale>
    </cfRule>
  </conditionalFormatting>
  <conditionalFormatting sqref="I13:K29">
    <cfRule type="colorScale" priority="2">
      <colorScale>
        <cfvo type="min"/>
        <cfvo type="percentile" val="50"/>
        <cfvo type="max"/>
        <color rgb="FFF8696B"/>
        <color rgb="FFFFEB84"/>
        <color rgb="FF63BE7B"/>
      </colorScale>
    </cfRule>
  </conditionalFormatting>
  <conditionalFormatting sqref="M13:O29">
    <cfRule type="colorScale" priority="1">
      <colorScale>
        <cfvo type="min"/>
        <cfvo type="percentile" val="50"/>
        <cfvo type="max"/>
        <color rgb="FFF8696B"/>
        <color rgb="FFFFEB84"/>
        <color rgb="FF63BE7B"/>
      </colorScale>
    </cfRule>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9"/>
  <sheetViews>
    <sheetView workbookViewId="0">
      <selection activeCell="C4" sqref="C4"/>
    </sheetView>
  </sheetViews>
  <sheetFormatPr defaultRowHeight="15" x14ac:dyDescent="0.25"/>
  <cols>
    <col min="1" max="2" width="9.140625" style="135"/>
    <col min="3" max="3" width="48.28515625" style="135" customWidth="1"/>
    <col min="4" max="4" width="37.7109375" style="135" customWidth="1"/>
    <col min="5" max="5" width="28.42578125" style="135" customWidth="1"/>
    <col min="6" max="16384" width="9.140625" style="135"/>
  </cols>
  <sheetData>
    <row r="1" spans="1:14" x14ac:dyDescent="0.25">
      <c r="A1" s="157"/>
      <c r="B1" s="188" t="s">
        <v>158</v>
      </c>
      <c r="C1" s="188"/>
      <c r="D1" s="188"/>
      <c r="E1" s="188"/>
      <c r="F1" s="188"/>
      <c r="G1" s="188"/>
      <c r="H1" s="188"/>
      <c r="I1" s="188"/>
      <c r="J1" s="188"/>
      <c r="K1" s="188"/>
      <c r="L1" s="188"/>
      <c r="M1" s="188"/>
      <c r="N1" s="188"/>
    </row>
    <row r="2" spans="1:14" x14ac:dyDescent="0.25">
      <c r="A2" s="157"/>
      <c r="B2" s="196" t="s">
        <v>159</v>
      </c>
      <c r="C2" s="198" t="s">
        <v>160</v>
      </c>
      <c r="D2" s="193" t="s">
        <v>161</v>
      </c>
      <c r="E2" s="193"/>
      <c r="F2" s="193"/>
      <c r="G2" s="194" t="s">
        <v>162</v>
      </c>
      <c r="H2" s="194"/>
      <c r="I2" s="194"/>
      <c r="J2" s="194"/>
      <c r="K2" s="194" t="s">
        <v>163</v>
      </c>
      <c r="L2" s="194"/>
      <c r="M2" s="194"/>
      <c r="N2" s="194"/>
    </row>
    <row r="3" spans="1:14" ht="30" x14ac:dyDescent="0.25">
      <c r="A3" s="158" t="s">
        <v>141</v>
      </c>
      <c r="B3" s="197"/>
      <c r="C3" s="199"/>
      <c r="D3" s="159" t="s">
        <v>164</v>
      </c>
      <c r="E3" s="159" t="s">
        <v>165</v>
      </c>
      <c r="F3" s="160" t="s">
        <v>166</v>
      </c>
      <c r="G3" s="160" t="s">
        <v>167</v>
      </c>
      <c r="H3" s="160" t="s">
        <v>143</v>
      </c>
      <c r="I3" s="160" t="s">
        <v>142</v>
      </c>
      <c r="J3" s="160" t="s">
        <v>168</v>
      </c>
      <c r="K3" s="160" t="s">
        <v>167</v>
      </c>
      <c r="L3" s="160" t="s">
        <v>143</v>
      </c>
      <c r="M3" s="160" t="s">
        <v>142</v>
      </c>
      <c r="N3" s="160" t="s">
        <v>168</v>
      </c>
    </row>
    <row r="4" spans="1:14" x14ac:dyDescent="0.25">
      <c r="A4" s="161" t="s">
        <v>114</v>
      </c>
      <c r="B4" s="162">
        <v>15</v>
      </c>
      <c r="C4" s="163" t="s">
        <v>207</v>
      </c>
      <c r="D4" s="163" t="s">
        <v>169</v>
      </c>
      <c r="E4" s="163" t="s">
        <v>170</v>
      </c>
      <c r="F4" s="164">
        <v>0.23826800000000001</v>
      </c>
      <c r="G4" s="164">
        <v>1.7520000000000001E-2</v>
      </c>
      <c r="H4" s="164">
        <v>2.307E-2</v>
      </c>
      <c r="I4" s="164">
        <v>7.0999999999999994E-2</v>
      </c>
      <c r="J4" s="164">
        <v>3.0000000000000001E-3</v>
      </c>
      <c r="K4" s="164">
        <v>2.5610000000000001E-2</v>
      </c>
      <c r="L4" s="164">
        <v>2.3120000000000002E-2</v>
      </c>
      <c r="M4" s="164">
        <v>7.5810000000000002E-2</v>
      </c>
      <c r="N4" s="164">
        <v>1E-4</v>
      </c>
    </row>
    <row r="5" spans="1:14" x14ac:dyDescent="0.25">
      <c r="A5" s="161" t="s">
        <v>112</v>
      </c>
      <c r="B5" s="162">
        <v>18</v>
      </c>
      <c r="C5" s="163" t="s">
        <v>171</v>
      </c>
      <c r="D5" s="163" t="s">
        <v>172</v>
      </c>
      <c r="E5" s="163" t="s">
        <v>173</v>
      </c>
      <c r="F5" s="164">
        <v>2.4509E-2</v>
      </c>
      <c r="G5" s="164">
        <v>2.7349999999999999E-2</v>
      </c>
      <c r="H5" s="164">
        <v>0.112</v>
      </c>
      <c r="I5" s="164">
        <v>0.18</v>
      </c>
      <c r="J5" s="164">
        <v>6.0999999999999999E-2</v>
      </c>
      <c r="K5" s="164">
        <v>2.1129999999999999E-2</v>
      </c>
      <c r="L5" s="164">
        <v>0.10551000000000001</v>
      </c>
      <c r="M5" s="164">
        <v>0.15637999999999999</v>
      </c>
      <c r="N5" s="164">
        <v>7.4560000000000001E-2</v>
      </c>
    </row>
    <row r="6" spans="1:14" x14ac:dyDescent="0.25">
      <c r="A6" s="161" t="s">
        <v>119</v>
      </c>
      <c r="B6" s="162">
        <v>20</v>
      </c>
      <c r="C6" s="163" t="s">
        <v>174</v>
      </c>
      <c r="D6" s="163" t="s">
        <v>175</v>
      </c>
      <c r="E6" s="163" t="s">
        <v>176</v>
      </c>
      <c r="F6" s="164">
        <v>-0.25043900000000002</v>
      </c>
      <c r="G6" s="164">
        <v>1.7829999999999999E-2</v>
      </c>
      <c r="H6" s="164">
        <v>5.9799999999999999E-2</v>
      </c>
      <c r="I6" s="164">
        <v>9.5000000000000001E-2</v>
      </c>
      <c r="J6" s="164">
        <v>3.2000000000000001E-2</v>
      </c>
      <c r="K6" s="164">
        <v>1.2880000000000001E-2</v>
      </c>
      <c r="L6" s="164">
        <v>6.9040000000000004E-2</v>
      </c>
      <c r="M6" s="164">
        <v>8.5500000000000007E-2</v>
      </c>
      <c r="N6" s="164">
        <v>4.6519999999999999E-2</v>
      </c>
    </row>
    <row r="7" spans="1:14" x14ac:dyDescent="0.25">
      <c r="A7" s="161" t="s">
        <v>106</v>
      </c>
      <c r="B7" s="162">
        <v>7</v>
      </c>
      <c r="C7" s="163" t="s">
        <v>177</v>
      </c>
      <c r="D7" s="163"/>
      <c r="E7" s="163"/>
      <c r="F7" s="164"/>
      <c r="G7" s="164"/>
      <c r="H7" s="164"/>
      <c r="I7" s="164"/>
      <c r="J7" s="164"/>
      <c r="K7" s="164"/>
      <c r="L7" s="164"/>
      <c r="M7" s="164"/>
      <c r="N7" s="164"/>
    </row>
    <row r="8" spans="1:14" x14ac:dyDescent="0.25">
      <c r="A8" s="165" t="s">
        <v>117</v>
      </c>
      <c r="B8" s="162">
        <v>9</v>
      </c>
      <c r="C8" s="163" t="s">
        <v>178</v>
      </c>
      <c r="D8" s="163"/>
      <c r="E8" s="163"/>
      <c r="F8" s="164"/>
      <c r="G8" s="164"/>
      <c r="H8" s="164"/>
      <c r="I8" s="164"/>
      <c r="J8" s="164"/>
      <c r="K8" s="164"/>
      <c r="L8" s="164"/>
      <c r="M8" s="164"/>
      <c r="N8" s="164"/>
    </row>
    <row r="9" spans="1:14" x14ac:dyDescent="0.25">
      <c r="A9" s="161" t="s">
        <v>115</v>
      </c>
      <c r="B9" s="162">
        <v>15</v>
      </c>
      <c r="C9" s="163" t="s">
        <v>179</v>
      </c>
      <c r="D9" s="163" t="s">
        <v>180</v>
      </c>
      <c r="E9" s="163" t="s">
        <v>181</v>
      </c>
      <c r="F9" s="164">
        <v>0.52642999999999995</v>
      </c>
      <c r="G9" s="164">
        <v>3.2309999999999998E-2</v>
      </c>
      <c r="H9" s="164">
        <v>6.053E-2</v>
      </c>
      <c r="I9" s="164">
        <v>0.11700000000000001</v>
      </c>
      <c r="J9" s="164">
        <v>5.0000000000000001E-3</v>
      </c>
      <c r="K9" s="164">
        <v>5.015E-2</v>
      </c>
      <c r="L9" s="164">
        <v>7.3719999999999994E-2</v>
      </c>
      <c r="M9" s="164">
        <v>0.15029999999999999</v>
      </c>
      <c r="N9" s="164">
        <v>1E-4</v>
      </c>
    </row>
    <row r="10" spans="1:14" x14ac:dyDescent="0.25">
      <c r="F10" s="166"/>
      <c r="G10" s="166"/>
      <c r="H10" s="167"/>
      <c r="I10" s="166"/>
      <c r="J10" s="166"/>
      <c r="K10" s="167"/>
      <c r="L10" s="166"/>
      <c r="M10" s="166"/>
      <c r="N10" s="166"/>
    </row>
    <row r="11" spans="1:14" x14ac:dyDescent="0.25">
      <c r="A11" s="157"/>
      <c r="F11" s="166"/>
      <c r="G11" s="166"/>
      <c r="H11" s="167"/>
      <c r="I11" s="166"/>
      <c r="J11" s="166"/>
      <c r="K11" s="167"/>
      <c r="L11" s="166"/>
      <c r="M11" s="166"/>
      <c r="N11" s="166"/>
    </row>
    <row r="12" spans="1:14" x14ac:dyDescent="0.25">
      <c r="A12" s="157"/>
      <c r="B12" s="188" t="s">
        <v>182</v>
      </c>
      <c r="C12" s="188"/>
      <c r="D12" s="188"/>
      <c r="E12" s="188"/>
      <c r="F12" s="188"/>
      <c r="G12" s="188"/>
      <c r="H12" s="188"/>
      <c r="I12" s="188"/>
      <c r="J12" s="188"/>
      <c r="K12" s="188"/>
      <c r="L12" s="188"/>
      <c r="M12" s="188"/>
      <c r="N12" s="188"/>
    </row>
    <row r="13" spans="1:14" x14ac:dyDescent="0.25">
      <c r="A13" s="157"/>
      <c r="B13" s="189" t="s">
        <v>159</v>
      </c>
      <c r="C13" s="191" t="s">
        <v>183</v>
      </c>
      <c r="D13" s="193" t="s">
        <v>161</v>
      </c>
      <c r="E13" s="193"/>
      <c r="F13" s="193"/>
      <c r="G13" s="194" t="s">
        <v>162</v>
      </c>
      <c r="H13" s="194"/>
      <c r="I13" s="194"/>
      <c r="J13" s="194"/>
      <c r="K13" s="195" t="s">
        <v>184</v>
      </c>
      <c r="L13" s="195"/>
      <c r="M13" s="195"/>
      <c r="N13" s="195"/>
    </row>
    <row r="14" spans="1:14" ht="30" x14ac:dyDescent="0.25">
      <c r="A14" s="158" t="s">
        <v>141</v>
      </c>
      <c r="B14" s="190"/>
      <c r="C14" s="192"/>
      <c r="D14" s="159" t="s">
        <v>185</v>
      </c>
      <c r="E14" s="159" t="s">
        <v>165</v>
      </c>
      <c r="F14" s="160" t="s">
        <v>166</v>
      </c>
      <c r="G14" s="160" t="s">
        <v>186</v>
      </c>
      <c r="H14" s="160" t="s">
        <v>143</v>
      </c>
      <c r="I14" s="160" t="s">
        <v>142</v>
      </c>
      <c r="J14" s="160" t="s">
        <v>168</v>
      </c>
      <c r="K14" s="160" t="s">
        <v>167</v>
      </c>
      <c r="L14" s="160" t="s">
        <v>143</v>
      </c>
      <c r="M14" s="160" t="s">
        <v>142</v>
      </c>
      <c r="N14" s="160" t="s">
        <v>168</v>
      </c>
    </row>
    <row r="15" spans="1:14" x14ac:dyDescent="0.25">
      <c r="A15" s="161" t="s">
        <v>114</v>
      </c>
      <c r="B15" s="168">
        <v>13</v>
      </c>
      <c r="C15" s="169" t="s">
        <v>187</v>
      </c>
      <c r="D15" s="170" t="s">
        <v>188</v>
      </c>
      <c r="E15" s="171" t="s">
        <v>189</v>
      </c>
      <c r="F15" s="172">
        <v>0.31320500000000001</v>
      </c>
      <c r="G15" s="164">
        <v>1.882E-2</v>
      </c>
      <c r="H15" s="164">
        <v>2.3310000000000001E-2</v>
      </c>
      <c r="I15" s="164">
        <v>7.0999999999999994E-2</v>
      </c>
      <c r="J15" s="164">
        <v>3.0000000000000001E-3</v>
      </c>
      <c r="K15" s="164">
        <v>0.56664000000000003</v>
      </c>
      <c r="L15" s="164">
        <v>-2.1009500000000001</v>
      </c>
      <c r="M15" s="164">
        <v>-0.8962</v>
      </c>
      <c r="N15" s="164">
        <v>-3</v>
      </c>
    </row>
    <row r="16" spans="1:14" x14ac:dyDescent="0.25">
      <c r="A16" s="161" t="s">
        <v>190</v>
      </c>
      <c r="B16" s="168">
        <v>18</v>
      </c>
      <c r="C16" s="169" t="s">
        <v>191</v>
      </c>
      <c r="D16" s="170" t="s">
        <v>192</v>
      </c>
      <c r="E16" s="171" t="s">
        <v>193</v>
      </c>
      <c r="F16" s="173">
        <v>0.51444100000000004</v>
      </c>
      <c r="G16" s="164">
        <v>2.7349999999999999E-2</v>
      </c>
      <c r="H16" s="164">
        <v>0.112</v>
      </c>
      <c r="I16" s="164">
        <v>0.18</v>
      </c>
      <c r="J16" s="164">
        <v>6.0999999999999999E-2</v>
      </c>
      <c r="K16" s="164">
        <v>0.29883999999999999</v>
      </c>
      <c r="L16" s="164">
        <v>-0.1908</v>
      </c>
      <c r="M16" s="164">
        <v>0.23552999999999999</v>
      </c>
      <c r="N16" s="164">
        <v>-0.72124999999999995</v>
      </c>
    </row>
    <row r="17" spans="1:14" x14ac:dyDescent="0.25">
      <c r="A17" s="161" t="s">
        <v>119</v>
      </c>
      <c r="B17" s="168">
        <v>20</v>
      </c>
      <c r="C17" s="169" t="s">
        <v>194</v>
      </c>
      <c r="D17" s="170" t="s">
        <v>195</v>
      </c>
      <c r="E17" s="171" t="s">
        <v>196</v>
      </c>
      <c r="F17" s="173">
        <v>0.58234600000000003</v>
      </c>
      <c r="G17" s="164">
        <v>1.7829999999999999E-2</v>
      </c>
      <c r="H17" s="164">
        <v>5.9799999999999999E-2</v>
      </c>
      <c r="I17" s="164">
        <v>9.5000000000000001E-2</v>
      </c>
      <c r="J17" s="164">
        <v>3.2000000000000001E-2</v>
      </c>
      <c r="K17" s="164">
        <v>0.4042</v>
      </c>
      <c r="L17" s="164">
        <v>-1.1496</v>
      </c>
      <c r="M17" s="164">
        <v>-0.17133999999999999</v>
      </c>
      <c r="N17" s="164">
        <v>-1.67778</v>
      </c>
    </row>
    <row r="18" spans="1:14" x14ac:dyDescent="0.25">
      <c r="A18" s="161" t="s">
        <v>106</v>
      </c>
      <c r="B18" s="168" t="s">
        <v>197</v>
      </c>
      <c r="C18" s="169" t="s">
        <v>198</v>
      </c>
      <c r="D18" s="170"/>
      <c r="E18" s="171"/>
      <c r="F18" s="173"/>
      <c r="G18" s="164"/>
      <c r="H18" s="164"/>
      <c r="I18" s="164"/>
      <c r="J18" s="164"/>
      <c r="K18" s="164"/>
      <c r="L18" s="164"/>
      <c r="M18" s="164"/>
      <c r="N18" s="164"/>
    </row>
    <row r="19" spans="1:14" x14ac:dyDescent="0.25">
      <c r="A19" s="165" t="s">
        <v>117</v>
      </c>
      <c r="B19" s="168" t="s">
        <v>199</v>
      </c>
      <c r="C19" s="169" t="s">
        <v>198</v>
      </c>
      <c r="D19" s="170"/>
      <c r="E19" s="171"/>
      <c r="F19" s="173"/>
      <c r="G19" s="164"/>
      <c r="H19" s="164"/>
      <c r="I19" s="164"/>
      <c r="J19" s="164"/>
      <c r="K19" s="164"/>
      <c r="L19" s="164"/>
      <c r="M19" s="164"/>
      <c r="N19" s="164"/>
    </row>
    <row r="20" spans="1:14" x14ac:dyDescent="0.25">
      <c r="A20" s="161" t="s">
        <v>115</v>
      </c>
      <c r="B20" s="168">
        <v>14</v>
      </c>
      <c r="C20" s="169" t="s">
        <v>200</v>
      </c>
      <c r="D20" s="170" t="s">
        <v>201</v>
      </c>
      <c r="E20" s="171" t="s">
        <v>202</v>
      </c>
      <c r="F20" s="173">
        <v>0.49645299999999998</v>
      </c>
      <c r="G20" s="164">
        <v>3.3009999999999998E-2</v>
      </c>
      <c r="H20" s="164">
        <v>6.2E-2</v>
      </c>
      <c r="I20" s="164">
        <v>0.11700000000000001</v>
      </c>
      <c r="J20" s="164">
        <v>5.0000000000000001E-3</v>
      </c>
      <c r="K20" s="164">
        <v>1.1230800000000001</v>
      </c>
      <c r="L20" s="164">
        <v>-1.41778</v>
      </c>
      <c r="M20" s="164">
        <v>3.7429999999999998E-2</v>
      </c>
      <c r="N20" s="164">
        <v>-3</v>
      </c>
    </row>
    <row r="23" spans="1:14" x14ac:dyDescent="0.25">
      <c r="C23" s="174"/>
    </row>
    <row r="24" spans="1:14" x14ac:dyDescent="0.25">
      <c r="C24" s="174"/>
    </row>
    <row r="25" spans="1:14" x14ac:dyDescent="0.25">
      <c r="C25" s="174"/>
    </row>
    <row r="26" spans="1:14" x14ac:dyDescent="0.25">
      <c r="C26" s="174"/>
    </row>
    <row r="27" spans="1:14" x14ac:dyDescent="0.25">
      <c r="C27" s="174"/>
    </row>
    <row r="28" spans="1:14" x14ac:dyDescent="0.25">
      <c r="C28" s="174"/>
    </row>
    <row r="29" spans="1:14" x14ac:dyDescent="0.25">
      <c r="C29" s="175"/>
    </row>
  </sheetData>
  <mergeCells count="12">
    <mergeCell ref="B1:N1"/>
    <mergeCell ref="B2:B3"/>
    <mergeCell ref="C2:C3"/>
    <mergeCell ref="D2:F2"/>
    <mergeCell ref="G2:J2"/>
    <mergeCell ref="K2:N2"/>
    <mergeCell ref="B12:N12"/>
    <mergeCell ref="B13:B14"/>
    <mergeCell ref="C13:C14"/>
    <mergeCell ref="D13:F13"/>
    <mergeCell ref="G13:J13"/>
    <mergeCell ref="K13:N13"/>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82"/>
  <sheetViews>
    <sheetView zoomScale="115" zoomScaleNormal="115" workbookViewId="0">
      <pane ySplit="1" topLeftCell="A17" activePane="bottomLeft" state="frozen"/>
      <selection pane="bottomLeft" activeCell="A152" sqref="A152:F274"/>
    </sheetView>
  </sheetViews>
  <sheetFormatPr defaultRowHeight="15" x14ac:dyDescent="0.25"/>
  <cols>
    <col min="1" max="1" width="11.85546875" style="74" customWidth="1"/>
    <col min="2" max="3" width="9.140625" style="74"/>
    <col min="4" max="4" width="12.7109375" style="96" customWidth="1"/>
    <col min="5" max="5" width="9.140625" style="74"/>
    <col min="6" max="6" width="13" style="74" customWidth="1"/>
    <col min="7" max="16384" width="9.140625" style="74"/>
  </cols>
  <sheetData>
    <row r="1" spans="1:20" ht="54" customHeight="1" x14ac:dyDescent="0.25">
      <c r="A1" s="80" t="s">
        <v>0</v>
      </c>
      <c r="B1" s="67" t="s">
        <v>28</v>
      </c>
      <c r="C1" s="67" t="s">
        <v>120</v>
      </c>
      <c r="D1" s="92" t="s">
        <v>29</v>
      </c>
      <c r="E1" s="6" t="s">
        <v>30</v>
      </c>
      <c r="F1" s="79" t="s">
        <v>105</v>
      </c>
      <c r="G1" s="80"/>
    </row>
    <row r="2" spans="1:20" s="69" customFormat="1" x14ac:dyDescent="0.25">
      <c r="A2" s="85" t="s">
        <v>25</v>
      </c>
      <c r="B2" s="86">
        <v>1742.8464000000001</v>
      </c>
      <c r="C2" s="87">
        <v>4.5999999999999999E-2</v>
      </c>
      <c r="D2" s="93">
        <v>1E-3</v>
      </c>
      <c r="E2" s="86"/>
      <c r="F2" s="89" t="s">
        <v>108</v>
      </c>
      <c r="G2" s="74"/>
      <c r="H2" s="74"/>
      <c r="I2" s="74"/>
      <c r="J2" s="74"/>
      <c r="K2" s="74"/>
      <c r="L2" s="74"/>
      <c r="M2" s="74"/>
      <c r="N2" s="74"/>
      <c r="O2" s="74"/>
      <c r="P2" s="74"/>
      <c r="Q2" s="74"/>
      <c r="R2" s="74"/>
      <c r="S2" s="74"/>
      <c r="T2" s="74"/>
    </row>
    <row r="3" spans="1:20" s="69" customFormat="1" x14ac:dyDescent="0.25">
      <c r="A3" s="85" t="s">
        <v>25</v>
      </c>
      <c r="B3" s="86">
        <v>1743.7608</v>
      </c>
      <c r="C3" s="87">
        <v>6.0999999999999999E-2</v>
      </c>
      <c r="D3" s="93">
        <v>1E-3</v>
      </c>
      <c r="E3" s="86"/>
      <c r="F3" s="89" t="s">
        <v>108</v>
      </c>
      <c r="G3" s="74"/>
      <c r="H3" s="74"/>
      <c r="I3" s="74"/>
      <c r="J3" s="74"/>
      <c r="K3" s="74"/>
      <c r="L3" s="74"/>
      <c r="M3" s="74"/>
      <c r="N3" s="74"/>
      <c r="O3" s="74"/>
      <c r="P3" s="74"/>
      <c r="Q3" s="74"/>
      <c r="R3" s="74"/>
      <c r="S3" s="74"/>
      <c r="T3" s="74"/>
    </row>
    <row r="4" spans="1:20" s="69" customFormat="1" x14ac:dyDescent="0.25">
      <c r="A4" s="85" t="s">
        <v>20</v>
      </c>
      <c r="B4" s="86">
        <v>2332.75632</v>
      </c>
      <c r="C4" s="87">
        <v>4.8000000000000001E-2</v>
      </c>
      <c r="D4" s="93">
        <v>0.01</v>
      </c>
      <c r="E4" s="85"/>
      <c r="F4" s="89" t="s">
        <v>108</v>
      </c>
      <c r="G4" s="74"/>
      <c r="H4" s="74"/>
      <c r="I4" s="74"/>
      <c r="J4" s="74"/>
      <c r="K4" s="74"/>
      <c r="L4" s="74"/>
      <c r="M4" s="74"/>
      <c r="N4" s="74"/>
      <c r="O4" s="74"/>
      <c r="P4" s="74"/>
      <c r="Q4" s="74"/>
      <c r="R4" s="74"/>
      <c r="S4" s="74"/>
      <c r="T4" s="74"/>
    </row>
    <row r="5" spans="1:20" s="69" customFormat="1" x14ac:dyDescent="0.25">
      <c r="A5" s="85" t="s">
        <v>20</v>
      </c>
      <c r="B5" s="86">
        <v>2333.5183200000001</v>
      </c>
      <c r="C5" s="87">
        <v>4.7E-2</v>
      </c>
      <c r="D5" s="93">
        <v>0.01</v>
      </c>
      <c r="E5" s="85"/>
      <c r="F5" s="89" t="s">
        <v>108</v>
      </c>
      <c r="G5" s="74"/>
      <c r="H5" s="74"/>
      <c r="I5" s="74"/>
      <c r="J5" s="74"/>
      <c r="K5" s="74"/>
      <c r="L5" s="74"/>
      <c r="M5" s="74"/>
      <c r="N5" s="74"/>
      <c r="O5" s="74"/>
      <c r="P5" s="74"/>
      <c r="Q5" s="74"/>
      <c r="R5" s="74"/>
      <c r="S5" s="74"/>
      <c r="T5" s="74"/>
    </row>
    <row r="6" spans="1:20" s="69" customFormat="1" x14ac:dyDescent="0.25">
      <c r="A6" s="85" t="s">
        <v>20</v>
      </c>
      <c r="B6" s="86">
        <v>2334.1584000000003</v>
      </c>
      <c r="C6" s="87">
        <v>4.2000000000000003E-2</v>
      </c>
      <c r="D6" s="93">
        <v>0.01</v>
      </c>
      <c r="E6" s="85"/>
      <c r="F6" s="89" t="s">
        <v>108</v>
      </c>
      <c r="G6" s="74"/>
      <c r="H6" s="74"/>
      <c r="I6" s="74"/>
      <c r="J6" s="74"/>
      <c r="K6" s="74"/>
      <c r="L6" s="74"/>
      <c r="M6" s="74"/>
      <c r="N6" s="74"/>
      <c r="O6" s="74"/>
      <c r="P6" s="74"/>
      <c r="Q6" s="74"/>
      <c r="R6" s="74"/>
      <c r="S6" s="74"/>
      <c r="T6" s="74"/>
    </row>
    <row r="7" spans="1:20" s="69" customFormat="1" x14ac:dyDescent="0.25">
      <c r="A7" s="85" t="s">
        <v>20</v>
      </c>
      <c r="B7" s="86">
        <v>2332.4515200000001</v>
      </c>
      <c r="C7" s="87">
        <v>4.0999999999999995E-2</v>
      </c>
      <c r="D7" s="93">
        <v>0.02</v>
      </c>
      <c r="E7" s="85"/>
      <c r="F7" s="89" t="s">
        <v>108</v>
      </c>
      <c r="G7" s="74"/>
      <c r="H7" s="74"/>
      <c r="I7" s="74"/>
      <c r="J7" s="74"/>
      <c r="K7" s="74"/>
      <c r="L7" s="74"/>
      <c r="M7" s="74"/>
      <c r="N7" s="74"/>
      <c r="O7" s="74"/>
      <c r="P7" s="74"/>
      <c r="Q7" s="74"/>
      <c r="R7" s="74"/>
      <c r="S7" s="74"/>
      <c r="T7" s="74"/>
    </row>
    <row r="8" spans="1:20" s="69" customFormat="1" x14ac:dyDescent="0.25">
      <c r="A8" s="85" t="s">
        <v>20</v>
      </c>
      <c r="B8" s="86">
        <v>2334.7375200000001</v>
      </c>
      <c r="C8" s="87">
        <v>5.2999999999999999E-2</v>
      </c>
      <c r="D8" s="93">
        <v>0.02</v>
      </c>
      <c r="E8" s="86"/>
      <c r="F8" s="89" t="s">
        <v>108</v>
      </c>
      <c r="G8" s="82"/>
      <c r="H8" s="74"/>
      <c r="I8" s="74"/>
      <c r="J8" s="74"/>
      <c r="K8" s="74"/>
      <c r="L8" s="74"/>
      <c r="M8" s="74"/>
      <c r="N8" s="74"/>
      <c r="O8" s="74"/>
      <c r="P8" s="74"/>
      <c r="Q8" s="74"/>
      <c r="R8" s="74"/>
      <c r="S8" s="74"/>
      <c r="T8" s="74"/>
    </row>
    <row r="9" spans="1:20" s="69" customFormat="1" x14ac:dyDescent="0.25">
      <c r="A9" s="85" t="s">
        <v>20</v>
      </c>
      <c r="B9" s="86">
        <v>2335.0727999999999</v>
      </c>
      <c r="C9" s="87">
        <v>7.0000000000000007E-2</v>
      </c>
      <c r="D9" s="93">
        <v>0.02</v>
      </c>
      <c r="E9" s="86"/>
      <c r="F9" s="89" t="s">
        <v>108</v>
      </c>
      <c r="G9" s="74"/>
      <c r="H9" s="74"/>
      <c r="I9" s="74"/>
      <c r="J9" s="74"/>
      <c r="K9" s="74"/>
      <c r="L9" s="74"/>
      <c r="M9" s="74"/>
      <c r="N9" s="74"/>
      <c r="O9" s="74"/>
      <c r="P9" s="74"/>
      <c r="Q9" s="74"/>
      <c r="R9" s="74"/>
      <c r="S9" s="74"/>
      <c r="T9" s="74"/>
    </row>
    <row r="10" spans="1:20" s="69" customFormat="1" x14ac:dyDescent="0.25">
      <c r="A10" s="85" t="s">
        <v>20</v>
      </c>
      <c r="B10" s="86">
        <v>2336.0786400000002</v>
      </c>
      <c r="C10" s="87">
        <v>4.9000000000000002E-2</v>
      </c>
      <c r="D10" s="93">
        <v>0.02</v>
      </c>
      <c r="E10" s="86"/>
      <c r="F10" s="89" t="s">
        <v>108</v>
      </c>
      <c r="G10" s="74"/>
      <c r="H10" s="74"/>
      <c r="I10" s="74"/>
      <c r="J10" s="74"/>
      <c r="K10" s="74"/>
      <c r="L10" s="74"/>
      <c r="M10" s="74"/>
      <c r="N10" s="74"/>
      <c r="O10" s="74"/>
      <c r="P10" s="74"/>
      <c r="Q10" s="74"/>
      <c r="R10" s="74"/>
      <c r="S10" s="74"/>
      <c r="T10" s="74"/>
    </row>
    <row r="11" spans="1:20" s="69" customFormat="1" x14ac:dyDescent="0.25">
      <c r="A11" s="85" t="s">
        <v>20</v>
      </c>
      <c r="B11" s="86">
        <v>2336.9016000000001</v>
      </c>
      <c r="C11" s="87">
        <v>6.6000000000000003E-2</v>
      </c>
      <c r="D11" s="93">
        <v>0.02</v>
      </c>
      <c r="E11" s="86"/>
      <c r="F11" s="89" t="s">
        <v>108</v>
      </c>
      <c r="G11" s="74"/>
      <c r="H11" s="74"/>
      <c r="I11" s="74"/>
      <c r="J11" s="74"/>
      <c r="K11" s="74"/>
      <c r="L11" s="74"/>
      <c r="M11" s="74"/>
      <c r="N11" s="74"/>
      <c r="O11" s="74"/>
      <c r="P11" s="74"/>
      <c r="Q11" s="74"/>
      <c r="R11" s="74"/>
      <c r="S11" s="74"/>
      <c r="T11" s="74"/>
    </row>
    <row r="12" spans="1:20" s="69" customFormat="1" x14ac:dyDescent="0.25">
      <c r="A12" s="85" t="s">
        <v>20</v>
      </c>
      <c r="B12" s="86">
        <v>2338.6694400000001</v>
      </c>
      <c r="C12" s="87">
        <v>5.7999999999999996E-2</v>
      </c>
      <c r="D12" s="93">
        <v>0.02</v>
      </c>
      <c r="E12" s="86"/>
      <c r="F12" s="89" t="s">
        <v>108</v>
      </c>
      <c r="G12"/>
      <c r="H12" s="74"/>
      <c r="I12" s="74"/>
      <c r="J12" s="74"/>
      <c r="K12" s="74"/>
      <c r="L12" s="74"/>
      <c r="M12" s="74"/>
      <c r="N12" s="74"/>
      <c r="O12" s="74"/>
      <c r="P12" s="74"/>
      <c r="Q12" s="74"/>
      <c r="R12" s="74"/>
      <c r="S12" s="74"/>
      <c r="T12" s="74"/>
    </row>
    <row r="13" spans="1:20" s="69" customFormat="1" x14ac:dyDescent="0.25">
      <c r="A13" s="85" t="s">
        <v>20</v>
      </c>
      <c r="B13" s="86">
        <v>2332.05528</v>
      </c>
      <c r="C13" s="87">
        <v>5.4000000000000006E-2</v>
      </c>
      <c r="D13" s="93">
        <v>0.03</v>
      </c>
      <c r="E13" s="85"/>
      <c r="F13" s="89" t="s">
        <v>108</v>
      </c>
      <c r="G13"/>
      <c r="H13" s="74"/>
      <c r="I13" s="74"/>
      <c r="J13" s="74"/>
      <c r="K13" s="74"/>
      <c r="L13" s="74"/>
      <c r="M13" s="74"/>
      <c r="N13" s="74"/>
      <c r="O13" s="74"/>
      <c r="P13" s="74"/>
      <c r="Q13" s="74"/>
      <c r="R13" s="74"/>
      <c r="S13" s="74"/>
      <c r="T13" s="74"/>
    </row>
    <row r="14" spans="1:20" s="69" customFormat="1" x14ac:dyDescent="0.25">
      <c r="A14" s="85" t="s">
        <v>20</v>
      </c>
      <c r="B14" s="86">
        <v>2333.82312</v>
      </c>
      <c r="C14" s="87">
        <v>5.4000000000000006E-2</v>
      </c>
      <c r="D14" s="93">
        <v>0.03</v>
      </c>
      <c r="E14" s="85"/>
      <c r="F14" s="89" t="s">
        <v>108</v>
      </c>
      <c r="G14"/>
      <c r="H14" s="74"/>
      <c r="I14" s="74"/>
      <c r="J14" s="74"/>
      <c r="K14" s="74"/>
      <c r="L14" s="74"/>
      <c r="M14" s="74"/>
      <c r="N14" s="74"/>
      <c r="O14" s="74"/>
      <c r="P14" s="74"/>
      <c r="Q14" s="74"/>
      <c r="R14" s="74"/>
      <c r="S14" s="74"/>
      <c r="T14" s="74"/>
    </row>
    <row r="15" spans="1:20" s="69" customFormat="1" x14ac:dyDescent="0.25">
      <c r="A15" s="85" t="s">
        <v>20</v>
      </c>
      <c r="B15" s="86">
        <v>2335.3776000000003</v>
      </c>
      <c r="C15" s="87">
        <v>8.1000000000000003E-2</v>
      </c>
      <c r="D15" s="93">
        <v>0.03</v>
      </c>
      <c r="E15" s="86"/>
      <c r="F15" s="89" t="s">
        <v>108</v>
      </c>
      <c r="G15"/>
      <c r="H15" s="74"/>
      <c r="I15" s="74"/>
      <c r="J15" s="74"/>
      <c r="K15" s="74"/>
      <c r="L15" s="74"/>
      <c r="M15" s="74"/>
      <c r="N15" s="74"/>
      <c r="O15" s="74"/>
      <c r="P15" s="74"/>
      <c r="Q15" s="74"/>
      <c r="R15" s="74"/>
      <c r="S15" s="74"/>
      <c r="T15" s="74"/>
    </row>
    <row r="16" spans="1:20" s="69" customFormat="1" x14ac:dyDescent="0.25">
      <c r="A16" s="85" t="s">
        <v>20</v>
      </c>
      <c r="B16" s="86">
        <v>2336.3529600000002</v>
      </c>
      <c r="C16" s="87">
        <v>6.6000000000000003E-2</v>
      </c>
      <c r="D16" s="93">
        <v>0.03</v>
      </c>
      <c r="E16" s="86"/>
      <c r="F16" s="89" t="s">
        <v>108</v>
      </c>
      <c r="G16"/>
      <c r="H16" s="74"/>
      <c r="I16" s="74"/>
      <c r="J16" s="74"/>
      <c r="K16" s="74"/>
      <c r="L16" s="74"/>
      <c r="M16" s="74"/>
      <c r="N16" s="74"/>
      <c r="O16" s="74"/>
      <c r="P16" s="74"/>
      <c r="Q16" s="74"/>
      <c r="R16" s="74"/>
      <c r="S16" s="74"/>
      <c r="T16" s="74"/>
    </row>
    <row r="17" spans="1:20" s="82" customFormat="1" x14ac:dyDescent="0.25">
      <c r="A17" s="85" t="s">
        <v>20</v>
      </c>
      <c r="B17" s="86">
        <v>2337.7855199999999</v>
      </c>
      <c r="C17" s="87">
        <v>6.9000000000000006E-2</v>
      </c>
      <c r="D17" s="93">
        <v>0.03</v>
      </c>
      <c r="E17" s="86"/>
      <c r="F17" s="89" t="s">
        <v>108</v>
      </c>
      <c r="G17"/>
      <c r="H17" s="74"/>
      <c r="I17" s="74"/>
      <c r="J17" s="74"/>
      <c r="K17" s="74"/>
      <c r="L17" s="74"/>
      <c r="M17" s="74"/>
      <c r="N17" s="74"/>
      <c r="O17" s="74"/>
      <c r="P17" s="74"/>
      <c r="Q17" s="74"/>
      <c r="R17" s="74"/>
      <c r="S17" s="74"/>
      <c r="T17" s="74"/>
    </row>
    <row r="18" spans="1:20" s="82" customFormat="1" x14ac:dyDescent="0.25">
      <c r="A18" s="85" t="s">
        <v>20</v>
      </c>
      <c r="B18" s="86">
        <v>2339.4314400000003</v>
      </c>
      <c r="C18" s="87">
        <v>7.0000000000000007E-2</v>
      </c>
      <c r="D18" s="93">
        <v>0.03</v>
      </c>
      <c r="E18" s="86"/>
      <c r="F18" s="89" t="s">
        <v>108</v>
      </c>
      <c r="G18"/>
      <c r="H18" s="84"/>
      <c r="I18" s="77"/>
      <c r="J18" s="77"/>
      <c r="K18" s="84"/>
      <c r="L18" s="77"/>
      <c r="M18" s="74"/>
      <c r="N18" s="74"/>
      <c r="O18" s="74"/>
      <c r="P18" s="74"/>
      <c r="Q18" s="74"/>
      <c r="R18" s="74"/>
      <c r="S18" s="74"/>
      <c r="T18" s="74"/>
    </row>
    <row r="19" spans="1:20" s="82" customFormat="1" x14ac:dyDescent="0.25">
      <c r="A19" s="85" t="s">
        <v>20</v>
      </c>
      <c r="B19" s="86">
        <v>2339.91912</v>
      </c>
      <c r="C19" s="87">
        <v>8.1000000000000003E-2</v>
      </c>
      <c r="D19" s="93">
        <v>0.03</v>
      </c>
      <c r="E19" s="86"/>
      <c r="F19" s="89" t="s">
        <v>108</v>
      </c>
      <c r="G19"/>
      <c r="H19" s="84"/>
      <c r="I19" s="77"/>
      <c r="J19" s="77"/>
      <c r="K19" s="84"/>
      <c r="L19" s="77"/>
      <c r="M19" s="74"/>
      <c r="N19" s="74"/>
      <c r="O19" s="74"/>
      <c r="P19" s="74"/>
      <c r="Q19" s="74"/>
      <c r="R19" s="74"/>
      <c r="S19" s="74"/>
      <c r="T19" s="74"/>
    </row>
    <row r="20" spans="1:20" s="82" customFormat="1" x14ac:dyDescent="0.25">
      <c r="A20" s="85" t="s">
        <v>20</v>
      </c>
      <c r="B20" s="86">
        <v>2340.19344</v>
      </c>
      <c r="C20" s="87">
        <v>6.8000000000000005E-2</v>
      </c>
      <c r="D20" s="93">
        <v>0.03</v>
      </c>
      <c r="E20" s="86"/>
      <c r="F20" s="89" t="s">
        <v>108</v>
      </c>
      <c r="G20"/>
      <c r="H20" s="124"/>
      <c r="I20" s="125" t="s">
        <v>107</v>
      </c>
      <c r="J20" s="126" t="s">
        <v>146</v>
      </c>
      <c r="K20" s="126"/>
      <c r="L20" s="77"/>
      <c r="M20" s="74"/>
      <c r="N20" s="74"/>
      <c r="O20" s="74"/>
      <c r="P20" s="74"/>
      <c r="Q20" s="74"/>
      <c r="R20" s="74"/>
      <c r="S20" s="74"/>
      <c r="T20" s="74"/>
    </row>
    <row r="21" spans="1:20" s="82" customFormat="1" x14ac:dyDescent="0.25">
      <c r="A21" s="85" t="s">
        <v>20</v>
      </c>
      <c r="B21" s="86">
        <v>2331.7809600000001</v>
      </c>
      <c r="C21" s="87">
        <v>2.1000000000000001E-2</v>
      </c>
      <c r="D21" s="93">
        <v>0.04</v>
      </c>
      <c r="E21" s="85"/>
      <c r="F21" s="89" t="s">
        <v>108</v>
      </c>
      <c r="G21"/>
      <c r="H21" s="128"/>
      <c r="I21" s="125" t="s">
        <v>108</v>
      </c>
      <c r="J21" s="126" t="s">
        <v>147</v>
      </c>
      <c r="K21" s="126"/>
      <c r="L21" s="121"/>
      <c r="M21" s="121"/>
      <c r="N21" s="121"/>
      <c r="O21" s="121"/>
      <c r="P21" s="74"/>
      <c r="Q21" s="74"/>
      <c r="R21" s="74"/>
      <c r="S21" s="74"/>
      <c r="T21" s="74"/>
    </row>
    <row r="22" spans="1:20" s="82" customFormat="1" x14ac:dyDescent="0.25">
      <c r="A22" s="85" t="s">
        <v>20</v>
      </c>
      <c r="B22" s="86">
        <v>2334.4632000000001</v>
      </c>
      <c r="C22" s="87">
        <v>7.6999999999999999E-2</v>
      </c>
      <c r="D22" s="93">
        <v>0.04</v>
      </c>
      <c r="E22" s="86"/>
      <c r="F22" s="89" t="s">
        <v>108</v>
      </c>
      <c r="G22"/>
      <c r="H22" s="129"/>
      <c r="I22" s="125" t="s">
        <v>109</v>
      </c>
      <c r="J22" s="126" t="s">
        <v>152</v>
      </c>
      <c r="K22" s="126"/>
      <c r="L22" s="122"/>
      <c r="M22" s="123"/>
      <c r="N22" s="123"/>
      <c r="O22" s="123"/>
      <c r="T22" s="74"/>
    </row>
    <row r="23" spans="1:20" ht="16.5" customHeight="1" x14ac:dyDescent="0.25">
      <c r="A23" s="85" t="s">
        <v>20</v>
      </c>
      <c r="B23" s="86">
        <v>2335.71288</v>
      </c>
      <c r="C23" s="87">
        <v>7.4999999999999997E-2</v>
      </c>
      <c r="D23" s="93">
        <v>0.04</v>
      </c>
      <c r="E23" s="86"/>
      <c r="F23" s="89" t="s">
        <v>108</v>
      </c>
      <c r="G23"/>
      <c r="H23" s="129"/>
      <c r="I23" s="125" t="s">
        <v>118</v>
      </c>
      <c r="J23" s="126" t="s">
        <v>148</v>
      </c>
      <c r="K23" s="126"/>
      <c r="L23" s="122"/>
      <c r="M23" s="127"/>
      <c r="N23" s="127"/>
      <c r="O23" s="127"/>
      <c r="P23" s="82"/>
      <c r="Q23" s="82"/>
      <c r="R23" s="82"/>
      <c r="S23" s="82"/>
    </row>
    <row r="24" spans="1:20" ht="16.5" customHeight="1" x14ac:dyDescent="0.25">
      <c r="A24" s="85" t="s">
        <v>20</v>
      </c>
      <c r="B24" s="86">
        <v>2336.6272800000002</v>
      </c>
      <c r="C24" s="87">
        <v>6.3E-2</v>
      </c>
      <c r="D24" s="93">
        <v>0.04</v>
      </c>
      <c r="E24" s="86"/>
      <c r="F24" s="89" t="s">
        <v>108</v>
      </c>
      <c r="G24"/>
      <c r="H24" s="130"/>
      <c r="I24" s="125" t="s">
        <v>110</v>
      </c>
      <c r="J24" s="126" t="s">
        <v>149</v>
      </c>
      <c r="K24" s="126"/>
      <c r="L24" s="122"/>
      <c r="M24" s="127"/>
      <c r="N24" s="127"/>
      <c r="O24" s="127"/>
      <c r="P24" s="82"/>
      <c r="Q24" s="82"/>
      <c r="R24" s="82"/>
      <c r="S24" s="82"/>
    </row>
    <row r="25" spans="1:20" ht="16.5" customHeight="1" x14ac:dyDescent="0.25">
      <c r="A25" s="85" t="s">
        <v>20</v>
      </c>
      <c r="B25" s="86">
        <v>2337.1454400000002</v>
      </c>
      <c r="C25" s="87">
        <v>6.6000000000000003E-2</v>
      </c>
      <c r="D25" s="93">
        <v>0.04</v>
      </c>
      <c r="E25" s="86"/>
      <c r="F25" s="89" t="s">
        <v>108</v>
      </c>
      <c r="G25"/>
      <c r="H25" s="131"/>
      <c r="I25" s="125" t="s">
        <v>113</v>
      </c>
      <c r="J25" s="126" t="s">
        <v>150</v>
      </c>
      <c r="K25" s="126"/>
      <c r="L25" s="122"/>
      <c r="M25" s="127"/>
      <c r="N25" s="127"/>
      <c r="O25" s="127"/>
      <c r="P25" s="82"/>
      <c r="Q25" s="82"/>
      <c r="R25" s="82"/>
      <c r="S25" s="82"/>
    </row>
    <row r="26" spans="1:20" ht="16.5" customHeight="1" x14ac:dyDescent="0.25">
      <c r="A26" s="85" t="s">
        <v>20</v>
      </c>
      <c r="B26" s="86">
        <v>2337.4502400000001</v>
      </c>
      <c r="C26" s="87">
        <v>6.4000000000000001E-2</v>
      </c>
      <c r="D26" s="93">
        <v>0.04</v>
      </c>
      <c r="E26" s="86"/>
      <c r="F26" s="89" t="s">
        <v>108</v>
      </c>
      <c r="G26"/>
      <c r="H26" s="132"/>
      <c r="I26" s="125" t="s">
        <v>111</v>
      </c>
      <c r="J26" s="126" t="s">
        <v>153</v>
      </c>
      <c r="K26" s="126"/>
      <c r="L26" s="122"/>
      <c r="M26" s="127"/>
      <c r="N26" s="127"/>
      <c r="O26" s="127"/>
    </row>
    <row r="27" spans="1:20" ht="16.5" customHeight="1" x14ac:dyDescent="0.25">
      <c r="A27" s="85" t="s">
        <v>20</v>
      </c>
      <c r="B27" s="86">
        <v>2338.0903199999998</v>
      </c>
      <c r="C27" s="87">
        <v>7.400000000000001E-2</v>
      </c>
      <c r="D27" s="93">
        <v>0.04</v>
      </c>
      <c r="E27" s="86"/>
      <c r="F27" s="89" t="s">
        <v>108</v>
      </c>
      <c r="G27"/>
      <c r="H27" s="133"/>
      <c r="I27" s="125" t="s">
        <v>116</v>
      </c>
      <c r="J27" s="126" t="s">
        <v>151</v>
      </c>
      <c r="K27" s="126"/>
      <c r="L27" s="122"/>
      <c r="M27" s="127"/>
      <c r="N27" s="127"/>
      <c r="O27" s="127"/>
    </row>
    <row r="28" spans="1:20" ht="16.5" customHeight="1" x14ac:dyDescent="0.25">
      <c r="A28" s="85" t="s">
        <v>20</v>
      </c>
      <c r="B28" s="86">
        <v>2338.8828000000003</v>
      </c>
      <c r="C28" s="87">
        <v>6.4000000000000001E-2</v>
      </c>
      <c r="D28" s="93">
        <v>0.04</v>
      </c>
      <c r="E28" s="86"/>
      <c r="F28" s="89" t="s">
        <v>108</v>
      </c>
      <c r="G28"/>
      <c r="H28" s="134"/>
      <c r="I28" s="125" t="s">
        <v>145</v>
      </c>
      <c r="J28" s="126" t="s">
        <v>154</v>
      </c>
      <c r="K28" s="126"/>
      <c r="L28" s="122"/>
      <c r="M28" s="127"/>
      <c r="N28" s="127"/>
      <c r="O28" s="127"/>
    </row>
    <row r="29" spans="1:20" ht="16.5" customHeight="1" x14ac:dyDescent="0.25">
      <c r="A29" s="85" t="s">
        <v>20</v>
      </c>
      <c r="B29" s="86">
        <v>2338.3646400000002</v>
      </c>
      <c r="C29" s="87">
        <v>6.2E-2</v>
      </c>
      <c r="D29" s="93">
        <v>0.06</v>
      </c>
      <c r="E29" s="86"/>
      <c r="F29" s="89" t="s">
        <v>108</v>
      </c>
      <c r="G29"/>
      <c r="H29" s="133"/>
      <c r="I29" s="125" t="s">
        <v>144</v>
      </c>
      <c r="J29" s="126" t="s">
        <v>155</v>
      </c>
      <c r="K29" s="126"/>
      <c r="L29" s="122"/>
      <c r="M29" s="127"/>
      <c r="N29" s="127"/>
      <c r="O29" s="127"/>
    </row>
    <row r="30" spans="1:20" ht="16.5" customHeight="1" x14ac:dyDescent="0.25">
      <c r="A30" s="85" t="s">
        <v>20</v>
      </c>
      <c r="B30" s="86">
        <v>2340.4068000000002</v>
      </c>
      <c r="C30" s="87">
        <v>0.1</v>
      </c>
      <c r="D30" s="93">
        <v>0.06</v>
      </c>
      <c r="E30" s="86"/>
      <c r="F30" s="89" t="s">
        <v>108</v>
      </c>
      <c r="G30"/>
      <c r="L30" s="122"/>
      <c r="M30" s="127"/>
      <c r="N30" s="127"/>
      <c r="O30" s="127"/>
    </row>
    <row r="31" spans="1:20" ht="16.5" customHeight="1" x14ac:dyDescent="0.25">
      <c r="A31" s="85" t="s">
        <v>6</v>
      </c>
      <c r="B31" s="86">
        <v>2097.2373600000001</v>
      </c>
      <c r="C31" s="87">
        <v>5.2000000000000005E-2</v>
      </c>
      <c r="D31" s="93">
        <v>6.8000000000000005E-2</v>
      </c>
      <c r="E31" s="86"/>
      <c r="F31" s="89" t="s">
        <v>108</v>
      </c>
      <c r="G31"/>
      <c r="L31" s="122"/>
      <c r="M31" s="127"/>
      <c r="N31" s="127"/>
      <c r="O31" s="127"/>
    </row>
    <row r="32" spans="1:20" ht="16.5" customHeight="1" x14ac:dyDescent="0.25">
      <c r="A32" s="85" t="s">
        <v>20</v>
      </c>
      <c r="B32" s="86">
        <v>2333.0611199999998</v>
      </c>
      <c r="C32" s="87">
        <v>1.8000000000000002E-2</v>
      </c>
      <c r="D32" s="93">
        <v>0.08</v>
      </c>
      <c r="E32" s="85"/>
      <c r="F32" s="89" t="s">
        <v>108</v>
      </c>
      <c r="G32"/>
      <c r="L32" s="122"/>
      <c r="M32" s="127"/>
      <c r="N32" s="127"/>
      <c r="O32" s="127"/>
    </row>
    <row r="33" spans="1:12" ht="16.5" customHeight="1" x14ac:dyDescent="0.25">
      <c r="A33" s="85" t="s">
        <v>6</v>
      </c>
      <c r="B33" s="86">
        <v>2097.8469599999999</v>
      </c>
      <c r="C33" s="87">
        <v>5.0999999999999997E-2</v>
      </c>
      <c r="D33" s="93">
        <v>8.5999999999999993E-2</v>
      </c>
      <c r="E33" s="86"/>
      <c r="F33" s="89" t="s">
        <v>108</v>
      </c>
      <c r="G33"/>
    </row>
    <row r="34" spans="1:12" ht="16.5" customHeight="1" x14ac:dyDescent="0.25">
      <c r="A34" s="85" t="s">
        <v>6</v>
      </c>
      <c r="B34" s="86">
        <v>2097.54216</v>
      </c>
      <c r="C34" s="87">
        <v>6.6000000000000003E-2</v>
      </c>
      <c r="D34" s="93">
        <v>0.09</v>
      </c>
      <c r="E34" s="86"/>
      <c r="F34" s="89" t="s">
        <v>108</v>
      </c>
      <c r="G34"/>
    </row>
    <row r="35" spans="1:12" ht="16.5" customHeight="1" x14ac:dyDescent="0.25">
      <c r="A35" s="85" t="s">
        <v>6</v>
      </c>
      <c r="B35" s="86">
        <v>2098.0907999999999</v>
      </c>
      <c r="C35" s="87">
        <v>7.5999999999999998E-2</v>
      </c>
      <c r="D35" s="93">
        <v>0.112</v>
      </c>
      <c r="E35" s="86"/>
      <c r="F35" s="89" t="s">
        <v>108</v>
      </c>
      <c r="G35"/>
    </row>
    <row r="36" spans="1:12" ht="16.5" customHeight="1" x14ac:dyDescent="0.25">
      <c r="A36" s="85" t="s">
        <v>6</v>
      </c>
      <c r="B36" s="86">
        <v>2098.3956000000003</v>
      </c>
      <c r="C36" s="87">
        <v>6.9000000000000006E-2</v>
      </c>
      <c r="D36" s="93">
        <v>0.12</v>
      </c>
      <c r="E36" s="86"/>
      <c r="F36" s="89" t="s">
        <v>108</v>
      </c>
      <c r="G36"/>
    </row>
    <row r="37" spans="1:12" ht="16.5" customHeight="1" x14ac:dyDescent="0.25">
      <c r="A37" s="85" t="s">
        <v>6</v>
      </c>
      <c r="B37" s="86">
        <v>2099.0661599999999</v>
      </c>
      <c r="C37" s="87">
        <v>5.4000000000000006E-2</v>
      </c>
      <c r="D37" s="93">
        <v>0.14499999999999999</v>
      </c>
      <c r="E37" s="86"/>
      <c r="F37" s="89" t="s">
        <v>108</v>
      </c>
      <c r="G37"/>
    </row>
    <row r="38" spans="1:12" ht="16.5" customHeight="1" x14ac:dyDescent="0.25">
      <c r="A38" s="85" t="s">
        <v>6</v>
      </c>
      <c r="B38" s="86">
        <v>2104.2172800000003</v>
      </c>
      <c r="C38" s="87">
        <v>9.0999999999999998E-2</v>
      </c>
      <c r="D38" s="93">
        <v>0.17199999999999999</v>
      </c>
      <c r="E38" s="86"/>
      <c r="F38" s="89" t="s">
        <v>108</v>
      </c>
      <c r="G38"/>
    </row>
    <row r="39" spans="1:12" ht="16.5" customHeight="1" x14ac:dyDescent="0.25">
      <c r="A39" s="85" t="s">
        <v>6</v>
      </c>
      <c r="B39" s="86">
        <v>2101.4436000000001</v>
      </c>
      <c r="C39" s="87">
        <v>8.199999999999999E-2</v>
      </c>
      <c r="D39" s="93">
        <v>0.17499999999999999</v>
      </c>
      <c r="E39" s="86"/>
      <c r="F39" s="89" t="s">
        <v>108</v>
      </c>
      <c r="G39"/>
    </row>
    <row r="40" spans="1:12" ht="16.5" customHeight="1" x14ac:dyDescent="0.25">
      <c r="A40" s="85" t="s">
        <v>6</v>
      </c>
      <c r="B40" s="86">
        <v>2098.6699199999998</v>
      </c>
      <c r="C40" s="87">
        <v>8.199999999999999E-2</v>
      </c>
      <c r="D40" s="93">
        <v>0.182</v>
      </c>
      <c r="E40" s="86"/>
      <c r="F40" s="89" t="s">
        <v>108</v>
      </c>
      <c r="G40"/>
      <c r="H40" s="84"/>
      <c r="I40" s="77"/>
      <c r="K40" s="84"/>
      <c r="L40" s="77"/>
    </row>
    <row r="41" spans="1:12" ht="16.5" customHeight="1" x14ac:dyDescent="0.25">
      <c r="A41" s="85" t="s">
        <v>17</v>
      </c>
      <c r="B41" s="86">
        <v>1285.0368000000001</v>
      </c>
      <c r="C41" s="87">
        <v>6.0999999999999999E-2</v>
      </c>
      <c r="D41" s="93">
        <v>0.19</v>
      </c>
      <c r="E41" s="86"/>
      <c r="F41" s="89" t="s">
        <v>108</v>
      </c>
      <c r="G41"/>
      <c r="H41" s="84"/>
      <c r="I41" s="77"/>
      <c r="J41" s="77"/>
      <c r="K41" s="84"/>
      <c r="L41" s="77"/>
    </row>
    <row r="42" spans="1:12" x14ac:dyDescent="0.25">
      <c r="A42" s="85" t="s">
        <v>6</v>
      </c>
      <c r="B42" s="86">
        <v>2102.7237599999999</v>
      </c>
      <c r="C42" s="87">
        <v>0.11800000000000001</v>
      </c>
      <c r="D42" s="93">
        <v>0.191</v>
      </c>
      <c r="E42" s="86"/>
      <c r="F42" s="89" t="s">
        <v>108</v>
      </c>
      <c r="G42"/>
    </row>
    <row r="43" spans="1:12" x14ac:dyDescent="0.25">
      <c r="A43" s="85" t="s">
        <v>6</v>
      </c>
      <c r="B43" s="86">
        <v>2106.19848</v>
      </c>
      <c r="C43" s="87">
        <v>0.1</v>
      </c>
      <c r="D43" s="93">
        <v>0.192</v>
      </c>
      <c r="E43" s="86"/>
      <c r="F43" s="89" t="s">
        <v>108</v>
      </c>
      <c r="G43"/>
    </row>
    <row r="44" spans="1:12" x14ac:dyDescent="0.25">
      <c r="A44" s="85" t="s">
        <v>6</v>
      </c>
      <c r="B44" s="86">
        <v>2114.8243200000002</v>
      </c>
      <c r="C44" s="87">
        <v>0.10199999999999999</v>
      </c>
      <c r="D44" s="93">
        <v>0.19600000000000001</v>
      </c>
      <c r="E44" s="86"/>
      <c r="F44" s="89" t="s">
        <v>108</v>
      </c>
      <c r="G44"/>
    </row>
    <row r="45" spans="1:12" x14ac:dyDescent="0.25">
      <c r="A45" s="85" t="s">
        <v>6</v>
      </c>
      <c r="B45" s="86">
        <v>2104.4916000000003</v>
      </c>
      <c r="C45" s="87">
        <v>6.5000000000000002E-2</v>
      </c>
      <c r="D45" s="93">
        <v>0.23499999999999999</v>
      </c>
      <c r="E45" s="86"/>
      <c r="F45" s="89" t="s">
        <v>108</v>
      </c>
      <c r="G45"/>
    </row>
    <row r="46" spans="1:12" x14ac:dyDescent="0.25">
      <c r="A46" s="85" t="s">
        <v>6</v>
      </c>
      <c r="B46" s="86">
        <v>2104.7659199999998</v>
      </c>
      <c r="C46" s="87">
        <v>8.3000000000000004E-2</v>
      </c>
      <c r="D46" s="93">
        <v>0.248</v>
      </c>
      <c r="E46" s="86"/>
      <c r="F46" s="89" t="s">
        <v>108</v>
      </c>
      <c r="G46"/>
    </row>
    <row r="47" spans="1:12" x14ac:dyDescent="0.25">
      <c r="A47" s="85" t="s">
        <v>6</v>
      </c>
      <c r="B47" s="86">
        <v>2105.92416</v>
      </c>
      <c r="C47" s="87">
        <v>0.11199999999999999</v>
      </c>
      <c r="D47" s="93">
        <v>0.28100000000000003</v>
      </c>
      <c r="E47" s="86"/>
      <c r="F47" s="89" t="s">
        <v>108</v>
      </c>
      <c r="G47"/>
    </row>
    <row r="48" spans="1:12" x14ac:dyDescent="0.25">
      <c r="A48" s="85" t="s">
        <v>6</v>
      </c>
      <c r="B48" s="86">
        <v>2102.8152</v>
      </c>
      <c r="C48" s="87">
        <v>7.5999999999999998E-2</v>
      </c>
      <c r="D48" s="93">
        <v>0.28899999999999998</v>
      </c>
      <c r="E48" s="86"/>
      <c r="F48" s="89" t="s">
        <v>108</v>
      </c>
      <c r="G48"/>
    </row>
    <row r="49" spans="1:12" x14ac:dyDescent="0.25">
      <c r="A49" s="85" t="s">
        <v>6</v>
      </c>
      <c r="B49" s="86">
        <v>2101.8398400000001</v>
      </c>
      <c r="C49" s="87">
        <v>0.124</v>
      </c>
      <c r="D49" s="93">
        <v>0.29799999999999999</v>
      </c>
      <c r="E49" s="86"/>
      <c r="F49" s="89" t="s">
        <v>108</v>
      </c>
      <c r="G49"/>
    </row>
    <row r="50" spans="1:12" x14ac:dyDescent="0.25">
      <c r="A50" s="85" t="s">
        <v>17</v>
      </c>
      <c r="B50" s="86">
        <v>1281.9888000000001</v>
      </c>
      <c r="C50" s="87">
        <v>8.5000000000000006E-2</v>
      </c>
      <c r="D50" s="93">
        <v>0.3</v>
      </c>
      <c r="E50" s="86"/>
      <c r="F50" s="89" t="s">
        <v>108</v>
      </c>
      <c r="G50"/>
    </row>
    <row r="51" spans="1:12" x14ac:dyDescent="0.25">
      <c r="A51" s="85" t="s">
        <v>25</v>
      </c>
      <c r="B51" s="86">
        <v>1741.932</v>
      </c>
      <c r="C51" s="87">
        <v>9.6000000000000002E-2</v>
      </c>
      <c r="D51" s="93">
        <v>0.3</v>
      </c>
      <c r="E51" s="86"/>
      <c r="F51" s="89" t="s">
        <v>108</v>
      </c>
      <c r="G51"/>
    </row>
    <row r="52" spans="1:12" x14ac:dyDescent="0.25">
      <c r="A52" s="85" t="s">
        <v>17</v>
      </c>
      <c r="B52" s="86">
        <v>1288.6944000000001</v>
      </c>
      <c r="C52" s="87">
        <v>0.11</v>
      </c>
      <c r="D52" s="93">
        <v>0.33</v>
      </c>
      <c r="E52" s="86"/>
      <c r="F52" s="89" t="s">
        <v>108</v>
      </c>
      <c r="G52"/>
    </row>
    <row r="53" spans="1:12" x14ac:dyDescent="0.25">
      <c r="A53" s="85" t="s">
        <v>17</v>
      </c>
      <c r="B53" s="86">
        <v>1283.2080000000001</v>
      </c>
      <c r="C53" s="87">
        <v>8.5000000000000006E-2</v>
      </c>
      <c r="D53" s="93">
        <v>0.35</v>
      </c>
      <c r="E53" s="86"/>
      <c r="F53" s="89" t="s">
        <v>108</v>
      </c>
      <c r="G53"/>
    </row>
    <row r="54" spans="1:12" x14ac:dyDescent="0.25">
      <c r="A54" s="85" t="s">
        <v>17</v>
      </c>
      <c r="B54" s="86">
        <v>1287.78</v>
      </c>
      <c r="C54" s="87">
        <v>0.10099999999999999</v>
      </c>
      <c r="D54" s="93">
        <v>0.36</v>
      </c>
      <c r="E54" s="86"/>
      <c r="F54" s="89" t="s">
        <v>108</v>
      </c>
      <c r="G54"/>
    </row>
    <row r="55" spans="1:12" x14ac:dyDescent="0.25">
      <c r="A55" s="85" t="s">
        <v>17</v>
      </c>
      <c r="B55" s="86">
        <v>1290.5232000000001</v>
      </c>
      <c r="C55" s="87">
        <v>0.114</v>
      </c>
      <c r="D55" s="93">
        <v>0.36</v>
      </c>
      <c r="E55" s="86"/>
      <c r="F55" s="89" t="s">
        <v>108</v>
      </c>
      <c r="G55"/>
    </row>
    <row r="56" spans="1:12" x14ac:dyDescent="0.25">
      <c r="A56" s="85" t="s">
        <v>6</v>
      </c>
      <c r="B56" s="86">
        <v>2102.14464</v>
      </c>
      <c r="C56" s="87">
        <v>0.129</v>
      </c>
      <c r="D56" s="93">
        <v>0.36199999999999999</v>
      </c>
      <c r="E56" s="86"/>
      <c r="F56" s="89" t="s">
        <v>108</v>
      </c>
      <c r="G56"/>
    </row>
    <row r="57" spans="1:12" x14ac:dyDescent="0.25">
      <c r="A57" s="85" t="s">
        <v>20</v>
      </c>
      <c r="B57" s="86">
        <v>2339.7667200000001</v>
      </c>
      <c r="C57" s="87">
        <v>6.9000000000000006E-2</v>
      </c>
      <c r="D57" s="93">
        <v>0.37</v>
      </c>
      <c r="E57" s="86"/>
      <c r="F57" s="89" t="s">
        <v>108</v>
      </c>
      <c r="G57"/>
      <c r="H57" s="84"/>
      <c r="I57" s="77"/>
      <c r="J57" s="77"/>
      <c r="K57" s="84"/>
      <c r="L57" s="77"/>
    </row>
    <row r="58" spans="1:12" x14ac:dyDescent="0.25">
      <c r="A58" s="85" t="s">
        <v>6</v>
      </c>
      <c r="B58" s="86">
        <v>2102.4494400000003</v>
      </c>
      <c r="C58" s="87">
        <v>0.126</v>
      </c>
      <c r="D58" s="93">
        <v>0.371</v>
      </c>
      <c r="E58" s="86"/>
      <c r="F58" s="89" t="s">
        <v>108</v>
      </c>
      <c r="G58"/>
    </row>
    <row r="59" spans="1:12" x14ac:dyDescent="0.25">
      <c r="A59" s="85" t="s">
        <v>17</v>
      </c>
      <c r="B59" s="86">
        <v>1284.1224</v>
      </c>
      <c r="C59" s="87">
        <v>0.11</v>
      </c>
      <c r="D59" s="93">
        <v>0.39</v>
      </c>
      <c r="E59" s="86"/>
      <c r="F59" s="89" t="s">
        <v>108</v>
      </c>
      <c r="G59"/>
    </row>
    <row r="60" spans="1:12" x14ac:dyDescent="0.25">
      <c r="A60" s="85" t="s">
        <v>6</v>
      </c>
      <c r="B60" s="86">
        <v>2105.6193600000001</v>
      </c>
      <c r="C60" s="87">
        <v>0.109</v>
      </c>
      <c r="D60" s="93">
        <v>0.40899999999999997</v>
      </c>
      <c r="E60" s="86"/>
      <c r="F60" s="89" t="s">
        <v>108</v>
      </c>
      <c r="G60"/>
    </row>
    <row r="61" spans="1:12" x14ac:dyDescent="0.25">
      <c r="A61" s="85" t="s">
        <v>6</v>
      </c>
      <c r="B61" s="86">
        <v>2105.3145600000003</v>
      </c>
      <c r="C61" s="87">
        <v>9.5000000000000001E-2</v>
      </c>
      <c r="D61" s="93">
        <v>0.42399999999999999</v>
      </c>
      <c r="E61" s="86"/>
      <c r="F61" s="89" t="s">
        <v>108</v>
      </c>
      <c r="G61"/>
    </row>
    <row r="62" spans="1:12" x14ac:dyDescent="0.25">
      <c r="A62" s="85" t="s">
        <v>17</v>
      </c>
      <c r="B62" s="86">
        <v>1285.9512</v>
      </c>
      <c r="C62" s="87">
        <v>0.114</v>
      </c>
      <c r="D62" s="93">
        <v>0.45</v>
      </c>
      <c r="E62" s="86"/>
      <c r="F62" s="89" t="s">
        <v>108</v>
      </c>
      <c r="G62"/>
    </row>
    <row r="63" spans="1:12" x14ac:dyDescent="0.25">
      <c r="A63" s="85" t="s">
        <v>6</v>
      </c>
      <c r="B63" s="86">
        <v>2103.9124800000004</v>
      </c>
      <c r="C63" s="87">
        <v>0.11199999999999999</v>
      </c>
      <c r="D63" s="93">
        <v>0.46899999999999997</v>
      </c>
      <c r="E63" s="86"/>
      <c r="F63" s="89" t="s">
        <v>108</v>
      </c>
      <c r="G63"/>
    </row>
    <row r="64" spans="1:12" x14ac:dyDescent="0.25">
      <c r="A64" s="85" t="s">
        <v>6</v>
      </c>
      <c r="B64" s="86">
        <v>2103.3333600000001</v>
      </c>
      <c r="C64" s="87">
        <v>7.2999999999999995E-2</v>
      </c>
      <c r="D64" s="93">
        <v>0.48499999999999999</v>
      </c>
      <c r="E64" s="86"/>
      <c r="F64" s="89" t="s">
        <v>108</v>
      </c>
      <c r="G64"/>
    </row>
    <row r="65" spans="1:7" x14ac:dyDescent="0.25">
      <c r="A65" s="85" t="s">
        <v>6</v>
      </c>
      <c r="B65" s="86">
        <v>2114.18424</v>
      </c>
      <c r="C65" s="87">
        <v>0.128</v>
      </c>
      <c r="D65" s="93">
        <v>0.51600000000000001</v>
      </c>
      <c r="E65" s="86"/>
      <c r="F65" s="89" t="s">
        <v>108</v>
      </c>
      <c r="G65"/>
    </row>
    <row r="66" spans="1:7" x14ac:dyDescent="0.25">
      <c r="A66" s="85" t="s">
        <v>6</v>
      </c>
      <c r="B66" s="86">
        <v>2099.3404800000003</v>
      </c>
      <c r="C66" s="87">
        <v>0.106</v>
      </c>
      <c r="D66" s="93">
        <v>0.53900000000000003</v>
      </c>
      <c r="E66" s="86"/>
      <c r="F66" s="89" t="s">
        <v>108</v>
      </c>
      <c r="G66"/>
    </row>
    <row r="67" spans="1:7" x14ac:dyDescent="0.25">
      <c r="A67" s="85" t="s">
        <v>6</v>
      </c>
      <c r="B67" s="86">
        <v>2101.1388000000002</v>
      </c>
      <c r="C67" s="87">
        <v>0.10199999999999999</v>
      </c>
      <c r="D67" s="93">
        <v>0.55200000000000005</v>
      </c>
      <c r="E67" s="86"/>
      <c r="F67" s="89" t="s">
        <v>108</v>
      </c>
      <c r="G67"/>
    </row>
    <row r="68" spans="1:7" x14ac:dyDescent="0.25">
      <c r="A68" s="85" t="s">
        <v>17</v>
      </c>
      <c r="B68" s="86">
        <v>1280.1904800000002</v>
      </c>
      <c r="C68" s="87">
        <v>0.11199999999999999</v>
      </c>
      <c r="D68" s="93">
        <v>0.57999999999999996</v>
      </c>
      <c r="E68" s="86"/>
      <c r="F68" s="89" t="s">
        <v>108</v>
      </c>
      <c r="G68"/>
    </row>
    <row r="69" spans="1:7" x14ac:dyDescent="0.25">
      <c r="A69" s="85" t="s">
        <v>6</v>
      </c>
      <c r="B69" s="86">
        <v>2100.5596800000003</v>
      </c>
      <c r="C69" s="87">
        <v>9.1999999999999998E-2</v>
      </c>
      <c r="D69" s="93">
        <v>0.628</v>
      </c>
      <c r="E69" s="86"/>
      <c r="F69" s="89" t="s">
        <v>108</v>
      </c>
      <c r="G69"/>
    </row>
    <row r="70" spans="1:7" x14ac:dyDescent="0.25">
      <c r="A70" s="85" t="s">
        <v>17</v>
      </c>
      <c r="B70" s="86">
        <v>1281.0744</v>
      </c>
      <c r="C70" s="87">
        <v>9.9000000000000005E-2</v>
      </c>
      <c r="D70" s="93">
        <v>0.69</v>
      </c>
      <c r="E70" s="86"/>
      <c r="F70" s="89" t="s">
        <v>108</v>
      </c>
      <c r="G70"/>
    </row>
    <row r="71" spans="1:7" x14ac:dyDescent="0.25">
      <c r="A71" s="85" t="s">
        <v>25</v>
      </c>
      <c r="B71" s="86">
        <v>1741.0176000000001</v>
      </c>
      <c r="C71" s="87">
        <v>9.1999999999999998E-2</v>
      </c>
      <c r="D71" s="93">
        <v>0.71</v>
      </c>
      <c r="E71" s="86"/>
      <c r="F71" s="89" t="s">
        <v>108</v>
      </c>
      <c r="G71"/>
    </row>
    <row r="72" spans="1:7" ht="16.5" customHeight="1" x14ac:dyDescent="0.25">
      <c r="A72" s="85" t="s">
        <v>6</v>
      </c>
      <c r="B72" s="86">
        <v>2100.8644800000002</v>
      </c>
      <c r="C72" s="87">
        <v>9.3000000000000013E-2</v>
      </c>
      <c r="D72" s="93">
        <v>0.754</v>
      </c>
      <c r="E72" s="86"/>
      <c r="F72" s="89" t="s">
        <v>108</v>
      </c>
      <c r="G72"/>
    </row>
    <row r="73" spans="1:7" x14ac:dyDescent="0.25">
      <c r="A73" s="85" t="s">
        <v>17</v>
      </c>
      <c r="B73" s="86">
        <v>1294.1808000000001</v>
      </c>
      <c r="C73" s="87">
        <v>7.6999999999999999E-2</v>
      </c>
      <c r="D73" s="93">
        <v>0.83</v>
      </c>
      <c r="E73" s="86"/>
      <c r="F73" s="89" t="s">
        <v>108</v>
      </c>
      <c r="G73"/>
    </row>
    <row r="74" spans="1:7" x14ac:dyDescent="0.25">
      <c r="A74" s="85" t="s">
        <v>17</v>
      </c>
      <c r="B74" s="86">
        <v>1295.0952</v>
      </c>
      <c r="C74" s="87">
        <v>0.13100000000000001</v>
      </c>
      <c r="D74" s="93">
        <v>0.91</v>
      </c>
      <c r="E74" s="86"/>
      <c r="F74" s="89" t="s">
        <v>108</v>
      </c>
      <c r="G74"/>
    </row>
    <row r="75" spans="1:7" x14ac:dyDescent="0.25">
      <c r="A75" s="85" t="s">
        <v>6</v>
      </c>
      <c r="B75" s="86">
        <v>2099.9500800000001</v>
      </c>
      <c r="C75" s="87">
        <v>0.11199999999999999</v>
      </c>
      <c r="D75" s="93">
        <v>1.0169999999999999</v>
      </c>
      <c r="E75" s="86"/>
      <c r="F75" s="89" t="s">
        <v>108</v>
      </c>
      <c r="G75"/>
    </row>
    <row r="76" spans="1:7" x14ac:dyDescent="0.25">
      <c r="A76" s="85" t="s">
        <v>6</v>
      </c>
      <c r="B76" s="86">
        <v>2103.6686400000003</v>
      </c>
      <c r="C76" s="87">
        <v>0.11699999999999999</v>
      </c>
      <c r="D76" s="93">
        <v>1.0549999999999999</v>
      </c>
      <c r="E76" s="86"/>
      <c r="F76" s="89" t="s">
        <v>108</v>
      </c>
      <c r="G76"/>
    </row>
    <row r="77" spans="1:7" x14ac:dyDescent="0.25">
      <c r="A77" s="85" t="s">
        <v>17</v>
      </c>
      <c r="B77" s="86">
        <v>1286.8656000000001</v>
      </c>
      <c r="C77" s="87">
        <v>0.10800000000000001</v>
      </c>
      <c r="D77" s="93">
        <v>1.07</v>
      </c>
      <c r="E77" s="86"/>
      <c r="F77" s="89" t="s">
        <v>108</v>
      </c>
      <c r="G77"/>
    </row>
    <row r="78" spans="1:7" x14ac:dyDescent="0.25">
      <c r="A78" s="85" t="s">
        <v>25</v>
      </c>
      <c r="B78" s="86">
        <v>1740.1032</v>
      </c>
      <c r="C78" s="87">
        <v>0.11699999999999999</v>
      </c>
      <c r="D78" s="93">
        <v>1.0900000000000001</v>
      </c>
      <c r="E78" s="86"/>
      <c r="F78" s="89" t="s">
        <v>108</v>
      </c>
      <c r="G78"/>
    </row>
    <row r="79" spans="1:7" x14ac:dyDescent="0.25">
      <c r="A79" s="85" t="s">
        <v>17</v>
      </c>
      <c r="B79" s="86">
        <v>1292.3520000000001</v>
      </c>
      <c r="C79" s="87">
        <v>0.11599999999999999</v>
      </c>
      <c r="D79" s="93">
        <v>1.23</v>
      </c>
      <c r="E79" s="86"/>
      <c r="F79" s="89" t="s">
        <v>108</v>
      </c>
      <c r="G79"/>
    </row>
    <row r="80" spans="1:7" x14ac:dyDescent="0.25">
      <c r="A80" s="85" t="s">
        <v>6</v>
      </c>
      <c r="B80" s="86">
        <v>2099.6452800000002</v>
      </c>
      <c r="C80" s="87">
        <v>0.11800000000000001</v>
      </c>
      <c r="D80" s="93">
        <v>1.381</v>
      </c>
      <c r="E80" s="86"/>
      <c r="F80" s="89" t="s">
        <v>108</v>
      </c>
      <c r="G80"/>
    </row>
    <row r="81" spans="1:12" x14ac:dyDescent="0.25">
      <c r="A81" s="85" t="s">
        <v>17</v>
      </c>
      <c r="B81" s="86">
        <v>1289.6088</v>
      </c>
      <c r="C81" s="87">
        <v>0.13900000000000001</v>
      </c>
      <c r="D81" s="93">
        <v>1.43</v>
      </c>
      <c r="E81" s="86"/>
      <c r="F81" s="89" t="s">
        <v>108</v>
      </c>
      <c r="G81"/>
    </row>
    <row r="82" spans="1:12" x14ac:dyDescent="0.25">
      <c r="A82" s="85" t="s">
        <v>17</v>
      </c>
      <c r="B82" s="86">
        <v>1293.2664</v>
      </c>
      <c r="C82" s="87">
        <v>0.129</v>
      </c>
      <c r="D82" s="93">
        <v>1.54</v>
      </c>
      <c r="E82" s="86"/>
      <c r="F82" s="89" t="s">
        <v>108</v>
      </c>
      <c r="G82"/>
      <c r="H82" s="84"/>
      <c r="I82" s="77"/>
      <c r="J82" s="77"/>
      <c r="K82" s="84"/>
      <c r="L82" s="77"/>
    </row>
    <row r="83" spans="1:12" x14ac:dyDescent="0.25">
      <c r="A83" s="85" t="s">
        <v>6</v>
      </c>
      <c r="B83" s="86">
        <v>2100.2853599999999</v>
      </c>
      <c r="C83" s="87">
        <v>0.114</v>
      </c>
      <c r="D83" s="93">
        <v>1.6240000000000001</v>
      </c>
      <c r="E83" s="86"/>
      <c r="F83" s="89" t="s">
        <v>108</v>
      </c>
      <c r="G83"/>
    </row>
    <row r="84" spans="1:12" x14ac:dyDescent="0.25">
      <c r="A84" s="85" t="s">
        <v>17</v>
      </c>
      <c r="B84" s="86">
        <v>1291.4376</v>
      </c>
      <c r="C84" s="87">
        <v>0.14499999999999999</v>
      </c>
      <c r="D84" s="93">
        <v>1.63</v>
      </c>
      <c r="E84" s="86"/>
      <c r="F84" s="89" t="s">
        <v>108</v>
      </c>
      <c r="G84"/>
    </row>
    <row r="85" spans="1:12" x14ac:dyDescent="0.25">
      <c r="A85" s="85" t="s">
        <v>17</v>
      </c>
      <c r="B85" s="86">
        <v>1298.1432</v>
      </c>
      <c r="C85" s="87">
        <v>0.18</v>
      </c>
      <c r="D85" s="93">
        <v>1.72</v>
      </c>
      <c r="E85" s="86"/>
      <c r="F85" s="89" t="s">
        <v>108</v>
      </c>
      <c r="G85"/>
    </row>
    <row r="86" spans="1:12" x14ac:dyDescent="0.25">
      <c r="A86" s="85" t="s">
        <v>23</v>
      </c>
      <c r="B86" s="86">
        <v>3001.1522399999999</v>
      </c>
      <c r="C86" s="87">
        <v>2.1000000000000001E-2</v>
      </c>
      <c r="D86" s="93">
        <v>0.01</v>
      </c>
      <c r="E86" s="86"/>
      <c r="F86" s="89" t="s">
        <v>107</v>
      </c>
      <c r="G86"/>
    </row>
    <row r="87" spans="1:12" x14ac:dyDescent="0.25">
      <c r="A87" s="85" t="s">
        <v>23</v>
      </c>
      <c r="B87" s="86">
        <v>3044.4338400000001</v>
      </c>
      <c r="C87" s="87">
        <v>3.3000000000000002E-2</v>
      </c>
      <c r="D87" s="93">
        <v>0.02</v>
      </c>
      <c r="E87" s="86"/>
      <c r="F87" s="89" t="s">
        <v>107</v>
      </c>
      <c r="G87"/>
    </row>
    <row r="88" spans="1:12" x14ac:dyDescent="0.25">
      <c r="A88" s="85" t="s">
        <v>23</v>
      </c>
      <c r="B88" s="86">
        <v>3002.3409600000005</v>
      </c>
      <c r="C88" s="87">
        <v>5.0999999999999997E-2</v>
      </c>
      <c r="D88" s="93">
        <v>15.2</v>
      </c>
      <c r="E88" s="86"/>
      <c r="F88" s="89" t="s">
        <v>107</v>
      </c>
      <c r="G88"/>
    </row>
    <row r="89" spans="1:12" x14ac:dyDescent="0.25">
      <c r="A89" s="85" t="s">
        <v>23</v>
      </c>
      <c r="B89" s="86">
        <v>3050.6517600000002</v>
      </c>
      <c r="C89" s="87">
        <v>2.8999999999999998E-2</v>
      </c>
      <c r="D89" s="93">
        <v>1E-3</v>
      </c>
      <c r="E89" s="86"/>
      <c r="F89" s="89" t="s">
        <v>107</v>
      </c>
      <c r="G89"/>
    </row>
    <row r="90" spans="1:12" x14ac:dyDescent="0.25">
      <c r="A90" s="85" t="s">
        <v>23</v>
      </c>
      <c r="B90" s="86">
        <v>3046.5369600000004</v>
      </c>
      <c r="C90" s="87">
        <v>2.5000000000000001E-2</v>
      </c>
      <c r="D90" s="93">
        <v>0.02</v>
      </c>
      <c r="E90" s="86"/>
      <c r="F90" s="89" t="s">
        <v>107</v>
      </c>
      <c r="G90"/>
    </row>
    <row r="91" spans="1:12" x14ac:dyDescent="0.25">
      <c r="A91" s="85" t="s">
        <v>22</v>
      </c>
      <c r="B91" s="86">
        <v>3528.8220000000001</v>
      </c>
      <c r="C91" s="87">
        <v>5.7999999999999996E-3</v>
      </c>
      <c r="D91" s="93">
        <v>1E-3</v>
      </c>
      <c r="E91" s="88">
        <v>1E-3</v>
      </c>
      <c r="F91" s="89" t="s">
        <v>113</v>
      </c>
      <c r="G91"/>
    </row>
    <row r="92" spans="1:12" x14ac:dyDescent="0.25">
      <c r="A92" s="85" t="s">
        <v>22</v>
      </c>
      <c r="B92" s="86">
        <v>3529.1877600000003</v>
      </c>
      <c r="C92" s="87">
        <v>2.8999999999999998E-3</v>
      </c>
      <c r="D92" s="93">
        <v>1E-3</v>
      </c>
      <c r="E92" s="88">
        <v>1E-3</v>
      </c>
      <c r="F92" s="89" t="s">
        <v>113</v>
      </c>
      <c r="G92"/>
    </row>
    <row r="93" spans="1:12" x14ac:dyDescent="0.25">
      <c r="A93" s="85" t="s">
        <v>22</v>
      </c>
      <c r="B93" s="86">
        <v>3532.3576800000001</v>
      </c>
      <c r="C93" s="87">
        <v>1.06E-2</v>
      </c>
      <c r="D93" s="93">
        <v>1E-3</v>
      </c>
      <c r="E93" s="88">
        <v>1E-3</v>
      </c>
      <c r="F93" s="89" t="s">
        <v>113</v>
      </c>
      <c r="G93"/>
    </row>
    <row r="94" spans="1:12" x14ac:dyDescent="0.25">
      <c r="A94" s="85" t="s">
        <v>22</v>
      </c>
      <c r="B94" s="86">
        <v>3532.8758400000002</v>
      </c>
      <c r="C94" s="87">
        <v>6.0999999999999995E-3</v>
      </c>
      <c r="D94" s="93">
        <v>1E-3</v>
      </c>
      <c r="E94" s="88">
        <v>1E-3</v>
      </c>
      <c r="F94" s="89" t="s">
        <v>113</v>
      </c>
      <c r="G94"/>
    </row>
    <row r="95" spans="1:12" x14ac:dyDescent="0.25">
      <c r="A95" s="85" t="s">
        <v>22</v>
      </c>
      <c r="B95" s="86">
        <v>3534.55224</v>
      </c>
      <c r="C95" s="87">
        <v>1.3899999999999999E-2</v>
      </c>
      <c r="D95" s="93">
        <v>1E-3</v>
      </c>
      <c r="E95" s="88">
        <v>0.01</v>
      </c>
      <c r="F95" s="89" t="s">
        <v>113</v>
      </c>
      <c r="G95"/>
    </row>
    <row r="96" spans="1:12" x14ac:dyDescent="0.25">
      <c r="A96" s="85" t="s">
        <v>22</v>
      </c>
      <c r="B96" s="86">
        <v>3534.27792</v>
      </c>
      <c r="C96" s="87">
        <v>1.3000000000000001E-2</v>
      </c>
      <c r="D96" s="93">
        <v>0.03</v>
      </c>
      <c r="E96" s="88">
        <v>1E-3</v>
      </c>
      <c r="F96" s="89" t="s">
        <v>113</v>
      </c>
      <c r="G96"/>
    </row>
    <row r="97" spans="1:20" x14ac:dyDescent="0.25">
      <c r="A97" s="85" t="s">
        <v>25</v>
      </c>
      <c r="B97" s="86">
        <v>1954.3776</v>
      </c>
      <c r="C97" s="87">
        <v>5.0000000000000001E-3</v>
      </c>
      <c r="D97" s="93">
        <v>1E-3</v>
      </c>
      <c r="E97" s="86"/>
      <c r="F97" s="89" t="s">
        <v>113</v>
      </c>
      <c r="G97"/>
    </row>
    <row r="98" spans="1:20" x14ac:dyDescent="0.25">
      <c r="A98" s="90" t="s">
        <v>15</v>
      </c>
      <c r="B98" s="91">
        <v>2546.6344800000002</v>
      </c>
      <c r="C98" s="87">
        <v>2.2000000000000002E-2</v>
      </c>
      <c r="D98" s="94">
        <v>0.01</v>
      </c>
      <c r="E98" s="90"/>
      <c r="F98" s="89" t="s">
        <v>113</v>
      </c>
      <c r="G98"/>
    </row>
    <row r="99" spans="1:20" x14ac:dyDescent="0.25">
      <c r="A99" s="90" t="s">
        <v>15</v>
      </c>
      <c r="B99" s="91">
        <v>2546.9088000000002</v>
      </c>
      <c r="C99" s="87">
        <v>3.1E-2</v>
      </c>
      <c r="D99" s="94">
        <v>0.01</v>
      </c>
      <c r="E99" s="90"/>
      <c r="F99" s="89" t="s">
        <v>113</v>
      </c>
      <c r="G99"/>
    </row>
    <row r="100" spans="1:20" x14ac:dyDescent="0.25">
      <c r="A100" s="90" t="s">
        <v>15</v>
      </c>
      <c r="B100" s="91">
        <v>2547.2440800000004</v>
      </c>
      <c r="C100" s="87">
        <v>2.7999999999999997E-2</v>
      </c>
      <c r="D100" s="94">
        <v>0.01</v>
      </c>
      <c r="E100" s="90"/>
      <c r="F100" s="89" t="s">
        <v>113</v>
      </c>
      <c r="G100"/>
      <c r="T100" s="69"/>
    </row>
    <row r="101" spans="1:20" x14ac:dyDescent="0.25">
      <c r="A101" s="90" t="s">
        <v>15</v>
      </c>
      <c r="B101" s="91">
        <v>2547.5183999999999</v>
      </c>
      <c r="C101" s="87">
        <v>3.5000000000000003E-2</v>
      </c>
      <c r="D101" s="94">
        <v>0.01</v>
      </c>
      <c r="E101" s="90"/>
      <c r="F101" s="89" t="s">
        <v>113</v>
      </c>
      <c r="G101"/>
    </row>
    <row r="102" spans="1:20" x14ac:dyDescent="0.25">
      <c r="A102" s="85" t="s">
        <v>20</v>
      </c>
      <c r="B102" s="86">
        <v>2583.4543199999998</v>
      </c>
      <c r="C102" s="87">
        <v>4.0000000000000001E-3</v>
      </c>
      <c r="D102" s="93">
        <v>0.01</v>
      </c>
      <c r="E102" s="86"/>
      <c r="F102" s="89" t="s">
        <v>113</v>
      </c>
      <c r="G102"/>
    </row>
    <row r="103" spans="1:20" x14ac:dyDescent="0.25">
      <c r="A103" s="85" t="s">
        <v>24</v>
      </c>
      <c r="B103" s="86">
        <v>3051.3528000000001</v>
      </c>
      <c r="C103" s="87">
        <v>1.2E-2</v>
      </c>
      <c r="D103" s="93">
        <v>1E-3</v>
      </c>
      <c r="E103" s="86"/>
      <c r="F103" s="89" t="s">
        <v>110</v>
      </c>
      <c r="G103"/>
    </row>
    <row r="104" spans="1:20" x14ac:dyDescent="0.25">
      <c r="A104" s="85" t="s">
        <v>25</v>
      </c>
      <c r="B104" s="86">
        <v>1842.5160000000001</v>
      </c>
      <c r="C104" s="87">
        <v>1.8000000000000002E-2</v>
      </c>
      <c r="D104" s="93">
        <v>1E-3</v>
      </c>
      <c r="E104" s="86"/>
      <c r="F104" s="89" t="s">
        <v>110</v>
      </c>
      <c r="G104"/>
    </row>
    <row r="105" spans="1:20" x14ac:dyDescent="0.25">
      <c r="A105" s="85" t="s">
        <v>24</v>
      </c>
      <c r="B105" s="86">
        <v>3048.6096000000002</v>
      </c>
      <c r="C105" s="87">
        <v>2.1000000000000001E-2</v>
      </c>
      <c r="D105" s="93">
        <v>0.02</v>
      </c>
      <c r="E105" s="86"/>
      <c r="F105" s="89" t="s">
        <v>110</v>
      </c>
      <c r="G105"/>
    </row>
    <row r="106" spans="1:20" x14ac:dyDescent="0.25">
      <c r="A106" s="85" t="s">
        <v>24</v>
      </c>
      <c r="B106" s="86">
        <v>3053.1816000000003</v>
      </c>
      <c r="C106" s="87">
        <v>1.6E-2</v>
      </c>
      <c r="D106" s="93">
        <v>0.02</v>
      </c>
      <c r="E106" s="86"/>
      <c r="F106" s="89" t="s">
        <v>110</v>
      </c>
      <c r="G106"/>
    </row>
    <row r="107" spans="1:20" x14ac:dyDescent="0.25">
      <c r="A107" s="85" t="s">
        <v>24</v>
      </c>
      <c r="B107" s="86">
        <v>3054.096</v>
      </c>
      <c r="C107" s="87">
        <v>1.8000000000000002E-2</v>
      </c>
      <c r="D107" s="93">
        <v>0.02</v>
      </c>
      <c r="E107" s="86"/>
      <c r="F107" s="89" t="s">
        <v>110</v>
      </c>
      <c r="G107"/>
    </row>
    <row r="108" spans="1:20" x14ac:dyDescent="0.25">
      <c r="A108" s="85" t="s">
        <v>25</v>
      </c>
      <c r="B108" s="86">
        <v>1840.6872000000001</v>
      </c>
      <c r="C108" s="87">
        <v>6.4000000000000001E-2</v>
      </c>
      <c r="D108" s="93">
        <v>0.02</v>
      </c>
      <c r="E108" s="86"/>
      <c r="F108" s="89" t="s">
        <v>110</v>
      </c>
      <c r="G108"/>
    </row>
    <row r="109" spans="1:20" x14ac:dyDescent="0.25">
      <c r="A109" s="85" t="s">
        <v>24</v>
      </c>
      <c r="B109" s="86">
        <v>3045.8664000000003</v>
      </c>
      <c r="C109" s="87">
        <v>2.4E-2</v>
      </c>
      <c r="D109" s="93">
        <v>0.03</v>
      </c>
      <c r="E109" s="86"/>
      <c r="F109" s="89" t="s">
        <v>110</v>
      </c>
      <c r="G109"/>
    </row>
    <row r="110" spans="1:20" x14ac:dyDescent="0.25">
      <c r="A110" s="85" t="s">
        <v>24</v>
      </c>
      <c r="B110" s="86">
        <v>3047.6952000000001</v>
      </c>
      <c r="C110" s="87">
        <v>1.3999999999999999E-2</v>
      </c>
      <c r="D110" s="93">
        <v>0.03</v>
      </c>
      <c r="E110" s="86"/>
      <c r="F110" s="89" t="s">
        <v>110</v>
      </c>
      <c r="G110"/>
    </row>
    <row r="111" spans="1:20" x14ac:dyDescent="0.25">
      <c r="A111" s="85" t="s">
        <v>24</v>
      </c>
      <c r="B111" s="86">
        <v>3046.7808</v>
      </c>
      <c r="C111" s="87">
        <v>1.6E-2</v>
      </c>
      <c r="D111" s="93">
        <v>0.04</v>
      </c>
      <c r="E111" s="86"/>
      <c r="F111" s="89" t="s">
        <v>110</v>
      </c>
      <c r="G111"/>
      <c r="T111" s="69"/>
    </row>
    <row r="112" spans="1:20" x14ac:dyDescent="0.25">
      <c r="A112" s="85" t="s">
        <v>24</v>
      </c>
      <c r="B112" s="86">
        <v>3052.2672000000002</v>
      </c>
      <c r="C112" s="87">
        <v>1.8000000000000002E-2</v>
      </c>
      <c r="D112" s="93">
        <v>0.04</v>
      </c>
      <c r="E112" s="86"/>
      <c r="F112" s="89" t="s">
        <v>110</v>
      </c>
      <c r="G112"/>
    </row>
    <row r="113" spans="1:20" x14ac:dyDescent="0.25">
      <c r="A113" s="85" t="s">
        <v>24</v>
      </c>
      <c r="B113" s="86">
        <v>3044.0376000000001</v>
      </c>
      <c r="C113" s="87">
        <v>2.4E-2</v>
      </c>
      <c r="D113" s="93">
        <v>0.05</v>
      </c>
      <c r="E113" s="86"/>
      <c r="F113" s="89" t="s">
        <v>110</v>
      </c>
      <c r="G113"/>
      <c r="T113" s="82"/>
    </row>
    <row r="114" spans="1:20" x14ac:dyDescent="0.25">
      <c r="A114" s="85" t="s">
        <v>25</v>
      </c>
      <c r="B114" s="86">
        <v>1844.3448000000001</v>
      </c>
      <c r="C114" s="87">
        <v>4.9000000000000002E-2</v>
      </c>
      <c r="D114" s="93">
        <v>0.05</v>
      </c>
      <c r="E114" s="86"/>
      <c r="F114" s="89" t="s">
        <v>110</v>
      </c>
      <c r="G114"/>
      <c r="T114" s="69"/>
    </row>
    <row r="115" spans="1:20" x14ac:dyDescent="0.25">
      <c r="A115" s="85" t="s">
        <v>24</v>
      </c>
      <c r="B115" s="86">
        <v>3044.9520000000002</v>
      </c>
      <c r="C115" s="87">
        <v>0.03</v>
      </c>
      <c r="D115" s="93">
        <v>0.06</v>
      </c>
      <c r="E115" s="86"/>
      <c r="F115" s="89" t="s">
        <v>110</v>
      </c>
      <c r="G115"/>
      <c r="T115" s="82"/>
    </row>
    <row r="116" spans="1:20" x14ac:dyDescent="0.25">
      <c r="A116" s="85" t="s">
        <v>25</v>
      </c>
      <c r="B116" s="86">
        <v>1841.6016000000002</v>
      </c>
      <c r="C116" s="87">
        <v>7.6999999999999999E-2</v>
      </c>
      <c r="D116" s="93">
        <v>0.09</v>
      </c>
      <c r="E116" s="86"/>
      <c r="F116" s="89" t="s">
        <v>110</v>
      </c>
      <c r="G116"/>
      <c r="T116" s="82"/>
    </row>
    <row r="117" spans="1:20" x14ac:dyDescent="0.25">
      <c r="A117" s="85" t="s">
        <v>25</v>
      </c>
      <c r="B117" s="86">
        <v>1846.1736000000001</v>
      </c>
      <c r="C117" s="87">
        <v>2.7000000000000003E-2</v>
      </c>
      <c r="D117" s="93">
        <v>0.11</v>
      </c>
      <c r="E117" s="86"/>
      <c r="F117" s="89" t="s">
        <v>110</v>
      </c>
      <c r="G117"/>
    </row>
    <row r="118" spans="1:20" x14ac:dyDescent="0.25">
      <c r="A118" s="85" t="s">
        <v>24</v>
      </c>
      <c r="B118" s="86">
        <v>3055.9248000000002</v>
      </c>
      <c r="C118" s="87">
        <v>2.1000000000000001E-2</v>
      </c>
      <c r="D118" s="93">
        <v>0.12</v>
      </c>
      <c r="E118" s="86"/>
      <c r="F118" s="89" t="s">
        <v>110</v>
      </c>
      <c r="G118"/>
    </row>
    <row r="119" spans="1:20" x14ac:dyDescent="0.25">
      <c r="A119" s="85" t="s">
        <v>25</v>
      </c>
      <c r="B119" s="86">
        <v>1838.8584000000001</v>
      </c>
      <c r="C119" s="87">
        <v>8.199999999999999E-2</v>
      </c>
      <c r="D119" s="93">
        <v>0.14000000000000001</v>
      </c>
      <c r="E119" s="86"/>
      <c r="F119" s="89" t="s">
        <v>110</v>
      </c>
      <c r="G119"/>
    </row>
    <row r="120" spans="1:20" x14ac:dyDescent="0.25">
      <c r="A120" s="85" t="s">
        <v>25</v>
      </c>
      <c r="B120" s="86">
        <v>1848.0024000000001</v>
      </c>
      <c r="C120" s="87">
        <v>3.9E-2</v>
      </c>
      <c r="D120" s="93">
        <v>0.2</v>
      </c>
      <c r="E120" s="86"/>
      <c r="F120" s="89" t="s">
        <v>110</v>
      </c>
      <c r="G120"/>
      <c r="T120" s="69"/>
    </row>
    <row r="121" spans="1:20" x14ac:dyDescent="0.25">
      <c r="A121" s="85" t="s">
        <v>25</v>
      </c>
      <c r="B121" s="86">
        <v>1839.7728000000002</v>
      </c>
      <c r="C121" s="87">
        <v>9.5000000000000001E-2</v>
      </c>
      <c r="D121" s="93">
        <v>0.22</v>
      </c>
      <c r="E121" s="86"/>
      <c r="F121" s="89" t="s">
        <v>110</v>
      </c>
      <c r="G121"/>
    </row>
    <row r="122" spans="1:20" x14ac:dyDescent="0.25">
      <c r="A122" s="85" t="s">
        <v>24</v>
      </c>
      <c r="B122" s="86">
        <v>3055.0104000000001</v>
      </c>
      <c r="C122" s="87">
        <v>1.7000000000000001E-2</v>
      </c>
      <c r="D122" s="93">
        <v>4.03</v>
      </c>
      <c r="E122" s="86"/>
      <c r="F122" s="89" t="s">
        <v>110</v>
      </c>
      <c r="G122"/>
    </row>
    <row r="123" spans="1:20" x14ac:dyDescent="0.25">
      <c r="A123" s="85" t="s">
        <v>24</v>
      </c>
      <c r="B123" s="86">
        <v>3049.5240000000003</v>
      </c>
      <c r="C123" s="87">
        <v>2.2000000000000002E-2</v>
      </c>
      <c r="D123" s="93">
        <v>9.43</v>
      </c>
      <c r="E123" s="86"/>
      <c r="F123" s="89" t="s">
        <v>110</v>
      </c>
      <c r="G123"/>
      <c r="T123" s="82"/>
    </row>
    <row r="124" spans="1:20" x14ac:dyDescent="0.25">
      <c r="A124" s="85" t="s">
        <v>21</v>
      </c>
      <c r="B124" s="86">
        <v>1405.4328</v>
      </c>
      <c r="C124" s="87">
        <v>4.9000000000000002E-2</v>
      </c>
      <c r="D124" s="93">
        <v>2.1000000000000001E-2</v>
      </c>
      <c r="E124" s="86"/>
      <c r="F124" s="89" t="s">
        <v>110</v>
      </c>
      <c r="G124"/>
    </row>
    <row r="125" spans="1:20" x14ac:dyDescent="0.25">
      <c r="A125" s="85" t="s">
        <v>21</v>
      </c>
      <c r="B125" s="86">
        <v>1409.0904</v>
      </c>
      <c r="C125" s="87">
        <v>3.4000000000000002E-2</v>
      </c>
      <c r="D125" s="93">
        <v>3.1E-2</v>
      </c>
      <c r="E125" s="86"/>
      <c r="F125" s="89" t="s">
        <v>110</v>
      </c>
      <c r="G125"/>
    </row>
    <row r="126" spans="1:20" x14ac:dyDescent="0.25">
      <c r="A126" s="85" t="s">
        <v>21</v>
      </c>
      <c r="B126" s="86">
        <v>1404.5184000000002</v>
      </c>
      <c r="C126" s="87">
        <v>4.4999999999999998E-2</v>
      </c>
      <c r="D126" s="93">
        <v>3.3000000000000002E-2</v>
      </c>
      <c r="E126" s="86"/>
      <c r="F126" s="89" t="s">
        <v>110</v>
      </c>
      <c r="G126"/>
    </row>
    <row r="127" spans="1:20" x14ac:dyDescent="0.25">
      <c r="A127" s="85" t="s">
        <v>21</v>
      </c>
      <c r="B127" s="86">
        <v>1399.3368</v>
      </c>
      <c r="C127" s="87">
        <v>3.6000000000000004E-2</v>
      </c>
      <c r="D127" s="93">
        <v>3.6999999999999998E-2</v>
      </c>
      <c r="E127" s="86"/>
      <c r="F127" s="89" t="s">
        <v>110</v>
      </c>
      <c r="G127"/>
    </row>
    <row r="128" spans="1:20" x14ac:dyDescent="0.25">
      <c r="A128" s="85" t="s">
        <v>21</v>
      </c>
      <c r="B128" s="86">
        <v>1399.9464</v>
      </c>
      <c r="C128" s="87">
        <v>4.7E-2</v>
      </c>
      <c r="D128" s="93">
        <v>3.9E-2</v>
      </c>
      <c r="E128" s="86"/>
      <c r="F128" s="89" t="s">
        <v>110</v>
      </c>
      <c r="G128"/>
    </row>
    <row r="129" spans="1:20" x14ac:dyDescent="0.25">
      <c r="A129" s="85" t="s">
        <v>21</v>
      </c>
      <c r="B129" s="86">
        <v>1402.9944</v>
      </c>
      <c r="C129" s="87">
        <v>3.2000000000000001E-2</v>
      </c>
      <c r="D129" s="93">
        <v>0.04</v>
      </c>
      <c r="E129" s="86"/>
      <c r="F129" s="89" t="s">
        <v>110</v>
      </c>
      <c r="G129"/>
      <c r="T129" s="69"/>
    </row>
    <row r="130" spans="1:20" x14ac:dyDescent="0.25">
      <c r="A130" s="85" t="s">
        <v>21</v>
      </c>
      <c r="B130" s="86">
        <v>1400.2512000000002</v>
      </c>
      <c r="C130" s="87">
        <v>5.5E-2</v>
      </c>
      <c r="D130" s="93">
        <v>4.3999999999999997E-2</v>
      </c>
      <c r="E130" s="86"/>
      <c r="F130" s="89" t="s">
        <v>110</v>
      </c>
      <c r="G130"/>
    </row>
    <row r="131" spans="1:20" x14ac:dyDescent="0.25">
      <c r="A131" s="85" t="s">
        <v>21</v>
      </c>
      <c r="B131" s="86">
        <v>1403.9088000000002</v>
      </c>
      <c r="C131" s="87">
        <v>6.6000000000000003E-2</v>
      </c>
      <c r="D131" s="93">
        <v>4.5999999999999999E-2</v>
      </c>
      <c r="E131" s="86"/>
      <c r="F131" s="89" t="s">
        <v>110</v>
      </c>
      <c r="G131"/>
    </row>
    <row r="132" spans="1:20" x14ac:dyDescent="0.25">
      <c r="A132" s="85" t="s">
        <v>21</v>
      </c>
      <c r="B132" s="86">
        <v>1406.0424</v>
      </c>
      <c r="C132" s="87">
        <v>6.7000000000000004E-2</v>
      </c>
      <c r="D132" s="93">
        <v>4.8000000000000001E-2</v>
      </c>
      <c r="E132" s="86"/>
      <c r="F132" s="89" t="s">
        <v>110</v>
      </c>
      <c r="G132"/>
    </row>
    <row r="133" spans="1:20" x14ac:dyDescent="0.25">
      <c r="A133" s="85" t="s">
        <v>21</v>
      </c>
      <c r="B133" s="86">
        <v>1408.4808</v>
      </c>
      <c r="C133" s="87">
        <v>0.06</v>
      </c>
      <c r="D133" s="93">
        <v>4.9000000000000002E-2</v>
      </c>
      <c r="E133" s="86"/>
      <c r="F133" s="89" t="s">
        <v>110</v>
      </c>
      <c r="G133"/>
      <c r="T133" s="69"/>
    </row>
    <row r="134" spans="1:20" x14ac:dyDescent="0.25">
      <c r="A134" s="85" t="s">
        <v>21</v>
      </c>
      <c r="B134" s="86">
        <v>1406.3472000000002</v>
      </c>
      <c r="C134" s="87">
        <v>6.7000000000000004E-2</v>
      </c>
      <c r="D134" s="93">
        <v>5.5E-2</v>
      </c>
      <c r="E134" s="86"/>
      <c r="F134" s="89" t="s">
        <v>110</v>
      </c>
      <c r="G134"/>
    </row>
    <row r="135" spans="1:20" x14ac:dyDescent="0.25">
      <c r="A135" s="85" t="s">
        <v>21</v>
      </c>
      <c r="B135" s="86">
        <v>1400.8608000000002</v>
      </c>
      <c r="C135" s="87">
        <v>3.4000000000000002E-2</v>
      </c>
      <c r="D135" s="93">
        <v>5.6000000000000001E-2</v>
      </c>
      <c r="E135" s="86"/>
      <c r="F135" s="89" t="s">
        <v>110</v>
      </c>
      <c r="G135"/>
    </row>
    <row r="136" spans="1:20" x14ac:dyDescent="0.25">
      <c r="A136" s="85" t="s">
        <v>21</v>
      </c>
      <c r="B136" s="86">
        <v>1407.8712</v>
      </c>
      <c r="C136" s="87">
        <v>6.3E-2</v>
      </c>
      <c r="D136" s="93">
        <v>5.7000000000000002E-2</v>
      </c>
      <c r="E136" s="86"/>
      <c r="F136" s="89" t="s">
        <v>110</v>
      </c>
      <c r="G136"/>
    </row>
    <row r="137" spans="1:20" x14ac:dyDescent="0.25">
      <c r="A137" s="85" t="s">
        <v>21</v>
      </c>
      <c r="B137" s="86">
        <v>1404.2136</v>
      </c>
      <c r="C137" s="87">
        <v>6.5000000000000002E-2</v>
      </c>
      <c r="D137" s="93">
        <v>5.8000000000000003E-2</v>
      </c>
      <c r="E137" s="86"/>
      <c r="F137" s="89" t="s">
        <v>110</v>
      </c>
      <c r="G137"/>
    </row>
    <row r="138" spans="1:20" x14ac:dyDescent="0.25">
      <c r="A138" s="85" t="s">
        <v>21</v>
      </c>
      <c r="B138" s="86">
        <v>1406.9568000000002</v>
      </c>
      <c r="C138" s="87">
        <v>0.08</v>
      </c>
      <c r="D138" s="93">
        <v>0.123</v>
      </c>
      <c r="E138" s="86"/>
      <c r="F138" s="89" t="s">
        <v>110</v>
      </c>
      <c r="G138"/>
    </row>
    <row r="139" spans="1:20" x14ac:dyDescent="0.25">
      <c r="A139" s="85" t="s">
        <v>21</v>
      </c>
      <c r="B139" s="86">
        <v>1407.5664000000002</v>
      </c>
      <c r="C139" s="87">
        <v>7.2999999999999995E-2</v>
      </c>
      <c r="D139" s="93">
        <v>0.127</v>
      </c>
      <c r="E139" s="86"/>
      <c r="F139" s="89" t="s">
        <v>110</v>
      </c>
      <c r="G139"/>
    </row>
    <row r="140" spans="1:20" x14ac:dyDescent="0.25">
      <c r="A140" s="85" t="s">
        <v>21</v>
      </c>
      <c r="B140" s="86">
        <v>1401.4704000000002</v>
      </c>
      <c r="C140" s="87">
        <v>7.0000000000000007E-2</v>
      </c>
      <c r="D140" s="93">
        <v>0.14599999999999999</v>
      </c>
      <c r="E140" s="86"/>
      <c r="F140" s="89" t="s">
        <v>110</v>
      </c>
      <c r="G140"/>
      <c r="T140" s="82"/>
    </row>
    <row r="141" spans="1:20" x14ac:dyDescent="0.25">
      <c r="A141" s="85" t="s">
        <v>21</v>
      </c>
      <c r="B141" s="86">
        <v>1402.3848</v>
      </c>
      <c r="C141" s="87">
        <v>7.6999999999999999E-2</v>
      </c>
      <c r="D141" s="93">
        <v>0.185</v>
      </c>
      <c r="E141" s="86"/>
      <c r="F141" s="89" t="s">
        <v>110</v>
      </c>
      <c r="G141"/>
    </row>
    <row r="142" spans="1:20" x14ac:dyDescent="0.25">
      <c r="A142" s="85" t="s">
        <v>21</v>
      </c>
      <c r="B142" s="86">
        <v>1407.2616</v>
      </c>
      <c r="C142" s="87">
        <v>9.5000000000000001E-2</v>
      </c>
      <c r="D142" s="93">
        <v>0.59599999999999997</v>
      </c>
      <c r="E142" s="86"/>
      <c r="F142" s="89" t="s">
        <v>110</v>
      </c>
      <c r="G142"/>
    </row>
    <row r="143" spans="1:20" x14ac:dyDescent="0.25">
      <c r="A143" s="85" t="s">
        <v>21</v>
      </c>
      <c r="B143" s="86">
        <v>1401.1656</v>
      </c>
      <c r="C143" s="87">
        <v>8.1000000000000003E-2</v>
      </c>
      <c r="D143" s="93">
        <v>0.67400000000000004</v>
      </c>
      <c r="E143" s="86"/>
      <c r="F143" s="89" t="s">
        <v>110</v>
      </c>
      <c r="G143"/>
    </row>
    <row r="144" spans="1:20" x14ac:dyDescent="0.25">
      <c r="A144" s="85" t="s">
        <v>23</v>
      </c>
      <c r="B144" s="86">
        <v>3047.3904000000002</v>
      </c>
      <c r="C144" s="87">
        <v>7.2999999999999995E-2</v>
      </c>
      <c r="D144" s="93">
        <v>0.03</v>
      </c>
      <c r="E144" s="86"/>
      <c r="F144" s="89" t="s">
        <v>118</v>
      </c>
      <c r="G144"/>
      <c r="T144" s="82"/>
    </row>
    <row r="145" spans="1:20" x14ac:dyDescent="0.25">
      <c r="A145" s="85" t="s">
        <v>23</v>
      </c>
      <c r="B145" s="86">
        <v>3048.3048000000003</v>
      </c>
      <c r="C145" s="87">
        <v>6.7000000000000004E-2</v>
      </c>
      <c r="D145" s="93">
        <v>7.0000000000000007E-2</v>
      </c>
      <c r="E145" s="86"/>
      <c r="F145" s="89" t="s">
        <v>118</v>
      </c>
      <c r="G145"/>
    </row>
    <row r="146" spans="1:20" x14ac:dyDescent="0.25">
      <c r="A146" s="85" t="s">
        <v>23</v>
      </c>
      <c r="B146" s="86">
        <v>3049.5240000000003</v>
      </c>
      <c r="C146" s="87">
        <v>2.1000000000000001E-2</v>
      </c>
      <c r="D146" s="93">
        <v>0.12</v>
      </c>
      <c r="E146" s="86"/>
      <c r="F146" s="89" t="s">
        <v>118</v>
      </c>
      <c r="G146"/>
    </row>
    <row r="147" spans="1:20" x14ac:dyDescent="0.25">
      <c r="A147" s="85" t="s">
        <v>11</v>
      </c>
      <c r="B147" s="86">
        <v>2364.0288</v>
      </c>
      <c r="C147" s="87">
        <v>6.9999999999999993E-3</v>
      </c>
      <c r="D147" s="93">
        <v>1E-4</v>
      </c>
      <c r="E147" s="85">
        <v>1E-4</v>
      </c>
      <c r="F147" s="89" t="s">
        <v>116</v>
      </c>
      <c r="G147"/>
    </row>
    <row r="148" spans="1:20" x14ac:dyDescent="0.25">
      <c r="A148" s="85" t="s">
        <v>11</v>
      </c>
      <c r="B148" s="86">
        <v>2513.9904000000001</v>
      </c>
      <c r="C148" s="87">
        <v>9.0000000000000011E-3</v>
      </c>
      <c r="D148" s="93">
        <v>1E-4</v>
      </c>
      <c r="E148" s="85">
        <v>1E-4</v>
      </c>
      <c r="F148" s="89" t="s">
        <v>116</v>
      </c>
      <c r="G148"/>
    </row>
    <row r="149" spans="1:20" x14ac:dyDescent="0.25">
      <c r="A149" s="85" t="s">
        <v>11</v>
      </c>
      <c r="B149" s="86">
        <v>2598.7248</v>
      </c>
      <c r="C149" s="87">
        <v>1E-3</v>
      </c>
      <c r="D149" s="93">
        <v>1E-4</v>
      </c>
      <c r="E149" s="85">
        <v>1E-4</v>
      </c>
      <c r="F149" s="89" t="s">
        <v>116</v>
      </c>
      <c r="G149"/>
    </row>
    <row r="150" spans="1:20" x14ac:dyDescent="0.25">
      <c r="A150" s="85" t="s">
        <v>11</v>
      </c>
      <c r="B150" s="86">
        <v>2667.6096000000002</v>
      </c>
      <c r="C150" s="87">
        <v>4.0000000000000001E-3</v>
      </c>
      <c r="D150" s="93">
        <v>1E-4</v>
      </c>
      <c r="E150" s="85">
        <v>1E-4</v>
      </c>
      <c r="F150" s="89" t="s">
        <v>116</v>
      </c>
      <c r="G150"/>
    </row>
    <row r="151" spans="1:20" x14ac:dyDescent="0.25">
      <c r="A151" s="85" t="s">
        <v>11</v>
      </c>
      <c r="B151" s="86">
        <v>2684.6784000000002</v>
      </c>
      <c r="C151" s="87">
        <v>9.0000000000000011E-3</v>
      </c>
      <c r="D151" s="93">
        <v>1E-4</v>
      </c>
      <c r="E151" s="85">
        <v>1E-4</v>
      </c>
      <c r="F151" s="89" t="s">
        <v>116</v>
      </c>
      <c r="G151"/>
      <c r="Q151" s="82"/>
    </row>
    <row r="152" spans="1:20" s="180" customFormat="1" x14ac:dyDescent="0.25">
      <c r="A152" s="69" t="s">
        <v>14</v>
      </c>
      <c r="B152" s="69">
        <v>2542.4587200000001</v>
      </c>
      <c r="C152" s="69">
        <v>6.0000000000000001E-3</v>
      </c>
      <c r="D152" s="95"/>
      <c r="E152" s="69">
        <v>3.0000000000000001E-3</v>
      </c>
      <c r="F152" s="178" t="s">
        <v>109</v>
      </c>
      <c r="H152" s="179"/>
      <c r="I152" s="179"/>
      <c r="J152" s="179"/>
      <c r="K152" s="179"/>
      <c r="L152" s="179"/>
      <c r="M152" s="179"/>
      <c r="N152" s="179"/>
      <c r="O152" s="179"/>
      <c r="P152" s="179"/>
      <c r="R152" s="179"/>
      <c r="S152" s="179"/>
      <c r="T152" s="179"/>
    </row>
    <row r="153" spans="1:20" s="180" customFormat="1" x14ac:dyDescent="0.25">
      <c r="A153" s="69" t="s">
        <v>14</v>
      </c>
      <c r="B153" s="69">
        <v>2543.98272</v>
      </c>
      <c r="C153" s="69">
        <v>3.0000000000000001E-3</v>
      </c>
      <c r="D153" s="95"/>
      <c r="E153" s="69">
        <v>1E-3</v>
      </c>
      <c r="F153" s="178" t="s">
        <v>109</v>
      </c>
      <c r="H153" s="179"/>
      <c r="I153" s="179"/>
      <c r="J153" s="179"/>
      <c r="K153" s="179"/>
      <c r="L153" s="179"/>
      <c r="M153" s="179"/>
      <c r="N153" s="179"/>
      <c r="O153" s="179"/>
      <c r="P153" s="179"/>
      <c r="R153" s="179"/>
      <c r="S153" s="179"/>
      <c r="T153" s="179"/>
    </row>
    <row r="154" spans="1:20" s="180" customFormat="1" x14ac:dyDescent="0.25">
      <c r="A154" s="69" t="s">
        <v>14</v>
      </c>
      <c r="B154" s="69">
        <v>2545.3848000000003</v>
      </c>
      <c r="C154" s="69">
        <v>4.0000000000000001E-3</v>
      </c>
      <c r="D154" s="95"/>
      <c r="E154" s="69">
        <v>2E-3</v>
      </c>
      <c r="F154" s="178" t="s">
        <v>109</v>
      </c>
      <c r="H154" s="179"/>
      <c r="I154" s="179"/>
      <c r="J154" s="179"/>
      <c r="K154" s="179"/>
      <c r="L154" s="179"/>
      <c r="M154" s="179"/>
      <c r="N154" s="179"/>
      <c r="O154" s="179"/>
      <c r="P154" s="179"/>
      <c r="R154" s="179"/>
      <c r="S154" s="179"/>
      <c r="T154" s="179"/>
    </row>
    <row r="155" spans="1:20" s="180" customFormat="1" x14ac:dyDescent="0.25">
      <c r="A155" s="69" t="s">
        <v>14</v>
      </c>
      <c r="B155" s="69">
        <v>2546.9392800000001</v>
      </c>
      <c r="C155" s="69">
        <v>6.9999999999999993E-3</v>
      </c>
      <c r="D155" s="95"/>
      <c r="E155" s="69">
        <v>3.0000000000000001E-3</v>
      </c>
      <c r="F155" s="178" t="s">
        <v>109</v>
      </c>
      <c r="H155" s="179"/>
      <c r="I155" s="179"/>
      <c r="J155" s="179"/>
      <c r="K155" s="179"/>
      <c r="L155" s="179"/>
      <c r="M155" s="179"/>
      <c r="N155" s="179"/>
      <c r="O155" s="179"/>
      <c r="P155" s="179"/>
      <c r="Q155" s="179"/>
      <c r="R155" s="179"/>
      <c r="S155" s="179"/>
      <c r="T155" s="179"/>
    </row>
    <row r="156" spans="1:20" s="180" customFormat="1" x14ac:dyDescent="0.25">
      <c r="A156" s="69" t="s">
        <v>14</v>
      </c>
      <c r="B156" s="69">
        <v>2548.0365600000005</v>
      </c>
      <c r="C156" s="69">
        <v>1.9E-2</v>
      </c>
      <c r="D156" s="95"/>
      <c r="E156" s="69">
        <v>1.2999999999999999E-2</v>
      </c>
      <c r="F156" s="178" t="s">
        <v>109</v>
      </c>
      <c r="H156" s="179"/>
      <c r="I156" s="179"/>
      <c r="J156" s="179"/>
      <c r="K156" s="179"/>
      <c r="L156" s="179"/>
      <c r="M156" s="179"/>
      <c r="N156" s="179"/>
      <c r="O156" s="179"/>
      <c r="P156" s="179"/>
      <c r="Q156" s="179"/>
      <c r="R156" s="179"/>
      <c r="S156" s="179"/>
      <c r="T156" s="179"/>
    </row>
    <row r="157" spans="1:20" s="180" customFormat="1" x14ac:dyDescent="0.25">
      <c r="A157" s="69" t="s">
        <v>14</v>
      </c>
      <c r="B157" s="69">
        <v>2549.8044</v>
      </c>
      <c r="C157" s="69">
        <v>1.4999999999999999E-2</v>
      </c>
      <c r="D157" s="95"/>
      <c r="E157" s="69">
        <v>4.0000000000000001E-3</v>
      </c>
      <c r="F157" s="178" t="s">
        <v>109</v>
      </c>
      <c r="H157" s="179"/>
      <c r="I157" s="179"/>
      <c r="J157" s="179"/>
      <c r="K157" s="179"/>
      <c r="L157" s="179"/>
      <c r="M157" s="179"/>
      <c r="N157" s="179"/>
      <c r="O157" s="179"/>
      <c r="P157" s="179"/>
      <c r="Q157" s="179"/>
      <c r="R157" s="179"/>
      <c r="S157" s="179"/>
      <c r="T157" s="179"/>
    </row>
    <row r="158" spans="1:20" s="180" customFormat="1" x14ac:dyDescent="0.25">
      <c r="A158" s="69" t="s">
        <v>14</v>
      </c>
      <c r="B158" s="69">
        <v>2551.2369600000002</v>
      </c>
      <c r="C158" s="69">
        <v>2.7000000000000003E-2</v>
      </c>
      <c r="D158" s="95"/>
      <c r="E158" s="69">
        <v>8.0000000000000002E-3</v>
      </c>
      <c r="F158" s="178" t="s">
        <v>109</v>
      </c>
      <c r="H158" s="179"/>
      <c r="I158" s="179"/>
      <c r="J158" s="179"/>
      <c r="K158" s="179"/>
      <c r="L158" s="179"/>
      <c r="M158" s="179"/>
      <c r="N158" s="179"/>
      <c r="O158" s="179"/>
      <c r="P158" s="179"/>
      <c r="Q158" s="179"/>
      <c r="R158" s="179"/>
      <c r="S158" s="179"/>
      <c r="T158" s="179"/>
    </row>
    <row r="159" spans="1:20" s="180" customFormat="1" x14ac:dyDescent="0.25">
      <c r="A159" s="69" t="s">
        <v>14</v>
      </c>
      <c r="B159" s="69">
        <v>2552.9743199999998</v>
      </c>
      <c r="C159" s="69">
        <v>4.2000000000000003E-2</v>
      </c>
      <c r="D159" s="95"/>
      <c r="E159" s="69">
        <v>1.2E-2</v>
      </c>
      <c r="F159" s="178" t="s">
        <v>109</v>
      </c>
      <c r="H159" s="179"/>
      <c r="I159" s="179"/>
      <c r="J159" s="179"/>
      <c r="K159" s="179"/>
      <c r="L159" s="179"/>
      <c r="M159" s="179"/>
      <c r="N159" s="179"/>
      <c r="O159" s="179"/>
      <c r="P159" s="179"/>
      <c r="Q159" s="179"/>
      <c r="R159" s="179"/>
      <c r="S159" s="179"/>
      <c r="T159" s="179"/>
    </row>
    <row r="160" spans="1:20" s="180" customFormat="1" x14ac:dyDescent="0.25">
      <c r="A160" s="69" t="s">
        <v>14</v>
      </c>
      <c r="B160" s="69">
        <v>2554.4983200000001</v>
      </c>
      <c r="C160" s="69">
        <v>7.0999999999999994E-2</v>
      </c>
      <c r="D160" s="95"/>
      <c r="E160" s="69">
        <v>1.6E-2</v>
      </c>
      <c r="F160" s="178" t="s">
        <v>109</v>
      </c>
      <c r="H160" s="179"/>
      <c r="I160" s="179"/>
      <c r="J160" s="179"/>
      <c r="K160" s="179"/>
      <c r="L160" s="179"/>
      <c r="M160" s="179"/>
      <c r="N160" s="179"/>
      <c r="O160" s="179"/>
      <c r="P160" s="179"/>
      <c r="Q160" s="179"/>
      <c r="R160" s="179"/>
      <c r="S160" s="179"/>
      <c r="T160" s="179"/>
    </row>
    <row r="161" spans="1:6" x14ac:dyDescent="0.25">
      <c r="A161" s="74" t="s">
        <v>6</v>
      </c>
      <c r="B161" s="75">
        <v>2106.4728</v>
      </c>
      <c r="C161" s="69">
        <v>0.14599999999999999</v>
      </c>
      <c r="E161" s="75"/>
      <c r="F161" s="119" t="s">
        <v>108</v>
      </c>
    </row>
    <row r="162" spans="1:6" x14ac:dyDescent="0.25">
      <c r="A162" s="74" t="s">
        <v>6</v>
      </c>
      <c r="B162" s="75">
        <v>2106.4728</v>
      </c>
      <c r="C162" s="69">
        <v>0.13300000000000001</v>
      </c>
      <c r="E162" s="75"/>
      <c r="F162" s="119" t="s">
        <v>108</v>
      </c>
    </row>
    <row r="163" spans="1:6" x14ac:dyDescent="0.25">
      <c r="A163" s="74" t="s">
        <v>6</v>
      </c>
      <c r="B163" s="75">
        <v>2107.0824000000002</v>
      </c>
      <c r="C163" s="69">
        <v>0.14000000000000001</v>
      </c>
      <c r="E163" s="75"/>
      <c r="F163" s="119" t="s">
        <v>108</v>
      </c>
    </row>
    <row r="164" spans="1:6" x14ac:dyDescent="0.25">
      <c r="A164" s="74" t="s">
        <v>6</v>
      </c>
      <c r="B164" s="75">
        <v>2107.0824000000002</v>
      </c>
      <c r="C164" s="69">
        <v>0.16</v>
      </c>
      <c r="E164" s="75"/>
      <c r="F164" s="119" t="s">
        <v>108</v>
      </c>
    </row>
    <row r="165" spans="1:6" x14ac:dyDescent="0.25">
      <c r="A165" s="74" t="s">
        <v>6</v>
      </c>
      <c r="B165" s="75">
        <v>2107.692</v>
      </c>
      <c r="C165" s="69">
        <v>8.5999999999999993E-2</v>
      </c>
      <c r="E165" s="75"/>
      <c r="F165" s="119" t="s">
        <v>108</v>
      </c>
    </row>
    <row r="166" spans="1:6" x14ac:dyDescent="0.25">
      <c r="A166" s="74" t="s">
        <v>6</v>
      </c>
      <c r="B166" s="75">
        <v>2107.692</v>
      </c>
      <c r="C166" s="69">
        <v>0.128</v>
      </c>
      <c r="E166" s="75"/>
      <c r="F166" s="119" t="s">
        <v>108</v>
      </c>
    </row>
    <row r="167" spans="1:6" x14ac:dyDescent="0.25">
      <c r="A167" s="74" t="s">
        <v>6</v>
      </c>
      <c r="B167" s="75">
        <v>2108.3016000000002</v>
      </c>
      <c r="C167" s="69">
        <v>0.10400000000000001</v>
      </c>
      <c r="E167" s="75"/>
      <c r="F167" s="119" t="s">
        <v>108</v>
      </c>
    </row>
    <row r="168" spans="1:6" x14ac:dyDescent="0.25">
      <c r="A168" s="74" t="s">
        <v>6</v>
      </c>
      <c r="B168" s="75">
        <v>2108.3016000000002</v>
      </c>
      <c r="C168" s="69">
        <v>0.11900000000000001</v>
      </c>
      <c r="E168" s="75"/>
      <c r="F168" s="119" t="s">
        <v>108</v>
      </c>
    </row>
    <row r="169" spans="1:6" x14ac:dyDescent="0.25">
      <c r="A169" s="74" t="s">
        <v>6</v>
      </c>
      <c r="B169" s="75">
        <v>2109.2159999999999</v>
      </c>
      <c r="C169" s="69">
        <v>0.127</v>
      </c>
      <c r="E169" s="75"/>
      <c r="F169" s="119" t="s">
        <v>108</v>
      </c>
    </row>
    <row r="170" spans="1:6" x14ac:dyDescent="0.25">
      <c r="A170" s="74" t="s">
        <v>6</v>
      </c>
      <c r="B170" s="75">
        <v>2109.2159999999999</v>
      </c>
      <c r="C170" s="69">
        <v>0.14699999999999999</v>
      </c>
      <c r="E170" s="75"/>
      <c r="F170" s="119" t="s">
        <v>108</v>
      </c>
    </row>
    <row r="171" spans="1:6" x14ac:dyDescent="0.25">
      <c r="A171" s="74" t="s">
        <v>6</v>
      </c>
      <c r="B171" s="75">
        <v>2109.8256000000001</v>
      </c>
      <c r="C171" s="69">
        <v>0.14199999999999999</v>
      </c>
      <c r="E171" s="75"/>
      <c r="F171" s="119" t="s">
        <v>108</v>
      </c>
    </row>
    <row r="172" spans="1:6" x14ac:dyDescent="0.25">
      <c r="A172" s="74" t="s">
        <v>6</v>
      </c>
      <c r="B172" s="75">
        <v>2109.8256000000001</v>
      </c>
      <c r="C172" s="69">
        <v>0.14899999999999999</v>
      </c>
      <c r="E172" s="75"/>
      <c r="F172" s="119" t="s">
        <v>108</v>
      </c>
    </row>
    <row r="173" spans="1:6" x14ac:dyDescent="0.25">
      <c r="A173" s="74" t="s">
        <v>6</v>
      </c>
      <c r="B173" s="75">
        <v>2110.4351999999999</v>
      </c>
      <c r="C173" s="69">
        <v>0.152</v>
      </c>
      <c r="E173" s="75"/>
      <c r="F173" s="119" t="s">
        <v>108</v>
      </c>
    </row>
    <row r="174" spans="1:6" x14ac:dyDescent="0.25">
      <c r="A174" s="74" t="s">
        <v>6</v>
      </c>
      <c r="B174" s="75">
        <v>2110.4351999999999</v>
      </c>
      <c r="C174" s="69">
        <v>0.14300000000000002</v>
      </c>
      <c r="E174" s="75"/>
      <c r="F174" s="119" t="s">
        <v>108</v>
      </c>
    </row>
    <row r="175" spans="1:6" x14ac:dyDescent="0.25">
      <c r="A175" s="74" t="s">
        <v>6</v>
      </c>
      <c r="B175" s="75">
        <v>2111.0448000000001</v>
      </c>
      <c r="C175" s="69">
        <v>0.127</v>
      </c>
      <c r="E175" s="75"/>
      <c r="F175" s="119" t="s">
        <v>108</v>
      </c>
    </row>
    <row r="176" spans="1:6" x14ac:dyDescent="0.25">
      <c r="A176" s="74" t="s">
        <v>6</v>
      </c>
      <c r="B176" s="75">
        <v>2111.0448000000001</v>
      </c>
      <c r="C176" s="69">
        <v>0.13900000000000001</v>
      </c>
      <c r="E176" s="75"/>
      <c r="F176" s="119" t="s">
        <v>108</v>
      </c>
    </row>
    <row r="177" spans="1:6" x14ac:dyDescent="0.25">
      <c r="A177" s="74" t="s">
        <v>6</v>
      </c>
      <c r="B177" s="75">
        <v>2111.6543999999999</v>
      </c>
      <c r="C177" s="69">
        <v>0.14400000000000002</v>
      </c>
      <c r="E177" s="75"/>
      <c r="F177" s="119" t="s">
        <v>108</v>
      </c>
    </row>
    <row r="178" spans="1:6" x14ac:dyDescent="0.25">
      <c r="A178" s="74" t="s">
        <v>6</v>
      </c>
      <c r="B178" s="75">
        <v>2111.6543999999999</v>
      </c>
      <c r="C178" s="69">
        <v>0.161</v>
      </c>
      <c r="E178" s="75"/>
      <c r="F178" s="119" t="s">
        <v>108</v>
      </c>
    </row>
    <row r="179" spans="1:6" x14ac:dyDescent="0.25">
      <c r="A179" s="74" t="s">
        <v>6</v>
      </c>
      <c r="B179" s="75">
        <v>2112.2640000000001</v>
      </c>
      <c r="C179" s="69">
        <v>0.16200000000000001</v>
      </c>
      <c r="E179" s="75"/>
      <c r="F179" s="119" t="s">
        <v>108</v>
      </c>
    </row>
    <row r="180" spans="1:6" x14ac:dyDescent="0.25">
      <c r="A180" s="74" t="s">
        <v>6</v>
      </c>
      <c r="B180" s="75">
        <v>2112.2640000000001</v>
      </c>
      <c r="C180" s="69">
        <v>0.15</v>
      </c>
      <c r="E180" s="75"/>
      <c r="F180" s="119" t="s">
        <v>108</v>
      </c>
    </row>
    <row r="181" spans="1:6" x14ac:dyDescent="0.25">
      <c r="A181" s="74" t="s">
        <v>6</v>
      </c>
      <c r="B181" s="75">
        <v>2113.1784000000002</v>
      </c>
      <c r="C181" s="69">
        <v>0.13600000000000001</v>
      </c>
      <c r="E181" s="75"/>
      <c r="F181" s="119" t="s">
        <v>108</v>
      </c>
    </row>
    <row r="182" spans="1:6" x14ac:dyDescent="0.25">
      <c r="A182" s="74" t="s">
        <v>6</v>
      </c>
      <c r="B182" s="75">
        <v>2113.1784000000002</v>
      </c>
      <c r="C182" s="69">
        <v>0.14899999999999999</v>
      </c>
      <c r="E182" s="75"/>
      <c r="F182" s="119" t="s">
        <v>108</v>
      </c>
    </row>
    <row r="183" spans="1:6" x14ac:dyDescent="0.25">
      <c r="A183" s="74" t="s">
        <v>6</v>
      </c>
      <c r="B183" s="75">
        <v>2113.788</v>
      </c>
      <c r="C183" s="69">
        <v>0.14400000000000002</v>
      </c>
      <c r="E183" s="75"/>
      <c r="F183" s="119" t="s">
        <v>108</v>
      </c>
    </row>
    <row r="184" spans="1:6" x14ac:dyDescent="0.25">
      <c r="A184" s="74" t="s">
        <v>6</v>
      </c>
      <c r="B184" s="75">
        <v>2113.788</v>
      </c>
      <c r="C184" s="69">
        <v>0.14099999999999999</v>
      </c>
      <c r="E184" s="75"/>
      <c r="F184" s="119" t="s">
        <v>108</v>
      </c>
    </row>
    <row r="185" spans="1:6" x14ac:dyDescent="0.25">
      <c r="A185" s="74" t="s">
        <v>6</v>
      </c>
      <c r="B185" s="75">
        <v>2114.3976000000002</v>
      </c>
      <c r="C185" s="69">
        <v>0.17899999999999999</v>
      </c>
      <c r="E185" s="75"/>
      <c r="F185" s="119" t="s">
        <v>108</v>
      </c>
    </row>
    <row r="186" spans="1:6" x14ac:dyDescent="0.25">
      <c r="A186" s="74" t="s">
        <v>7</v>
      </c>
      <c r="B186" s="75">
        <v>1707.2152800000001</v>
      </c>
      <c r="C186" s="69">
        <v>0.13600000000000001</v>
      </c>
      <c r="E186" s="75"/>
      <c r="F186" s="119" t="s">
        <v>108</v>
      </c>
    </row>
    <row r="187" spans="1:6" x14ac:dyDescent="0.25">
      <c r="A187" s="74" t="s">
        <v>7</v>
      </c>
      <c r="B187" s="75">
        <v>1707.2762400000001</v>
      </c>
      <c r="C187" s="69">
        <v>0.122</v>
      </c>
      <c r="E187" s="75">
        <v>0.8</v>
      </c>
      <c r="F187" s="119" t="s">
        <v>108</v>
      </c>
    </row>
    <row r="188" spans="1:6" x14ac:dyDescent="0.25">
      <c r="A188" s="74" t="s">
        <v>7</v>
      </c>
      <c r="B188" s="75">
        <v>1707.4896000000001</v>
      </c>
      <c r="C188" s="69">
        <v>0.14000000000000001</v>
      </c>
      <c r="E188" s="75"/>
      <c r="F188" s="119" t="s">
        <v>108</v>
      </c>
    </row>
    <row r="189" spans="1:6" x14ac:dyDescent="0.25">
      <c r="A189" s="74" t="s">
        <v>7</v>
      </c>
      <c r="B189" s="75">
        <v>1707.7944</v>
      </c>
      <c r="C189" s="69">
        <v>0.127</v>
      </c>
      <c r="E189" s="75"/>
      <c r="F189" s="119" t="s">
        <v>108</v>
      </c>
    </row>
    <row r="190" spans="1:6" x14ac:dyDescent="0.25">
      <c r="A190" s="74" t="s">
        <v>7</v>
      </c>
      <c r="B190" s="75">
        <v>1708.0992000000001</v>
      </c>
      <c r="C190" s="69">
        <v>0.121</v>
      </c>
      <c r="E190" s="75"/>
      <c r="F190" s="119" t="s">
        <v>108</v>
      </c>
    </row>
    <row r="191" spans="1:6" x14ac:dyDescent="0.25">
      <c r="A191" s="74" t="s">
        <v>7</v>
      </c>
      <c r="B191" s="75">
        <v>1708.404</v>
      </c>
      <c r="C191" s="69">
        <v>9.9000000000000005E-2</v>
      </c>
      <c r="E191" s="75"/>
      <c r="F191" s="119" t="s">
        <v>108</v>
      </c>
    </row>
    <row r="192" spans="1:6" x14ac:dyDescent="0.25">
      <c r="A192" s="74" t="s">
        <v>7</v>
      </c>
      <c r="B192" s="75">
        <v>1708.46496</v>
      </c>
      <c r="C192" s="69">
        <v>0.113</v>
      </c>
      <c r="E192" s="75">
        <v>0.38</v>
      </c>
      <c r="F192" s="119" t="s">
        <v>108</v>
      </c>
    </row>
    <row r="193" spans="1:6" x14ac:dyDescent="0.25">
      <c r="A193" s="74" t="s">
        <v>7</v>
      </c>
      <c r="B193" s="75">
        <v>1708.7088000000001</v>
      </c>
      <c r="C193" s="69">
        <v>0.114</v>
      </c>
      <c r="E193" s="75"/>
      <c r="F193" s="119" t="s">
        <v>108</v>
      </c>
    </row>
    <row r="194" spans="1:6" x14ac:dyDescent="0.25">
      <c r="A194" s="74" t="s">
        <v>7</v>
      </c>
      <c r="B194" s="75">
        <v>1709.0136</v>
      </c>
      <c r="C194" s="69">
        <v>0.115</v>
      </c>
      <c r="E194" s="75"/>
      <c r="F194" s="119" t="s">
        <v>108</v>
      </c>
    </row>
    <row r="195" spans="1:6" x14ac:dyDescent="0.25">
      <c r="A195" s="74" t="s">
        <v>7</v>
      </c>
      <c r="B195" s="75">
        <v>1709.3184000000001</v>
      </c>
      <c r="C195" s="69">
        <v>0.13300000000000001</v>
      </c>
      <c r="E195" s="75"/>
      <c r="F195" s="119" t="s">
        <v>108</v>
      </c>
    </row>
    <row r="196" spans="1:6" x14ac:dyDescent="0.25">
      <c r="A196" s="74" t="s">
        <v>7</v>
      </c>
      <c r="B196" s="75">
        <v>1709.6232</v>
      </c>
      <c r="C196" s="69">
        <v>9.1999999999999998E-2</v>
      </c>
      <c r="E196" s="75"/>
      <c r="F196" s="119" t="s">
        <v>108</v>
      </c>
    </row>
    <row r="197" spans="1:6" x14ac:dyDescent="0.25">
      <c r="A197" s="74" t="s">
        <v>7</v>
      </c>
      <c r="B197" s="75">
        <v>1709.9280000000001</v>
      </c>
      <c r="C197" s="69">
        <v>0.113</v>
      </c>
      <c r="E197" s="75"/>
      <c r="F197" s="119" t="s">
        <v>108</v>
      </c>
    </row>
    <row r="198" spans="1:6" x14ac:dyDescent="0.25">
      <c r="A198" s="74" t="s">
        <v>7</v>
      </c>
      <c r="B198" s="75">
        <v>1709.9889600000001</v>
      </c>
      <c r="C198" s="69">
        <v>0.111</v>
      </c>
      <c r="E198" s="75">
        <v>0.3</v>
      </c>
      <c r="F198" s="119" t="s">
        <v>108</v>
      </c>
    </row>
    <row r="199" spans="1:6" x14ac:dyDescent="0.25">
      <c r="A199" s="74" t="s">
        <v>7</v>
      </c>
      <c r="B199" s="75">
        <v>1710.2328</v>
      </c>
      <c r="C199" s="69">
        <v>6.5000000000000002E-2</v>
      </c>
      <c r="E199" s="75"/>
      <c r="F199" s="119" t="s">
        <v>108</v>
      </c>
    </row>
    <row r="200" spans="1:6" x14ac:dyDescent="0.25">
      <c r="A200" s="74" t="s">
        <v>7</v>
      </c>
      <c r="B200" s="75">
        <v>1710.5376000000001</v>
      </c>
      <c r="C200" s="69">
        <v>5.7999999999999996E-2</v>
      </c>
      <c r="E200" s="75"/>
      <c r="F200" s="119" t="s">
        <v>108</v>
      </c>
    </row>
    <row r="201" spans="1:6" x14ac:dyDescent="0.25">
      <c r="A201" s="74" t="s">
        <v>7</v>
      </c>
      <c r="B201" s="75">
        <v>1710.8424</v>
      </c>
      <c r="C201" s="69">
        <v>0.156</v>
      </c>
      <c r="E201" s="75"/>
      <c r="F201" s="119" t="s">
        <v>108</v>
      </c>
    </row>
    <row r="202" spans="1:6" x14ac:dyDescent="0.25">
      <c r="A202" s="74" t="s">
        <v>7</v>
      </c>
      <c r="B202" s="75">
        <v>1711.11672</v>
      </c>
      <c r="C202" s="69">
        <v>0.16600000000000001</v>
      </c>
      <c r="E202" s="75"/>
      <c r="F202" s="119" t="s">
        <v>108</v>
      </c>
    </row>
    <row r="203" spans="1:6" x14ac:dyDescent="0.25">
      <c r="A203" s="74" t="s">
        <v>7</v>
      </c>
      <c r="B203" s="75">
        <v>1711.57392</v>
      </c>
      <c r="C203" s="69">
        <v>0.20899999999999999</v>
      </c>
      <c r="E203" s="75"/>
      <c r="F203" s="119" t="s">
        <v>108</v>
      </c>
    </row>
    <row r="204" spans="1:6" x14ac:dyDescent="0.25">
      <c r="A204" s="74" t="s">
        <v>7</v>
      </c>
      <c r="B204" s="75">
        <v>1711.6044000000002</v>
      </c>
      <c r="C204" s="69">
        <v>0.158</v>
      </c>
      <c r="E204" s="75">
        <v>30.1</v>
      </c>
      <c r="F204" s="119" t="s">
        <v>108</v>
      </c>
    </row>
    <row r="205" spans="1:6" x14ac:dyDescent="0.25">
      <c r="A205" s="74" t="s">
        <v>7</v>
      </c>
      <c r="B205" s="75">
        <v>1711.7568000000001</v>
      </c>
      <c r="C205" s="69">
        <v>0.13</v>
      </c>
      <c r="E205" s="75"/>
      <c r="F205" s="119" t="s">
        <v>108</v>
      </c>
    </row>
    <row r="206" spans="1:6" x14ac:dyDescent="0.25">
      <c r="A206" s="74" t="s">
        <v>7</v>
      </c>
      <c r="B206" s="75">
        <v>1712.0311199999999</v>
      </c>
      <c r="C206" s="69">
        <v>0.11800000000000001</v>
      </c>
      <c r="E206" s="75"/>
      <c r="F206" s="119" t="s">
        <v>108</v>
      </c>
    </row>
    <row r="207" spans="1:6" x14ac:dyDescent="0.25">
      <c r="A207" s="74" t="s">
        <v>7</v>
      </c>
      <c r="B207" s="75">
        <v>1712.3968800000002</v>
      </c>
      <c r="C207" s="69">
        <v>0.114</v>
      </c>
      <c r="E207" s="75"/>
      <c r="F207" s="119" t="s">
        <v>108</v>
      </c>
    </row>
    <row r="208" spans="1:6" x14ac:dyDescent="0.25">
      <c r="A208" s="74" t="s">
        <v>7</v>
      </c>
      <c r="B208" s="75">
        <v>1712.73216</v>
      </c>
      <c r="C208" s="69">
        <v>0.114</v>
      </c>
      <c r="E208" s="75"/>
      <c r="F208" s="119" t="s">
        <v>108</v>
      </c>
    </row>
    <row r="209" spans="1:6" x14ac:dyDescent="0.25">
      <c r="A209" s="74" t="s">
        <v>7</v>
      </c>
      <c r="B209" s="75">
        <v>1712.9760000000001</v>
      </c>
      <c r="C209" s="69">
        <v>0.111</v>
      </c>
      <c r="E209" s="75"/>
      <c r="F209" s="119" t="s">
        <v>108</v>
      </c>
    </row>
    <row r="210" spans="1:6" x14ac:dyDescent="0.25">
      <c r="A210" s="74" t="s">
        <v>7</v>
      </c>
      <c r="B210" s="75">
        <v>1713.0369600000001</v>
      </c>
      <c r="C210" s="69">
        <v>9.0999999999999998E-2</v>
      </c>
      <c r="E210" s="75">
        <v>0.22</v>
      </c>
      <c r="F210" s="119" t="s">
        <v>108</v>
      </c>
    </row>
    <row r="211" spans="1:6" x14ac:dyDescent="0.25">
      <c r="A211" s="74" t="s">
        <v>7</v>
      </c>
      <c r="B211" s="75">
        <v>1713.2503199999999</v>
      </c>
      <c r="C211" s="69">
        <v>0.14400000000000002</v>
      </c>
      <c r="E211" s="75"/>
      <c r="F211" s="119" t="s">
        <v>108</v>
      </c>
    </row>
    <row r="212" spans="1:6" x14ac:dyDescent="0.25">
      <c r="A212" s="74" t="s">
        <v>7</v>
      </c>
      <c r="B212" s="75">
        <v>1713.5856000000001</v>
      </c>
      <c r="C212" s="69">
        <v>0.11800000000000001</v>
      </c>
      <c r="E212" s="75"/>
      <c r="F212" s="119" t="s">
        <v>108</v>
      </c>
    </row>
    <row r="213" spans="1:6" x14ac:dyDescent="0.25">
      <c r="A213" s="74" t="s">
        <v>7</v>
      </c>
      <c r="B213" s="75">
        <v>1713.8904</v>
      </c>
      <c r="C213" s="69">
        <v>0.11900000000000001</v>
      </c>
      <c r="E213" s="75"/>
      <c r="F213" s="119" t="s">
        <v>108</v>
      </c>
    </row>
    <row r="214" spans="1:6" x14ac:dyDescent="0.25">
      <c r="A214" s="74" t="s">
        <v>7</v>
      </c>
      <c r="B214" s="75">
        <v>1714.16472</v>
      </c>
      <c r="C214" s="69">
        <v>0.14199999999999999</v>
      </c>
      <c r="E214" s="75"/>
      <c r="F214" s="119" t="s">
        <v>108</v>
      </c>
    </row>
    <row r="215" spans="1:6" x14ac:dyDescent="0.25">
      <c r="A215" s="74" t="s">
        <v>7</v>
      </c>
      <c r="B215" s="75">
        <v>1714.5</v>
      </c>
      <c r="C215" s="69">
        <v>0.14300000000000002</v>
      </c>
      <c r="E215" s="75"/>
      <c r="F215" s="119" t="s">
        <v>108</v>
      </c>
    </row>
    <row r="216" spans="1:6" x14ac:dyDescent="0.25">
      <c r="A216" s="74" t="s">
        <v>7</v>
      </c>
      <c r="B216" s="75">
        <v>1714.56096</v>
      </c>
      <c r="C216" s="69">
        <v>0.157</v>
      </c>
      <c r="E216" s="75">
        <v>2.2400000000000002</v>
      </c>
      <c r="F216" s="119" t="s">
        <v>108</v>
      </c>
    </row>
    <row r="217" spans="1:6" x14ac:dyDescent="0.25">
      <c r="A217" s="74" t="s">
        <v>7</v>
      </c>
      <c r="B217" s="75">
        <v>1714.8048000000001</v>
      </c>
      <c r="C217" s="69">
        <v>9.3000000000000013E-2</v>
      </c>
      <c r="E217" s="75"/>
      <c r="F217" s="119" t="s">
        <v>108</v>
      </c>
    </row>
    <row r="218" spans="1:6" x14ac:dyDescent="0.25">
      <c r="A218" s="74" t="s">
        <v>7</v>
      </c>
      <c r="B218" s="75">
        <v>1715.0791199999999</v>
      </c>
      <c r="C218" s="69">
        <v>0.127</v>
      </c>
      <c r="E218" s="75"/>
      <c r="F218" s="119" t="s">
        <v>108</v>
      </c>
    </row>
    <row r="219" spans="1:6" x14ac:dyDescent="0.25">
      <c r="A219" s="74" t="s">
        <v>7</v>
      </c>
      <c r="B219" s="75">
        <v>1715.38392</v>
      </c>
      <c r="C219" s="69">
        <v>0.13600000000000001</v>
      </c>
      <c r="E219" s="75"/>
      <c r="F219" s="119" t="s">
        <v>108</v>
      </c>
    </row>
    <row r="220" spans="1:6" x14ac:dyDescent="0.25">
      <c r="A220" s="74" t="s">
        <v>7</v>
      </c>
      <c r="B220" s="75">
        <v>1716.0544800000002</v>
      </c>
      <c r="C220" s="69">
        <v>0.10800000000000001</v>
      </c>
      <c r="E220" s="75"/>
      <c r="F220" s="119" t="s">
        <v>108</v>
      </c>
    </row>
    <row r="221" spans="1:6" x14ac:dyDescent="0.25">
      <c r="A221" s="74" t="s">
        <v>7</v>
      </c>
      <c r="B221" s="75">
        <v>1716.1459199999999</v>
      </c>
      <c r="C221" s="69">
        <v>0.13600000000000001</v>
      </c>
      <c r="E221" s="75">
        <v>0.45</v>
      </c>
      <c r="F221" s="119" t="s">
        <v>108</v>
      </c>
    </row>
    <row r="222" spans="1:6" x14ac:dyDescent="0.25">
      <c r="A222" s="74" t="s">
        <v>7</v>
      </c>
      <c r="B222" s="75">
        <v>1716.3288</v>
      </c>
      <c r="C222" s="69">
        <v>0.14800000000000002</v>
      </c>
      <c r="E222" s="75"/>
      <c r="F222" s="119" t="s">
        <v>108</v>
      </c>
    </row>
    <row r="223" spans="1:6" x14ac:dyDescent="0.25">
      <c r="A223" s="74" t="s">
        <v>7</v>
      </c>
      <c r="B223" s="75">
        <v>1716.6336000000001</v>
      </c>
      <c r="C223" s="69">
        <v>9.9000000000000005E-2</v>
      </c>
      <c r="E223" s="75"/>
      <c r="F223" s="119" t="s">
        <v>108</v>
      </c>
    </row>
    <row r="224" spans="1:6" x14ac:dyDescent="0.25">
      <c r="A224" s="74" t="s">
        <v>7</v>
      </c>
      <c r="B224" s="75">
        <v>1717.548</v>
      </c>
      <c r="C224" s="69">
        <v>0.126</v>
      </c>
      <c r="E224" s="75"/>
      <c r="F224" s="119" t="s">
        <v>108</v>
      </c>
    </row>
    <row r="225" spans="1:6" x14ac:dyDescent="0.25">
      <c r="A225" s="74" t="s">
        <v>7</v>
      </c>
      <c r="B225" s="75">
        <v>1717.6394400000001</v>
      </c>
      <c r="C225" s="69">
        <v>0.105</v>
      </c>
      <c r="E225" s="75">
        <v>0.17</v>
      </c>
      <c r="F225" s="119" t="s">
        <v>108</v>
      </c>
    </row>
    <row r="226" spans="1:6" x14ac:dyDescent="0.25">
      <c r="A226" s="74" t="s">
        <v>7</v>
      </c>
      <c r="B226" s="75">
        <v>1717.8528000000001</v>
      </c>
      <c r="C226" s="69">
        <v>0.113</v>
      </c>
      <c r="E226" s="75"/>
      <c r="F226" s="119" t="s">
        <v>108</v>
      </c>
    </row>
    <row r="227" spans="1:6" x14ac:dyDescent="0.25">
      <c r="A227" s="74" t="s">
        <v>7</v>
      </c>
      <c r="B227" s="75">
        <v>1718.1576</v>
      </c>
      <c r="C227" s="69">
        <v>8.5999999999999993E-2</v>
      </c>
      <c r="E227" s="75"/>
      <c r="F227" s="119" t="s">
        <v>108</v>
      </c>
    </row>
    <row r="228" spans="1:6" x14ac:dyDescent="0.25">
      <c r="A228" s="74" t="s">
        <v>7</v>
      </c>
      <c r="B228" s="75">
        <v>1718.4624000000001</v>
      </c>
      <c r="C228" s="69">
        <v>0.111</v>
      </c>
      <c r="E228" s="75"/>
      <c r="F228" s="119" t="s">
        <v>108</v>
      </c>
    </row>
    <row r="229" spans="1:6" x14ac:dyDescent="0.25">
      <c r="A229" s="74" t="s">
        <v>7</v>
      </c>
      <c r="B229" s="75">
        <v>1718.7062400000002</v>
      </c>
      <c r="C229" s="69">
        <v>0.15</v>
      </c>
      <c r="E229" s="75"/>
      <c r="F229" s="119" t="s">
        <v>108</v>
      </c>
    </row>
    <row r="230" spans="1:6" x14ac:dyDescent="0.25">
      <c r="A230" s="74" t="s">
        <v>7</v>
      </c>
      <c r="B230" s="75">
        <v>1719.04152</v>
      </c>
      <c r="C230" s="69">
        <v>0.155</v>
      </c>
      <c r="E230" s="75"/>
      <c r="F230" s="119" t="s">
        <v>108</v>
      </c>
    </row>
    <row r="231" spans="1:6" x14ac:dyDescent="0.25">
      <c r="A231" s="74" t="s">
        <v>7</v>
      </c>
      <c r="B231" s="75">
        <v>1719.16344</v>
      </c>
      <c r="C231" s="69">
        <v>0.13800000000000001</v>
      </c>
      <c r="E231" s="75">
        <v>1.69</v>
      </c>
      <c r="F231" s="119" t="s">
        <v>108</v>
      </c>
    </row>
    <row r="232" spans="1:6" x14ac:dyDescent="0.25">
      <c r="A232" s="74" t="s">
        <v>7</v>
      </c>
      <c r="B232" s="75">
        <v>1719.3768</v>
      </c>
      <c r="C232" s="69">
        <v>0.14800000000000002</v>
      </c>
      <c r="E232" s="75"/>
      <c r="F232" s="119" t="s">
        <v>108</v>
      </c>
    </row>
    <row r="233" spans="1:6" x14ac:dyDescent="0.25">
      <c r="A233" s="74" t="s">
        <v>7</v>
      </c>
      <c r="B233" s="75">
        <v>1719.5292000000002</v>
      </c>
      <c r="C233" s="69">
        <v>0.153</v>
      </c>
      <c r="E233" s="75"/>
      <c r="F233" s="119" t="s">
        <v>108</v>
      </c>
    </row>
    <row r="234" spans="1:6" x14ac:dyDescent="0.25">
      <c r="A234" s="74" t="s">
        <v>7</v>
      </c>
      <c r="B234" s="75">
        <v>1720.2912000000001</v>
      </c>
      <c r="C234" s="69">
        <v>0.126</v>
      </c>
      <c r="E234" s="75"/>
      <c r="F234" s="119" t="s">
        <v>108</v>
      </c>
    </row>
    <row r="235" spans="1:6" x14ac:dyDescent="0.25">
      <c r="A235" s="74" t="s">
        <v>7</v>
      </c>
      <c r="B235" s="75">
        <v>1720.596</v>
      </c>
      <c r="C235" s="69">
        <v>0.11199999999999999</v>
      </c>
      <c r="E235" s="75"/>
      <c r="F235" s="119" t="s">
        <v>108</v>
      </c>
    </row>
    <row r="236" spans="1:6" x14ac:dyDescent="0.25">
      <c r="A236" s="74" t="s">
        <v>7</v>
      </c>
      <c r="B236" s="75">
        <v>1720.65696</v>
      </c>
      <c r="C236" s="69">
        <v>0.14499999999999999</v>
      </c>
      <c r="E236" s="75">
        <v>0.67</v>
      </c>
      <c r="F236" s="119" t="s">
        <v>108</v>
      </c>
    </row>
    <row r="237" spans="1:6" x14ac:dyDescent="0.25">
      <c r="A237" s="74" t="s">
        <v>7</v>
      </c>
      <c r="B237" s="75">
        <v>1720.9008000000001</v>
      </c>
      <c r="C237" s="69">
        <v>0.11900000000000001</v>
      </c>
      <c r="E237" s="75"/>
      <c r="F237" s="119" t="s">
        <v>108</v>
      </c>
    </row>
    <row r="238" spans="1:6" x14ac:dyDescent="0.25">
      <c r="A238" s="74" t="s">
        <v>7</v>
      </c>
      <c r="B238" s="75">
        <v>1721.3580000000002</v>
      </c>
      <c r="C238" s="69">
        <v>0.14099999999999999</v>
      </c>
      <c r="E238" s="75"/>
      <c r="F238" s="119" t="s">
        <v>108</v>
      </c>
    </row>
    <row r="239" spans="1:6" x14ac:dyDescent="0.25">
      <c r="A239" s="74" t="s">
        <v>7</v>
      </c>
      <c r="B239" s="75">
        <v>1722.8515199999999</v>
      </c>
      <c r="C239" s="69">
        <v>0.12</v>
      </c>
      <c r="E239" s="75"/>
      <c r="F239" s="119" t="s">
        <v>108</v>
      </c>
    </row>
    <row r="240" spans="1:6" x14ac:dyDescent="0.25">
      <c r="A240" s="74" t="s">
        <v>7</v>
      </c>
      <c r="B240" s="75">
        <v>1723.09536</v>
      </c>
      <c r="C240" s="69">
        <v>0.14499999999999999</v>
      </c>
      <c r="E240" s="75"/>
      <c r="F240" s="119" t="s">
        <v>108</v>
      </c>
    </row>
    <row r="241" spans="1:6" x14ac:dyDescent="0.25">
      <c r="A241" s="74" t="s">
        <v>7</v>
      </c>
      <c r="B241" s="75">
        <v>1723.1563200000001</v>
      </c>
      <c r="C241" s="69">
        <v>0.13400000000000001</v>
      </c>
      <c r="E241" s="75">
        <v>0.4</v>
      </c>
      <c r="F241" s="119" t="s">
        <v>108</v>
      </c>
    </row>
    <row r="242" spans="1:6" x14ac:dyDescent="0.25">
      <c r="A242" s="74" t="s">
        <v>7</v>
      </c>
      <c r="B242" s="75">
        <v>1727.6064000000001</v>
      </c>
      <c r="C242" s="69">
        <v>0.11199999999999999</v>
      </c>
      <c r="E242" s="75"/>
      <c r="F242" s="119" t="s">
        <v>108</v>
      </c>
    </row>
    <row r="243" spans="1:6" x14ac:dyDescent="0.25">
      <c r="A243" s="74" t="s">
        <v>7</v>
      </c>
      <c r="B243" s="75">
        <v>1727.8502400000002</v>
      </c>
      <c r="C243" s="69">
        <v>0.105</v>
      </c>
      <c r="E243" s="75"/>
      <c r="F243" s="119" t="s">
        <v>108</v>
      </c>
    </row>
    <row r="244" spans="1:6" x14ac:dyDescent="0.25">
      <c r="A244" s="74" t="s">
        <v>7</v>
      </c>
      <c r="B244" s="75">
        <v>1727.9112</v>
      </c>
      <c r="C244" s="69">
        <v>0.12</v>
      </c>
      <c r="E244" s="75">
        <v>2.9</v>
      </c>
      <c r="F244" s="119" t="s">
        <v>108</v>
      </c>
    </row>
    <row r="245" spans="1:6" x14ac:dyDescent="0.25">
      <c r="A245" s="74" t="s">
        <v>7</v>
      </c>
      <c r="B245" s="75">
        <v>1729.5876000000001</v>
      </c>
      <c r="C245" s="69">
        <v>0.109</v>
      </c>
      <c r="E245" s="75"/>
      <c r="F245" s="119" t="s">
        <v>108</v>
      </c>
    </row>
    <row r="246" spans="1:6" x14ac:dyDescent="0.25">
      <c r="A246" s="74" t="s">
        <v>7</v>
      </c>
      <c r="B246" s="75">
        <v>1729.8619200000001</v>
      </c>
      <c r="C246" s="69">
        <v>0.13500000000000001</v>
      </c>
      <c r="E246" s="75"/>
      <c r="F246" s="119" t="s">
        <v>108</v>
      </c>
    </row>
    <row r="247" spans="1:6" x14ac:dyDescent="0.25">
      <c r="A247" s="74" t="s">
        <v>7</v>
      </c>
      <c r="B247" s="75">
        <v>1729.8924000000002</v>
      </c>
      <c r="C247" s="69">
        <v>0.128</v>
      </c>
      <c r="E247" s="75">
        <v>1.06</v>
      </c>
      <c r="F247" s="119" t="s">
        <v>108</v>
      </c>
    </row>
    <row r="248" spans="1:6" x14ac:dyDescent="0.25">
      <c r="A248" s="74" t="s">
        <v>7</v>
      </c>
      <c r="B248" s="75">
        <v>1730.0448000000001</v>
      </c>
      <c r="C248" s="69">
        <v>0.13400000000000001</v>
      </c>
      <c r="E248" s="75"/>
      <c r="F248" s="119" t="s">
        <v>108</v>
      </c>
    </row>
    <row r="249" spans="1:6" x14ac:dyDescent="0.25">
      <c r="A249" s="74" t="s">
        <v>7</v>
      </c>
      <c r="B249" s="75">
        <v>1730.41056</v>
      </c>
      <c r="C249" s="69">
        <v>0.114</v>
      </c>
      <c r="E249" s="75"/>
      <c r="F249" s="119" t="s">
        <v>108</v>
      </c>
    </row>
    <row r="250" spans="1:6" x14ac:dyDescent="0.25">
      <c r="A250" s="74" t="s">
        <v>7</v>
      </c>
      <c r="B250" s="75">
        <v>1730.6544000000001</v>
      </c>
      <c r="C250" s="69">
        <v>0.13100000000000001</v>
      </c>
      <c r="E250" s="75"/>
      <c r="F250" s="119" t="s">
        <v>108</v>
      </c>
    </row>
    <row r="251" spans="1:6" x14ac:dyDescent="0.25">
      <c r="A251" s="74" t="s">
        <v>7</v>
      </c>
      <c r="B251" s="75">
        <v>1730.9592</v>
      </c>
      <c r="C251" s="69">
        <v>0.14300000000000002</v>
      </c>
      <c r="E251" s="75"/>
      <c r="F251" s="119" t="s">
        <v>108</v>
      </c>
    </row>
    <row r="252" spans="1:6" x14ac:dyDescent="0.25">
      <c r="A252" s="74" t="s">
        <v>7</v>
      </c>
      <c r="B252" s="75">
        <v>1731.2640000000001</v>
      </c>
      <c r="C252" s="69">
        <v>0.128</v>
      </c>
      <c r="E252" s="75"/>
      <c r="F252" s="119" t="s">
        <v>108</v>
      </c>
    </row>
    <row r="253" spans="1:6" x14ac:dyDescent="0.25">
      <c r="A253" s="74" t="s">
        <v>7</v>
      </c>
      <c r="B253" s="75">
        <v>1731.35544</v>
      </c>
      <c r="C253" s="69">
        <v>0.14899999999999999</v>
      </c>
      <c r="E253" s="75">
        <v>5.59</v>
      </c>
      <c r="F253" s="119" t="s">
        <v>108</v>
      </c>
    </row>
    <row r="254" spans="1:6" x14ac:dyDescent="0.25">
      <c r="A254" s="74" t="s">
        <v>7</v>
      </c>
      <c r="B254" s="75">
        <v>1731.5688</v>
      </c>
      <c r="C254" s="69">
        <v>0.13800000000000001</v>
      </c>
      <c r="E254" s="75"/>
      <c r="F254" s="119" t="s">
        <v>108</v>
      </c>
    </row>
    <row r="255" spans="1:6" x14ac:dyDescent="0.25">
      <c r="A255" s="74" t="s">
        <v>7</v>
      </c>
      <c r="B255" s="75">
        <v>1731.8736000000001</v>
      </c>
      <c r="C255" s="69">
        <v>0.14099999999999999</v>
      </c>
      <c r="E255" s="75"/>
      <c r="F255" s="119" t="s">
        <v>108</v>
      </c>
    </row>
    <row r="256" spans="1:6" x14ac:dyDescent="0.25">
      <c r="A256" s="74" t="s">
        <v>7</v>
      </c>
      <c r="B256" s="75">
        <v>1732.1479199999999</v>
      </c>
      <c r="C256" s="69">
        <v>0.127</v>
      </c>
      <c r="E256" s="75"/>
      <c r="F256" s="119" t="s">
        <v>108</v>
      </c>
    </row>
    <row r="257" spans="1:19" x14ac:dyDescent="0.25">
      <c r="A257" s="74" t="s">
        <v>7</v>
      </c>
      <c r="B257" s="75">
        <v>1732.5136800000002</v>
      </c>
      <c r="C257" s="69">
        <v>0.13300000000000001</v>
      </c>
      <c r="E257" s="75"/>
      <c r="F257" s="119" t="s">
        <v>108</v>
      </c>
    </row>
    <row r="258" spans="1:19" x14ac:dyDescent="0.25">
      <c r="A258" s="74" t="s">
        <v>7</v>
      </c>
      <c r="B258" s="75">
        <v>1732.5441599999999</v>
      </c>
      <c r="C258" s="69">
        <v>0.14099999999999999</v>
      </c>
      <c r="E258" s="75">
        <v>71.5</v>
      </c>
      <c r="F258" s="119" t="s">
        <v>108</v>
      </c>
    </row>
    <row r="259" spans="1:19" x14ac:dyDescent="0.25">
      <c r="A259" s="74" t="s">
        <v>22</v>
      </c>
      <c r="B259" s="75">
        <v>3530.46792</v>
      </c>
      <c r="C259" s="69">
        <v>1.06E-2</v>
      </c>
      <c r="E259" s="76">
        <v>1E-3</v>
      </c>
      <c r="F259" s="119" t="s">
        <v>111</v>
      </c>
    </row>
    <row r="260" spans="1:19" x14ac:dyDescent="0.25">
      <c r="A260" s="74" t="s">
        <v>23</v>
      </c>
      <c r="B260" s="75">
        <v>3045.2872800000005</v>
      </c>
      <c r="C260" s="69">
        <v>1.7000000000000001E-2</v>
      </c>
      <c r="E260" s="75"/>
      <c r="F260" s="119" t="s">
        <v>107</v>
      </c>
    </row>
    <row r="261" spans="1:19" x14ac:dyDescent="0.25">
      <c r="A261" s="69" t="s">
        <v>14</v>
      </c>
      <c r="B261" s="69">
        <v>3264.8956800000001</v>
      </c>
      <c r="C261" s="69">
        <v>1.7000000000000001E-2</v>
      </c>
      <c r="D261" s="95"/>
      <c r="E261" s="69"/>
      <c r="F261" s="119" t="s">
        <v>113</v>
      </c>
      <c r="G261" s="69"/>
      <c r="H261" s="69"/>
      <c r="I261" s="69"/>
      <c r="J261" s="69"/>
      <c r="K261" s="69"/>
      <c r="L261" s="69"/>
      <c r="M261" s="69"/>
      <c r="N261" s="69"/>
      <c r="O261" s="69"/>
      <c r="P261" s="69"/>
      <c r="Q261" s="69"/>
      <c r="R261" s="69"/>
      <c r="S261" s="69"/>
    </row>
    <row r="262" spans="1:19" x14ac:dyDescent="0.25">
      <c r="A262" s="69" t="s">
        <v>14</v>
      </c>
      <c r="B262" s="69">
        <v>3266.2368000000001</v>
      </c>
      <c r="C262" s="69">
        <v>2.2000000000000002E-2</v>
      </c>
      <c r="D262" s="95"/>
      <c r="E262" s="69">
        <v>4.0000000000000001E-3</v>
      </c>
      <c r="F262" s="119" t="s">
        <v>113</v>
      </c>
      <c r="G262" s="69"/>
      <c r="H262" s="69"/>
      <c r="I262" s="69"/>
      <c r="J262" s="69"/>
      <c r="K262" s="69"/>
      <c r="L262" s="69"/>
      <c r="M262" s="69"/>
      <c r="N262" s="69"/>
      <c r="O262" s="69"/>
      <c r="P262" s="69"/>
      <c r="Q262" s="69"/>
      <c r="R262" s="69"/>
      <c r="S262" s="69"/>
    </row>
    <row r="263" spans="1:19" x14ac:dyDescent="0.25">
      <c r="A263" s="69" t="s">
        <v>14</v>
      </c>
      <c r="B263" s="69">
        <v>3267.7912800000004</v>
      </c>
      <c r="C263" s="69">
        <v>3.2000000000000001E-2</v>
      </c>
      <c r="D263" s="95"/>
      <c r="E263" s="69">
        <v>0.127</v>
      </c>
      <c r="F263" s="119" t="s">
        <v>113</v>
      </c>
      <c r="G263" s="69"/>
      <c r="H263" s="69"/>
      <c r="I263" s="69"/>
      <c r="J263" s="69"/>
      <c r="K263" s="69"/>
      <c r="L263" s="69"/>
      <c r="M263" s="69"/>
      <c r="N263" s="69"/>
      <c r="O263" s="69"/>
      <c r="P263" s="69"/>
      <c r="Q263" s="69"/>
      <c r="R263" s="69"/>
      <c r="S263" s="69"/>
    </row>
    <row r="264" spans="1:19" x14ac:dyDescent="0.25">
      <c r="A264" s="69" t="s">
        <v>14</v>
      </c>
      <c r="B264" s="69">
        <v>3269.2238400000001</v>
      </c>
      <c r="C264" s="69">
        <v>2.6000000000000002E-2</v>
      </c>
      <c r="D264" s="95"/>
      <c r="E264" s="69"/>
      <c r="F264" s="119" t="s">
        <v>113</v>
      </c>
      <c r="G264" s="69"/>
      <c r="H264" s="69"/>
      <c r="I264" s="69"/>
      <c r="J264" s="69"/>
      <c r="K264" s="69"/>
      <c r="L264" s="69"/>
      <c r="M264" s="69"/>
      <c r="N264" s="69"/>
      <c r="O264" s="69"/>
      <c r="P264" s="69"/>
      <c r="Q264" s="69"/>
      <c r="R264" s="69"/>
      <c r="S264" s="69"/>
    </row>
    <row r="265" spans="1:19" x14ac:dyDescent="0.25">
      <c r="A265" s="69" t="s">
        <v>14</v>
      </c>
      <c r="B265" s="69">
        <v>3270.8697600000005</v>
      </c>
      <c r="C265" s="69">
        <v>2.2000000000000002E-2</v>
      </c>
      <c r="D265" s="95"/>
      <c r="E265" s="69">
        <v>2.3E-2</v>
      </c>
      <c r="F265" s="119" t="s">
        <v>113</v>
      </c>
      <c r="G265" s="69"/>
      <c r="H265" s="69"/>
      <c r="I265" s="69"/>
      <c r="J265" s="69"/>
      <c r="K265" s="69"/>
      <c r="L265" s="69"/>
      <c r="M265" s="69"/>
      <c r="N265" s="69"/>
      <c r="O265" s="69"/>
      <c r="P265" s="69"/>
      <c r="Q265" s="69"/>
      <c r="R265" s="69"/>
      <c r="S265" s="69"/>
    </row>
    <row r="266" spans="1:19" x14ac:dyDescent="0.25">
      <c r="A266" s="69" t="s">
        <v>14</v>
      </c>
      <c r="B266" s="69">
        <v>3272.3328000000001</v>
      </c>
      <c r="C266" s="69">
        <v>3.3000000000000002E-2</v>
      </c>
      <c r="D266" s="95"/>
      <c r="E266" s="69">
        <v>2.9000000000000001E-2</v>
      </c>
      <c r="F266" s="119" t="s">
        <v>113</v>
      </c>
      <c r="G266" s="69"/>
      <c r="H266" s="69"/>
      <c r="I266" s="69"/>
      <c r="J266" s="69"/>
      <c r="K266" s="69"/>
      <c r="L266" s="69"/>
      <c r="M266" s="69"/>
      <c r="N266" s="69"/>
      <c r="O266" s="69"/>
      <c r="P266" s="69"/>
      <c r="Q266" s="69"/>
      <c r="R266" s="69"/>
      <c r="S266" s="69"/>
    </row>
    <row r="267" spans="1:19" x14ac:dyDescent="0.25">
      <c r="A267" s="82" t="s">
        <v>15</v>
      </c>
      <c r="B267" s="83">
        <v>2546.3296800000003</v>
      </c>
      <c r="C267" s="69">
        <v>1.7000000000000001E-2</v>
      </c>
      <c r="D267" s="95"/>
      <c r="E267" s="83"/>
      <c r="F267" s="119" t="s">
        <v>113</v>
      </c>
      <c r="G267" s="82"/>
      <c r="H267" s="82"/>
      <c r="I267" s="82"/>
      <c r="J267" s="82"/>
      <c r="K267" s="82"/>
      <c r="L267" s="82"/>
      <c r="M267" s="82"/>
      <c r="N267" s="82"/>
      <c r="O267" s="82"/>
      <c r="P267" s="82"/>
      <c r="Q267" s="82"/>
      <c r="R267" s="82"/>
      <c r="S267" s="82"/>
    </row>
    <row r="268" spans="1:19" x14ac:dyDescent="0.25">
      <c r="A268" s="82" t="s">
        <v>15</v>
      </c>
      <c r="B268" s="83">
        <v>2547.0612000000001</v>
      </c>
      <c r="C268" s="69">
        <v>3.5000000000000003E-2</v>
      </c>
      <c r="D268" s="95"/>
      <c r="E268" s="82">
        <v>0.01</v>
      </c>
      <c r="F268" s="119" t="s">
        <v>113</v>
      </c>
      <c r="G268" s="82"/>
      <c r="H268" s="82"/>
      <c r="I268" s="82"/>
      <c r="J268" s="82"/>
      <c r="K268" s="82"/>
      <c r="L268" s="82"/>
      <c r="M268" s="82"/>
      <c r="N268" s="82"/>
      <c r="O268" s="82"/>
      <c r="P268" s="82"/>
      <c r="Q268" s="82"/>
      <c r="R268" s="82"/>
      <c r="S268" s="82"/>
    </row>
    <row r="269" spans="1:19" x14ac:dyDescent="0.25">
      <c r="A269" s="74" t="s">
        <v>24</v>
      </c>
      <c r="B269" s="75">
        <v>3050.4384</v>
      </c>
      <c r="C269" s="69">
        <v>1.4999999999999999E-2</v>
      </c>
      <c r="E269" s="75"/>
      <c r="F269" s="119" t="s">
        <v>110</v>
      </c>
    </row>
    <row r="270" spans="1:19" x14ac:dyDescent="0.25">
      <c r="A270" s="74" t="s">
        <v>25</v>
      </c>
      <c r="B270" s="75">
        <v>1847.0880000000002</v>
      </c>
      <c r="C270" s="69">
        <v>0.04</v>
      </c>
      <c r="E270" s="75"/>
      <c r="F270" s="119" t="s">
        <v>110</v>
      </c>
    </row>
    <row r="271" spans="1:19" x14ac:dyDescent="0.25">
      <c r="A271" s="74" t="s">
        <v>11</v>
      </c>
      <c r="B271" s="75">
        <v>2529.84</v>
      </c>
      <c r="C271" s="69">
        <v>2.2000000000000002E-2</v>
      </c>
      <c r="F271" s="119" t="s">
        <v>116</v>
      </c>
    </row>
    <row r="272" spans="1:19" x14ac:dyDescent="0.25">
      <c r="A272" s="74" t="s">
        <v>11</v>
      </c>
      <c r="B272" s="75">
        <v>2559.1008000000002</v>
      </c>
      <c r="C272" s="69">
        <v>0.03</v>
      </c>
      <c r="F272" s="119" t="s">
        <v>116</v>
      </c>
    </row>
    <row r="273" spans="1:6" x14ac:dyDescent="0.25">
      <c r="A273" s="74" t="s">
        <v>11</v>
      </c>
      <c r="B273" s="75">
        <v>2616.7080000000001</v>
      </c>
      <c r="C273" s="69">
        <v>0.01</v>
      </c>
      <c r="F273" s="119" t="s">
        <v>116</v>
      </c>
    </row>
    <row r="274" spans="1:6" x14ac:dyDescent="0.25">
      <c r="A274" s="74" t="s">
        <v>11</v>
      </c>
      <c r="B274" s="75">
        <v>2732.8368</v>
      </c>
      <c r="C274" s="69">
        <v>6.9999999999999993E-3</v>
      </c>
      <c r="E274" s="75"/>
      <c r="F274" s="119" t="s">
        <v>116</v>
      </c>
    </row>
    <row r="275" spans="1:6" x14ac:dyDescent="0.25">
      <c r="B275" s="75"/>
      <c r="C275" s="75"/>
      <c r="E275" s="75"/>
    </row>
    <row r="276" spans="1:6" x14ac:dyDescent="0.25">
      <c r="B276" s="75"/>
      <c r="C276" s="75"/>
      <c r="E276" s="75"/>
    </row>
    <row r="277" spans="1:6" x14ac:dyDescent="0.25">
      <c r="E277" s="75"/>
    </row>
    <row r="278" spans="1:6" x14ac:dyDescent="0.25">
      <c r="E278" s="75"/>
    </row>
    <row r="279" spans="1:6" x14ac:dyDescent="0.25">
      <c r="B279" s="75"/>
      <c r="C279" s="75"/>
      <c r="E279" s="75"/>
    </row>
    <row r="280" spans="1:6" x14ac:dyDescent="0.25">
      <c r="E280" s="75"/>
    </row>
    <row r="281" spans="1:6" x14ac:dyDescent="0.25">
      <c r="E281" s="75"/>
    </row>
    <row r="282" spans="1:6" x14ac:dyDescent="0.25">
      <c r="E282" s="75"/>
    </row>
  </sheetData>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82"/>
  <sheetViews>
    <sheetView zoomScale="115" zoomScaleNormal="115" workbookViewId="0">
      <pane ySplit="1" topLeftCell="A2" activePane="bottomLeft" state="frozen"/>
      <selection pane="bottomLeft" activeCell="A2" sqref="A2:A5"/>
    </sheetView>
  </sheetViews>
  <sheetFormatPr defaultRowHeight="15" x14ac:dyDescent="0.25"/>
  <cols>
    <col min="1" max="1" width="11.85546875" style="74" customWidth="1"/>
    <col min="2" max="3" width="9.140625" style="74"/>
    <col min="4" max="4" width="12.7109375" style="96" customWidth="1"/>
    <col min="5" max="5" width="9.140625" style="74"/>
    <col min="6" max="6" width="13" style="74" customWidth="1"/>
    <col min="7" max="16384" width="9.140625" style="74"/>
  </cols>
  <sheetData>
    <row r="1" spans="1:12" ht="54" customHeight="1" x14ac:dyDescent="0.25">
      <c r="A1" s="80" t="s">
        <v>0</v>
      </c>
      <c r="B1" s="67" t="s">
        <v>28</v>
      </c>
      <c r="C1" s="67" t="s">
        <v>120</v>
      </c>
      <c r="D1" s="92" t="s">
        <v>29</v>
      </c>
      <c r="E1" s="6" t="s">
        <v>30</v>
      </c>
      <c r="F1" s="181" t="s">
        <v>105</v>
      </c>
    </row>
    <row r="2" spans="1:12" s="69" customFormat="1" x14ac:dyDescent="0.25">
      <c r="A2" s="184" t="s">
        <v>15</v>
      </c>
      <c r="B2" s="71">
        <v>2546.6344800000002</v>
      </c>
      <c r="C2" s="68">
        <v>2.2000000000000002E-2</v>
      </c>
      <c r="D2" s="107">
        <v>0.01</v>
      </c>
      <c r="E2" s="70"/>
      <c r="F2" s="182" t="s">
        <v>113</v>
      </c>
      <c r="G2" s="74"/>
      <c r="H2" s="74"/>
      <c r="I2" s="74"/>
      <c r="J2" s="74"/>
      <c r="K2" s="74"/>
      <c r="L2" s="74"/>
    </row>
    <row r="3" spans="1:12" s="69" customFormat="1" x14ac:dyDescent="0.25">
      <c r="A3" s="184" t="s">
        <v>15</v>
      </c>
      <c r="B3" s="71">
        <v>2546.9088000000002</v>
      </c>
      <c r="C3" s="68">
        <v>3.1E-2</v>
      </c>
      <c r="D3" s="107">
        <v>0.01</v>
      </c>
      <c r="E3" s="70"/>
      <c r="F3" s="182" t="s">
        <v>113</v>
      </c>
      <c r="G3" s="74"/>
      <c r="H3" s="74"/>
      <c r="I3" s="74"/>
      <c r="J3" s="74"/>
      <c r="K3" s="74"/>
      <c r="L3" s="74"/>
    </row>
    <row r="4" spans="1:12" s="69" customFormat="1" x14ac:dyDescent="0.25">
      <c r="A4" s="184" t="s">
        <v>15</v>
      </c>
      <c r="B4" s="71">
        <v>2547.2440800000004</v>
      </c>
      <c r="C4" s="68">
        <v>2.7999999999999997E-2</v>
      </c>
      <c r="D4" s="107">
        <v>0.01</v>
      </c>
      <c r="E4" s="70"/>
      <c r="F4" s="182" t="s">
        <v>113</v>
      </c>
      <c r="G4" s="74"/>
      <c r="H4" s="74"/>
      <c r="I4" s="74"/>
      <c r="J4" s="74"/>
      <c r="K4" s="74"/>
      <c r="L4" s="74"/>
    </row>
    <row r="5" spans="1:12" s="69" customFormat="1" x14ac:dyDescent="0.25">
      <c r="A5" s="184" t="s">
        <v>15</v>
      </c>
      <c r="B5" s="71">
        <v>2547.5183999999999</v>
      </c>
      <c r="C5" s="68">
        <v>3.5000000000000003E-2</v>
      </c>
      <c r="D5" s="107">
        <v>0.01</v>
      </c>
      <c r="E5" s="70"/>
      <c r="F5" s="182" t="s">
        <v>113</v>
      </c>
      <c r="G5" s="74"/>
      <c r="H5" s="74"/>
      <c r="I5" s="74"/>
      <c r="J5" s="74"/>
      <c r="K5" s="74"/>
      <c r="L5" s="74"/>
    </row>
    <row r="6" spans="1:12" s="69" customFormat="1" x14ac:dyDescent="0.25">
      <c r="A6" s="183" t="s">
        <v>17</v>
      </c>
      <c r="B6" s="72">
        <v>1280.1904800000002</v>
      </c>
      <c r="C6" s="68">
        <v>0.11199999999999999</v>
      </c>
      <c r="D6" s="108">
        <v>0.57999999999999996</v>
      </c>
      <c r="E6" s="72"/>
      <c r="F6" s="182" t="s">
        <v>108</v>
      </c>
      <c r="G6" s="74"/>
      <c r="H6" s="74"/>
      <c r="I6" s="74"/>
      <c r="J6" s="74"/>
      <c r="K6" s="74"/>
      <c r="L6" s="74"/>
    </row>
    <row r="7" spans="1:12" s="69" customFormat="1" x14ac:dyDescent="0.25">
      <c r="A7" s="183" t="s">
        <v>17</v>
      </c>
      <c r="B7" s="72">
        <v>1281.0744</v>
      </c>
      <c r="C7" s="68">
        <v>9.9000000000000005E-2</v>
      </c>
      <c r="D7" s="108">
        <v>0.69</v>
      </c>
      <c r="E7" s="72"/>
      <c r="F7" s="182" t="s">
        <v>108</v>
      </c>
      <c r="G7" s="74"/>
      <c r="H7" s="74"/>
      <c r="I7" s="74"/>
      <c r="J7" s="74"/>
      <c r="K7" s="74"/>
      <c r="L7" s="74"/>
    </row>
    <row r="8" spans="1:12" s="69" customFormat="1" x14ac:dyDescent="0.25">
      <c r="A8" s="183" t="s">
        <v>17</v>
      </c>
      <c r="B8" s="72">
        <v>1281.9888000000001</v>
      </c>
      <c r="C8" s="68">
        <v>8.5000000000000006E-2</v>
      </c>
      <c r="D8" s="108">
        <v>0.3</v>
      </c>
      <c r="E8" s="72"/>
      <c r="F8" s="182" t="s">
        <v>108</v>
      </c>
      <c r="G8" s="74"/>
      <c r="H8" s="74"/>
      <c r="I8" s="74"/>
      <c r="J8" s="74"/>
      <c r="K8" s="74"/>
      <c r="L8" s="74"/>
    </row>
    <row r="9" spans="1:12" s="69" customFormat="1" x14ac:dyDescent="0.25">
      <c r="A9" s="183" t="s">
        <v>17</v>
      </c>
      <c r="B9" s="72">
        <v>1283.2080000000001</v>
      </c>
      <c r="C9" s="68">
        <v>8.5000000000000006E-2</v>
      </c>
      <c r="D9" s="108">
        <v>0.35</v>
      </c>
      <c r="E9" s="72"/>
      <c r="F9" s="182" t="s">
        <v>108</v>
      </c>
      <c r="G9" s="74"/>
      <c r="H9" s="74"/>
      <c r="I9" s="74"/>
      <c r="J9" s="74"/>
      <c r="K9" s="74"/>
      <c r="L9" s="74"/>
    </row>
    <row r="10" spans="1:12" s="69" customFormat="1" x14ac:dyDescent="0.25">
      <c r="A10" s="183" t="s">
        <v>17</v>
      </c>
      <c r="B10" s="72">
        <v>1284.1224</v>
      </c>
      <c r="C10" s="68">
        <v>0.11</v>
      </c>
      <c r="D10" s="108">
        <v>0.39</v>
      </c>
      <c r="E10" s="72"/>
      <c r="F10" s="182" t="s">
        <v>108</v>
      </c>
      <c r="G10" s="74"/>
      <c r="H10" s="74"/>
      <c r="I10" s="74"/>
      <c r="J10" s="74"/>
      <c r="K10" s="74"/>
      <c r="L10" s="74"/>
    </row>
    <row r="11" spans="1:12" s="69" customFormat="1" x14ac:dyDescent="0.25">
      <c r="A11" s="183" t="s">
        <v>17</v>
      </c>
      <c r="B11" s="72">
        <v>1285.0368000000001</v>
      </c>
      <c r="C11" s="68">
        <v>6.0999999999999999E-2</v>
      </c>
      <c r="D11" s="108">
        <v>0.19</v>
      </c>
      <c r="E11" s="72"/>
      <c r="F11" s="182" t="s">
        <v>108</v>
      </c>
      <c r="G11" s="74"/>
      <c r="H11" s="74"/>
      <c r="I11" s="74"/>
      <c r="J11" s="74"/>
      <c r="K11" s="74"/>
      <c r="L11" s="74"/>
    </row>
    <row r="12" spans="1:12" s="69" customFormat="1" x14ac:dyDescent="0.25">
      <c r="A12" s="183" t="s">
        <v>17</v>
      </c>
      <c r="B12" s="72">
        <v>1285.9512</v>
      </c>
      <c r="C12" s="68">
        <v>0.114</v>
      </c>
      <c r="D12" s="108">
        <v>0.45</v>
      </c>
      <c r="E12" s="72"/>
      <c r="F12" s="182" t="s">
        <v>108</v>
      </c>
      <c r="G12" s="74"/>
      <c r="H12" s="74"/>
      <c r="I12" s="74"/>
      <c r="J12" s="74"/>
      <c r="K12" s="74"/>
      <c r="L12" s="74"/>
    </row>
    <row r="13" spans="1:12" s="69" customFormat="1" x14ac:dyDescent="0.25">
      <c r="A13" s="183" t="s">
        <v>17</v>
      </c>
      <c r="B13" s="72">
        <v>1286.8656000000001</v>
      </c>
      <c r="C13" s="68">
        <v>0.10800000000000001</v>
      </c>
      <c r="D13" s="108">
        <v>1.07</v>
      </c>
      <c r="E13" s="72"/>
      <c r="F13" s="182" t="s">
        <v>108</v>
      </c>
      <c r="G13" s="74"/>
      <c r="H13" s="74"/>
      <c r="I13" s="74"/>
      <c r="J13" s="74"/>
      <c r="K13" s="74"/>
      <c r="L13" s="74"/>
    </row>
    <row r="14" spans="1:12" s="69" customFormat="1" x14ac:dyDescent="0.25">
      <c r="A14" s="183" t="s">
        <v>17</v>
      </c>
      <c r="B14" s="72">
        <v>1287.78</v>
      </c>
      <c r="C14" s="68">
        <v>0.10099999999999999</v>
      </c>
      <c r="D14" s="108">
        <v>0.36</v>
      </c>
      <c r="E14" s="72"/>
      <c r="F14" s="182" t="s">
        <v>108</v>
      </c>
      <c r="G14" s="74"/>
      <c r="H14" s="74"/>
      <c r="I14" s="74"/>
      <c r="J14" s="74"/>
      <c r="K14" s="74"/>
      <c r="L14" s="74"/>
    </row>
    <row r="15" spans="1:12" s="69" customFormat="1" x14ac:dyDescent="0.25">
      <c r="A15" s="183" t="s">
        <v>17</v>
      </c>
      <c r="B15" s="72">
        <v>1288.6944000000001</v>
      </c>
      <c r="C15" s="68">
        <v>0.11</v>
      </c>
      <c r="D15" s="108">
        <v>0.33</v>
      </c>
      <c r="E15" s="72"/>
      <c r="F15" s="182" t="s">
        <v>108</v>
      </c>
      <c r="G15" s="74"/>
      <c r="H15" s="74"/>
      <c r="I15" s="74"/>
      <c r="J15" s="74"/>
      <c r="K15" s="74"/>
      <c r="L15" s="74"/>
    </row>
    <row r="16" spans="1:12" s="69" customFormat="1" x14ac:dyDescent="0.25">
      <c r="A16" s="183" t="s">
        <v>17</v>
      </c>
      <c r="B16" s="72">
        <v>1289.6088</v>
      </c>
      <c r="C16" s="68">
        <v>0.13900000000000001</v>
      </c>
      <c r="D16" s="108">
        <v>1.43</v>
      </c>
      <c r="E16" s="72"/>
      <c r="F16" s="182" t="s">
        <v>108</v>
      </c>
      <c r="G16" s="74"/>
      <c r="H16" s="74"/>
      <c r="I16" s="74"/>
      <c r="J16" s="74"/>
      <c r="K16" s="74"/>
      <c r="L16" s="74"/>
    </row>
    <row r="17" spans="1:12" s="82" customFormat="1" x14ac:dyDescent="0.25">
      <c r="A17" s="183" t="s">
        <v>17</v>
      </c>
      <c r="B17" s="72">
        <v>1290.5232000000001</v>
      </c>
      <c r="C17" s="68">
        <v>0.114</v>
      </c>
      <c r="D17" s="108">
        <v>0.36</v>
      </c>
      <c r="E17" s="72"/>
      <c r="F17" s="182" t="s">
        <v>108</v>
      </c>
      <c r="G17" s="74"/>
      <c r="H17" s="74"/>
      <c r="I17" s="74"/>
      <c r="J17" s="74"/>
      <c r="K17" s="74"/>
      <c r="L17" s="74"/>
    </row>
    <row r="18" spans="1:12" s="82" customFormat="1" x14ac:dyDescent="0.25">
      <c r="A18" s="183" t="s">
        <v>17</v>
      </c>
      <c r="B18" s="72">
        <v>1291.4376</v>
      </c>
      <c r="C18" s="68">
        <v>0.14499999999999999</v>
      </c>
      <c r="D18" s="108">
        <v>1.63</v>
      </c>
      <c r="E18" s="72"/>
      <c r="F18" s="182" t="s">
        <v>108</v>
      </c>
      <c r="G18" s="74"/>
      <c r="H18" s="74"/>
      <c r="I18" s="74"/>
      <c r="J18" s="74"/>
      <c r="K18" s="74"/>
      <c r="L18" s="74"/>
    </row>
    <row r="19" spans="1:12" s="82" customFormat="1" x14ac:dyDescent="0.25">
      <c r="A19" s="183" t="s">
        <v>17</v>
      </c>
      <c r="B19" s="72">
        <v>1292.3520000000001</v>
      </c>
      <c r="C19" s="68">
        <v>0.11599999999999999</v>
      </c>
      <c r="D19" s="108">
        <v>1.23</v>
      </c>
      <c r="E19" s="72"/>
      <c r="F19" s="182" t="s">
        <v>108</v>
      </c>
      <c r="G19" s="74"/>
      <c r="H19" s="74"/>
      <c r="I19" s="74"/>
      <c r="J19" s="74"/>
      <c r="K19" s="74"/>
      <c r="L19" s="74"/>
    </row>
    <row r="20" spans="1:12" s="82" customFormat="1" x14ac:dyDescent="0.25">
      <c r="A20" s="183" t="s">
        <v>17</v>
      </c>
      <c r="B20" s="72">
        <v>1293.2664</v>
      </c>
      <c r="C20" s="68">
        <v>0.129</v>
      </c>
      <c r="D20" s="108">
        <v>1.54</v>
      </c>
      <c r="E20" s="72"/>
      <c r="F20" s="182" t="s">
        <v>108</v>
      </c>
      <c r="G20" s="74"/>
      <c r="H20" s="74"/>
      <c r="I20" s="74"/>
      <c r="J20" s="74"/>
      <c r="K20" s="74"/>
      <c r="L20" s="74"/>
    </row>
    <row r="21" spans="1:12" s="82" customFormat="1" x14ac:dyDescent="0.25">
      <c r="A21" s="183" t="s">
        <v>17</v>
      </c>
      <c r="B21" s="72">
        <v>1294.1808000000001</v>
      </c>
      <c r="C21" s="68">
        <v>7.6999999999999999E-2</v>
      </c>
      <c r="D21" s="108">
        <v>0.83</v>
      </c>
      <c r="E21" s="72"/>
      <c r="F21" s="182" t="s">
        <v>108</v>
      </c>
      <c r="G21" s="74"/>
      <c r="H21" s="74"/>
      <c r="I21" s="74"/>
      <c r="J21" s="74"/>
      <c r="K21" s="74"/>
      <c r="L21" s="74"/>
    </row>
    <row r="22" spans="1:12" s="82" customFormat="1" x14ac:dyDescent="0.25">
      <c r="A22" s="183" t="s">
        <v>17</v>
      </c>
      <c r="B22" s="72">
        <v>1295.0952</v>
      </c>
      <c r="C22" s="68">
        <v>0.13100000000000001</v>
      </c>
      <c r="D22" s="108">
        <v>0.91</v>
      </c>
      <c r="E22" s="72"/>
      <c r="F22" s="182" t="s">
        <v>108</v>
      </c>
      <c r="L22" s="74"/>
    </row>
    <row r="23" spans="1:12" ht="16.5" customHeight="1" x14ac:dyDescent="0.25">
      <c r="A23" s="183" t="s">
        <v>17</v>
      </c>
      <c r="B23" s="72">
        <v>1298.1432</v>
      </c>
      <c r="C23" s="68">
        <v>0.18</v>
      </c>
      <c r="D23" s="108">
        <v>1.72</v>
      </c>
      <c r="E23" s="72"/>
      <c r="F23" s="182" t="s">
        <v>108</v>
      </c>
      <c r="G23" s="82"/>
      <c r="H23" s="82"/>
      <c r="I23" s="82"/>
      <c r="J23" s="82"/>
      <c r="K23" s="82"/>
    </row>
    <row r="24" spans="1:12" ht="16.5" customHeight="1" x14ac:dyDescent="0.25">
      <c r="A24" s="183" t="s">
        <v>20</v>
      </c>
      <c r="B24" s="72">
        <v>2331.7809600000001</v>
      </c>
      <c r="C24" s="68">
        <v>2.1000000000000001E-2</v>
      </c>
      <c r="D24" s="108">
        <v>0.04</v>
      </c>
      <c r="E24" s="183"/>
      <c r="F24" s="182" t="s">
        <v>108</v>
      </c>
      <c r="G24" s="82"/>
      <c r="H24" s="82"/>
      <c r="I24" s="82"/>
      <c r="J24" s="82"/>
      <c r="K24" s="82"/>
    </row>
    <row r="25" spans="1:12" ht="16.5" customHeight="1" x14ac:dyDescent="0.25">
      <c r="A25" s="183" t="s">
        <v>20</v>
      </c>
      <c r="B25" s="72">
        <v>2332.05528</v>
      </c>
      <c r="C25" s="68">
        <v>5.4000000000000006E-2</v>
      </c>
      <c r="D25" s="108">
        <v>0.03</v>
      </c>
      <c r="E25" s="183"/>
      <c r="F25" s="182" t="s">
        <v>108</v>
      </c>
      <c r="G25" s="82"/>
      <c r="H25" s="82"/>
      <c r="I25" s="82"/>
      <c r="J25" s="82"/>
      <c r="K25" s="82"/>
    </row>
    <row r="26" spans="1:12" ht="16.5" customHeight="1" x14ac:dyDescent="0.25">
      <c r="A26" s="183" t="s">
        <v>20</v>
      </c>
      <c r="B26" s="72">
        <v>2332.4515200000001</v>
      </c>
      <c r="C26" s="68">
        <v>4.0999999999999995E-2</v>
      </c>
      <c r="D26" s="108">
        <v>0.02</v>
      </c>
      <c r="E26" s="183"/>
      <c r="F26" s="182" t="s">
        <v>108</v>
      </c>
    </row>
    <row r="27" spans="1:12" ht="16.5" customHeight="1" x14ac:dyDescent="0.25">
      <c r="A27" s="183" t="s">
        <v>20</v>
      </c>
      <c r="B27" s="72">
        <v>2332.75632</v>
      </c>
      <c r="C27" s="68">
        <v>4.8000000000000001E-2</v>
      </c>
      <c r="D27" s="108">
        <v>0.01</v>
      </c>
      <c r="E27" s="183"/>
      <c r="F27" s="182" t="s">
        <v>108</v>
      </c>
    </row>
    <row r="28" spans="1:12" ht="16.5" customHeight="1" x14ac:dyDescent="0.25">
      <c r="A28" s="183" t="s">
        <v>20</v>
      </c>
      <c r="B28" s="72">
        <v>2333.0611199999998</v>
      </c>
      <c r="C28" s="68">
        <v>1.8000000000000002E-2</v>
      </c>
      <c r="D28" s="108">
        <v>0.08</v>
      </c>
      <c r="E28" s="183"/>
      <c r="F28" s="182" t="s">
        <v>108</v>
      </c>
    </row>
    <row r="29" spans="1:12" ht="16.5" customHeight="1" x14ac:dyDescent="0.25">
      <c r="A29" s="183" t="s">
        <v>20</v>
      </c>
      <c r="B29" s="72">
        <v>2333.5183200000001</v>
      </c>
      <c r="C29" s="68">
        <v>4.7E-2</v>
      </c>
      <c r="D29" s="108">
        <v>0.01</v>
      </c>
      <c r="E29" s="183"/>
      <c r="F29" s="182" t="s">
        <v>108</v>
      </c>
    </row>
    <row r="30" spans="1:12" ht="16.5" customHeight="1" x14ac:dyDescent="0.25">
      <c r="A30" s="183" t="s">
        <v>20</v>
      </c>
      <c r="B30" s="72">
        <v>2333.82312</v>
      </c>
      <c r="C30" s="68">
        <v>5.4000000000000006E-2</v>
      </c>
      <c r="D30" s="108">
        <v>0.03</v>
      </c>
      <c r="E30" s="183"/>
      <c r="F30" s="182" t="s">
        <v>108</v>
      </c>
    </row>
    <row r="31" spans="1:12" ht="16.5" customHeight="1" x14ac:dyDescent="0.25">
      <c r="A31" s="183" t="s">
        <v>20</v>
      </c>
      <c r="B31" s="72">
        <v>2334.1584000000003</v>
      </c>
      <c r="C31" s="68">
        <v>4.2000000000000003E-2</v>
      </c>
      <c r="D31" s="108">
        <v>0.01</v>
      </c>
      <c r="E31" s="183"/>
      <c r="F31" s="182" t="s">
        <v>108</v>
      </c>
    </row>
    <row r="32" spans="1:12" ht="16.5" customHeight="1" x14ac:dyDescent="0.25">
      <c r="A32" s="183" t="s">
        <v>20</v>
      </c>
      <c r="B32" s="72">
        <v>2334.4632000000001</v>
      </c>
      <c r="C32" s="68">
        <v>7.6999999999999999E-2</v>
      </c>
      <c r="D32" s="108">
        <v>0.04</v>
      </c>
      <c r="E32" s="72"/>
      <c r="F32" s="182" t="s">
        <v>108</v>
      </c>
    </row>
    <row r="33" spans="1:6" ht="16.5" customHeight="1" x14ac:dyDescent="0.25">
      <c r="A33" s="183" t="s">
        <v>20</v>
      </c>
      <c r="B33" s="72">
        <v>2334.7375200000001</v>
      </c>
      <c r="C33" s="68">
        <v>5.2999999999999999E-2</v>
      </c>
      <c r="D33" s="108">
        <v>0.02</v>
      </c>
      <c r="E33" s="72"/>
      <c r="F33" s="182" t="s">
        <v>108</v>
      </c>
    </row>
    <row r="34" spans="1:6" ht="16.5" customHeight="1" x14ac:dyDescent="0.25">
      <c r="A34" s="183" t="s">
        <v>20</v>
      </c>
      <c r="B34" s="72">
        <v>2335.0727999999999</v>
      </c>
      <c r="C34" s="68">
        <v>7.0000000000000007E-2</v>
      </c>
      <c r="D34" s="108">
        <v>0.02</v>
      </c>
      <c r="E34" s="72"/>
      <c r="F34" s="182" t="s">
        <v>108</v>
      </c>
    </row>
    <row r="35" spans="1:6" ht="16.5" customHeight="1" x14ac:dyDescent="0.25">
      <c r="A35" s="183" t="s">
        <v>20</v>
      </c>
      <c r="B35" s="72">
        <v>2335.3776000000003</v>
      </c>
      <c r="C35" s="68">
        <v>8.1000000000000003E-2</v>
      </c>
      <c r="D35" s="108">
        <v>0.03</v>
      </c>
      <c r="E35" s="72"/>
      <c r="F35" s="182" t="s">
        <v>108</v>
      </c>
    </row>
    <row r="36" spans="1:6" ht="16.5" customHeight="1" x14ac:dyDescent="0.25">
      <c r="A36" s="183" t="s">
        <v>20</v>
      </c>
      <c r="B36" s="72">
        <v>2335.71288</v>
      </c>
      <c r="C36" s="68">
        <v>7.4999999999999997E-2</v>
      </c>
      <c r="D36" s="108">
        <v>0.04</v>
      </c>
      <c r="E36" s="72"/>
      <c r="F36" s="182" t="s">
        <v>108</v>
      </c>
    </row>
    <row r="37" spans="1:6" ht="16.5" customHeight="1" x14ac:dyDescent="0.25">
      <c r="A37" s="183" t="s">
        <v>20</v>
      </c>
      <c r="B37" s="72">
        <v>2336.0786400000002</v>
      </c>
      <c r="C37" s="68">
        <v>4.9000000000000002E-2</v>
      </c>
      <c r="D37" s="108">
        <v>0.02</v>
      </c>
      <c r="E37" s="72"/>
      <c r="F37" s="182" t="s">
        <v>108</v>
      </c>
    </row>
    <row r="38" spans="1:6" ht="16.5" customHeight="1" x14ac:dyDescent="0.25">
      <c r="A38" s="183" t="s">
        <v>20</v>
      </c>
      <c r="B38" s="72">
        <v>2336.3529600000002</v>
      </c>
      <c r="C38" s="68">
        <v>6.6000000000000003E-2</v>
      </c>
      <c r="D38" s="108">
        <v>0.03</v>
      </c>
      <c r="E38" s="72"/>
      <c r="F38" s="182" t="s">
        <v>108</v>
      </c>
    </row>
    <row r="39" spans="1:6" ht="16.5" customHeight="1" x14ac:dyDescent="0.25">
      <c r="A39" s="183" t="s">
        <v>20</v>
      </c>
      <c r="B39" s="72">
        <v>2336.6272800000002</v>
      </c>
      <c r="C39" s="68">
        <v>6.3E-2</v>
      </c>
      <c r="D39" s="108">
        <v>0.04</v>
      </c>
      <c r="E39" s="72"/>
      <c r="F39" s="182" t="s">
        <v>108</v>
      </c>
    </row>
    <row r="40" spans="1:6" ht="16.5" customHeight="1" x14ac:dyDescent="0.25">
      <c r="A40" s="183" t="s">
        <v>20</v>
      </c>
      <c r="B40" s="72">
        <v>2336.9016000000001</v>
      </c>
      <c r="C40" s="68">
        <v>6.6000000000000003E-2</v>
      </c>
      <c r="D40" s="108">
        <v>0.02</v>
      </c>
      <c r="E40" s="72"/>
      <c r="F40" s="182" t="s">
        <v>108</v>
      </c>
    </row>
    <row r="41" spans="1:6" ht="16.5" customHeight="1" x14ac:dyDescent="0.25">
      <c r="A41" s="183" t="s">
        <v>20</v>
      </c>
      <c r="B41" s="72">
        <v>2337.1454400000002</v>
      </c>
      <c r="C41" s="68">
        <v>6.6000000000000003E-2</v>
      </c>
      <c r="D41" s="108">
        <v>0.04</v>
      </c>
      <c r="E41" s="72"/>
      <c r="F41" s="182" t="s">
        <v>108</v>
      </c>
    </row>
    <row r="42" spans="1:6" x14ac:dyDescent="0.25">
      <c r="A42" s="183" t="s">
        <v>20</v>
      </c>
      <c r="B42" s="72">
        <v>2337.4502400000001</v>
      </c>
      <c r="C42" s="68">
        <v>6.4000000000000001E-2</v>
      </c>
      <c r="D42" s="108">
        <v>0.04</v>
      </c>
      <c r="E42" s="72"/>
      <c r="F42" s="182" t="s">
        <v>108</v>
      </c>
    </row>
    <row r="43" spans="1:6" x14ac:dyDescent="0.25">
      <c r="A43" s="183" t="s">
        <v>20</v>
      </c>
      <c r="B43" s="72">
        <v>2337.7855199999999</v>
      </c>
      <c r="C43" s="68">
        <v>6.9000000000000006E-2</v>
      </c>
      <c r="D43" s="108">
        <v>0.03</v>
      </c>
      <c r="E43" s="72"/>
      <c r="F43" s="182" t="s">
        <v>108</v>
      </c>
    </row>
    <row r="44" spans="1:6" x14ac:dyDescent="0.25">
      <c r="A44" s="183" t="s">
        <v>20</v>
      </c>
      <c r="B44" s="72">
        <v>2338.0903199999998</v>
      </c>
      <c r="C44" s="68">
        <v>7.400000000000001E-2</v>
      </c>
      <c r="D44" s="108">
        <v>0.04</v>
      </c>
      <c r="E44" s="72"/>
      <c r="F44" s="182" t="s">
        <v>108</v>
      </c>
    </row>
    <row r="45" spans="1:6" x14ac:dyDescent="0.25">
      <c r="A45" s="183" t="s">
        <v>20</v>
      </c>
      <c r="B45" s="72">
        <v>2338.3646400000002</v>
      </c>
      <c r="C45" s="68">
        <v>6.2E-2</v>
      </c>
      <c r="D45" s="108">
        <v>0.06</v>
      </c>
      <c r="E45" s="72"/>
      <c r="F45" s="182" t="s">
        <v>108</v>
      </c>
    </row>
    <row r="46" spans="1:6" x14ac:dyDescent="0.25">
      <c r="A46" s="183" t="s">
        <v>20</v>
      </c>
      <c r="B46" s="72">
        <v>2338.6694400000001</v>
      </c>
      <c r="C46" s="68">
        <v>5.7999999999999996E-2</v>
      </c>
      <c r="D46" s="108">
        <v>0.02</v>
      </c>
      <c r="E46" s="72"/>
      <c r="F46" s="182" t="s">
        <v>108</v>
      </c>
    </row>
    <row r="47" spans="1:6" x14ac:dyDescent="0.25">
      <c r="A47" s="183" t="s">
        <v>20</v>
      </c>
      <c r="B47" s="72">
        <v>2338.8828000000003</v>
      </c>
      <c r="C47" s="68">
        <v>6.4000000000000001E-2</v>
      </c>
      <c r="D47" s="108">
        <v>0.04</v>
      </c>
      <c r="E47" s="72"/>
      <c r="F47" s="182" t="s">
        <v>108</v>
      </c>
    </row>
    <row r="48" spans="1:6" x14ac:dyDescent="0.25">
      <c r="A48" s="183" t="s">
        <v>20</v>
      </c>
      <c r="B48" s="72">
        <v>2339.4314400000003</v>
      </c>
      <c r="C48" s="68">
        <v>7.0000000000000007E-2</v>
      </c>
      <c r="D48" s="108">
        <v>0.03</v>
      </c>
      <c r="E48" s="72"/>
      <c r="F48" s="182" t="s">
        <v>108</v>
      </c>
    </row>
    <row r="49" spans="1:6" x14ac:dyDescent="0.25">
      <c r="A49" s="183" t="s">
        <v>20</v>
      </c>
      <c r="B49" s="72">
        <v>2339.7667200000001</v>
      </c>
      <c r="C49" s="68">
        <v>6.9000000000000006E-2</v>
      </c>
      <c r="D49" s="108">
        <v>0.37</v>
      </c>
      <c r="E49" s="72"/>
      <c r="F49" s="182" t="s">
        <v>108</v>
      </c>
    </row>
    <row r="50" spans="1:6" x14ac:dyDescent="0.25">
      <c r="A50" s="183" t="s">
        <v>20</v>
      </c>
      <c r="B50" s="72">
        <v>2339.91912</v>
      </c>
      <c r="C50" s="68">
        <v>8.1000000000000003E-2</v>
      </c>
      <c r="D50" s="108">
        <v>0.03</v>
      </c>
      <c r="E50" s="72"/>
      <c r="F50" s="182" t="s">
        <v>108</v>
      </c>
    </row>
    <row r="51" spans="1:6" x14ac:dyDescent="0.25">
      <c r="A51" s="183" t="s">
        <v>20</v>
      </c>
      <c r="B51" s="72">
        <v>2340.19344</v>
      </c>
      <c r="C51" s="68">
        <v>6.8000000000000005E-2</v>
      </c>
      <c r="D51" s="108">
        <v>0.03</v>
      </c>
      <c r="E51" s="72"/>
      <c r="F51" s="182" t="s">
        <v>108</v>
      </c>
    </row>
    <row r="52" spans="1:6" x14ac:dyDescent="0.25">
      <c r="A52" s="183" t="s">
        <v>20</v>
      </c>
      <c r="B52" s="72">
        <v>2340.4068000000002</v>
      </c>
      <c r="C52" s="68">
        <v>0.1</v>
      </c>
      <c r="D52" s="108">
        <v>0.06</v>
      </c>
      <c r="E52" s="72"/>
      <c r="F52" s="182" t="s">
        <v>108</v>
      </c>
    </row>
    <row r="53" spans="1:6" x14ac:dyDescent="0.25">
      <c r="A53" s="183" t="s">
        <v>20</v>
      </c>
      <c r="B53" s="72">
        <v>2583.4543199999998</v>
      </c>
      <c r="C53" s="68">
        <v>4.0000000000000001E-3</v>
      </c>
      <c r="D53" s="108">
        <v>0.01</v>
      </c>
      <c r="E53" s="72"/>
      <c r="F53" s="182" t="s">
        <v>113</v>
      </c>
    </row>
    <row r="54" spans="1:6" x14ac:dyDescent="0.25">
      <c r="A54" s="183" t="s">
        <v>21</v>
      </c>
      <c r="B54" s="72">
        <v>1399.3368</v>
      </c>
      <c r="C54" s="68">
        <v>3.6000000000000004E-2</v>
      </c>
      <c r="D54" s="108">
        <v>3.6999999999999998E-2</v>
      </c>
      <c r="E54" s="72"/>
      <c r="F54" s="182" t="s">
        <v>110</v>
      </c>
    </row>
    <row r="55" spans="1:6" x14ac:dyDescent="0.25">
      <c r="A55" s="183" t="s">
        <v>21</v>
      </c>
      <c r="B55" s="72">
        <v>1399.9464</v>
      </c>
      <c r="C55" s="68">
        <v>4.7E-2</v>
      </c>
      <c r="D55" s="108">
        <v>3.9E-2</v>
      </c>
      <c r="E55" s="72"/>
      <c r="F55" s="182" t="s">
        <v>110</v>
      </c>
    </row>
    <row r="56" spans="1:6" x14ac:dyDescent="0.25">
      <c r="A56" s="183" t="s">
        <v>21</v>
      </c>
      <c r="B56" s="72">
        <v>1400.2512000000002</v>
      </c>
      <c r="C56" s="68">
        <v>5.5E-2</v>
      </c>
      <c r="D56" s="108">
        <v>4.3999999999999997E-2</v>
      </c>
      <c r="E56" s="72"/>
      <c r="F56" s="182" t="s">
        <v>110</v>
      </c>
    </row>
    <row r="57" spans="1:6" x14ac:dyDescent="0.25">
      <c r="A57" s="183" t="s">
        <v>21</v>
      </c>
      <c r="B57" s="72">
        <v>1400.8608000000002</v>
      </c>
      <c r="C57" s="68">
        <v>3.4000000000000002E-2</v>
      </c>
      <c r="D57" s="108">
        <v>5.6000000000000001E-2</v>
      </c>
      <c r="E57" s="72"/>
      <c r="F57" s="182" t="s">
        <v>110</v>
      </c>
    </row>
    <row r="58" spans="1:6" x14ac:dyDescent="0.25">
      <c r="A58" s="183" t="s">
        <v>21</v>
      </c>
      <c r="B58" s="72">
        <v>1401.1656</v>
      </c>
      <c r="C58" s="68">
        <v>8.1000000000000003E-2</v>
      </c>
      <c r="D58" s="108">
        <v>0.67400000000000004</v>
      </c>
      <c r="E58" s="72"/>
      <c r="F58" s="182" t="s">
        <v>110</v>
      </c>
    </row>
    <row r="59" spans="1:6" x14ac:dyDescent="0.25">
      <c r="A59" s="183" t="s">
        <v>21</v>
      </c>
      <c r="B59" s="72">
        <v>1401.4704000000002</v>
      </c>
      <c r="C59" s="68">
        <v>7.0000000000000007E-2</v>
      </c>
      <c r="D59" s="108">
        <v>0.14599999999999999</v>
      </c>
      <c r="E59" s="72"/>
      <c r="F59" s="182" t="s">
        <v>110</v>
      </c>
    </row>
    <row r="60" spans="1:6" x14ac:dyDescent="0.25">
      <c r="A60" s="183" t="s">
        <v>21</v>
      </c>
      <c r="B60" s="72">
        <v>1402.3848</v>
      </c>
      <c r="C60" s="68">
        <v>7.6999999999999999E-2</v>
      </c>
      <c r="D60" s="108">
        <v>0.185</v>
      </c>
      <c r="E60" s="72"/>
      <c r="F60" s="182" t="s">
        <v>110</v>
      </c>
    </row>
    <row r="61" spans="1:6" x14ac:dyDescent="0.25">
      <c r="A61" s="183" t="s">
        <v>21</v>
      </c>
      <c r="B61" s="72">
        <v>1402.9944</v>
      </c>
      <c r="C61" s="68">
        <v>3.2000000000000001E-2</v>
      </c>
      <c r="D61" s="108">
        <v>0.04</v>
      </c>
      <c r="E61" s="72"/>
      <c r="F61" s="182" t="s">
        <v>110</v>
      </c>
    </row>
    <row r="62" spans="1:6" x14ac:dyDescent="0.25">
      <c r="A62" s="183" t="s">
        <v>21</v>
      </c>
      <c r="B62" s="72">
        <v>1403.9088000000002</v>
      </c>
      <c r="C62" s="68">
        <v>6.6000000000000003E-2</v>
      </c>
      <c r="D62" s="108">
        <v>4.5999999999999999E-2</v>
      </c>
      <c r="E62" s="72"/>
      <c r="F62" s="182" t="s">
        <v>110</v>
      </c>
    </row>
    <row r="63" spans="1:6" x14ac:dyDescent="0.25">
      <c r="A63" s="183" t="s">
        <v>21</v>
      </c>
      <c r="B63" s="72">
        <v>1404.2136</v>
      </c>
      <c r="C63" s="68">
        <v>6.5000000000000002E-2</v>
      </c>
      <c r="D63" s="108">
        <v>5.8000000000000003E-2</v>
      </c>
      <c r="E63" s="72"/>
      <c r="F63" s="182" t="s">
        <v>110</v>
      </c>
    </row>
    <row r="64" spans="1:6" x14ac:dyDescent="0.25">
      <c r="A64" s="183" t="s">
        <v>21</v>
      </c>
      <c r="B64" s="72">
        <v>1404.5184000000002</v>
      </c>
      <c r="C64" s="68">
        <v>4.4999999999999998E-2</v>
      </c>
      <c r="D64" s="108">
        <v>3.3000000000000002E-2</v>
      </c>
      <c r="E64" s="72"/>
      <c r="F64" s="182" t="s">
        <v>110</v>
      </c>
    </row>
    <row r="65" spans="1:6" x14ac:dyDescent="0.25">
      <c r="A65" s="183" t="s">
        <v>21</v>
      </c>
      <c r="B65" s="72">
        <v>1405.4328</v>
      </c>
      <c r="C65" s="68">
        <v>4.9000000000000002E-2</v>
      </c>
      <c r="D65" s="108">
        <v>2.1000000000000001E-2</v>
      </c>
      <c r="E65" s="72"/>
      <c r="F65" s="182" t="s">
        <v>110</v>
      </c>
    </row>
    <row r="66" spans="1:6" x14ac:dyDescent="0.25">
      <c r="A66" s="183" t="s">
        <v>21</v>
      </c>
      <c r="B66" s="72">
        <v>1406.0424</v>
      </c>
      <c r="C66" s="68">
        <v>6.7000000000000004E-2</v>
      </c>
      <c r="D66" s="108">
        <v>4.8000000000000001E-2</v>
      </c>
      <c r="E66" s="72"/>
      <c r="F66" s="182" t="s">
        <v>110</v>
      </c>
    </row>
    <row r="67" spans="1:6" x14ac:dyDescent="0.25">
      <c r="A67" s="183" t="s">
        <v>21</v>
      </c>
      <c r="B67" s="72">
        <v>1406.3472000000002</v>
      </c>
      <c r="C67" s="68">
        <v>6.7000000000000004E-2</v>
      </c>
      <c r="D67" s="108">
        <v>5.5E-2</v>
      </c>
      <c r="E67" s="72"/>
      <c r="F67" s="182" t="s">
        <v>110</v>
      </c>
    </row>
    <row r="68" spans="1:6" x14ac:dyDescent="0.25">
      <c r="A68" s="183" t="s">
        <v>21</v>
      </c>
      <c r="B68" s="72">
        <v>1406.9568000000002</v>
      </c>
      <c r="C68" s="68">
        <v>0.08</v>
      </c>
      <c r="D68" s="108">
        <v>0.123</v>
      </c>
      <c r="E68" s="72"/>
      <c r="F68" s="182" t="s">
        <v>110</v>
      </c>
    </row>
    <row r="69" spans="1:6" x14ac:dyDescent="0.25">
      <c r="A69" s="183" t="s">
        <v>21</v>
      </c>
      <c r="B69" s="72">
        <v>1407.2616</v>
      </c>
      <c r="C69" s="68">
        <v>9.5000000000000001E-2</v>
      </c>
      <c r="D69" s="108">
        <v>0.59599999999999997</v>
      </c>
      <c r="E69" s="72"/>
      <c r="F69" s="182" t="s">
        <v>110</v>
      </c>
    </row>
    <row r="70" spans="1:6" x14ac:dyDescent="0.25">
      <c r="A70" s="183" t="s">
        <v>21</v>
      </c>
      <c r="B70" s="72">
        <v>1407.5664000000002</v>
      </c>
      <c r="C70" s="68">
        <v>7.2999999999999995E-2</v>
      </c>
      <c r="D70" s="108">
        <v>0.127</v>
      </c>
      <c r="E70" s="72"/>
      <c r="F70" s="182" t="s">
        <v>110</v>
      </c>
    </row>
    <row r="71" spans="1:6" x14ac:dyDescent="0.25">
      <c r="A71" s="183" t="s">
        <v>21</v>
      </c>
      <c r="B71" s="72">
        <v>1407.8712</v>
      </c>
      <c r="C71" s="68">
        <v>6.3E-2</v>
      </c>
      <c r="D71" s="108">
        <v>5.7000000000000002E-2</v>
      </c>
      <c r="E71" s="72"/>
      <c r="F71" s="182" t="s">
        <v>110</v>
      </c>
    </row>
    <row r="72" spans="1:6" ht="16.5" customHeight="1" x14ac:dyDescent="0.25">
      <c r="A72" s="183" t="s">
        <v>21</v>
      </c>
      <c r="B72" s="72">
        <v>1408.4808</v>
      </c>
      <c r="C72" s="68">
        <v>0.06</v>
      </c>
      <c r="D72" s="108">
        <v>4.9000000000000002E-2</v>
      </c>
      <c r="E72" s="72"/>
      <c r="F72" s="182" t="s">
        <v>110</v>
      </c>
    </row>
    <row r="73" spans="1:6" x14ac:dyDescent="0.25">
      <c r="A73" s="183" t="s">
        <v>21</v>
      </c>
      <c r="B73" s="72">
        <v>1409.0904</v>
      </c>
      <c r="C73" s="68">
        <v>3.4000000000000002E-2</v>
      </c>
      <c r="D73" s="108">
        <v>3.1E-2</v>
      </c>
      <c r="E73" s="72"/>
      <c r="F73" s="182" t="s">
        <v>110</v>
      </c>
    </row>
    <row r="74" spans="1:6" x14ac:dyDescent="0.25">
      <c r="A74" s="183" t="s">
        <v>22</v>
      </c>
      <c r="B74" s="72">
        <v>3528.8220000000001</v>
      </c>
      <c r="C74" s="68">
        <v>5.7999999999999996E-3</v>
      </c>
      <c r="D74" s="108">
        <v>1E-3</v>
      </c>
      <c r="E74" s="73">
        <v>1E-3</v>
      </c>
      <c r="F74" s="182" t="s">
        <v>113</v>
      </c>
    </row>
    <row r="75" spans="1:6" x14ac:dyDescent="0.25">
      <c r="A75" s="183" t="s">
        <v>22</v>
      </c>
      <c r="B75" s="72">
        <v>3529.1877600000003</v>
      </c>
      <c r="C75" s="68">
        <v>2.8999999999999998E-3</v>
      </c>
      <c r="D75" s="108">
        <v>1E-3</v>
      </c>
      <c r="E75" s="73">
        <v>1E-3</v>
      </c>
      <c r="F75" s="182" t="s">
        <v>113</v>
      </c>
    </row>
    <row r="76" spans="1:6" x14ac:dyDescent="0.25">
      <c r="A76" s="183" t="s">
        <v>22</v>
      </c>
      <c r="B76" s="72">
        <v>3532.3576800000001</v>
      </c>
      <c r="C76" s="68">
        <v>1.06E-2</v>
      </c>
      <c r="D76" s="108">
        <v>1E-3</v>
      </c>
      <c r="E76" s="73">
        <v>1E-3</v>
      </c>
      <c r="F76" s="182" t="s">
        <v>113</v>
      </c>
    </row>
    <row r="77" spans="1:6" x14ac:dyDescent="0.25">
      <c r="A77" s="183" t="s">
        <v>22</v>
      </c>
      <c r="B77" s="72">
        <v>3532.8758400000002</v>
      </c>
      <c r="C77" s="68">
        <v>6.0999999999999995E-3</v>
      </c>
      <c r="D77" s="108">
        <v>1E-3</v>
      </c>
      <c r="E77" s="73">
        <v>1E-3</v>
      </c>
      <c r="F77" s="182" t="s">
        <v>113</v>
      </c>
    </row>
    <row r="78" spans="1:6" x14ac:dyDescent="0.25">
      <c r="A78" s="183" t="s">
        <v>22</v>
      </c>
      <c r="B78" s="72">
        <v>3534.27792</v>
      </c>
      <c r="C78" s="68">
        <v>1.3000000000000001E-2</v>
      </c>
      <c r="D78" s="108">
        <v>0.03</v>
      </c>
      <c r="E78" s="73">
        <v>1E-3</v>
      </c>
      <c r="F78" s="182" t="s">
        <v>113</v>
      </c>
    </row>
    <row r="79" spans="1:6" x14ac:dyDescent="0.25">
      <c r="A79" s="183" t="s">
        <v>22</v>
      </c>
      <c r="B79" s="72">
        <v>3534.55224</v>
      </c>
      <c r="C79" s="68">
        <v>1.3899999999999999E-2</v>
      </c>
      <c r="D79" s="108">
        <v>1E-3</v>
      </c>
      <c r="E79" s="73">
        <v>0.01</v>
      </c>
      <c r="F79" s="182" t="s">
        <v>113</v>
      </c>
    </row>
    <row r="80" spans="1:6" x14ac:dyDescent="0.25">
      <c r="A80" s="183" t="s">
        <v>6</v>
      </c>
      <c r="B80" s="72">
        <v>2097.2373600000001</v>
      </c>
      <c r="C80" s="68">
        <v>5.2000000000000005E-2</v>
      </c>
      <c r="D80" s="108">
        <v>6.8000000000000005E-2</v>
      </c>
      <c r="E80" s="72"/>
      <c r="F80" s="182" t="s">
        <v>108</v>
      </c>
    </row>
    <row r="81" spans="1:6" x14ac:dyDescent="0.25">
      <c r="A81" s="183" t="s">
        <v>6</v>
      </c>
      <c r="B81" s="72">
        <v>2097.54216</v>
      </c>
      <c r="C81" s="68">
        <v>6.6000000000000003E-2</v>
      </c>
      <c r="D81" s="108">
        <v>0.09</v>
      </c>
      <c r="E81" s="72"/>
      <c r="F81" s="182" t="s">
        <v>108</v>
      </c>
    </row>
    <row r="82" spans="1:6" x14ac:dyDescent="0.25">
      <c r="A82" s="183" t="s">
        <v>6</v>
      </c>
      <c r="B82" s="72">
        <v>2097.8469599999999</v>
      </c>
      <c r="C82" s="68">
        <v>5.0999999999999997E-2</v>
      </c>
      <c r="D82" s="108">
        <v>8.5999999999999993E-2</v>
      </c>
      <c r="E82" s="72"/>
      <c r="F82" s="182" t="s">
        <v>108</v>
      </c>
    </row>
    <row r="83" spans="1:6" x14ac:dyDescent="0.25">
      <c r="A83" s="183" t="s">
        <v>6</v>
      </c>
      <c r="B83" s="72">
        <v>2098.0907999999999</v>
      </c>
      <c r="C83" s="68">
        <v>7.5999999999999998E-2</v>
      </c>
      <c r="D83" s="108">
        <v>0.112</v>
      </c>
      <c r="E83" s="72"/>
      <c r="F83" s="182" t="s">
        <v>108</v>
      </c>
    </row>
    <row r="84" spans="1:6" x14ac:dyDescent="0.25">
      <c r="A84" s="183" t="s">
        <v>6</v>
      </c>
      <c r="B84" s="72">
        <v>2098.3956000000003</v>
      </c>
      <c r="C84" s="68">
        <v>6.9000000000000006E-2</v>
      </c>
      <c r="D84" s="108">
        <v>0.12</v>
      </c>
      <c r="E84" s="72"/>
      <c r="F84" s="182" t="s">
        <v>108</v>
      </c>
    </row>
    <row r="85" spans="1:6" x14ac:dyDescent="0.25">
      <c r="A85" s="183" t="s">
        <v>6</v>
      </c>
      <c r="B85" s="72">
        <v>2098.6699199999998</v>
      </c>
      <c r="C85" s="68">
        <v>8.199999999999999E-2</v>
      </c>
      <c r="D85" s="108">
        <v>0.182</v>
      </c>
      <c r="E85" s="72"/>
      <c r="F85" s="182" t="s">
        <v>108</v>
      </c>
    </row>
    <row r="86" spans="1:6" x14ac:dyDescent="0.25">
      <c r="A86" s="183" t="s">
        <v>6</v>
      </c>
      <c r="B86" s="72">
        <v>2099.0661599999999</v>
      </c>
      <c r="C86" s="68">
        <v>5.4000000000000006E-2</v>
      </c>
      <c r="D86" s="108">
        <v>0.14499999999999999</v>
      </c>
      <c r="E86" s="72"/>
      <c r="F86" s="182" t="s">
        <v>108</v>
      </c>
    </row>
    <row r="87" spans="1:6" x14ac:dyDescent="0.25">
      <c r="A87" s="183" t="s">
        <v>6</v>
      </c>
      <c r="B87" s="72">
        <v>2099.3404800000003</v>
      </c>
      <c r="C87" s="68">
        <v>0.106</v>
      </c>
      <c r="D87" s="108">
        <v>0.53900000000000003</v>
      </c>
      <c r="E87" s="72"/>
      <c r="F87" s="182" t="s">
        <v>108</v>
      </c>
    </row>
    <row r="88" spans="1:6" x14ac:dyDescent="0.25">
      <c r="A88" s="183" t="s">
        <v>6</v>
      </c>
      <c r="B88" s="72">
        <v>2099.6452800000002</v>
      </c>
      <c r="C88" s="68">
        <v>0.11800000000000001</v>
      </c>
      <c r="D88" s="108">
        <v>1.381</v>
      </c>
      <c r="E88" s="72"/>
      <c r="F88" s="182" t="s">
        <v>108</v>
      </c>
    </row>
    <row r="89" spans="1:6" x14ac:dyDescent="0.25">
      <c r="A89" s="183" t="s">
        <v>6</v>
      </c>
      <c r="B89" s="72">
        <v>2099.9500800000001</v>
      </c>
      <c r="C89" s="68">
        <v>0.11199999999999999</v>
      </c>
      <c r="D89" s="108">
        <v>1.0169999999999999</v>
      </c>
      <c r="E89" s="72"/>
      <c r="F89" s="182" t="s">
        <v>108</v>
      </c>
    </row>
    <row r="90" spans="1:6" x14ac:dyDescent="0.25">
      <c r="A90" s="183" t="s">
        <v>6</v>
      </c>
      <c r="B90" s="72">
        <v>2100.2853599999999</v>
      </c>
      <c r="C90" s="68">
        <v>0.114</v>
      </c>
      <c r="D90" s="108">
        <v>1.6240000000000001</v>
      </c>
      <c r="E90" s="72"/>
      <c r="F90" s="182" t="s">
        <v>108</v>
      </c>
    </row>
    <row r="91" spans="1:6" x14ac:dyDescent="0.25">
      <c r="A91" s="183" t="s">
        <v>6</v>
      </c>
      <c r="B91" s="72">
        <v>2100.5596800000003</v>
      </c>
      <c r="C91" s="68">
        <v>9.1999999999999998E-2</v>
      </c>
      <c r="D91" s="108">
        <v>0.628</v>
      </c>
      <c r="E91" s="72"/>
      <c r="F91" s="182" t="s">
        <v>108</v>
      </c>
    </row>
    <row r="92" spans="1:6" x14ac:dyDescent="0.25">
      <c r="A92" s="183" t="s">
        <v>6</v>
      </c>
      <c r="B92" s="72">
        <v>2100.8644800000002</v>
      </c>
      <c r="C92" s="68">
        <v>9.3000000000000013E-2</v>
      </c>
      <c r="D92" s="108">
        <v>0.754</v>
      </c>
      <c r="E92" s="72"/>
      <c r="F92" s="182" t="s">
        <v>108</v>
      </c>
    </row>
    <row r="93" spans="1:6" x14ac:dyDescent="0.25">
      <c r="A93" s="183" t="s">
        <v>6</v>
      </c>
      <c r="B93" s="72">
        <v>2101.1388000000002</v>
      </c>
      <c r="C93" s="68">
        <v>0.10199999999999999</v>
      </c>
      <c r="D93" s="108">
        <v>0.55200000000000005</v>
      </c>
      <c r="E93" s="72"/>
      <c r="F93" s="182" t="s">
        <v>108</v>
      </c>
    </row>
    <row r="94" spans="1:6" x14ac:dyDescent="0.25">
      <c r="A94" s="183" t="s">
        <v>6</v>
      </c>
      <c r="B94" s="72">
        <v>2101.4436000000001</v>
      </c>
      <c r="C94" s="68">
        <v>8.199999999999999E-2</v>
      </c>
      <c r="D94" s="108">
        <v>0.17499999999999999</v>
      </c>
      <c r="E94" s="72"/>
      <c r="F94" s="182" t="s">
        <v>108</v>
      </c>
    </row>
    <row r="95" spans="1:6" x14ac:dyDescent="0.25">
      <c r="A95" s="183" t="s">
        <v>6</v>
      </c>
      <c r="B95" s="72">
        <v>2101.8398400000001</v>
      </c>
      <c r="C95" s="68">
        <v>0.124</v>
      </c>
      <c r="D95" s="108">
        <v>0.29799999999999999</v>
      </c>
      <c r="E95" s="72"/>
      <c r="F95" s="182" t="s">
        <v>108</v>
      </c>
    </row>
    <row r="96" spans="1:6" x14ac:dyDescent="0.25">
      <c r="A96" s="183" t="s">
        <v>6</v>
      </c>
      <c r="B96" s="72">
        <v>2102.14464</v>
      </c>
      <c r="C96" s="68">
        <v>0.129</v>
      </c>
      <c r="D96" s="108">
        <v>0.36199999999999999</v>
      </c>
      <c r="E96" s="72"/>
      <c r="F96" s="182" t="s">
        <v>108</v>
      </c>
    </row>
    <row r="97" spans="1:12" x14ac:dyDescent="0.25">
      <c r="A97" s="183" t="s">
        <v>6</v>
      </c>
      <c r="B97" s="72">
        <v>2102.4494400000003</v>
      </c>
      <c r="C97" s="68">
        <v>0.126</v>
      </c>
      <c r="D97" s="108">
        <v>0.371</v>
      </c>
      <c r="E97" s="72"/>
      <c r="F97" s="182" t="s">
        <v>108</v>
      </c>
    </row>
    <row r="98" spans="1:12" x14ac:dyDescent="0.25">
      <c r="A98" s="183" t="s">
        <v>6</v>
      </c>
      <c r="B98" s="72">
        <v>2102.7237599999999</v>
      </c>
      <c r="C98" s="68">
        <v>0.11800000000000001</v>
      </c>
      <c r="D98" s="108">
        <v>0.191</v>
      </c>
      <c r="E98" s="72"/>
      <c r="F98" s="182" t="s">
        <v>108</v>
      </c>
    </row>
    <row r="99" spans="1:12" x14ac:dyDescent="0.25">
      <c r="A99" s="183" t="s">
        <v>6</v>
      </c>
      <c r="B99" s="72">
        <v>2102.8152</v>
      </c>
      <c r="C99" s="68">
        <v>7.5999999999999998E-2</v>
      </c>
      <c r="D99" s="108">
        <v>0.28899999999999998</v>
      </c>
      <c r="E99" s="72"/>
      <c r="F99" s="182" t="s">
        <v>108</v>
      </c>
    </row>
    <row r="100" spans="1:12" x14ac:dyDescent="0.25">
      <c r="A100" s="183" t="s">
        <v>6</v>
      </c>
      <c r="B100" s="72">
        <v>2103.3333600000001</v>
      </c>
      <c r="C100" s="68">
        <v>7.2999999999999995E-2</v>
      </c>
      <c r="D100" s="108">
        <v>0.48499999999999999</v>
      </c>
      <c r="E100" s="72"/>
      <c r="F100" s="182" t="s">
        <v>108</v>
      </c>
      <c r="L100" s="69"/>
    </row>
    <row r="101" spans="1:12" x14ac:dyDescent="0.25">
      <c r="A101" s="183" t="s">
        <v>6</v>
      </c>
      <c r="B101" s="72">
        <v>2103.6686400000003</v>
      </c>
      <c r="C101" s="68">
        <v>0.11699999999999999</v>
      </c>
      <c r="D101" s="108">
        <v>1.0549999999999999</v>
      </c>
      <c r="E101" s="72"/>
      <c r="F101" s="182" t="s">
        <v>108</v>
      </c>
    </row>
    <row r="102" spans="1:12" x14ac:dyDescent="0.25">
      <c r="A102" s="183" t="s">
        <v>6</v>
      </c>
      <c r="B102" s="72">
        <v>2103.9124800000004</v>
      </c>
      <c r="C102" s="68">
        <v>0.11199999999999999</v>
      </c>
      <c r="D102" s="108">
        <v>0.46899999999999997</v>
      </c>
      <c r="E102" s="72"/>
      <c r="F102" s="182" t="s">
        <v>108</v>
      </c>
    </row>
    <row r="103" spans="1:12" x14ac:dyDescent="0.25">
      <c r="A103" s="183" t="s">
        <v>6</v>
      </c>
      <c r="B103" s="72">
        <v>2104.2172800000003</v>
      </c>
      <c r="C103" s="68">
        <v>9.0999999999999998E-2</v>
      </c>
      <c r="D103" s="108">
        <v>0.17199999999999999</v>
      </c>
      <c r="E103" s="72"/>
      <c r="F103" s="182" t="s">
        <v>108</v>
      </c>
    </row>
    <row r="104" spans="1:12" x14ac:dyDescent="0.25">
      <c r="A104" s="183" t="s">
        <v>6</v>
      </c>
      <c r="B104" s="72">
        <v>2104.4916000000003</v>
      </c>
      <c r="C104" s="68">
        <v>6.5000000000000002E-2</v>
      </c>
      <c r="D104" s="108">
        <v>0.23499999999999999</v>
      </c>
      <c r="E104" s="72"/>
      <c r="F104" s="182" t="s">
        <v>108</v>
      </c>
    </row>
    <row r="105" spans="1:12" x14ac:dyDescent="0.25">
      <c r="A105" s="183" t="s">
        <v>6</v>
      </c>
      <c r="B105" s="72">
        <v>2104.7659199999998</v>
      </c>
      <c r="C105" s="68">
        <v>8.3000000000000004E-2</v>
      </c>
      <c r="D105" s="108">
        <v>0.248</v>
      </c>
      <c r="E105" s="72"/>
      <c r="F105" s="182" t="s">
        <v>108</v>
      </c>
    </row>
    <row r="106" spans="1:12" x14ac:dyDescent="0.25">
      <c r="A106" s="183" t="s">
        <v>6</v>
      </c>
      <c r="B106" s="72">
        <v>2105.3145600000003</v>
      </c>
      <c r="C106" s="68">
        <v>9.5000000000000001E-2</v>
      </c>
      <c r="D106" s="108">
        <v>0.42399999999999999</v>
      </c>
      <c r="E106" s="72"/>
      <c r="F106" s="182" t="s">
        <v>108</v>
      </c>
    </row>
    <row r="107" spans="1:12" x14ac:dyDescent="0.25">
      <c r="A107" s="183" t="s">
        <v>6</v>
      </c>
      <c r="B107" s="72">
        <v>2105.6193600000001</v>
      </c>
      <c r="C107" s="68">
        <v>0.109</v>
      </c>
      <c r="D107" s="108">
        <v>0.40899999999999997</v>
      </c>
      <c r="E107" s="72"/>
      <c r="F107" s="182" t="s">
        <v>108</v>
      </c>
    </row>
    <row r="108" spans="1:12" x14ac:dyDescent="0.25">
      <c r="A108" s="183" t="s">
        <v>6</v>
      </c>
      <c r="B108" s="72">
        <v>2105.92416</v>
      </c>
      <c r="C108" s="68">
        <v>0.11199999999999999</v>
      </c>
      <c r="D108" s="108">
        <v>0.28100000000000003</v>
      </c>
      <c r="E108" s="72"/>
      <c r="F108" s="182" t="s">
        <v>108</v>
      </c>
    </row>
    <row r="109" spans="1:12" x14ac:dyDescent="0.25">
      <c r="A109" s="183" t="s">
        <v>6</v>
      </c>
      <c r="B109" s="72">
        <v>2106.19848</v>
      </c>
      <c r="C109" s="68">
        <v>0.1</v>
      </c>
      <c r="D109" s="108">
        <v>0.192</v>
      </c>
      <c r="E109" s="72"/>
      <c r="F109" s="182" t="s">
        <v>108</v>
      </c>
    </row>
    <row r="110" spans="1:12" x14ac:dyDescent="0.25">
      <c r="A110" s="183" t="s">
        <v>6</v>
      </c>
      <c r="B110" s="72">
        <v>2114.18424</v>
      </c>
      <c r="C110" s="68">
        <v>0.128</v>
      </c>
      <c r="D110" s="108">
        <v>0.51600000000000001</v>
      </c>
      <c r="E110" s="72"/>
      <c r="F110" s="182" t="s">
        <v>108</v>
      </c>
    </row>
    <row r="111" spans="1:12" x14ac:dyDescent="0.25">
      <c r="A111" s="183" t="s">
        <v>6</v>
      </c>
      <c r="B111" s="72">
        <v>2114.8243200000002</v>
      </c>
      <c r="C111" s="68">
        <v>0.10199999999999999</v>
      </c>
      <c r="D111" s="108">
        <v>0.19600000000000001</v>
      </c>
      <c r="E111" s="72"/>
      <c r="F111" s="182" t="s">
        <v>108</v>
      </c>
      <c r="L111" s="69"/>
    </row>
    <row r="112" spans="1:12" x14ac:dyDescent="0.25">
      <c r="A112" s="183" t="s">
        <v>11</v>
      </c>
      <c r="B112" s="72">
        <v>2364.0288</v>
      </c>
      <c r="C112" s="68">
        <v>6.9999999999999993E-3</v>
      </c>
      <c r="D112" s="108">
        <v>1E-4</v>
      </c>
      <c r="E112" s="183">
        <v>1E-4</v>
      </c>
      <c r="F112" s="182" t="s">
        <v>116</v>
      </c>
    </row>
    <row r="113" spans="1:12" x14ac:dyDescent="0.25">
      <c r="A113" s="183" t="s">
        <v>11</v>
      </c>
      <c r="B113" s="72">
        <v>2513.9904000000001</v>
      </c>
      <c r="C113" s="68">
        <v>9.0000000000000011E-3</v>
      </c>
      <c r="D113" s="108">
        <v>1E-4</v>
      </c>
      <c r="E113" s="183">
        <v>1E-4</v>
      </c>
      <c r="F113" s="182" t="s">
        <v>116</v>
      </c>
      <c r="L113" s="82"/>
    </row>
    <row r="114" spans="1:12" x14ac:dyDescent="0.25">
      <c r="A114" s="183" t="s">
        <v>11</v>
      </c>
      <c r="B114" s="72">
        <v>2598.7248</v>
      </c>
      <c r="C114" s="68">
        <v>1E-3</v>
      </c>
      <c r="D114" s="108">
        <v>1E-4</v>
      </c>
      <c r="E114" s="183">
        <v>1E-4</v>
      </c>
      <c r="F114" s="182" t="s">
        <v>116</v>
      </c>
      <c r="L114" s="69"/>
    </row>
    <row r="115" spans="1:12" x14ac:dyDescent="0.25">
      <c r="A115" s="183" t="s">
        <v>11</v>
      </c>
      <c r="B115" s="72">
        <v>2667.6096000000002</v>
      </c>
      <c r="C115" s="68">
        <v>4.0000000000000001E-3</v>
      </c>
      <c r="D115" s="108">
        <v>1E-4</v>
      </c>
      <c r="E115" s="183">
        <v>1E-4</v>
      </c>
      <c r="F115" s="182" t="s">
        <v>116</v>
      </c>
      <c r="L115" s="82"/>
    </row>
    <row r="116" spans="1:12" x14ac:dyDescent="0.25">
      <c r="A116" s="183" t="s">
        <v>11</v>
      </c>
      <c r="B116" s="72">
        <v>2684.6784000000002</v>
      </c>
      <c r="C116" s="68">
        <v>9.0000000000000011E-3</v>
      </c>
      <c r="D116" s="108">
        <v>1E-4</v>
      </c>
      <c r="E116" s="183">
        <v>1E-4</v>
      </c>
      <c r="F116" s="182" t="s">
        <v>116</v>
      </c>
      <c r="L116" s="82"/>
    </row>
    <row r="117" spans="1:12" x14ac:dyDescent="0.25">
      <c r="A117" s="183" t="s">
        <v>23</v>
      </c>
      <c r="B117" s="72">
        <v>3001.1522399999999</v>
      </c>
      <c r="C117" s="68">
        <v>2.1000000000000001E-2</v>
      </c>
      <c r="D117" s="108">
        <v>0.01</v>
      </c>
      <c r="E117" s="72"/>
      <c r="F117" s="182" t="s">
        <v>107</v>
      </c>
    </row>
    <row r="118" spans="1:12" x14ac:dyDescent="0.25">
      <c r="A118" s="183" t="s">
        <v>23</v>
      </c>
      <c r="B118" s="72">
        <v>3002.3409600000005</v>
      </c>
      <c r="C118" s="68">
        <v>5.0999999999999997E-2</v>
      </c>
      <c r="D118" s="108">
        <v>15.2</v>
      </c>
      <c r="E118" s="72"/>
      <c r="F118" s="182" t="s">
        <v>107</v>
      </c>
    </row>
    <row r="119" spans="1:12" x14ac:dyDescent="0.25">
      <c r="A119" s="183" t="s">
        <v>23</v>
      </c>
      <c r="B119" s="72">
        <v>3044.4338400000001</v>
      </c>
      <c r="C119" s="68">
        <v>3.3000000000000002E-2</v>
      </c>
      <c r="D119" s="108">
        <v>0.02</v>
      </c>
      <c r="E119" s="72"/>
      <c r="F119" s="182" t="s">
        <v>107</v>
      </c>
    </row>
    <row r="120" spans="1:12" x14ac:dyDescent="0.25">
      <c r="A120" s="183" t="s">
        <v>23</v>
      </c>
      <c r="B120" s="72">
        <v>3046.5369600000004</v>
      </c>
      <c r="C120" s="68">
        <v>2.5000000000000001E-2</v>
      </c>
      <c r="D120" s="108">
        <v>0.02</v>
      </c>
      <c r="E120" s="72"/>
      <c r="F120" s="182" t="s">
        <v>107</v>
      </c>
      <c r="L120" s="69"/>
    </row>
    <row r="121" spans="1:12" x14ac:dyDescent="0.25">
      <c r="A121" s="183" t="s">
        <v>23</v>
      </c>
      <c r="B121" s="72">
        <v>3047.3904000000002</v>
      </c>
      <c r="C121" s="68">
        <v>7.2999999999999995E-2</v>
      </c>
      <c r="D121" s="108">
        <v>0.03</v>
      </c>
      <c r="E121" s="72"/>
      <c r="F121" s="182" t="s">
        <v>107</v>
      </c>
    </row>
    <row r="122" spans="1:12" x14ac:dyDescent="0.25">
      <c r="A122" s="183" t="s">
        <v>23</v>
      </c>
      <c r="B122" s="72">
        <v>3048.3048000000003</v>
      </c>
      <c r="C122" s="68">
        <v>6.7000000000000004E-2</v>
      </c>
      <c r="D122" s="108">
        <v>7.0000000000000007E-2</v>
      </c>
      <c r="E122" s="72"/>
      <c r="F122" s="182" t="s">
        <v>118</v>
      </c>
    </row>
    <row r="123" spans="1:12" x14ac:dyDescent="0.25">
      <c r="A123" s="183" t="s">
        <v>23</v>
      </c>
      <c r="B123" s="72">
        <v>3049.5240000000003</v>
      </c>
      <c r="C123" s="68">
        <v>2.1000000000000001E-2</v>
      </c>
      <c r="D123" s="108">
        <v>0.12</v>
      </c>
      <c r="E123" s="72"/>
      <c r="F123" s="182" t="s">
        <v>118</v>
      </c>
      <c r="L123" s="82"/>
    </row>
    <row r="124" spans="1:12" x14ac:dyDescent="0.25">
      <c r="A124" s="183" t="s">
        <v>23</v>
      </c>
      <c r="B124" s="72">
        <v>3050.6517600000002</v>
      </c>
      <c r="C124" s="68">
        <v>2.8999999999999998E-2</v>
      </c>
      <c r="D124" s="108">
        <v>1E-3</v>
      </c>
      <c r="E124" s="72"/>
      <c r="F124" s="182" t="s">
        <v>118</v>
      </c>
    </row>
    <row r="125" spans="1:12" x14ac:dyDescent="0.25">
      <c r="A125" s="183" t="s">
        <v>24</v>
      </c>
      <c r="B125" s="72">
        <v>3044.0376000000001</v>
      </c>
      <c r="C125" s="68">
        <v>2.4E-2</v>
      </c>
      <c r="D125" s="108">
        <v>0.05</v>
      </c>
      <c r="E125" s="72"/>
      <c r="F125" s="182" t="s">
        <v>110</v>
      </c>
    </row>
    <row r="126" spans="1:12" x14ac:dyDescent="0.25">
      <c r="A126" s="183" t="s">
        <v>24</v>
      </c>
      <c r="B126" s="72">
        <v>3044.9520000000002</v>
      </c>
      <c r="C126" s="68">
        <v>0.03</v>
      </c>
      <c r="D126" s="108">
        <v>0.06</v>
      </c>
      <c r="E126" s="72"/>
      <c r="F126" s="182" t="s">
        <v>110</v>
      </c>
    </row>
    <row r="127" spans="1:12" x14ac:dyDescent="0.25">
      <c r="A127" s="183" t="s">
        <v>24</v>
      </c>
      <c r="B127" s="72">
        <v>3045.8664000000003</v>
      </c>
      <c r="C127" s="68">
        <v>2.4E-2</v>
      </c>
      <c r="D127" s="108">
        <v>0.03</v>
      </c>
      <c r="E127" s="72"/>
      <c r="F127" s="182" t="s">
        <v>110</v>
      </c>
    </row>
    <row r="128" spans="1:12" x14ac:dyDescent="0.25">
      <c r="A128" s="183" t="s">
        <v>24</v>
      </c>
      <c r="B128" s="72">
        <v>3046.7808</v>
      </c>
      <c r="C128" s="68">
        <v>1.6E-2</v>
      </c>
      <c r="D128" s="108">
        <v>0.04</v>
      </c>
      <c r="E128" s="72"/>
      <c r="F128" s="182" t="s">
        <v>110</v>
      </c>
    </row>
    <row r="129" spans="1:12" x14ac:dyDescent="0.25">
      <c r="A129" s="183" t="s">
        <v>24</v>
      </c>
      <c r="B129" s="72">
        <v>3047.6952000000001</v>
      </c>
      <c r="C129" s="68">
        <v>1.3999999999999999E-2</v>
      </c>
      <c r="D129" s="108">
        <v>0.03</v>
      </c>
      <c r="E129" s="72"/>
      <c r="F129" s="182" t="s">
        <v>110</v>
      </c>
      <c r="L129" s="69"/>
    </row>
    <row r="130" spans="1:12" x14ac:dyDescent="0.25">
      <c r="A130" s="183" t="s">
        <v>24</v>
      </c>
      <c r="B130" s="72">
        <v>3048.6096000000002</v>
      </c>
      <c r="C130" s="68">
        <v>2.1000000000000001E-2</v>
      </c>
      <c r="D130" s="108">
        <v>0.02</v>
      </c>
      <c r="E130" s="72"/>
      <c r="F130" s="182" t="s">
        <v>110</v>
      </c>
    </row>
    <row r="131" spans="1:12" x14ac:dyDescent="0.25">
      <c r="A131" s="183" t="s">
        <v>24</v>
      </c>
      <c r="B131" s="72">
        <v>3049.5240000000003</v>
      </c>
      <c r="C131" s="68">
        <v>2.2000000000000002E-2</v>
      </c>
      <c r="D131" s="108">
        <v>9.43</v>
      </c>
      <c r="E131" s="72"/>
      <c r="F131" s="182" t="s">
        <v>110</v>
      </c>
    </row>
    <row r="132" spans="1:12" x14ac:dyDescent="0.25">
      <c r="A132" s="183" t="s">
        <v>24</v>
      </c>
      <c r="B132" s="72">
        <v>3051.3528000000001</v>
      </c>
      <c r="C132" s="68">
        <v>1.2E-2</v>
      </c>
      <c r="D132" s="108">
        <v>1E-3</v>
      </c>
      <c r="E132" s="72"/>
      <c r="F132" s="182" t="s">
        <v>110</v>
      </c>
    </row>
    <row r="133" spans="1:12" x14ac:dyDescent="0.25">
      <c r="A133" s="183" t="s">
        <v>24</v>
      </c>
      <c r="B133" s="72">
        <v>3052.2672000000002</v>
      </c>
      <c r="C133" s="68">
        <v>1.8000000000000002E-2</v>
      </c>
      <c r="D133" s="108">
        <v>0.04</v>
      </c>
      <c r="E133" s="72"/>
      <c r="F133" s="182" t="s">
        <v>110</v>
      </c>
      <c r="L133" s="69"/>
    </row>
    <row r="134" spans="1:12" x14ac:dyDescent="0.25">
      <c r="A134" s="183" t="s">
        <v>24</v>
      </c>
      <c r="B134" s="72">
        <v>3053.1816000000003</v>
      </c>
      <c r="C134" s="68">
        <v>1.6E-2</v>
      </c>
      <c r="D134" s="108">
        <v>0.02</v>
      </c>
      <c r="E134" s="72"/>
      <c r="F134" s="182" t="s">
        <v>110</v>
      </c>
    </row>
    <row r="135" spans="1:12" x14ac:dyDescent="0.25">
      <c r="A135" s="183" t="s">
        <v>24</v>
      </c>
      <c r="B135" s="72">
        <v>3054.096</v>
      </c>
      <c r="C135" s="68">
        <v>1.8000000000000002E-2</v>
      </c>
      <c r="D135" s="108">
        <v>0.02</v>
      </c>
      <c r="E135" s="72"/>
      <c r="F135" s="182" t="s">
        <v>110</v>
      </c>
    </row>
    <row r="136" spans="1:12" x14ac:dyDescent="0.25">
      <c r="A136" s="183" t="s">
        <v>24</v>
      </c>
      <c r="B136" s="72">
        <v>3055.0104000000001</v>
      </c>
      <c r="C136" s="68">
        <v>1.7000000000000001E-2</v>
      </c>
      <c r="D136" s="108">
        <v>4.03</v>
      </c>
      <c r="E136" s="72"/>
      <c r="F136" s="182" t="s">
        <v>110</v>
      </c>
    </row>
    <row r="137" spans="1:12" x14ac:dyDescent="0.25">
      <c r="A137" s="183" t="s">
        <v>24</v>
      </c>
      <c r="B137" s="72">
        <v>3055.9248000000002</v>
      </c>
      <c r="C137" s="68">
        <v>2.1000000000000001E-2</v>
      </c>
      <c r="D137" s="108">
        <v>0.12</v>
      </c>
      <c r="E137" s="72"/>
      <c r="F137" s="182" t="s">
        <v>110</v>
      </c>
    </row>
    <row r="138" spans="1:12" x14ac:dyDescent="0.25">
      <c r="A138" s="183" t="s">
        <v>25</v>
      </c>
      <c r="B138" s="72">
        <v>1740.1032</v>
      </c>
      <c r="C138" s="68">
        <v>0.11699999999999999</v>
      </c>
      <c r="D138" s="108">
        <v>1.0900000000000001</v>
      </c>
      <c r="E138" s="72"/>
      <c r="F138" s="182" t="s">
        <v>108</v>
      </c>
    </row>
    <row r="139" spans="1:12" x14ac:dyDescent="0.25">
      <c r="A139" s="183" t="s">
        <v>25</v>
      </c>
      <c r="B139" s="72">
        <v>1741.0176000000001</v>
      </c>
      <c r="C139" s="68">
        <v>9.1999999999999998E-2</v>
      </c>
      <c r="D139" s="108">
        <v>0.71</v>
      </c>
      <c r="E139" s="72"/>
      <c r="F139" s="182" t="s">
        <v>108</v>
      </c>
    </row>
    <row r="140" spans="1:12" x14ac:dyDescent="0.25">
      <c r="A140" s="183" t="s">
        <v>25</v>
      </c>
      <c r="B140" s="72">
        <v>1741.932</v>
      </c>
      <c r="C140" s="68">
        <v>9.6000000000000002E-2</v>
      </c>
      <c r="D140" s="108">
        <v>0.3</v>
      </c>
      <c r="E140" s="72"/>
      <c r="F140" s="182" t="s">
        <v>108</v>
      </c>
      <c r="L140" s="82"/>
    </row>
    <row r="141" spans="1:12" x14ac:dyDescent="0.25">
      <c r="A141" s="183" t="s">
        <v>25</v>
      </c>
      <c r="B141" s="72">
        <v>1742.8464000000001</v>
      </c>
      <c r="C141" s="68">
        <v>4.5999999999999999E-2</v>
      </c>
      <c r="D141" s="108">
        <v>1E-3</v>
      </c>
      <c r="E141" s="72"/>
      <c r="F141" s="182" t="s">
        <v>108</v>
      </c>
    </row>
    <row r="142" spans="1:12" x14ac:dyDescent="0.25">
      <c r="A142" s="183" t="s">
        <v>25</v>
      </c>
      <c r="B142" s="72">
        <v>1743.7608</v>
      </c>
      <c r="C142" s="68">
        <v>6.0999999999999999E-2</v>
      </c>
      <c r="D142" s="108">
        <v>1E-3</v>
      </c>
      <c r="E142" s="72"/>
      <c r="F142" s="182" t="s">
        <v>108</v>
      </c>
    </row>
    <row r="143" spans="1:12" x14ac:dyDescent="0.25">
      <c r="A143" s="183" t="s">
        <v>25</v>
      </c>
      <c r="B143" s="72">
        <v>1838.8584000000001</v>
      </c>
      <c r="C143" s="68">
        <v>8.199999999999999E-2</v>
      </c>
      <c r="D143" s="108">
        <v>0.14000000000000001</v>
      </c>
      <c r="E143" s="72"/>
      <c r="F143" s="182" t="s">
        <v>110</v>
      </c>
    </row>
    <row r="144" spans="1:12" x14ac:dyDescent="0.25">
      <c r="A144" s="183" t="s">
        <v>25</v>
      </c>
      <c r="B144" s="72">
        <v>1839.7728000000002</v>
      </c>
      <c r="C144" s="68">
        <v>9.5000000000000001E-2</v>
      </c>
      <c r="D144" s="108">
        <v>0.22</v>
      </c>
      <c r="E144" s="72"/>
      <c r="F144" s="182" t="s">
        <v>110</v>
      </c>
      <c r="L144" s="82"/>
    </row>
    <row r="145" spans="1:12" x14ac:dyDescent="0.25">
      <c r="A145" s="183" t="s">
        <v>25</v>
      </c>
      <c r="B145" s="72">
        <v>1840.6872000000001</v>
      </c>
      <c r="C145" s="68">
        <v>6.4000000000000001E-2</v>
      </c>
      <c r="D145" s="108">
        <v>0.02</v>
      </c>
      <c r="E145" s="72"/>
      <c r="F145" s="182" t="s">
        <v>110</v>
      </c>
    </row>
    <row r="146" spans="1:12" x14ac:dyDescent="0.25">
      <c r="A146" s="183" t="s">
        <v>25</v>
      </c>
      <c r="B146" s="72">
        <v>1841.6016000000002</v>
      </c>
      <c r="C146" s="68">
        <v>7.6999999999999999E-2</v>
      </c>
      <c r="D146" s="108">
        <v>0.09</v>
      </c>
      <c r="E146" s="72"/>
      <c r="F146" s="182" t="s">
        <v>110</v>
      </c>
    </row>
    <row r="147" spans="1:12" x14ac:dyDescent="0.25">
      <c r="A147" s="183" t="s">
        <v>25</v>
      </c>
      <c r="B147" s="72">
        <v>1842.5160000000001</v>
      </c>
      <c r="C147" s="68">
        <v>1.8000000000000002E-2</v>
      </c>
      <c r="D147" s="108">
        <v>1E-3</v>
      </c>
      <c r="E147" s="72"/>
      <c r="F147" s="182" t="s">
        <v>110</v>
      </c>
    </row>
    <row r="148" spans="1:12" x14ac:dyDescent="0.25">
      <c r="A148" s="183" t="s">
        <v>25</v>
      </c>
      <c r="B148" s="72">
        <v>1844.3448000000001</v>
      </c>
      <c r="C148" s="68">
        <v>4.9000000000000002E-2</v>
      </c>
      <c r="D148" s="108">
        <v>0.05</v>
      </c>
      <c r="E148" s="72"/>
      <c r="F148" s="182" t="s">
        <v>110</v>
      </c>
    </row>
    <row r="149" spans="1:12" x14ac:dyDescent="0.25">
      <c r="A149" s="183" t="s">
        <v>25</v>
      </c>
      <c r="B149" s="72">
        <v>1846.1736000000001</v>
      </c>
      <c r="C149" s="68">
        <v>2.7000000000000003E-2</v>
      </c>
      <c r="D149" s="108">
        <v>0.11</v>
      </c>
      <c r="E149" s="72"/>
      <c r="F149" s="182" t="s">
        <v>110</v>
      </c>
    </row>
    <row r="150" spans="1:12" x14ac:dyDescent="0.25">
      <c r="A150" s="183" t="s">
        <v>25</v>
      </c>
      <c r="B150" s="72">
        <v>1848.0024000000001</v>
      </c>
      <c r="C150" s="68">
        <v>3.9E-2</v>
      </c>
      <c r="D150" s="108">
        <v>0.2</v>
      </c>
      <c r="E150" s="72"/>
      <c r="F150" s="182" t="s">
        <v>110</v>
      </c>
    </row>
    <row r="151" spans="1:12" x14ac:dyDescent="0.25">
      <c r="A151" s="183" t="s">
        <v>25</v>
      </c>
      <c r="B151" s="72">
        <v>1954.3776</v>
      </c>
      <c r="C151" s="68">
        <v>5.0000000000000001E-3</v>
      </c>
      <c r="D151" s="108">
        <v>1E-3</v>
      </c>
      <c r="E151" s="72"/>
      <c r="F151" s="182" t="s">
        <v>113</v>
      </c>
      <c r="I151" s="82"/>
    </row>
    <row r="152" spans="1:12" x14ac:dyDescent="0.25">
      <c r="A152" s="69"/>
      <c r="B152" s="69"/>
      <c r="C152" s="69"/>
      <c r="D152" s="95"/>
      <c r="E152" s="69"/>
      <c r="F152" s="119"/>
      <c r="G152" s="69"/>
      <c r="H152" s="69"/>
      <c r="J152" s="69"/>
      <c r="K152" s="69"/>
      <c r="L152" s="69"/>
    </row>
    <row r="153" spans="1:12" x14ac:dyDescent="0.25">
      <c r="A153" s="69"/>
      <c r="B153" s="69"/>
      <c r="C153" s="69"/>
      <c r="D153" s="95"/>
      <c r="E153" s="69"/>
      <c r="F153" s="119"/>
      <c r="G153" s="69"/>
      <c r="H153" s="69"/>
      <c r="J153" s="69"/>
      <c r="K153" s="69"/>
      <c r="L153" s="69"/>
    </row>
    <row r="154" spans="1:12" x14ac:dyDescent="0.25">
      <c r="A154" s="69"/>
      <c r="B154" s="69"/>
      <c r="C154" s="69"/>
      <c r="D154" s="95"/>
      <c r="E154" s="69"/>
      <c r="F154" s="119"/>
      <c r="G154" s="69"/>
      <c r="H154" s="69"/>
      <c r="J154" s="69"/>
      <c r="K154" s="69"/>
      <c r="L154" s="69"/>
    </row>
    <row r="155" spans="1:12" x14ac:dyDescent="0.25">
      <c r="A155" s="69"/>
      <c r="B155" s="69"/>
      <c r="C155" s="69"/>
      <c r="D155" s="95"/>
      <c r="E155" s="69"/>
      <c r="F155" s="119"/>
      <c r="G155" s="69"/>
      <c r="H155" s="69"/>
      <c r="I155" s="69"/>
      <c r="J155" s="69"/>
      <c r="K155" s="69"/>
      <c r="L155" s="69"/>
    </row>
    <row r="156" spans="1:12" x14ac:dyDescent="0.25">
      <c r="A156" s="69"/>
      <c r="B156" s="69"/>
      <c r="C156" s="69"/>
      <c r="D156" s="95"/>
      <c r="E156" s="69"/>
      <c r="F156" s="119"/>
      <c r="G156" s="69"/>
      <c r="H156" s="69"/>
      <c r="I156" s="69"/>
      <c r="J156" s="69"/>
      <c r="K156" s="69"/>
      <c r="L156" s="69"/>
    </row>
    <row r="157" spans="1:12" x14ac:dyDescent="0.25">
      <c r="A157" s="69"/>
      <c r="B157" s="69"/>
      <c r="C157" s="69"/>
      <c r="D157" s="95"/>
      <c r="E157" s="69"/>
      <c r="F157" s="119"/>
      <c r="G157" s="69"/>
      <c r="H157" s="69"/>
      <c r="I157" s="69"/>
      <c r="J157" s="69"/>
      <c r="K157" s="69"/>
      <c r="L157" s="69"/>
    </row>
    <row r="158" spans="1:12" x14ac:dyDescent="0.25">
      <c r="A158" s="69"/>
      <c r="B158" s="69"/>
      <c r="C158" s="69"/>
      <c r="D158" s="95"/>
      <c r="E158" s="69"/>
      <c r="F158" s="119"/>
      <c r="G158" s="69"/>
      <c r="H158" s="69"/>
      <c r="I158" s="69"/>
      <c r="J158" s="69"/>
      <c r="K158" s="69"/>
      <c r="L158" s="69"/>
    </row>
    <row r="159" spans="1:12" x14ac:dyDescent="0.25">
      <c r="A159" s="69"/>
      <c r="B159" s="69"/>
      <c r="C159" s="69"/>
      <c r="D159" s="95"/>
      <c r="E159" s="69"/>
      <c r="F159" s="119"/>
      <c r="G159" s="69"/>
      <c r="H159" s="69"/>
      <c r="I159" s="69"/>
      <c r="J159" s="69"/>
      <c r="K159" s="69"/>
      <c r="L159" s="69"/>
    </row>
    <row r="160" spans="1:12" x14ac:dyDescent="0.25">
      <c r="A160" s="69"/>
      <c r="B160" s="69"/>
      <c r="C160" s="69"/>
      <c r="D160" s="95"/>
      <c r="E160" s="69"/>
      <c r="F160" s="119"/>
      <c r="G160" s="69"/>
      <c r="H160" s="69"/>
      <c r="I160" s="69"/>
      <c r="J160" s="69"/>
      <c r="K160" s="69"/>
      <c r="L160" s="69"/>
    </row>
    <row r="161" spans="2:6" x14ac:dyDescent="0.25">
      <c r="B161" s="75"/>
      <c r="C161" s="69"/>
      <c r="E161" s="75"/>
      <c r="F161" s="119"/>
    </row>
    <row r="162" spans="2:6" x14ac:dyDescent="0.25">
      <c r="B162" s="75"/>
      <c r="C162" s="69"/>
      <c r="E162" s="75"/>
      <c r="F162" s="119"/>
    </row>
    <row r="163" spans="2:6" x14ac:dyDescent="0.25">
      <c r="B163" s="75"/>
      <c r="C163" s="69"/>
      <c r="E163" s="75"/>
      <c r="F163" s="119"/>
    </row>
    <row r="164" spans="2:6" x14ac:dyDescent="0.25">
      <c r="B164" s="75"/>
      <c r="C164" s="69"/>
      <c r="E164" s="75"/>
      <c r="F164" s="119"/>
    </row>
    <row r="165" spans="2:6" x14ac:dyDescent="0.25">
      <c r="B165" s="75"/>
      <c r="C165" s="69"/>
      <c r="E165" s="75"/>
      <c r="F165" s="119"/>
    </row>
    <row r="166" spans="2:6" x14ac:dyDescent="0.25">
      <c r="B166" s="75"/>
      <c r="C166" s="69"/>
      <c r="E166" s="75"/>
      <c r="F166" s="119"/>
    </row>
    <row r="167" spans="2:6" x14ac:dyDescent="0.25">
      <c r="B167" s="75"/>
      <c r="C167" s="69"/>
      <c r="E167" s="75"/>
      <c r="F167" s="119"/>
    </row>
    <row r="168" spans="2:6" x14ac:dyDescent="0.25">
      <c r="B168" s="75"/>
      <c r="C168" s="69"/>
      <c r="E168" s="75"/>
      <c r="F168" s="119"/>
    </row>
    <row r="169" spans="2:6" x14ac:dyDescent="0.25">
      <c r="B169" s="75"/>
      <c r="C169" s="69"/>
      <c r="E169" s="75"/>
      <c r="F169" s="119"/>
    </row>
    <row r="170" spans="2:6" x14ac:dyDescent="0.25">
      <c r="B170" s="75"/>
      <c r="C170" s="69"/>
      <c r="E170" s="75"/>
      <c r="F170" s="119"/>
    </row>
    <row r="171" spans="2:6" x14ac:dyDescent="0.25">
      <c r="B171" s="75"/>
      <c r="C171" s="69"/>
      <c r="E171" s="75"/>
      <c r="F171" s="119"/>
    </row>
    <row r="172" spans="2:6" x14ac:dyDescent="0.25">
      <c r="B172" s="75"/>
      <c r="C172" s="69"/>
      <c r="E172" s="75"/>
      <c r="F172" s="119"/>
    </row>
    <row r="173" spans="2:6" x14ac:dyDescent="0.25">
      <c r="B173" s="75"/>
      <c r="C173" s="69"/>
      <c r="E173" s="75"/>
      <c r="F173" s="119"/>
    </row>
    <row r="174" spans="2:6" x14ac:dyDescent="0.25">
      <c r="B174" s="75"/>
      <c r="C174" s="69"/>
      <c r="E174" s="75"/>
      <c r="F174" s="119"/>
    </row>
    <row r="175" spans="2:6" x14ac:dyDescent="0.25">
      <c r="B175" s="75"/>
      <c r="C175" s="69"/>
      <c r="E175" s="75"/>
      <c r="F175" s="119"/>
    </row>
    <row r="176" spans="2:6" x14ac:dyDescent="0.25">
      <c r="B176" s="75"/>
      <c r="C176" s="69"/>
      <c r="E176" s="75"/>
      <c r="F176" s="119"/>
    </row>
    <row r="177" spans="2:6" x14ac:dyDescent="0.25">
      <c r="B177" s="75"/>
      <c r="C177" s="69"/>
      <c r="E177" s="75"/>
      <c r="F177" s="119"/>
    </row>
    <row r="178" spans="2:6" x14ac:dyDescent="0.25">
      <c r="B178" s="75"/>
      <c r="C178" s="69"/>
      <c r="E178" s="75"/>
      <c r="F178" s="119"/>
    </row>
    <row r="179" spans="2:6" x14ac:dyDescent="0.25">
      <c r="B179" s="75"/>
      <c r="C179" s="69"/>
      <c r="E179" s="75"/>
      <c r="F179" s="119"/>
    </row>
    <row r="180" spans="2:6" x14ac:dyDescent="0.25">
      <c r="B180" s="75"/>
      <c r="C180" s="69"/>
      <c r="E180" s="75"/>
      <c r="F180" s="119"/>
    </row>
    <row r="181" spans="2:6" x14ac:dyDescent="0.25">
      <c r="B181" s="75"/>
      <c r="C181" s="69"/>
      <c r="E181" s="75"/>
      <c r="F181" s="119"/>
    </row>
    <row r="182" spans="2:6" x14ac:dyDescent="0.25">
      <c r="B182" s="75"/>
      <c r="C182" s="69"/>
      <c r="E182" s="75"/>
      <c r="F182" s="119"/>
    </row>
    <row r="183" spans="2:6" x14ac:dyDescent="0.25">
      <c r="B183" s="75"/>
      <c r="C183" s="69"/>
      <c r="E183" s="75"/>
      <c r="F183" s="119"/>
    </row>
    <row r="184" spans="2:6" x14ac:dyDescent="0.25">
      <c r="B184" s="75"/>
      <c r="C184" s="69"/>
      <c r="E184" s="75"/>
      <c r="F184" s="119"/>
    </row>
    <row r="185" spans="2:6" x14ac:dyDescent="0.25">
      <c r="B185" s="75"/>
      <c r="C185" s="69"/>
      <c r="E185" s="75"/>
      <c r="F185" s="119"/>
    </row>
    <row r="186" spans="2:6" x14ac:dyDescent="0.25">
      <c r="B186" s="75"/>
      <c r="C186" s="69"/>
      <c r="E186" s="75"/>
      <c r="F186" s="119"/>
    </row>
    <row r="187" spans="2:6" x14ac:dyDescent="0.25">
      <c r="B187" s="75"/>
      <c r="C187" s="69"/>
      <c r="E187" s="75"/>
      <c r="F187" s="119"/>
    </row>
    <row r="188" spans="2:6" x14ac:dyDescent="0.25">
      <c r="B188" s="75"/>
      <c r="C188" s="69"/>
      <c r="E188" s="75"/>
      <c r="F188" s="119"/>
    </row>
    <row r="189" spans="2:6" x14ac:dyDescent="0.25">
      <c r="B189" s="75"/>
      <c r="C189" s="69"/>
      <c r="E189" s="75"/>
      <c r="F189" s="119"/>
    </row>
    <row r="190" spans="2:6" x14ac:dyDescent="0.25">
      <c r="B190" s="75"/>
      <c r="C190" s="69"/>
      <c r="E190" s="75"/>
      <c r="F190" s="119"/>
    </row>
    <row r="191" spans="2:6" x14ac:dyDescent="0.25">
      <c r="B191" s="75"/>
      <c r="C191" s="69"/>
      <c r="E191" s="75"/>
      <c r="F191" s="119"/>
    </row>
    <row r="192" spans="2:6" x14ac:dyDescent="0.25">
      <c r="B192" s="75"/>
      <c r="C192" s="69"/>
      <c r="E192" s="75"/>
      <c r="F192" s="119"/>
    </row>
    <row r="193" spans="2:6" x14ac:dyDescent="0.25">
      <c r="B193" s="75"/>
      <c r="C193" s="69"/>
      <c r="E193" s="75"/>
      <c r="F193" s="119"/>
    </row>
    <row r="194" spans="2:6" x14ac:dyDescent="0.25">
      <c r="B194" s="75"/>
      <c r="C194" s="69"/>
      <c r="E194" s="75"/>
      <c r="F194" s="119"/>
    </row>
    <row r="195" spans="2:6" x14ac:dyDescent="0.25">
      <c r="B195" s="75"/>
      <c r="C195" s="69"/>
      <c r="E195" s="75"/>
      <c r="F195" s="119"/>
    </row>
    <row r="196" spans="2:6" x14ac:dyDescent="0.25">
      <c r="B196" s="75"/>
      <c r="C196" s="69"/>
      <c r="E196" s="75"/>
      <c r="F196" s="119"/>
    </row>
    <row r="197" spans="2:6" x14ac:dyDescent="0.25">
      <c r="B197" s="75"/>
      <c r="C197" s="69"/>
      <c r="E197" s="75"/>
      <c r="F197" s="119"/>
    </row>
    <row r="198" spans="2:6" x14ac:dyDescent="0.25">
      <c r="B198" s="75"/>
      <c r="C198" s="69"/>
      <c r="E198" s="75"/>
      <c r="F198" s="119"/>
    </row>
    <row r="199" spans="2:6" x14ac:dyDescent="0.25">
      <c r="B199" s="75"/>
      <c r="C199" s="69"/>
      <c r="E199" s="75"/>
      <c r="F199" s="119"/>
    </row>
    <row r="200" spans="2:6" x14ac:dyDescent="0.25">
      <c r="B200" s="75"/>
      <c r="C200" s="69"/>
      <c r="E200" s="75"/>
      <c r="F200" s="119"/>
    </row>
    <row r="201" spans="2:6" x14ac:dyDescent="0.25">
      <c r="B201" s="75"/>
      <c r="C201" s="69"/>
      <c r="E201" s="75"/>
      <c r="F201" s="119"/>
    </row>
    <row r="202" spans="2:6" x14ac:dyDescent="0.25">
      <c r="B202" s="75"/>
      <c r="C202" s="69"/>
      <c r="E202" s="75"/>
      <c r="F202" s="119"/>
    </row>
    <row r="203" spans="2:6" x14ac:dyDescent="0.25">
      <c r="B203" s="75"/>
      <c r="C203" s="69"/>
      <c r="E203" s="75"/>
      <c r="F203" s="119"/>
    </row>
    <row r="204" spans="2:6" x14ac:dyDescent="0.25">
      <c r="B204" s="75"/>
      <c r="C204" s="69"/>
      <c r="E204" s="75"/>
      <c r="F204" s="119"/>
    </row>
    <row r="205" spans="2:6" x14ac:dyDescent="0.25">
      <c r="B205" s="75"/>
      <c r="C205" s="69"/>
      <c r="E205" s="75"/>
      <c r="F205" s="119"/>
    </row>
    <row r="206" spans="2:6" x14ac:dyDescent="0.25">
      <c r="B206" s="75"/>
      <c r="C206" s="69"/>
      <c r="E206" s="75"/>
      <c r="F206" s="119"/>
    </row>
    <row r="207" spans="2:6" x14ac:dyDescent="0.25">
      <c r="B207" s="75"/>
      <c r="C207" s="69"/>
      <c r="E207" s="75"/>
      <c r="F207" s="119"/>
    </row>
    <row r="208" spans="2:6" x14ac:dyDescent="0.25">
      <c r="B208" s="75"/>
      <c r="C208" s="69"/>
      <c r="E208" s="75"/>
      <c r="F208" s="119"/>
    </row>
    <row r="209" spans="2:6" x14ac:dyDescent="0.25">
      <c r="B209" s="75"/>
      <c r="C209" s="69"/>
      <c r="E209" s="75"/>
      <c r="F209" s="119"/>
    </row>
    <row r="210" spans="2:6" x14ac:dyDescent="0.25">
      <c r="B210" s="75"/>
      <c r="C210" s="69"/>
      <c r="E210" s="75"/>
      <c r="F210" s="119"/>
    </row>
    <row r="211" spans="2:6" x14ac:dyDescent="0.25">
      <c r="B211" s="75"/>
      <c r="C211" s="69"/>
      <c r="E211" s="75"/>
      <c r="F211" s="119"/>
    </row>
    <row r="212" spans="2:6" x14ac:dyDescent="0.25">
      <c r="B212" s="75"/>
      <c r="C212" s="69"/>
      <c r="E212" s="75"/>
      <c r="F212" s="119"/>
    </row>
    <row r="213" spans="2:6" x14ac:dyDescent="0.25">
      <c r="B213" s="75"/>
      <c r="C213" s="69"/>
      <c r="E213" s="75"/>
      <c r="F213" s="119"/>
    </row>
    <row r="214" spans="2:6" x14ac:dyDescent="0.25">
      <c r="B214" s="75"/>
      <c r="C214" s="69"/>
      <c r="E214" s="75"/>
      <c r="F214" s="119"/>
    </row>
    <row r="215" spans="2:6" x14ac:dyDescent="0.25">
      <c r="B215" s="75"/>
      <c r="C215" s="69"/>
      <c r="E215" s="75"/>
      <c r="F215" s="119"/>
    </row>
    <row r="216" spans="2:6" x14ac:dyDescent="0.25">
      <c r="B216" s="75"/>
      <c r="C216" s="69"/>
      <c r="E216" s="75"/>
      <c r="F216" s="119"/>
    </row>
    <row r="217" spans="2:6" x14ac:dyDescent="0.25">
      <c r="B217" s="75"/>
      <c r="C217" s="69"/>
      <c r="E217" s="75"/>
      <c r="F217" s="119"/>
    </row>
    <row r="218" spans="2:6" x14ac:dyDescent="0.25">
      <c r="B218" s="75"/>
      <c r="C218" s="69"/>
      <c r="E218" s="75"/>
      <c r="F218" s="119"/>
    </row>
    <row r="219" spans="2:6" x14ac:dyDescent="0.25">
      <c r="B219" s="75"/>
      <c r="C219" s="69"/>
      <c r="E219" s="75"/>
      <c r="F219" s="119"/>
    </row>
    <row r="220" spans="2:6" x14ac:dyDescent="0.25">
      <c r="B220" s="75"/>
      <c r="C220" s="69"/>
      <c r="E220" s="75"/>
      <c r="F220" s="119"/>
    </row>
    <row r="221" spans="2:6" x14ac:dyDescent="0.25">
      <c r="B221" s="75"/>
      <c r="C221" s="69"/>
      <c r="E221" s="75"/>
      <c r="F221" s="119"/>
    </row>
    <row r="222" spans="2:6" x14ac:dyDescent="0.25">
      <c r="B222" s="75"/>
      <c r="C222" s="69"/>
      <c r="E222" s="75"/>
      <c r="F222" s="119"/>
    </row>
    <row r="223" spans="2:6" x14ac:dyDescent="0.25">
      <c r="B223" s="75"/>
      <c r="C223" s="69"/>
      <c r="E223" s="75"/>
      <c r="F223" s="119"/>
    </row>
    <row r="224" spans="2:6" x14ac:dyDescent="0.25">
      <c r="B224" s="75"/>
      <c r="C224" s="69"/>
      <c r="E224" s="75"/>
      <c r="F224" s="119"/>
    </row>
    <row r="225" spans="2:6" x14ac:dyDescent="0.25">
      <c r="B225" s="75"/>
      <c r="C225" s="69"/>
      <c r="E225" s="75"/>
      <c r="F225" s="119"/>
    </row>
    <row r="226" spans="2:6" x14ac:dyDescent="0.25">
      <c r="B226" s="75"/>
      <c r="C226" s="69"/>
      <c r="E226" s="75"/>
      <c r="F226" s="119"/>
    </row>
    <row r="227" spans="2:6" x14ac:dyDescent="0.25">
      <c r="B227" s="75"/>
      <c r="C227" s="69"/>
      <c r="E227" s="75"/>
      <c r="F227" s="119"/>
    </row>
    <row r="228" spans="2:6" x14ac:dyDescent="0.25">
      <c r="B228" s="75"/>
      <c r="C228" s="69"/>
      <c r="E228" s="75"/>
      <c r="F228" s="119"/>
    </row>
    <row r="229" spans="2:6" x14ac:dyDescent="0.25">
      <c r="B229" s="75"/>
      <c r="C229" s="69"/>
      <c r="E229" s="75"/>
      <c r="F229" s="119"/>
    </row>
    <row r="230" spans="2:6" x14ac:dyDescent="0.25">
      <c r="B230" s="75"/>
      <c r="C230" s="69"/>
      <c r="E230" s="75"/>
      <c r="F230" s="119"/>
    </row>
    <row r="231" spans="2:6" x14ac:dyDescent="0.25">
      <c r="B231" s="75"/>
      <c r="C231" s="69"/>
      <c r="E231" s="75"/>
      <c r="F231" s="119"/>
    </row>
    <row r="232" spans="2:6" x14ac:dyDescent="0.25">
      <c r="B232" s="75"/>
      <c r="C232" s="69"/>
      <c r="E232" s="75"/>
      <c r="F232" s="119"/>
    </row>
    <row r="233" spans="2:6" x14ac:dyDescent="0.25">
      <c r="B233" s="75"/>
      <c r="C233" s="69"/>
      <c r="E233" s="75"/>
      <c r="F233" s="119"/>
    </row>
    <row r="234" spans="2:6" x14ac:dyDescent="0.25">
      <c r="B234" s="75"/>
      <c r="C234" s="69"/>
      <c r="E234" s="75"/>
      <c r="F234" s="119"/>
    </row>
    <row r="235" spans="2:6" x14ac:dyDescent="0.25">
      <c r="B235" s="75"/>
      <c r="C235" s="69"/>
      <c r="E235" s="75"/>
      <c r="F235" s="119"/>
    </row>
    <row r="236" spans="2:6" x14ac:dyDescent="0.25">
      <c r="B236" s="75"/>
      <c r="C236" s="69"/>
      <c r="E236" s="75"/>
      <c r="F236" s="119"/>
    </row>
    <row r="237" spans="2:6" x14ac:dyDescent="0.25">
      <c r="B237" s="75"/>
      <c r="C237" s="69"/>
      <c r="E237" s="75"/>
      <c r="F237" s="119"/>
    </row>
    <row r="238" spans="2:6" x14ac:dyDescent="0.25">
      <c r="B238" s="75"/>
      <c r="C238" s="69"/>
      <c r="E238" s="75"/>
      <c r="F238" s="119"/>
    </row>
    <row r="239" spans="2:6" x14ac:dyDescent="0.25">
      <c r="B239" s="75"/>
      <c r="C239" s="69"/>
      <c r="E239" s="75"/>
      <c r="F239" s="119"/>
    </row>
    <row r="240" spans="2:6" x14ac:dyDescent="0.25">
      <c r="B240" s="75"/>
      <c r="C240" s="69"/>
      <c r="E240" s="75"/>
      <c r="F240" s="119"/>
    </row>
    <row r="241" spans="2:6" x14ac:dyDescent="0.25">
      <c r="B241" s="75"/>
      <c r="C241" s="69"/>
      <c r="E241" s="75"/>
      <c r="F241" s="119"/>
    </row>
    <row r="242" spans="2:6" x14ac:dyDescent="0.25">
      <c r="B242" s="75"/>
      <c r="C242" s="69"/>
      <c r="E242" s="75"/>
      <c r="F242" s="119"/>
    </row>
    <row r="243" spans="2:6" x14ac:dyDescent="0.25">
      <c r="B243" s="75"/>
      <c r="C243" s="69"/>
      <c r="E243" s="75"/>
      <c r="F243" s="119"/>
    </row>
    <row r="244" spans="2:6" x14ac:dyDescent="0.25">
      <c r="B244" s="75"/>
      <c r="C244" s="69"/>
      <c r="E244" s="75"/>
      <c r="F244" s="119"/>
    </row>
    <row r="245" spans="2:6" x14ac:dyDescent="0.25">
      <c r="B245" s="75"/>
      <c r="C245" s="69"/>
      <c r="E245" s="75"/>
      <c r="F245" s="119"/>
    </row>
    <row r="246" spans="2:6" x14ac:dyDescent="0.25">
      <c r="B246" s="75"/>
      <c r="C246" s="69"/>
      <c r="E246" s="75"/>
      <c r="F246" s="119"/>
    </row>
    <row r="247" spans="2:6" x14ac:dyDescent="0.25">
      <c r="B247" s="75"/>
      <c r="C247" s="69"/>
      <c r="E247" s="75"/>
      <c r="F247" s="119"/>
    </row>
    <row r="248" spans="2:6" x14ac:dyDescent="0.25">
      <c r="B248" s="75"/>
      <c r="C248" s="69"/>
      <c r="E248" s="75"/>
      <c r="F248" s="119"/>
    </row>
    <row r="249" spans="2:6" x14ac:dyDescent="0.25">
      <c r="B249" s="75"/>
      <c r="C249" s="69"/>
      <c r="E249" s="75"/>
      <c r="F249" s="119"/>
    </row>
    <row r="250" spans="2:6" x14ac:dyDescent="0.25">
      <c r="B250" s="75"/>
      <c r="C250" s="69"/>
      <c r="E250" s="75"/>
      <c r="F250" s="119"/>
    </row>
    <row r="251" spans="2:6" x14ac:dyDescent="0.25">
      <c r="B251" s="75"/>
      <c r="C251" s="69"/>
      <c r="E251" s="75"/>
      <c r="F251" s="119"/>
    </row>
    <row r="252" spans="2:6" x14ac:dyDescent="0.25">
      <c r="B252" s="75"/>
      <c r="C252" s="69"/>
      <c r="E252" s="75"/>
      <c r="F252" s="119"/>
    </row>
    <row r="253" spans="2:6" x14ac:dyDescent="0.25">
      <c r="B253" s="75"/>
      <c r="C253" s="69"/>
      <c r="E253" s="75"/>
      <c r="F253" s="119"/>
    </row>
    <row r="254" spans="2:6" x14ac:dyDescent="0.25">
      <c r="B254" s="75"/>
      <c r="C254" s="69"/>
      <c r="E254" s="75"/>
      <c r="F254" s="119"/>
    </row>
    <row r="255" spans="2:6" x14ac:dyDescent="0.25">
      <c r="B255" s="75"/>
      <c r="C255" s="69"/>
      <c r="E255" s="75"/>
      <c r="F255" s="119"/>
    </row>
    <row r="256" spans="2:6" x14ac:dyDescent="0.25">
      <c r="B256" s="75"/>
      <c r="C256" s="69"/>
      <c r="E256" s="75"/>
      <c r="F256" s="119"/>
    </row>
    <row r="257" spans="1:11" x14ac:dyDescent="0.25">
      <c r="B257" s="75"/>
      <c r="C257" s="69"/>
      <c r="E257" s="75"/>
      <c r="F257" s="119"/>
    </row>
    <row r="258" spans="1:11" x14ac:dyDescent="0.25">
      <c r="B258" s="75"/>
      <c r="C258" s="69"/>
      <c r="E258" s="75"/>
      <c r="F258" s="119"/>
    </row>
    <row r="259" spans="1:11" x14ac:dyDescent="0.25">
      <c r="B259" s="75"/>
      <c r="C259" s="69"/>
      <c r="E259" s="76"/>
      <c r="F259" s="119"/>
    </row>
    <row r="260" spans="1:11" x14ac:dyDescent="0.25">
      <c r="B260" s="75"/>
      <c r="C260" s="69"/>
      <c r="E260" s="75"/>
      <c r="F260" s="119"/>
    </row>
    <row r="261" spans="1:11" x14ac:dyDescent="0.25">
      <c r="A261" s="69"/>
      <c r="B261" s="69"/>
      <c r="C261" s="69"/>
      <c r="D261" s="95"/>
      <c r="E261" s="69"/>
      <c r="F261" s="119"/>
      <c r="G261" s="69"/>
      <c r="H261" s="69"/>
      <c r="I261" s="69"/>
      <c r="J261" s="69"/>
      <c r="K261" s="69"/>
    </row>
    <row r="262" spans="1:11" x14ac:dyDescent="0.25">
      <c r="A262" s="69"/>
      <c r="B262" s="69"/>
      <c r="C262" s="69"/>
      <c r="D262" s="95"/>
      <c r="E262" s="69"/>
      <c r="F262" s="119"/>
      <c r="G262" s="69"/>
      <c r="H262" s="69"/>
      <c r="I262" s="69"/>
      <c r="J262" s="69"/>
      <c r="K262" s="69"/>
    </row>
    <row r="263" spans="1:11" x14ac:dyDescent="0.25">
      <c r="A263" s="69"/>
      <c r="B263" s="69"/>
      <c r="C263" s="69"/>
      <c r="D263" s="95"/>
      <c r="E263" s="69"/>
      <c r="F263" s="119"/>
      <c r="G263" s="69"/>
      <c r="H263" s="69"/>
      <c r="I263" s="69"/>
      <c r="J263" s="69"/>
      <c r="K263" s="69"/>
    </row>
    <row r="264" spans="1:11" x14ac:dyDescent="0.25">
      <c r="A264" s="69"/>
      <c r="B264" s="69"/>
      <c r="C264" s="69"/>
      <c r="D264" s="95"/>
      <c r="E264" s="69"/>
      <c r="F264" s="119"/>
      <c r="G264" s="69"/>
      <c r="H264" s="69"/>
      <c r="I264" s="69"/>
      <c r="J264" s="69"/>
      <c r="K264" s="69"/>
    </row>
    <row r="265" spans="1:11" x14ac:dyDescent="0.25">
      <c r="A265" s="69"/>
      <c r="B265" s="69"/>
      <c r="C265" s="69"/>
      <c r="D265" s="95"/>
      <c r="E265" s="69"/>
      <c r="F265" s="119"/>
      <c r="G265" s="69"/>
      <c r="H265" s="69"/>
      <c r="I265" s="69"/>
      <c r="J265" s="69"/>
      <c r="K265" s="69"/>
    </row>
    <row r="266" spans="1:11" x14ac:dyDescent="0.25">
      <c r="A266" s="69"/>
      <c r="B266" s="69"/>
      <c r="C266" s="69"/>
      <c r="D266" s="95"/>
      <c r="E266" s="69"/>
      <c r="F266" s="119"/>
      <c r="G266" s="69"/>
      <c r="H266" s="69"/>
      <c r="I266" s="69"/>
      <c r="J266" s="69"/>
      <c r="K266" s="69"/>
    </row>
    <row r="267" spans="1:11" x14ac:dyDescent="0.25">
      <c r="A267" s="82"/>
      <c r="B267" s="83"/>
      <c r="C267" s="69"/>
      <c r="D267" s="95"/>
      <c r="E267" s="83"/>
      <c r="F267" s="119"/>
      <c r="G267" s="82"/>
      <c r="H267" s="82"/>
      <c r="I267" s="82"/>
      <c r="J267" s="82"/>
      <c r="K267" s="82"/>
    </row>
    <row r="268" spans="1:11" x14ac:dyDescent="0.25">
      <c r="A268" s="82"/>
      <c r="B268" s="83"/>
      <c r="C268" s="69"/>
      <c r="D268" s="95"/>
      <c r="E268" s="82"/>
      <c r="F268" s="119"/>
      <c r="G268" s="82"/>
      <c r="H268" s="82"/>
      <c r="I268" s="82"/>
      <c r="J268" s="82"/>
      <c r="K268" s="82"/>
    </row>
    <row r="269" spans="1:11" x14ac:dyDescent="0.25">
      <c r="B269" s="75"/>
      <c r="C269" s="69"/>
      <c r="E269" s="75"/>
      <c r="F269" s="119"/>
    </row>
    <row r="270" spans="1:11" x14ac:dyDescent="0.25">
      <c r="B270" s="75"/>
      <c r="C270" s="69"/>
      <c r="E270" s="75"/>
      <c r="F270" s="119"/>
    </row>
    <row r="271" spans="1:11" x14ac:dyDescent="0.25">
      <c r="B271" s="75"/>
      <c r="C271" s="69"/>
      <c r="F271" s="119"/>
    </row>
    <row r="272" spans="1:11" x14ac:dyDescent="0.25">
      <c r="B272" s="75"/>
      <c r="C272" s="69"/>
      <c r="F272" s="119"/>
    </row>
    <row r="273" spans="2:6" x14ac:dyDescent="0.25">
      <c r="B273" s="75"/>
      <c r="C273" s="69"/>
      <c r="F273" s="119"/>
    </row>
    <row r="274" spans="2:6" x14ac:dyDescent="0.25">
      <c r="B274" s="75"/>
      <c r="C274" s="69"/>
      <c r="E274" s="75"/>
      <c r="F274" s="119"/>
    </row>
    <row r="275" spans="2:6" x14ac:dyDescent="0.25">
      <c r="B275" s="75"/>
      <c r="C275" s="75"/>
      <c r="E275" s="75"/>
    </row>
    <row r="276" spans="2:6" x14ac:dyDescent="0.25">
      <c r="B276" s="75"/>
      <c r="C276" s="75"/>
      <c r="E276" s="75"/>
    </row>
    <row r="277" spans="2:6" x14ac:dyDescent="0.25">
      <c r="E277" s="75"/>
    </row>
    <row r="278" spans="2:6" x14ac:dyDescent="0.25">
      <c r="E278" s="75"/>
    </row>
    <row r="279" spans="2:6" x14ac:dyDescent="0.25">
      <c r="B279" s="75"/>
      <c r="C279" s="75"/>
      <c r="E279" s="75"/>
    </row>
    <row r="280" spans="2:6" x14ac:dyDescent="0.25">
      <c r="E280" s="75"/>
    </row>
    <row r="281" spans="2:6" x14ac:dyDescent="0.25">
      <c r="E281" s="75"/>
    </row>
    <row r="282" spans="2:6" x14ac:dyDescent="0.25">
      <c r="E282" s="75"/>
    </row>
  </sheetData>
  <sortState ref="A2:F151">
    <sortCondition ref="A2:A151"/>
    <sortCondition ref="B2:B151"/>
  </sortState>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82"/>
  <sheetViews>
    <sheetView zoomScale="115" zoomScaleNormal="115" workbookViewId="0">
      <pane ySplit="1" topLeftCell="A2" activePane="bottomLeft" state="frozen"/>
      <selection pane="bottomLeft" activeCell="F2" sqref="F2:F10"/>
    </sheetView>
  </sheetViews>
  <sheetFormatPr defaultRowHeight="15" x14ac:dyDescent="0.25"/>
  <cols>
    <col min="1" max="1" width="11.85546875" style="116" customWidth="1"/>
    <col min="2" max="3" width="9.140625" style="116"/>
    <col min="4" max="4" width="12.7109375" style="96" customWidth="1"/>
    <col min="5" max="5" width="9.140625" style="74"/>
    <col min="6" max="6" width="13" style="74" customWidth="1"/>
    <col min="7" max="7" width="11.85546875" style="74" customWidth="1"/>
    <col min="8" max="16384" width="9.140625" style="74"/>
  </cols>
  <sheetData>
    <row r="1" spans="1:20" ht="54" customHeight="1" x14ac:dyDescent="0.25">
      <c r="A1" s="109" t="s">
        <v>0</v>
      </c>
      <c r="B1" s="110" t="s">
        <v>120</v>
      </c>
      <c r="C1" s="110" t="s">
        <v>28</v>
      </c>
      <c r="D1" s="92" t="s">
        <v>29</v>
      </c>
      <c r="E1" s="6" t="s">
        <v>30</v>
      </c>
      <c r="F1" s="79" t="s">
        <v>105</v>
      </c>
      <c r="G1" s="80" t="s">
        <v>0</v>
      </c>
    </row>
    <row r="2" spans="1:20" s="69" customFormat="1" x14ac:dyDescent="0.25">
      <c r="A2" s="111" t="s">
        <v>14</v>
      </c>
      <c r="B2" s="111">
        <v>6.0000000000000001E-3</v>
      </c>
      <c r="C2" s="111">
        <v>2542.4587200000001</v>
      </c>
      <c r="D2" s="107"/>
      <c r="E2" s="68">
        <v>3.0000000000000001E-3</v>
      </c>
      <c r="F2" s="78" t="s">
        <v>109</v>
      </c>
      <c r="G2" s="104" t="s">
        <v>14</v>
      </c>
      <c r="H2" s="74" t="s">
        <v>121</v>
      </c>
      <c r="I2" s="74"/>
      <c r="J2" s="74"/>
      <c r="K2" s="74"/>
      <c r="L2" s="74"/>
      <c r="M2" s="74"/>
      <c r="N2" s="74"/>
      <c r="O2" s="74"/>
      <c r="P2" s="74"/>
      <c r="Q2" s="74"/>
      <c r="R2" s="74"/>
      <c r="S2" s="74"/>
      <c r="T2" s="74"/>
    </row>
    <row r="3" spans="1:20" s="69" customFormat="1" x14ac:dyDescent="0.25">
      <c r="A3" s="111" t="s">
        <v>14</v>
      </c>
      <c r="B3" s="111">
        <v>3.0000000000000001E-3</v>
      </c>
      <c r="C3" s="111">
        <v>2543.98272</v>
      </c>
      <c r="D3" s="107"/>
      <c r="E3" s="68">
        <v>1E-3</v>
      </c>
      <c r="F3" s="78" t="s">
        <v>109</v>
      </c>
      <c r="G3" s="106" t="s">
        <v>15</v>
      </c>
      <c r="H3" s="74"/>
      <c r="I3" s="74"/>
      <c r="J3" s="74"/>
      <c r="K3" s="74"/>
      <c r="L3" s="74"/>
      <c r="M3" s="74"/>
      <c r="N3" s="74"/>
      <c r="O3" s="74"/>
      <c r="P3" s="74"/>
      <c r="Q3" s="74"/>
      <c r="R3" s="74"/>
      <c r="S3" s="74"/>
      <c r="T3" s="74"/>
    </row>
    <row r="4" spans="1:20" s="69" customFormat="1" x14ac:dyDescent="0.25">
      <c r="A4" s="111" t="s">
        <v>14</v>
      </c>
      <c r="B4" s="111">
        <v>4.0000000000000001E-3</v>
      </c>
      <c r="C4" s="111">
        <v>2545.3848000000003</v>
      </c>
      <c r="D4" s="107"/>
      <c r="E4" s="68">
        <v>2E-3</v>
      </c>
      <c r="F4" s="78" t="s">
        <v>109</v>
      </c>
      <c r="G4" s="105" t="s">
        <v>17</v>
      </c>
      <c r="H4" s="74"/>
      <c r="I4" s="74"/>
      <c r="J4" s="74"/>
      <c r="K4" s="74"/>
      <c r="L4" s="74"/>
      <c r="M4" s="74"/>
      <c r="N4" s="74"/>
      <c r="O4" s="74"/>
      <c r="P4" s="74"/>
      <c r="Q4" s="74"/>
      <c r="R4" s="74"/>
      <c r="S4" s="74"/>
      <c r="T4" s="74"/>
    </row>
    <row r="5" spans="1:20" s="69" customFormat="1" x14ac:dyDescent="0.25">
      <c r="A5" s="111" t="s">
        <v>14</v>
      </c>
      <c r="B5" s="111">
        <v>6.9999999999999993E-3</v>
      </c>
      <c r="C5" s="111">
        <v>2546.9392800000001</v>
      </c>
      <c r="D5" s="107"/>
      <c r="E5" s="68">
        <v>3.0000000000000001E-3</v>
      </c>
      <c r="F5" s="78" t="s">
        <v>109</v>
      </c>
      <c r="G5" s="105" t="s">
        <v>20</v>
      </c>
      <c r="H5" s="74"/>
      <c r="I5" s="74"/>
      <c r="J5" s="74"/>
      <c r="K5" s="74"/>
      <c r="L5" s="74"/>
      <c r="M5" s="74"/>
      <c r="N5" s="74"/>
      <c r="O5" s="74"/>
      <c r="P5" s="74"/>
      <c r="Q5" s="74"/>
      <c r="R5" s="74"/>
      <c r="S5" s="74"/>
      <c r="T5" s="74"/>
    </row>
    <row r="6" spans="1:20" s="69" customFormat="1" x14ac:dyDescent="0.25">
      <c r="A6" s="111" t="s">
        <v>14</v>
      </c>
      <c r="B6" s="111">
        <v>1.9E-2</v>
      </c>
      <c r="C6" s="111">
        <v>2548.0365600000005</v>
      </c>
      <c r="D6" s="107"/>
      <c r="E6" s="68">
        <v>1.2999999999999999E-2</v>
      </c>
      <c r="F6" s="78" t="s">
        <v>109</v>
      </c>
      <c r="G6" s="105" t="s">
        <v>21</v>
      </c>
      <c r="H6" s="74"/>
      <c r="I6" s="74"/>
      <c r="J6" s="74"/>
      <c r="K6" s="74"/>
      <c r="L6" s="74"/>
      <c r="M6" s="74"/>
      <c r="N6" s="74"/>
      <c r="O6" s="74"/>
      <c r="P6" s="74"/>
      <c r="Q6" s="74"/>
      <c r="R6" s="74"/>
      <c r="S6" s="74"/>
      <c r="T6" s="74"/>
    </row>
    <row r="7" spans="1:20" s="69" customFormat="1" x14ac:dyDescent="0.25">
      <c r="A7" s="111" t="s">
        <v>14</v>
      </c>
      <c r="B7" s="111">
        <v>1.4999999999999999E-2</v>
      </c>
      <c r="C7" s="111">
        <v>2549.8044</v>
      </c>
      <c r="D7" s="107"/>
      <c r="E7" s="68">
        <v>4.0000000000000001E-3</v>
      </c>
      <c r="F7" s="78" t="s">
        <v>109</v>
      </c>
      <c r="G7" s="105" t="s">
        <v>22</v>
      </c>
      <c r="H7" s="74"/>
      <c r="I7" s="74"/>
      <c r="J7" s="74"/>
      <c r="K7" s="74"/>
      <c r="L7" s="74"/>
      <c r="M7" s="74"/>
      <c r="N7" s="74"/>
      <c r="O7" s="74"/>
      <c r="P7" s="74"/>
      <c r="Q7" s="74"/>
      <c r="R7" s="74"/>
      <c r="S7" s="74"/>
      <c r="T7" s="74"/>
    </row>
    <row r="8" spans="1:20" s="69" customFormat="1" x14ac:dyDescent="0.25">
      <c r="A8" s="111" t="s">
        <v>14</v>
      </c>
      <c r="B8" s="111">
        <v>2.7000000000000003E-2</v>
      </c>
      <c r="C8" s="111">
        <v>2551.2369600000002</v>
      </c>
      <c r="D8" s="107"/>
      <c r="E8" s="68">
        <v>8.0000000000000002E-3</v>
      </c>
      <c r="F8" s="78" t="s">
        <v>109</v>
      </c>
      <c r="G8" s="105" t="s">
        <v>6</v>
      </c>
      <c r="H8" s="74"/>
      <c r="I8" s="74"/>
      <c r="J8" s="74"/>
      <c r="K8" s="74"/>
      <c r="L8" s="74"/>
      <c r="M8" s="74"/>
      <c r="N8" s="74"/>
      <c r="O8" s="74"/>
      <c r="P8" s="74"/>
      <c r="Q8" s="74"/>
      <c r="R8" s="74"/>
      <c r="S8" s="74"/>
      <c r="T8" s="74"/>
    </row>
    <row r="9" spans="1:20" s="69" customFormat="1" x14ac:dyDescent="0.25">
      <c r="A9" s="111" t="s">
        <v>14</v>
      </c>
      <c r="B9" s="111">
        <v>4.2000000000000003E-2</v>
      </c>
      <c r="C9" s="111">
        <v>2552.9743199999998</v>
      </c>
      <c r="D9" s="107"/>
      <c r="E9" s="68">
        <v>1.2E-2</v>
      </c>
      <c r="F9" s="78" t="s">
        <v>109</v>
      </c>
      <c r="G9" s="105" t="s">
        <v>7</v>
      </c>
      <c r="H9" s="74" t="s">
        <v>121</v>
      </c>
      <c r="I9" s="74"/>
      <c r="J9" s="74"/>
      <c r="K9" s="74"/>
      <c r="L9" s="74"/>
      <c r="M9" s="74"/>
      <c r="N9" s="74"/>
      <c r="O9" s="74"/>
      <c r="P9" s="74"/>
      <c r="Q9" s="74"/>
      <c r="R9" s="74"/>
      <c r="S9" s="74"/>
      <c r="T9" s="74"/>
    </row>
    <row r="10" spans="1:20" s="69" customFormat="1" x14ac:dyDescent="0.25">
      <c r="A10" s="111" t="s">
        <v>14</v>
      </c>
      <c r="B10" s="111">
        <v>7.0999999999999994E-2</v>
      </c>
      <c r="C10" s="111">
        <v>2554.4983200000001</v>
      </c>
      <c r="D10" s="107"/>
      <c r="E10" s="68">
        <v>1.6E-2</v>
      </c>
      <c r="F10" s="78" t="s">
        <v>109</v>
      </c>
      <c r="G10" s="105" t="s">
        <v>11</v>
      </c>
      <c r="H10" s="74"/>
      <c r="I10" s="74"/>
      <c r="J10" s="74"/>
      <c r="K10" s="74"/>
      <c r="L10" s="74"/>
      <c r="M10" s="74"/>
      <c r="N10" s="74"/>
      <c r="O10" s="74"/>
      <c r="P10" s="74"/>
      <c r="Q10" s="74"/>
      <c r="R10" s="74"/>
      <c r="S10" s="74"/>
      <c r="T10" s="74"/>
    </row>
    <row r="11" spans="1:20" s="69" customFormat="1" x14ac:dyDescent="0.25">
      <c r="A11" s="111" t="s">
        <v>14</v>
      </c>
      <c r="B11" s="111">
        <v>1.7000000000000001E-2</v>
      </c>
      <c r="C11" s="111">
        <v>3264.8956800000001</v>
      </c>
      <c r="D11" s="107"/>
      <c r="E11" s="68"/>
      <c r="F11" s="78" t="s">
        <v>113</v>
      </c>
      <c r="G11" s="105" t="s">
        <v>23</v>
      </c>
      <c r="H11" s="74"/>
      <c r="I11" s="74"/>
      <c r="J11" s="74"/>
      <c r="K11" s="74"/>
      <c r="L11" s="74"/>
      <c r="M11" s="74"/>
      <c r="N11" s="74"/>
      <c r="O11" s="74"/>
      <c r="P11" s="74"/>
      <c r="Q11" s="74"/>
      <c r="R11" s="74"/>
      <c r="S11" s="74"/>
      <c r="T11" s="74"/>
    </row>
    <row r="12" spans="1:20" s="69" customFormat="1" x14ac:dyDescent="0.25">
      <c r="A12" s="111" t="s">
        <v>14</v>
      </c>
      <c r="B12" s="111">
        <v>2.2000000000000002E-2</v>
      </c>
      <c r="C12" s="111">
        <v>3266.2368000000001</v>
      </c>
      <c r="D12" s="107"/>
      <c r="E12" s="68">
        <v>4.0000000000000001E-3</v>
      </c>
      <c r="F12" s="78" t="s">
        <v>113</v>
      </c>
      <c r="G12" s="105" t="s">
        <v>24</v>
      </c>
      <c r="H12" s="74"/>
      <c r="I12" s="74"/>
      <c r="J12" s="74"/>
      <c r="K12" s="74"/>
      <c r="L12" s="74"/>
      <c r="M12" s="74"/>
      <c r="N12" s="74"/>
      <c r="O12" s="74"/>
      <c r="P12" s="74"/>
      <c r="Q12" s="74"/>
      <c r="R12" s="74"/>
      <c r="S12" s="74"/>
      <c r="T12" s="74"/>
    </row>
    <row r="13" spans="1:20" s="69" customFormat="1" x14ac:dyDescent="0.25">
      <c r="A13" s="111" t="s">
        <v>14</v>
      </c>
      <c r="B13" s="111">
        <v>3.2000000000000001E-2</v>
      </c>
      <c r="C13" s="111">
        <v>3267.7912800000004</v>
      </c>
      <c r="D13" s="107"/>
      <c r="E13" s="68">
        <v>0.127</v>
      </c>
      <c r="F13" s="78" t="s">
        <v>113</v>
      </c>
      <c r="G13" s="105" t="s">
        <v>25</v>
      </c>
      <c r="H13" s="74"/>
      <c r="I13" s="74"/>
      <c r="J13" s="74"/>
      <c r="K13" s="74"/>
      <c r="L13" s="74"/>
      <c r="M13" s="74"/>
      <c r="N13" s="74"/>
      <c r="O13" s="74"/>
      <c r="P13" s="74"/>
      <c r="Q13" s="74"/>
      <c r="R13" s="74"/>
      <c r="S13" s="74"/>
      <c r="T13" s="74"/>
    </row>
    <row r="14" spans="1:20" s="69" customFormat="1" x14ac:dyDescent="0.25">
      <c r="A14" s="111" t="s">
        <v>14</v>
      </c>
      <c r="B14" s="111">
        <v>2.6000000000000002E-2</v>
      </c>
      <c r="C14" s="111">
        <v>3269.2238400000001</v>
      </c>
      <c r="D14" s="107"/>
      <c r="E14" s="68"/>
      <c r="F14" s="78" t="s">
        <v>113</v>
      </c>
      <c r="G14" s="105"/>
      <c r="H14" s="74"/>
      <c r="I14" s="74"/>
      <c r="J14" s="74"/>
      <c r="K14" s="74"/>
      <c r="L14" s="74"/>
      <c r="M14" s="74"/>
      <c r="N14" s="74"/>
      <c r="O14" s="74"/>
      <c r="P14" s="74"/>
      <c r="Q14" s="74"/>
      <c r="R14" s="74"/>
      <c r="S14" s="74"/>
      <c r="T14" s="74"/>
    </row>
    <row r="15" spans="1:20" s="69" customFormat="1" x14ac:dyDescent="0.25">
      <c r="A15" s="111" t="s">
        <v>14</v>
      </c>
      <c r="B15" s="111">
        <v>2.2000000000000002E-2</v>
      </c>
      <c r="C15" s="111">
        <v>3270.8697600000005</v>
      </c>
      <c r="D15" s="107"/>
      <c r="E15" s="68">
        <v>2.3E-2</v>
      </c>
      <c r="F15" s="78" t="s">
        <v>113</v>
      </c>
      <c r="G15"/>
      <c r="H15" s="74"/>
      <c r="I15" s="74"/>
      <c r="J15" s="74"/>
      <c r="K15" s="74"/>
      <c r="L15" s="74"/>
      <c r="M15" s="74"/>
      <c r="N15" s="74"/>
      <c r="O15" s="74"/>
      <c r="P15" s="74"/>
      <c r="Q15" s="74"/>
      <c r="R15" s="74"/>
      <c r="S15" s="74"/>
      <c r="T15" s="74"/>
    </row>
    <row r="16" spans="1:20" s="69" customFormat="1" x14ac:dyDescent="0.25">
      <c r="A16" s="111" t="s">
        <v>14</v>
      </c>
      <c r="B16" s="111">
        <v>3.3000000000000002E-2</v>
      </c>
      <c r="C16" s="111">
        <v>3272.3328000000001</v>
      </c>
      <c r="D16" s="107"/>
      <c r="E16" s="68">
        <v>2.9000000000000001E-2</v>
      </c>
      <c r="F16" s="78" t="s">
        <v>113</v>
      </c>
      <c r="G16"/>
      <c r="H16" s="74"/>
      <c r="I16" s="74"/>
      <c r="J16" s="74"/>
      <c r="K16" s="74"/>
      <c r="L16" s="74"/>
      <c r="M16" s="74"/>
      <c r="N16" s="74"/>
      <c r="O16" s="74"/>
      <c r="P16" s="74"/>
      <c r="Q16" s="74"/>
      <c r="R16" s="74"/>
      <c r="S16" s="74"/>
      <c r="T16" s="74"/>
    </row>
    <row r="17" spans="1:20" s="82" customFormat="1" x14ac:dyDescent="0.25">
      <c r="A17" s="112" t="s">
        <v>15</v>
      </c>
      <c r="B17" s="111">
        <v>1.7000000000000001E-2</v>
      </c>
      <c r="C17" s="113">
        <v>2546.3296800000003</v>
      </c>
      <c r="D17" s="107"/>
      <c r="E17" s="71"/>
      <c r="F17" s="78" t="s">
        <v>113</v>
      </c>
      <c r="G17"/>
      <c r="H17" s="74"/>
      <c r="I17" s="74"/>
      <c r="J17" s="74"/>
      <c r="K17" s="74"/>
      <c r="L17" s="74"/>
      <c r="M17" s="74"/>
      <c r="N17" s="74"/>
      <c r="O17" s="74"/>
      <c r="P17" s="74"/>
      <c r="Q17" s="74"/>
      <c r="R17" s="74"/>
      <c r="S17" s="74"/>
      <c r="T17" s="74"/>
    </row>
    <row r="18" spans="1:20" s="82" customFormat="1" x14ac:dyDescent="0.25">
      <c r="A18" s="112" t="s">
        <v>15</v>
      </c>
      <c r="B18" s="111">
        <v>2.2000000000000002E-2</v>
      </c>
      <c r="C18" s="113">
        <v>2546.6344800000002</v>
      </c>
      <c r="D18" s="103">
        <v>0.01</v>
      </c>
      <c r="E18" s="102"/>
      <c r="F18" s="100" t="s">
        <v>113</v>
      </c>
      <c r="G18"/>
      <c r="H18" s="84"/>
      <c r="I18" s="77"/>
      <c r="J18" s="77"/>
      <c r="K18" s="84"/>
      <c r="L18" s="77"/>
      <c r="M18" s="74"/>
      <c r="N18" s="74"/>
      <c r="O18" s="74"/>
      <c r="P18" s="74"/>
      <c r="Q18" s="74"/>
      <c r="R18" s="74"/>
      <c r="S18" s="74"/>
      <c r="T18" s="74"/>
    </row>
    <row r="19" spans="1:20" s="82" customFormat="1" x14ac:dyDescent="0.25">
      <c r="A19" s="112" t="s">
        <v>15</v>
      </c>
      <c r="B19" s="111">
        <v>3.1E-2</v>
      </c>
      <c r="C19" s="113">
        <v>2546.9088000000002</v>
      </c>
      <c r="D19" s="103">
        <v>0.01</v>
      </c>
      <c r="E19" s="102"/>
      <c r="F19" s="100" t="s">
        <v>113</v>
      </c>
      <c r="G19"/>
      <c r="H19" s="84"/>
      <c r="I19" s="77"/>
      <c r="J19" s="77"/>
      <c r="K19" s="84"/>
      <c r="L19" s="77"/>
      <c r="M19" s="74"/>
      <c r="N19" s="74"/>
      <c r="O19" s="74"/>
      <c r="P19" s="74"/>
      <c r="Q19" s="74"/>
      <c r="R19" s="74"/>
      <c r="S19" s="74"/>
      <c r="T19" s="74"/>
    </row>
    <row r="20" spans="1:20" s="82" customFormat="1" x14ac:dyDescent="0.25">
      <c r="A20" s="112" t="s">
        <v>15</v>
      </c>
      <c r="B20" s="111">
        <v>3.5000000000000003E-2</v>
      </c>
      <c r="C20" s="113">
        <v>2547.0612000000001</v>
      </c>
      <c r="D20" s="107"/>
      <c r="E20" s="70">
        <v>0.01</v>
      </c>
      <c r="F20" s="78" t="s">
        <v>113</v>
      </c>
      <c r="G20"/>
      <c r="H20" s="84"/>
      <c r="I20" s="77"/>
      <c r="J20" s="77"/>
      <c r="K20" s="84"/>
      <c r="L20" s="77"/>
      <c r="M20" s="74"/>
      <c r="N20" s="74"/>
      <c r="O20" s="74"/>
      <c r="P20" s="74"/>
      <c r="Q20" s="74"/>
      <c r="R20" s="74"/>
      <c r="S20" s="74"/>
      <c r="T20" s="74"/>
    </row>
    <row r="21" spans="1:20" s="82" customFormat="1" x14ac:dyDescent="0.25">
      <c r="A21" s="112" t="s">
        <v>15</v>
      </c>
      <c r="B21" s="111">
        <v>2.7999999999999997E-2</v>
      </c>
      <c r="C21" s="113">
        <v>2547.2440800000004</v>
      </c>
      <c r="D21" s="103">
        <v>0.01</v>
      </c>
      <c r="E21" s="102"/>
      <c r="F21" s="100" t="s">
        <v>113</v>
      </c>
      <c r="G21"/>
      <c r="H21" s="74"/>
      <c r="I21" s="74"/>
      <c r="J21" s="74"/>
      <c r="K21" s="74"/>
      <c r="L21" s="74"/>
      <c r="M21" s="74"/>
      <c r="N21" s="74"/>
      <c r="O21" s="74"/>
      <c r="P21" s="74"/>
      <c r="Q21" s="74"/>
      <c r="R21" s="74"/>
      <c r="S21" s="74"/>
      <c r="T21" s="74"/>
    </row>
    <row r="22" spans="1:20" s="82" customFormat="1" x14ac:dyDescent="0.25">
      <c r="A22" s="112" t="s">
        <v>15</v>
      </c>
      <c r="B22" s="111">
        <v>3.5000000000000003E-2</v>
      </c>
      <c r="C22" s="113">
        <v>2547.5183999999999</v>
      </c>
      <c r="D22" s="103">
        <v>0.01</v>
      </c>
      <c r="E22" s="102"/>
      <c r="F22" s="100" t="s">
        <v>113</v>
      </c>
      <c r="G22"/>
      <c r="T22" s="74"/>
    </row>
    <row r="23" spans="1:20" ht="16.5" customHeight="1" x14ac:dyDescent="0.25">
      <c r="A23" s="114" t="s">
        <v>17</v>
      </c>
      <c r="B23" s="111">
        <v>0.11199999999999999</v>
      </c>
      <c r="C23" s="115">
        <v>1280.1904800000002</v>
      </c>
      <c r="D23" s="99">
        <v>0.57999999999999996</v>
      </c>
      <c r="E23" s="98"/>
      <c r="F23" s="100" t="s">
        <v>108</v>
      </c>
      <c r="G23"/>
      <c r="H23" s="82"/>
      <c r="I23" s="82"/>
      <c r="J23" s="82"/>
      <c r="K23" s="82"/>
      <c r="L23" s="82"/>
      <c r="M23" s="82"/>
      <c r="N23" s="82"/>
      <c r="O23" s="82"/>
      <c r="P23" s="82"/>
      <c r="Q23" s="82"/>
      <c r="R23" s="82"/>
      <c r="S23" s="82"/>
    </row>
    <row r="24" spans="1:20" ht="16.5" customHeight="1" x14ac:dyDescent="0.25">
      <c r="A24" s="114" t="s">
        <v>17</v>
      </c>
      <c r="B24" s="111">
        <v>9.9000000000000005E-2</v>
      </c>
      <c r="C24" s="115">
        <v>1281.0744</v>
      </c>
      <c r="D24" s="99">
        <v>0.69</v>
      </c>
      <c r="E24" s="98"/>
      <c r="F24" s="100" t="s">
        <v>108</v>
      </c>
      <c r="G24"/>
      <c r="H24" s="82"/>
      <c r="I24" s="82"/>
      <c r="J24" s="82"/>
      <c r="K24" s="82"/>
      <c r="L24" s="82"/>
      <c r="M24" s="82"/>
      <c r="N24" s="82"/>
      <c r="O24" s="82"/>
      <c r="P24" s="82"/>
      <c r="Q24" s="82"/>
      <c r="R24" s="82"/>
      <c r="S24" s="82"/>
    </row>
    <row r="25" spans="1:20" ht="16.5" customHeight="1" x14ac:dyDescent="0.25">
      <c r="A25" s="114" t="s">
        <v>17</v>
      </c>
      <c r="B25" s="111">
        <v>8.5000000000000006E-2</v>
      </c>
      <c r="C25" s="115">
        <v>1281.9888000000001</v>
      </c>
      <c r="D25" s="99">
        <v>0.3</v>
      </c>
      <c r="E25" s="98"/>
      <c r="F25" s="100" t="s">
        <v>108</v>
      </c>
      <c r="G25"/>
      <c r="H25" s="82"/>
      <c r="I25" s="82"/>
      <c r="J25" s="82"/>
      <c r="K25" s="82"/>
      <c r="L25" s="82"/>
      <c r="M25" s="82"/>
      <c r="N25" s="82"/>
      <c r="O25" s="82"/>
      <c r="P25" s="82"/>
      <c r="Q25" s="82"/>
      <c r="R25" s="82"/>
      <c r="S25" s="82"/>
    </row>
    <row r="26" spans="1:20" ht="16.5" customHeight="1" x14ac:dyDescent="0.25">
      <c r="A26" s="114" t="s">
        <v>17</v>
      </c>
      <c r="B26" s="111">
        <v>8.5000000000000006E-2</v>
      </c>
      <c r="C26" s="115">
        <v>1283.2080000000001</v>
      </c>
      <c r="D26" s="99">
        <v>0.35</v>
      </c>
      <c r="E26" s="98"/>
      <c r="F26" s="100" t="s">
        <v>108</v>
      </c>
      <c r="G26"/>
    </row>
    <row r="27" spans="1:20" ht="16.5" customHeight="1" x14ac:dyDescent="0.25">
      <c r="A27" s="114" t="s">
        <v>17</v>
      </c>
      <c r="B27" s="111">
        <v>0.11</v>
      </c>
      <c r="C27" s="115">
        <v>1284.1224</v>
      </c>
      <c r="D27" s="99">
        <v>0.39</v>
      </c>
      <c r="E27" s="98"/>
      <c r="F27" s="100" t="s">
        <v>108</v>
      </c>
      <c r="G27"/>
      <c r="H27" s="84"/>
      <c r="I27" s="77"/>
      <c r="J27" s="77"/>
      <c r="K27" s="84"/>
      <c r="L27" s="77"/>
    </row>
    <row r="28" spans="1:20" ht="16.5" customHeight="1" x14ac:dyDescent="0.25">
      <c r="A28" s="114" t="s">
        <v>17</v>
      </c>
      <c r="B28" s="111">
        <v>6.0999999999999999E-2</v>
      </c>
      <c r="C28" s="115">
        <v>1285.0368000000001</v>
      </c>
      <c r="D28" s="99">
        <v>0.19</v>
      </c>
      <c r="E28" s="98"/>
      <c r="F28" s="100" t="s">
        <v>108</v>
      </c>
      <c r="G28"/>
    </row>
    <row r="29" spans="1:20" ht="16.5" customHeight="1" x14ac:dyDescent="0.25">
      <c r="A29" s="114" t="s">
        <v>17</v>
      </c>
      <c r="B29" s="111">
        <v>0.114</v>
      </c>
      <c r="C29" s="115">
        <v>1285.9512</v>
      </c>
      <c r="D29" s="99">
        <v>0.45</v>
      </c>
      <c r="E29" s="98"/>
      <c r="F29" s="100" t="s">
        <v>108</v>
      </c>
      <c r="G29"/>
    </row>
    <row r="30" spans="1:20" ht="16.5" customHeight="1" x14ac:dyDescent="0.25">
      <c r="A30" s="114" t="s">
        <v>17</v>
      </c>
      <c r="B30" s="111">
        <v>0.10800000000000001</v>
      </c>
      <c r="C30" s="115">
        <v>1286.8656000000001</v>
      </c>
      <c r="D30" s="99">
        <v>1.07</v>
      </c>
      <c r="E30" s="98"/>
      <c r="F30" s="100" t="s">
        <v>108</v>
      </c>
      <c r="G30"/>
    </row>
    <row r="31" spans="1:20" ht="16.5" customHeight="1" x14ac:dyDescent="0.25">
      <c r="A31" s="114" t="s">
        <v>17</v>
      </c>
      <c r="B31" s="111">
        <v>0.10099999999999999</v>
      </c>
      <c r="C31" s="115">
        <v>1287.78</v>
      </c>
      <c r="D31" s="99">
        <v>0.36</v>
      </c>
      <c r="E31" s="98"/>
      <c r="F31" s="100" t="s">
        <v>108</v>
      </c>
      <c r="G31"/>
    </row>
    <row r="32" spans="1:20" ht="16.5" customHeight="1" x14ac:dyDescent="0.25">
      <c r="A32" s="114" t="s">
        <v>17</v>
      </c>
      <c r="B32" s="111">
        <v>0.11</v>
      </c>
      <c r="C32" s="115">
        <v>1288.6944000000001</v>
      </c>
      <c r="D32" s="99">
        <v>0.33</v>
      </c>
      <c r="E32" s="98"/>
      <c r="F32" s="100" t="s">
        <v>108</v>
      </c>
      <c r="G32"/>
    </row>
    <row r="33" spans="1:12" ht="16.5" customHeight="1" x14ac:dyDescent="0.25">
      <c r="A33" s="114" t="s">
        <v>17</v>
      </c>
      <c r="B33" s="111">
        <v>0.13900000000000001</v>
      </c>
      <c r="C33" s="115">
        <v>1289.6088</v>
      </c>
      <c r="D33" s="99">
        <v>1.43</v>
      </c>
      <c r="E33" s="98"/>
      <c r="F33" s="100" t="s">
        <v>108</v>
      </c>
      <c r="G33"/>
    </row>
    <row r="34" spans="1:12" ht="16.5" customHeight="1" x14ac:dyDescent="0.25">
      <c r="A34" s="114" t="s">
        <v>17</v>
      </c>
      <c r="B34" s="111">
        <v>0.114</v>
      </c>
      <c r="C34" s="115">
        <v>1290.5232000000001</v>
      </c>
      <c r="D34" s="99">
        <v>0.36</v>
      </c>
      <c r="E34" s="98"/>
      <c r="F34" s="100" t="s">
        <v>108</v>
      </c>
      <c r="G34"/>
    </row>
    <row r="35" spans="1:12" ht="16.5" customHeight="1" x14ac:dyDescent="0.25">
      <c r="A35" s="114" t="s">
        <v>17</v>
      </c>
      <c r="B35" s="111">
        <v>0.14499999999999999</v>
      </c>
      <c r="C35" s="115">
        <v>1291.4376</v>
      </c>
      <c r="D35" s="99">
        <v>1.63</v>
      </c>
      <c r="E35" s="98"/>
      <c r="F35" s="100" t="s">
        <v>108</v>
      </c>
      <c r="G35"/>
    </row>
    <row r="36" spans="1:12" ht="16.5" customHeight="1" x14ac:dyDescent="0.25">
      <c r="A36" s="114" t="s">
        <v>17</v>
      </c>
      <c r="B36" s="111">
        <v>0.11599999999999999</v>
      </c>
      <c r="C36" s="115">
        <v>1292.3520000000001</v>
      </c>
      <c r="D36" s="99">
        <v>1.23</v>
      </c>
      <c r="E36" s="98"/>
      <c r="F36" s="100" t="s">
        <v>108</v>
      </c>
      <c r="G36"/>
    </row>
    <row r="37" spans="1:12" ht="16.5" customHeight="1" x14ac:dyDescent="0.25">
      <c r="A37" s="114" t="s">
        <v>17</v>
      </c>
      <c r="B37" s="111">
        <v>0.129</v>
      </c>
      <c r="C37" s="115">
        <v>1293.2664</v>
      </c>
      <c r="D37" s="99">
        <v>1.54</v>
      </c>
      <c r="E37" s="98"/>
      <c r="F37" s="100" t="s">
        <v>108</v>
      </c>
      <c r="G37"/>
    </row>
    <row r="38" spans="1:12" ht="16.5" customHeight="1" x14ac:dyDescent="0.25">
      <c r="A38" s="114" t="s">
        <v>17</v>
      </c>
      <c r="B38" s="111">
        <v>7.6999999999999999E-2</v>
      </c>
      <c r="C38" s="115">
        <v>1294.1808000000001</v>
      </c>
      <c r="D38" s="99">
        <v>0.83</v>
      </c>
      <c r="E38" s="98"/>
      <c r="F38" s="100" t="s">
        <v>108</v>
      </c>
      <c r="G38"/>
    </row>
    <row r="39" spans="1:12" ht="16.5" customHeight="1" x14ac:dyDescent="0.25">
      <c r="A39" s="114" t="s">
        <v>17</v>
      </c>
      <c r="B39" s="111">
        <v>0.13100000000000001</v>
      </c>
      <c r="C39" s="115">
        <v>1295.0952</v>
      </c>
      <c r="D39" s="99">
        <v>0.91</v>
      </c>
      <c r="E39" s="98"/>
      <c r="F39" s="100" t="s">
        <v>108</v>
      </c>
      <c r="G39"/>
    </row>
    <row r="40" spans="1:12" ht="16.5" customHeight="1" x14ac:dyDescent="0.25">
      <c r="A40" s="114" t="s">
        <v>17</v>
      </c>
      <c r="B40" s="111">
        <v>0.18</v>
      </c>
      <c r="C40" s="115">
        <v>1298.1432</v>
      </c>
      <c r="D40" s="99">
        <v>1.72</v>
      </c>
      <c r="E40" s="98"/>
      <c r="F40" s="100" t="s">
        <v>108</v>
      </c>
      <c r="G40"/>
      <c r="H40" s="84"/>
      <c r="I40" s="77"/>
      <c r="K40" s="84"/>
      <c r="L40" s="77"/>
    </row>
    <row r="41" spans="1:12" ht="16.5" customHeight="1" x14ac:dyDescent="0.25">
      <c r="A41" s="114" t="s">
        <v>20</v>
      </c>
      <c r="B41" s="111">
        <v>2.1000000000000001E-2</v>
      </c>
      <c r="C41" s="115">
        <v>2331.7809600000001</v>
      </c>
      <c r="D41" s="99">
        <v>0.04</v>
      </c>
      <c r="E41" s="97"/>
      <c r="F41" s="100" t="s">
        <v>108</v>
      </c>
      <c r="G41"/>
      <c r="H41" s="84"/>
      <c r="I41" s="77"/>
      <c r="J41" s="77"/>
      <c r="K41" s="84"/>
      <c r="L41" s="77"/>
    </row>
    <row r="42" spans="1:12" x14ac:dyDescent="0.25">
      <c r="A42" s="114" t="s">
        <v>20</v>
      </c>
      <c r="B42" s="111">
        <v>5.4000000000000006E-2</v>
      </c>
      <c r="C42" s="115">
        <v>2332.05528</v>
      </c>
      <c r="D42" s="99">
        <v>0.03</v>
      </c>
      <c r="E42" s="97"/>
      <c r="F42" s="100" t="s">
        <v>108</v>
      </c>
      <c r="G42"/>
    </row>
    <row r="43" spans="1:12" x14ac:dyDescent="0.25">
      <c r="A43" s="114" t="s">
        <v>20</v>
      </c>
      <c r="B43" s="111">
        <v>4.0999999999999995E-2</v>
      </c>
      <c r="C43" s="115">
        <v>2332.4515200000001</v>
      </c>
      <c r="D43" s="99">
        <v>0.02</v>
      </c>
      <c r="E43" s="97"/>
      <c r="F43" s="100" t="s">
        <v>108</v>
      </c>
      <c r="G43"/>
    </row>
    <row r="44" spans="1:12" x14ac:dyDescent="0.25">
      <c r="A44" s="114" t="s">
        <v>20</v>
      </c>
      <c r="B44" s="111">
        <v>4.8000000000000001E-2</v>
      </c>
      <c r="C44" s="115">
        <v>2332.75632</v>
      </c>
      <c r="D44" s="99">
        <v>0.01</v>
      </c>
      <c r="E44" s="97"/>
      <c r="F44" s="100" t="s">
        <v>108</v>
      </c>
      <c r="G44"/>
    </row>
    <row r="45" spans="1:12" x14ac:dyDescent="0.25">
      <c r="A45" s="114" t="s">
        <v>20</v>
      </c>
      <c r="B45" s="111">
        <v>1.8000000000000002E-2</v>
      </c>
      <c r="C45" s="115">
        <v>2333.0611199999998</v>
      </c>
      <c r="D45" s="99">
        <v>0.08</v>
      </c>
      <c r="E45" s="97"/>
      <c r="F45" s="100" t="s">
        <v>108</v>
      </c>
      <c r="G45"/>
    </row>
    <row r="46" spans="1:12" x14ac:dyDescent="0.25">
      <c r="A46" s="114" t="s">
        <v>20</v>
      </c>
      <c r="B46" s="111">
        <v>4.7E-2</v>
      </c>
      <c r="C46" s="115">
        <v>2333.5183200000001</v>
      </c>
      <c r="D46" s="99">
        <v>0.01</v>
      </c>
      <c r="E46" s="97"/>
      <c r="F46" s="100" t="s">
        <v>108</v>
      </c>
      <c r="G46"/>
    </row>
    <row r="47" spans="1:12" x14ac:dyDescent="0.25">
      <c r="A47" s="114" t="s">
        <v>20</v>
      </c>
      <c r="B47" s="111">
        <v>5.4000000000000006E-2</v>
      </c>
      <c r="C47" s="115">
        <v>2333.82312</v>
      </c>
      <c r="D47" s="99">
        <v>0.03</v>
      </c>
      <c r="E47" s="97"/>
      <c r="F47" s="100" t="s">
        <v>108</v>
      </c>
      <c r="G47"/>
    </row>
    <row r="48" spans="1:12" x14ac:dyDescent="0.25">
      <c r="A48" s="114" t="s">
        <v>20</v>
      </c>
      <c r="B48" s="111">
        <v>4.2000000000000003E-2</v>
      </c>
      <c r="C48" s="115">
        <v>2334.1584000000003</v>
      </c>
      <c r="D48" s="99">
        <v>0.01</v>
      </c>
      <c r="E48" s="97"/>
      <c r="F48" s="100" t="s">
        <v>108</v>
      </c>
      <c r="G48"/>
    </row>
    <row r="49" spans="1:12" x14ac:dyDescent="0.25">
      <c r="A49" s="114" t="s">
        <v>20</v>
      </c>
      <c r="B49" s="111">
        <v>7.6999999999999999E-2</v>
      </c>
      <c r="C49" s="115">
        <v>2334.4632000000001</v>
      </c>
      <c r="D49" s="99">
        <v>0.04</v>
      </c>
      <c r="E49" s="98"/>
      <c r="F49" s="100" t="s">
        <v>108</v>
      </c>
      <c r="G49"/>
    </row>
    <row r="50" spans="1:12" x14ac:dyDescent="0.25">
      <c r="A50" s="114" t="s">
        <v>20</v>
      </c>
      <c r="B50" s="111">
        <v>5.2999999999999999E-2</v>
      </c>
      <c r="C50" s="115">
        <v>2334.7375200000001</v>
      </c>
      <c r="D50" s="99">
        <v>0.02</v>
      </c>
      <c r="E50" s="98"/>
      <c r="F50" s="100" t="s">
        <v>108</v>
      </c>
      <c r="G50"/>
    </row>
    <row r="51" spans="1:12" x14ac:dyDescent="0.25">
      <c r="A51" s="114" t="s">
        <v>20</v>
      </c>
      <c r="B51" s="111">
        <v>7.0000000000000007E-2</v>
      </c>
      <c r="C51" s="115">
        <v>2335.0727999999999</v>
      </c>
      <c r="D51" s="99">
        <v>0.02</v>
      </c>
      <c r="E51" s="98"/>
      <c r="F51" s="100" t="s">
        <v>108</v>
      </c>
      <c r="G51"/>
    </row>
    <row r="52" spans="1:12" x14ac:dyDescent="0.25">
      <c r="A52" s="114" t="s">
        <v>20</v>
      </c>
      <c r="B52" s="111">
        <v>8.1000000000000003E-2</v>
      </c>
      <c r="C52" s="115">
        <v>2335.3776000000003</v>
      </c>
      <c r="D52" s="99">
        <v>0.03</v>
      </c>
      <c r="E52" s="98"/>
      <c r="F52" s="100" t="s">
        <v>108</v>
      </c>
      <c r="G52"/>
    </row>
    <row r="53" spans="1:12" x14ac:dyDescent="0.25">
      <c r="A53" s="114" t="s">
        <v>20</v>
      </c>
      <c r="B53" s="111">
        <v>7.4999999999999997E-2</v>
      </c>
      <c r="C53" s="115">
        <v>2335.71288</v>
      </c>
      <c r="D53" s="99">
        <v>0.04</v>
      </c>
      <c r="E53" s="98"/>
      <c r="F53" s="100" t="s">
        <v>108</v>
      </c>
      <c r="G53"/>
    </row>
    <row r="54" spans="1:12" x14ac:dyDescent="0.25">
      <c r="A54" s="114" t="s">
        <v>20</v>
      </c>
      <c r="B54" s="111">
        <v>4.9000000000000002E-2</v>
      </c>
      <c r="C54" s="115">
        <v>2336.0786400000002</v>
      </c>
      <c r="D54" s="99">
        <v>0.02</v>
      </c>
      <c r="E54" s="98"/>
      <c r="F54" s="100" t="s">
        <v>108</v>
      </c>
      <c r="G54"/>
    </row>
    <row r="55" spans="1:12" x14ac:dyDescent="0.25">
      <c r="A55" s="114" t="s">
        <v>20</v>
      </c>
      <c r="B55" s="111">
        <v>6.6000000000000003E-2</v>
      </c>
      <c r="C55" s="115">
        <v>2336.3529600000002</v>
      </c>
      <c r="D55" s="99">
        <v>0.03</v>
      </c>
      <c r="E55" s="98"/>
      <c r="F55" s="100" t="s">
        <v>108</v>
      </c>
      <c r="G55"/>
    </row>
    <row r="56" spans="1:12" x14ac:dyDescent="0.25">
      <c r="A56" s="114" t="s">
        <v>20</v>
      </c>
      <c r="B56" s="111">
        <v>6.3E-2</v>
      </c>
      <c r="C56" s="115">
        <v>2336.6272800000002</v>
      </c>
      <c r="D56" s="99">
        <v>0.04</v>
      </c>
      <c r="E56" s="98"/>
      <c r="F56" s="100" t="s">
        <v>108</v>
      </c>
      <c r="G56"/>
    </row>
    <row r="57" spans="1:12" x14ac:dyDescent="0.25">
      <c r="A57" s="114" t="s">
        <v>20</v>
      </c>
      <c r="B57" s="111">
        <v>6.6000000000000003E-2</v>
      </c>
      <c r="C57" s="115">
        <v>2336.9016000000001</v>
      </c>
      <c r="D57" s="99">
        <v>0.02</v>
      </c>
      <c r="E57" s="98"/>
      <c r="F57" s="100" t="s">
        <v>108</v>
      </c>
      <c r="G57"/>
      <c r="H57" s="84"/>
      <c r="I57" s="77"/>
      <c r="J57" s="77"/>
      <c r="K57" s="84"/>
      <c r="L57" s="77"/>
    </row>
    <row r="58" spans="1:12" x14ac:dyDescent="0.25">
      <c r="A58" s="114" t="s">
        <v>20</v>
      </c>
      <c r="B58" s="111">
        <v>6.6000000000000003E-2</v>
      </c>
      <c r="C58" s="115">
        <v>2337.1454400000002</v>
      </c>
      <c r="D58" s="99">
        <v>0.04</v>
      </c>
      <c r="E58" s="98"/>
      <c r="F58" s="100" t="s">
        <v>108</v>
      </c>
      <c r="G58"/>
    </row>
    <row r="59" spans="1:12" x14ac:dyDescent="0.25">
      <c r="A59" s="114" t="s">
        <v>20</v>
      </c>
      <c r="B59" s="111">
        <v>6.4000000000000001E-2</v>
      </c>
      <c r="C59" s="115">
        <v>2337.4502400000001</v>
      </c>
      <c r="D59" s="99">
        <v>0.04</v>
      </c>
      <c r="E59" s="98"/>
      <c r="F59" s="100" t="s">
        <v>108</v>
      </c>
      <c r="G59"/>
    </row>
    <row r="60" spans="1:12" x14ac:dyDescent="0.25">
      <c r="A60" s="114" t="s">
        <v>20</v>
      </c>
      <c r="B60" s="111">
        <v>6.9000000000000006E-2</v>
      </c>
      <c r="C60" s="115">
        <v>2337.7855199999999</v>
      </c>
      <c r="D60" s="99">
        <v>0.03</v>
      </c>
      <c r="E60" s="98"/>
      <c r="F60" s="100" t="s">
        <v>108</v>
      </c>
      <c r="G60"/>
    </row>
    <row r="61" spans="1:12" x14ac:dyDescent="0.25">
      <c r="A61" s="114" t="s">
        <v>20</v>
      </c>
      <c r="B61" s="111">
        <v>7.400000000000001E-2</v>
      </c>
      <c r="C61" s="115">
        <v>2338.0903199999998</v>
      </c>
      <c r="D61" s="99">
        <v>0.04</v>
      </c>
      <c r="E61" s="98"/>
      <c r="F61" s="100" t="s">
        <v>108</v>
      </c>
      <c r="G61"/>
    </row>
    <row r="62" spans="1:12" x14ac:dyDescent="0.25">
      <c r="A62" s="114" t="s">
        <v>20</v>
      </c>
      <c r="B62" s="111">
        <v>6.2E-2</v>
      </c>
      <c r="C62" s="115">
        <v>2338.3646400000002</v>
      </c>
      <c r="D62" s="99">
        <v>0.06</v>
      </c>
      <c r="E62" s="98"/>
      <c r="F62" s="100" t="s">
        <v>108</v>
      </c>
      <c r="G62"/>
    </row>
    <row r="63" spans="1:12" x14ac:dyDescent="0.25">
      <c r="A63" s="114" t="s">
        <v>20</v>
      </c>
      <c r="B63" s="111">
        <v>5.7999999999999996E-2</v>
      </c>
      <c r="C63" s="115">
        <v>2338.6694400000001</v>
      </c>
      <c r="D63" s="99">
        <v>0.02</v>
      </c>
      <c r="E63" s="98"/>
      <c r="F63" s="100" t="s">
        <v>108</v>
      </c>
      <c r="G63"/>
    </row>
    <row r="64" spans="1:12" x14ac:dyDescent="0.25">
      <c r="A64" s="114" t="s">
        <v>20</v>
      </c>
      <c r="B64" s="111">
        <v>6.4000000000000001E-2</v>
      </c>
      <c r="C64" s="115">
        <v>2338.8828000000003</v>
      </c>
      <c r="D64" s="99">
        <v>0.04</v>
      </c>
      <c r="E64" s="98"/>
      <c r="F64" s="100" t="s">
        <v>108</v>
      </c>
      <c r="G64"/>
    </row>
    <row r="65" spans="1:7" x14ac:dyDescent="0.25">
      <c r="A65" s="114" t="s">
        <v>20</v>
      </c>
      <c r="B65" s="111">
        <v>7.0000000000000007E-2</v>
      </c>
      <c r="C65" s="115">
        <v>2339.4314400000003</v>
      </c>
      <c r="D65" s="99">
        <v>0.03</v>
      </c>
      <c r="E65" s="98"/>
      <c r="F65" s="100" t="s">
        <v>108</v>
      </c>
      <c r="G65"/>
    </row>
    <row r="66" spans="1:7" x14ac:dyDescent="0.25">
      <c r="A66" s="114" t="s">
        <v>20</v>
      </c>
      <c r="B66" s="111">
        <v>6.9000000000000006E-2</v>
      </c>
      <c r="C66" s="115">
        <v>2339.7667200000001</v>
      </c>
      <c r="D66" s="99">
        <v>0.37</v>
      </c>
      <c r="E66" s="98"/>
      <c r="F66" s="100" t="s">
        <v>108</v>
      </c>
      <c r="G66"/>
    </row>
    <row r="67" spans="1:7" x14ac:dyDescent="0.25">
      <c r="A67" s="114" t="s">
        <v>20</v>
      </c>
      <c r="B67" s="111">
        <v>8.1000000000000003E-2</v>
      </c>
      <c r="C67" s="115">
        <v>2339.91912</v>
      </c>
      <c r="D67" s="99">
        <v>0.03</v>
      </c>
      <c r="E67" s="98"/>
      <c r="F67" s="100" t="s">
        <v>108</v>
      </c>
      <c r="G67"/>
    </row>
    <row r="68" spans="1:7" x14ac:dyDescent="0.25">
      <c r="A68" s="114" t="s">
        <v>20</v>
      </c>
      <c r="B68" s="111">
        <v>6.8000000000000005E-2</v>
      </c>
      <c r="C68" s="115">
        <v>2340.19344</v>
      </c>
      <c r="D68" s="99">
        <v>0.03</v>
      </c>
      <c r="E68" s="98"/>
      <c r="F68" s="100" t="s">
        <v>108</v>
      </c>
      <c r="G68"/>
    </row>
    <row r="69" spans="1:7" x14ac:dyDescent="0.25">
      <c r="A69" s="114" t="s">
        <v>20</v>
      </c>
      <c r="B69" s="111">
        <v>0.1</v>
      </c>
      <c r="C69" s="115">
        <v>2340.4068000000002</v>
      </c>
      <c r="D69" s="99">
        <v>0.06</v>
      </c>
      <c r="E69" s="98"/>
      <c r="F69" s="100" t="s">
        <v>108</v>
      </c>
      <c r="G69"/>
    </row>
    <row r="70" spans="1:7" x14ac:dyDescent="0.25">
      <c r="A70" s="114" t="s">
        <v>20</v>
      </c>
      <c r="B70" s="111">
        <v>4.0000000000000001E-3</v>
      </c>
      <c r="C70" s="115">
        <v>2583.4543199999998</v>
      </c>
      <c r="D70" s="99">
        <v>0.01</v>
      </c>
      <c r="E70" s="98"/>
      <c r="F70" s="100" t="s">
        <v>113</v>
      </c>
      <c r="G70"/>
    </row>
    <row r="71" spans="1:7" x14ac:dyDescent="0.25">
      <c r="A71" s="114" t="s">
        <v>21</v>
      </c>
      <c r="B71" s="111">
        <v>3.6000000000000004E-2</v>
      </c>
      <c r="C71" s="115">
        <v>1399.3368</v>
      </c>
      <c r="D71" s="99">
        <v>3.6999999999999998E-2</v>
      </c>
      <c r="E71" s="98"/>
      <c r="F71" s="100" t="s">
        <v>110</v>
      </c>
      <c r="G71"/>
    </row>
    <row r="72" spans="1:7" ht="16.5" customHeight="1" x14ac:dyDescent="0.25">
      <c r="A72" s="114" t="s">
        <v>21</v>
      </c>
      <c r="B72" s="111">
        <v>4.7E-2</v>
      </c>
      <c r="C72" s="115">
        <v>1399.9464</v>
      </c>
      <c r="D72" s="99">
        <v>3.9E-2</v>
      </c>
      <c r="E72" s="98"/>
      <c r="F72" s="100" t="s">
        <v>110</v>
      </c>
      <c r="G72"/>
    </row>
    <row r="73" spans="1:7" x14ac:dyDescent="0.25">
      <c r="A73" s="114" t="s">
        <v>21</v>
      </c>
      <c r="B73" s="111">
        <v>5.5E-2</v>
      </c>
      <c r="C73" s="115">
        <v>1400.2512000000002</v>
      </c>
      <c r="D73" s="99">
        <v>4.3999999999999997E-2</v>
      </c>
      <c r="E73" s="98"/>
      <c r="F73" s="100" t="s">
        <v>110</v>
      </c>
      <c r="G73"/>
    </row>
    <row r="74" spans="1:7" x14ac:dyDescent="0.25">
      <c r="A74" s="114" t="s">
        <v>21</v>
      </c>
      <c r="B74" s="111">
        <v>3.4000000000000002E-2</v>
      </c>
      <c r="C74" s="115">
        <v>1400.8608000000002</v>
      </c>
      <c r="D74" s="99">
        <v>5.6000000000000001E-2</v>
      </c>
      <c r="E74" s="98"/>
      <c r="F74" s="100" t="s">
        <v>110</v>
      </c>
      <c r="G74"/>
    </row>
    <row r="75" spans="1:7" x14ac:dyDescent="0.25">
      <c r="A75" s="114" t="s">
        <v>21</v>
      </c>
      <c r="B75" s="111">
        <v>8.1000000000000003E-2</v>
      </c>
      <c r="C75" s="115">
        <v>1401.1656</v>
      </c>
      <c r="D75" s="99">
        <v>0.67400000000000004</v>
      </c>
      <c r="E75" s="98"/>
      <c r="F75" s="100" t="s">
        <v>110</v>
      </c>
      <c r="G75"/>
    </row>
    <row r="76" spans="1:7" x14ac:dyDescent="0.25">
      <c r="A76" s="114" t="s">
        <v>21</v>
      </c>
      <c r="B76" s="111">
        <v>7.0000000000000007E-2</v>
      </c>
      <c r="C76" s="115">
        <v>1401.4704000000002</v>
      </c>
      <c r="D76" s="99">
        <v>0.14599999999999999</v>
      </c>
      <c r="E76" s="98"/>
      <c r="F76" s="100" t="s">
        <v>110</v>
      </c>
      <c r="G76"/>
    </row>
    <row r="77" spans="1:7" x14ac:dyDescent="0.25">
      <c r="A77" s="114" t="s">
        <v>21</v>
      </c>
      <c r="B77" s="111">
        <v>7.6999999999999999E-2</v>
      </c>
      <c r="C77" s="115">
        <v>1402.3848</v>
      </c>
      <c r="D77" s="99">
        <v>0.185</v>
      </c>
      <c r="E77" s="98"/>
      <c r="F77" s="100" t="s">
        <v>110</v>
      </c>
      <c r="G77"/>
    </row>
    <row r="78" spans="1:7" x14ac:dyDescent="0.25">
      <c r="A78" s="114" t="s">
        <v>21</v>
      </c>
      <c r="B78" s="111">
        <v>3.2000000000000001E-2</v>
      </c>
      <c r="C78" s="115">
        <v>1402.9944</v>
      </c>
      <c r="D78" s="99">
        <v>0.04</v>
      </c>
      <c r="E78" s="98"/>
      <c r="F78" s="100" t="s">
        <v>110</v>
      </c>
      <c r="G78"/>
    </row>
    <row r="79" spans="1:7" x14ac:dyDescent="0.25">
      <c r="A79" s="114" t="s">
        <v>21</v>
      </c>
      <c r="B79" s="111">
        <v>6.6000000000000003E-2</v>
      </c>
      <c r="C79" s="115">
        <v>1403.9088000000002</v>
      </c>
      <c r="D79" s="99">
        <v>4.5999999999999999E-2</v>
      </c>
      <c r="E79" s="98"/>
      <c r="F79" s="100" t="s">
        <v>110</v>
      </c>
      <c r="G79"/>
    </row>
    <row r="80" spans="1:7" x14ac:dyDescent="0.25">
      <c r="A80" s="114" t="s">
        <v>21</v>
      </c>
      <c r="B80" s="111">
        <v>6.5000000000000002E-2</v>
      </c>
      <c r="C80" s="115">
        <v>1404.2136</v>
      </c>
      <c r="D80" s="99">
        <v>5.8000000000000003E-2</v>
      </c>
      <c r="E80" s="98"/>
      <c r="F80" s="100" t="s">
        <v>110</v>
      </c>
      <c r="G80"/>
    </row>
    <row r="81" spans="1:12" x14ac:dyDescent="0.25">
      <c r="A81" s="114" t="s">
        <v>21</v>
      </c>
      <c r="B81" s="111">
        <v>4.4999999999999998E-2</v>
      </c>
      <c r="C81" s="115">
        <v>1404.5184000000002</v>
      </c>
      <c r="D81" s="99">
        <v>3.3000000000000002E-2</v>
      </c>
      <c r="E81" s="98"/>
      <c r="F81" s="100" t="s">
        <v>110</v>
      </c>
      <c r="G81"/>
    </row>
    <row r="82" spans="1:12" x14ac:dyDescent="0.25">
      <c r="A82" s="114" t="s">
        <v>21</v>
      </c>
      <c r="B82" s="111">
        <v>4.9000000000000002E-2</v>
      </c>
      <c r="C82" s="115">
        <v>1405.4328</v>
      </c>
      <c r="D82" s="99">
        <v>2.1000000000000001E-2</v>
      </c>
      <c r="E82" s="98"/>
      <c r="F82" s="100" t="s">
        <v>110</v>
      </c>
      <c r="G82"/>
      <c r="H82" s="84"/>
      <c r="I82" s="77"/>
      <c r="J82" s="77"/>
      <c r="K82" s="84"/>
      <c r="L82" s="77"/>
    </row>
    <row r="83" spans="1:12" x14ac:dyDescent="0.25">
      <c r="A83" s="114" t="s">
        <v>21</v>
      </c>
      <c r="B83" s="111">
        <v>6.7000000000000004E-2</v>
      </c>
      <c r="C83" s="115">
        <v>1406.0424</v>
      </c>
      <c r="D83" s="99">
        <v>4.8000000000000001E-2</v>
      </c>
      <c r="E83" s="98"/>
      <c r="F83" s="100" t="s">
        <v>110</v>
      </c>
      <c r="G83"/>
    </row>
    <row r="84" spans="1:12" x14ac:dyDescent="0.25">
      <c r="A84" s="114" t="s">
        <v>21</v>
      </c>
      <c r="B84" s="111">
        <v>6.7000000000000004E-2</v>
      </c>
      <c r="C84" s="115">
        <v>1406.3472000000002</v>
      </c>
      <c r="D84" s="99">
        <v>5.5E-2</v>
      </c>
      <c r="E84" s="98"/>
      <c r="F84" s="100" t="s">
        <v>110</v>
      </c>
      <c r="G84"/>
    </row>
    <row r="85" spans="1:12" x14ac:dyDescent="0.25">
      <c r="A85" s="114" t="s">
        <v>21</v>
      </c>
      <c r="B85" s="111">
        <v>0.08</v>
      </c>
      <c r="C85" s="115">
        <v>1406.9568000000002</v>
      </c>
      <c r="D85" s="99">
        <v>0.123</v>
      </c>
      <c r="E85" s="98"/>
      <c r="F85" s="100" t="s">
        <v>110</v>
      </c>
      <c r="G85"/>
    </row>
    <row r="86" spans="1:12" x14ac:dyDescent="0.25">
      <c r="A86" s="114" t="s">
        <v>21</v>
      </c>
      <c r="B86" s="111">
        <v>9.5000000000000001E-2</v>
      </c>
      <c r="C86" s="115">
        <v>1407.2616</v>
      </c>
      <c r="D86" s="99">
        <v>0.59599999999999997</v>
      </c>
      <c r="E86" s="98"/>
      <c r="F86" s="100" t="s">
        <v>110</v>
      </c>
      <c r="G86"/>
    </row>
    <row r="87" spans="1:12" x14ac:dyDescent="0.25">
      <c r="A87" s="114" t="s">
        <v>21</v>
      </c>
      <c r="B87" s="111">
        <v>7.2999999999999995E-2</v>
      </c>
      <c r="C87" s="115">
        <v>1407.5664000000002</v>
      </c>
      <c r="D87" s="99">
        <v>0.127</v>
      </c>
      <c r="E87" s="98"/>
      <c r="F87" s="100" t="s">
        <v>110</v>
      </c>
      <c r="G87"/>
    </row>
    <row r="88" spans="1:12" x14ac:dyDescent="0.25">
      <c r="A88" s="114" t="s">
        <v>21</v>
      </c>
      <c r="B88" s="111">
        <v>6.3E-2</v>
      </c>
      <c r="C88" s="115">
        <v>1407.8712</v>
      </c>
      <c r="D88" s="99">
        <v>5.7000000000000002E-2</v>
      </c>
      <c r="E88" s="98"/>
      <c r="F88" s="100" t="s">
        <v>110</v>
      </c>
      <c r="G88"/>
    </row>
    <row r="89" spans="1:12" x14ac:dyDescent="0.25">
      <c r="A89" s="114" t="s">
        <v>21</v>
      </c>
      <c r="B89" s="111">
        <v>0.06</v>
      </c>
      <c r="C89" s="115">
        <v>1408.4808</v>
      </c>
      <c r="D89" s="99">
        <v>4.9000000000000002E-2</v>
      </c>
      <c r="E89" s="98"/>
      <c r="F89" s="100" t="s">
        <v>110</v>
      </c>
      <c r="G89"/>
    </row>
    <row r="90" spans="1:12" x14ac:dyDescent="0.25">
      <c r="A90" s="114" t="s">
        <v>21</v>
      </c>
      <c r="B90" s="111">
        <v>3.4000000000000002E-2</v>
      </c>
      <c r="C90" s="115">
        <v>1409.0904</v>
      </c>
      <c r="D90" s="99">
        <v>3.1E-2</v>
      </c>
      <c r="E90" s="98"/>
      <c r="F90" s="100" t="s">
        <v>110</v>
      </c>
      <c r="G90"/>
    </row>
    <row r="91" spans="1:12" x14ac:dyDescent="0.25">
      <c r="A91" s="114" t="s">
        <v>22</v>
      </c>
      <c r="B91" s="111">
        <v>5.7999999999999996E-3</v>
      </c>
      <c r="C91" s="115">
        <v>3528.8220000000001</v>
      </c>
      <c r="D91" s="99">
        <v>1E-3</v>
      </c>
      <c r="E91" s="101">
        <v>1E-3</v>
      </c>
      <c r="F91" s="100" t="s">
        <v>113</v>
      </c>
      <c r="G91"/>
    </row>
    <row r="92" spans="1:12" x14ac:dyDescent="0.25">
      <c r="A92" s="114" t="s">
        <v>22</v>
      </c>
      <c r="B92" s="111">
        <v>2.8999999999999998E-3</v>
      </c>
      <c r="C92" s="115">
        <v>3529.1877600000003</v>
      </c>
      <c r="D92" s="99">
        <v>1E-3</v>
      </c>
      <c r="E92" s="101">
        <v>1E-3</v>
      </c>
      <c r="F92" s="100" t="s">
        <v>113</v>
      </c>
      <c r="G92"/>
    </row>
    <row r="93" spans="1:12" x14ac:dyDescent="0.25">
      <c r="A93" s="114" t="s">
        <v>22</v>
      </c>
      <c r="B93" s="111">
        <v>1.06E-2</v>
      </c>
      <c r="C93" s="115">
        <v>3530.46792</v>
      </c>
      <c r="D93" s="108"/>
      <c r="E93" s="73">
        <v>1E-3</v>
      </c>
      <c r="F93" s="100" t="s">
        <v>113</v>
      </c>
      <c r="G93"/>
    </row>
    <row r="94" spans="1:12" x14ac:dyDescent="0.25">
      <c r="A94" s="114" t="s">
        <v>22</v>
      </c>
      <c r="B94" s="111">
        <v>1.06E-2</v>
      </c>
      <c r="C94" s="115">
        <v>3532.3576800000001</v>
      </c>
      <c r="D94" s="99">
        <v>1E-3</v>
      </c>
      <c r="E94" s="101">
        <v>1E-3</v>
      </c>
      <c r="F94" s="100" t="s">
        <v>113</v>
      </c>
      <c r="G94"/>
    </row>
    <row r="95" spans="1:12" x14ac:dyDescent="0.25">
      <c r="A95" s="114" t="s">
        <v>22</v>
      </c>
      <c r="B95" s="111">
        <v>6.0999999999999995E-3</v>
      </c>
      <c r="C95" s="115">
        <v>3532.8758400000002</v>
      </c>
      <c r="D95" s="99">
        <v>1E-3</v>
      </c>
      <c r="E95" s="101">
        <v>1E-3</v>
      </c>
      <c r="F95" s="100" t="s">
        <v>113</v>
      </c>
      <c r="G95"/>
    </row>
    <row r="96" spans="1:12" x14ac:dyDescent="0.25">
      <c r="A96" s="114" t="s">
        <v>22</v>
      </c>
      <c r="B96" s="111">
        <v>1.3000000000000001E-2</v>
      </c>
      <c r="C96" s="115">
        <v>3534.27792</v>
      </c>
      <c r="D96" s="99">
        <v>0.03</v>
      </c>
      <c r="E96" s="101">
        <v>1E-3</v>
      </c>
      <c r="F96" s="100" t="s">
        <v>113</v>
      </c>
      <c r="G96"/>
    </row>
    <row r="97" spans="1:20" x14ac:dyDescent="0.25">
      <c r="A97" s="114" t="s">
        <v>22</v>
      </c>
      <c r="B97" s="111">
        <v>1.3899999999999999E-2</v>
      </c>
      <c r="C97" s="115">
        <v>3534.55224</v>
      </c>
      <c r="D97" s="99">
        <v>1E-3</v>
      </c>
      <c r="E97" s="101">
        <v>0.01</v>
      </c>
      <c r="F97" s="100" t="s">
        <v>113</v>
      </c>
      <c r="G97"/>
    </row>
    <row r="98" spans="1:20" x14ac:dyDescent="0.25">
      <c r="A98" s="114" t="s">
        <v>6</v>
      </c>
      <c r="B98" s="111">
        <v>5.2000000000000005E-2</v>
      </c>
      <c r="C98" s="115">
        <v>2097.2373600000001</v>
      </c>
      <c r="D98" s="99">
        <v>6.8000000000000005E-2</v>
      </c>
      <c r="E98" s="98"/>
      <c r="F98" s="100" t="s">
        <v>108</v>
      </c>
      <c r="G98"/>
    </row>
    <row r="99" spans="1:20" x14ac:dyDescent="0.25">
      <c r="A99" s="114" t="s">
        <v>6</v>
      </c>
      <c r="B99" s="111">
        <v>6.6000000000000003E-2</v>
      </c>
      <c r="C99" s="115">
        <v>2097.54216</v>
      </c>
      <c r="D99" s="99">
        <v>0.09</v>
      </c>
      <c r="E99" s="98"/>
      <c r="F99" s="100" t="s">
        <v>108</v>
      </c>
      <c r="G99"/>
    </row>
    <row r="100" spans="1:20" x14ac:dyDescent="0.25">
      <c r="A100" s="114" t="s">
        <v>6</v>
      </c>
      <c r="B100" s="111">
        <v>5.0999999999999997E-2</v>
      </c>
      <c r="C100" s="115">
        <v>2097.8469599999999</v>
      </c>
      <c r="D100" s="99">
        <v>8.5999999999999993E-2</v>
      </c>
      <c r="E100" s="98"/>
      <c r="F100" s="100" t="s">
        <v>108</v>
      </c>
      <c r="G100"/>
      <c r="T100" s="69"/>
    </row>
    <row r="101" spans="1:20" x14ac:dyDescent="0.25">
      <c r="A101" s="114" t="s">
        <v>6</v>
      </c>
      <c r="B101" s="111">
        <v>7.5999999999999998E-2</v>
      </c>
      <c r="C101" s="115">
        <v>2098.0907999999999</v>
      </c>
      <c r="D101" s="99">
        <v>0.112</v>
      </c>
      <c r="E101" s="98"/>
      <c r="F101" s="100" t="s">
        <v>108</v>
      </c>
      <c r="G101"/>
    </row>
    <row r="102" spans="1:20" x14ac:dyDescent="0.25">
      <c r="A102" s="114" t="s">
        <v>6</v>
      </c>
      <c r="B102" s="111">
        <v>6.9000000000000006E-2</v>
      </c>
      <c r="C102" s="115">
        <v>2098.3956000000003</v>
      </c>
      <c r="D102" s="99">
        <v>0.12</v>
      </c>
      <c r="E102" s="98"/>
      <c r="F102" s="100" t="s">
        <v>108</v>
      </c>
      <c r="G102"/>
    </row>
    <row r="103" spans="1:20" x14ac:dyDescent="0.25">
      <c r="A103" s="114" t="s">
        <v>6</v>
      </c>
      <c r="B103" s="111">
        <v>8.199999999999999E-2</v>
      </c>
      <c r="C103" s="115">
        <v>2098.6699199999998</v>
      </c>
      <c r="D103" s="99">
        <v>0.182</v>
      </c>
      <c r="E103" s="98"/>
      <c r="F103" s="100" t="s">
        <v>108</v>
      </c>
      <c r="G103"/>
    </row>
    <row r="104" spans="1:20" x14ac:dyDescent="0.25">
      <c r="A104" s="114" t="s">
        <v>6</v>
      </c>
      <c r="B104" s="111">
        <v>5.4000000000000006E-2</v>
      </c>
      <c r="C104" s="115">
        <v>2099.0661599999999</v>
      </c>
      <c r="D104" s="99">
        <v>0.14499999999999999</v>
      </c>
      <c r="E104" s="98"/>
      <c r="F104" s="100" t="s">
        <v>108</v>
      </c>
      <c r="G104"/>
    </row>
    <row r="105" spans="1:20" x14ac:dyDescent="0.25">
      <c r="A105" s="114" t="s">
        <v>6</v>
      </c>
      <c r="B105" s="111">
        <v>0.106</v>
      </c>
      <c r="C105" s="115">
        <v>2099.3404800000003</v>
      </c>
      <c r="D105" s="99">
        <v>0.53900000000000003</v>
      </c>
      <c r="E105" s="98"/>
      <c r="F105" s="100" t="s">
        <v>108</v>
      </c>
      <c r="G105"/>
    </row>
    <row r="106" spans="1:20" x14ac:dyDescent="0.25">
      <c r="A106" s="114" t="s">
        <v>6</v>
      </c>
      <c r="B106" s="111">
        <v>0.11800000000000001</v>
      </c>
      <c r="C106" s="115">
        <v>2099.6452800000002</v>
      </c>
      <c r="D106" s="99">
        <v>1.381</v>
      </c>
      <c r="E106" s="98"/>
      <c r="F106" s="100" t="s">
        <v>108</v>
      </c>
      <c r="G106"/>
    </row>
    <row r="107" spans="1:20" x14ac:dyDescent="0.25">
      <c r="A107" s="114" t="s">
        <v>6</v>
      </c>
      <c r="B107" s="111">
        <v>0.11199999999999999</v>
      </c>
      <c r="C107" s="115">
        <v>2099.9500800000001</v>
      </c>
      <c r="D107" s="99">
        <v>1.0169999999999999</v>
      </c>
      <c r="E107" s="98"/>
      <c r="F107" s="100" t="s">
        <v>108</v>
      </c>
      <c r="G107"/>
    </row>
    <row r="108" spans="1:20" x14ac:dyDescent="0.25">
      <c r="A108" s="114" t="s">
        <v>6</v>
      </c>
      <c r="B108" s="111">
        <v>0.114</v>
      </c>
      <c r="C108" s="115">
        <v>2100.2853599999999</v>
      </c>
      <c r="D108" s="99">
        <v>1.6240000000000001</v>
      </c>
      <c r="E108" s="98"/>
      <c r="F108" s="100" t="s">
        <v>108</v>
      </c>
      <c r="G108"/>
    </row>
    <row r="109" spans="1:20" x14ac:dyDescent="0.25">
      <c r="A109" s="114" t="s">
        <v>6</v>
      </c>
      <c r="B109" s="111">
        <v>9.1999999999999998E-2</v>
      </c>
      <c r="C109" s="115">
        <v>2100.5596800000003</v>
      </c>
      <c r="D109" s="99">
        <v>0.628</v>
      </c>
      <c r="E109" s="98"/>
      <c r="F109" s="100" t="s">
        <v>108</v>
      </c>
      <c r="G109"/>
    </row>
    <row r="110" spans="1:20" x14ac:dyDescent="0.25">
      <c r="A110" s="114" t="s">
        <v>6</v>
      </c>
      <c r="B110" s="111">
        <v>9.3000000000000013E-2</v>
      </c>
      <c r="C110" s="115">
        <v>2100.8644800000002</v>
      </c>
      <c r="D110" s="99">
        <v>0.754</v>
      </c>
      <c r="E110" s="98"/>
      <c r="F110" s="100" t="s">
        <v>108</v>
      </c>
      <c r="G110"/>
    </row>
    <row r="111" spans="1:20" x14ac:dyDescent="0.25">
      <c r="A111" s="114" t="s">
        <v>6</v>
      </c>
      <c r="B111" s="111">
        <v>0.10199999999999999</v>
      </c>
      <c r="C111" s="115">
        <v>2101.1388000000002</v>
      </c>
      <c r="D111" s="99">
        <v>0.55200000000000005</v>
      </c>
      <c r="E111" s="98"/>
      <c r="F111" s="100" t="s">
        <v>108</v>
      </c>
      <c r="G111"/>
      <c r="T111" s="69"/>
    </row>
    <row r="112" spans="1:20" x14ac:dyDescent="0.25">
      <c r="A112" s="114" t="s">
        <v>6</v>
      </c>
      <c r="B112" s="111">
        <v>8.199999999999999E-2</v>
      </c>
      <c r="C112" s="115">
        <v>2101.4436000000001</v>
      </c>
      <c r="D112" s="99">
        <v>0.17499999999999999</v>
      </c>
      <c r="E112" s="98"/>
      <c r="F112" s="100" t="s">
        <v>108</v>
      </c>
      <c r="G112"/>
    </row>
    <row r="113" spans="1:20" x14ac:dyDescent="0.25">
      <c r="A113" s="114" t="s">
        <v>6</v>
      </c>
      <c r="B113" s="111">
        <v>0.124</v>
      </c>
      <c r="C113" s="115">
        <v>2101.8398400000001</v>
      </c>
      <c r="D113" s="99">
        <v>0.29799999999999999</v>
      </c>
      <c r="E113" s="98"/>
      <c r="F113" s="100" t="s">
        <v>108</v>
      </c>
      <c r="G113"/>
      <c r="T113" s="82"/>
    </row>
    <row r="114" spans="1:20" x14ac:dyDescent="0.25">
      <c r="A114" s="114" t="s">
        <v>6</v>
      </c>
      <c r="B114" s="111">
        <v>0.129</v>
      </c>
      <c r="C114" s="115">
        <v>2102.14464</v>
      </c>
      <c r="D114" s="99">
        <v>0.36199999999999999</v>
      </c>
      <c r="E114" s="98"/>
      <c r="F114" s="100" t="s">
        <v>108</v>
      </c>
      <c r="G114"/>
      <c r="T114" s="69"/>
    </row>
    <row r="115" spans="1:20" x14ac:dyDescent="0.25">
      <c r="A115" s="114" t="s">
        <v>6</v>
      </c>
      <c r="B115" s="111">
        <v>0.126</v>
      </c>
      <c r="C115" s="115">
        <v>2102.4494400000003</v>
      </c>
      <c r="D115" s="99">
        <v>0.371</v>
      </c>
      <c r="E115" s="98"/>
      <c r="F115" s="100" t="s">
        <v>108</v>
      </c>
      <c r="G115"/>
      <c r="T115" s="82"/>
    </row>
    <row r="116" spans="1:20" x14ac:dyDescent="0.25">
      <c r="A116" s="114" t="s">
        <v>6</v>
      </c>
      <c r="B116" s="111">
        <v>0.11800000000000001</v>
      </c>
      <c r="C116" s="115">
        <v>2102.7237599999999</v>
      </c>
      <c r="D116" s="99">
        <v>0.191</v>
      </c>
      <c r="E116" s="98"/>
      <c r="F116" s="100" t="s">
        <v>108</v>
      </c>
      <c r="G116"/>
      <c r="T116" s="82"/>
    </row>
    <row r="117" spans="1:20" x14ac:dyDescent="0.25">
      <c r="A117" s="114" t="s">
        <v>6</v>
      </c>
      <c r="B117" s="111">
        <v>7.5999999999999998E-2</v>
      </c>
      <c r="C117" s="115">
        <v>2102.8152</v>
      </c>
      <c r="D117" s="99">
        <v>0.28899999999999998</v>
      </c>
      <c r="E117" s="98"/>
      <c r="F117" s="100" t="s">
        <v>108</v>
      </c>
      <c r="G117"/>
    </row>
    <row r="118" spans="1:20" x14ac:dyDescent="0.25">
      <c r="A118" s="114" t="s">
        <v>6</v>
      </c>
      <c r="B118" s="111">
        <v>7.2999999999999995E-2</v>
      </c>
      <c r="C118" s="115">
        <v>2103.3333600000001</v>
      </c>
      <c r="D118" s="99">
        <v>0.48499999999999999</v>
      </c>
      <c r="E118" s="98"/>
      <c r="F118" s="100" t="s">
        <v>108</v>
      </c>
      <c r="G118"/>
    </row>
    <row r="119" spans="1:20" x14ac:dyDescent="0.25">
      <c r="A119" s="114" t="s">
        <v>6</v>
      </c>
      <c r="B119" s="111">
        <v>0.11699999999999999</v>
      </c>
      <c r="C119" s="115">
        <v>2103.6686400000003</v>
      </c>
      <c r="D119" s="99">
        <v>1.0549999999999999</v>
      </c>
      <c r="E119" s="98"/>
      <c r="F119" s="100" t="s">
        <v>108</v>
      </c>
      <c r="G119"/>
    </row>
    <row r="120" spans="1:20" x14ac:dyDescent="0.25">
      <c r="A120" s="114" t="s">
        <v>6</v>
      </c>
      <c r="B120" s="111">
        <v>0.11199999999999999</v>
      </c>
      <c r="C120" s="115">
        <v>2103.9124800000004</v>
      </c>
      <c r="D120" s="99">
        <v>0.46899999999999997</v>
      </c>
      <c r="E120" s="98"/>
      <c r="F120" s="100" t="s">
        <v>108</v>
      </c>
      <c r="G120"/>
      <c r="T120" s="69"/>
    </row>
    <row r="121" spans="1:20" x14ac:dyDescent="0.25">
      <c r="A121" s="114" t="s">
        <v>6</v>
      </c>
      <c r="B121" s="111">
        <v>9.0999999999999998E-2</v>
      </c>
      <c r="C121" s="115">
        <v>2104.2172800000003</v>
      </c>
      <c r="D121" s="99">
        <v>0.17199999999999999</v>
      </c>
      <c r="E121" s="98"/>
      <c r="F121" s="100" t="s">
        <v>108</v>
      </c>
      <c r="G121"/>
    </row>
    <row r="122" spans="1:20" x14ac:dyDescent="0.25">
      <c r="A122" s="114" t="s">
        <v>6</v>
      </c>
      <c r="B122" s="111">
        <v>6.5000000000000002E-2</v>
      </c>
      <c r="C122" s="115">
        <v>2104.4916000000003</v>
      </c>
      <c r="D122" s="99">
        <v>0.23499999999999999</v>
      </c>
      <c r="E122" s="98"/>
      <c r="F122" s="100" t="s">
        <v>108</v>
      </c>
      <c r="G122"/>
    </row>
    <row r="123" spans="1:20" x14ac:dyDescent="0.25">
      <c r="A123" s="114" t="s">
        <v>6</v>
      </c>
      <c r="B123" s="111">
        <v>8.3000000000000004E-2</v>
      </c>
      <c r="C123" s="115">
        <v>2104.7659199999998</v>
      </c>
      <c r="D123" s="99">
        <v>0.248</v>
      </c>
      <c r="E123" s="98"/>
      <c r="F123" s="100" t="s">
        <v>108</v>
      </c>
      <c r="G123"/>
      <c r="T123" s="82"/>
    </row>
    <row r="124" spans="1:20" x14ac:dyDescent="0.25">
      <c r="A124" s="114" t="s">
        <v>6</v>
      </c>
      <c r="B124" s="111">
        <v>9.5000000000000001E-2</v>
      </c>
      <c r="C124" s="115">
        <v>2105.3145600000003</v>
      </c>
      <c r="D124" s="99">
        <v>0.42399999999999999</v>
      </c>
      <c r="E124" s="98"/>
      <c r="F124" s="100" t="s">
        <v>108</v>
      </c>
      <c r="G124"/>
    </row>
    <row r="125" spans="1:20" x14ac:dyDescent="0.25">
      <c r="A125" s="114" t="s">
        <v>6</v>
      </c>
      <c r="B125" s="111">
        <v>0.109</v>
      </c>
      <c r="C125" s="115">
        <v>2105.6193600000001</v>
      </c>
      <c r="D125" s="99">
        <v>0.40899999999999997</v>
      </c>
      <c r="E125" s="98"/>
      <c r="F125" s="100" t="s">
        <v>108</v>
      </c>
      <c r="G125"/>
    </row>
    <row r="126" spans="1:20" x14ac:dyDescent="0.25">
      <c r="A126" s="114" t="s">
        <v>6</v>
      </c>
      <c r="B126" s="111">
        <v>0.11199999999999999</v>
      </c>
      <c r="C126" s="115">
        <v>2105.92416</v>
      </c>
      <c r="D126" s="99">
        <v>0.28100000000000003</v>
      </c>
      <c r="E126" s="98"/>
      <c r="F126" s="100" t="s">
        <v>108</v>
      </c>
      <c r="G126"/>
    </row>
    <row r="127" spans="1:20" x14ac:dyDescent="0.25">
      <c r="A127" s="114" t="s">
        <v>6</v>
      </c>
      <c r="B127" s="111">
        <v>0.1</v>
      </c>
      <c r="C127" s="115">
        <v>2106.19848</v>
      </c>
      <c r="D127" s="99">
        <v>0.192</v>
      </c>
      <c r="E127" s="98"/>
      <c r="F127" s="100" t="s">
        <v>108</v>
      </c>
      <c r="G127"/>
    </row>
    <row r="128" spans="1:20" x14ac:dyDescent="0.25">
      <c r="A128" s="114" t="s">
        <v>6</v>
      </c>
      <c r="B128" s="111">
        <v>0.14599999999999999</v>
      </c>
      <c r="C128" s="115">
        <v>2106.4728</v>
      </c>
      <c r="D128" s="108"/>
      <c r="E128" s="72"/>
      <c r="F128" s="78" t="s">
        <v>108</v>
      </c>
      <c r="G128"/>
    </row>
    <row r="129" spans="1:20" x14ac:dyDescent="0.25">
      <c r="A129" s="114" t="s">
        <v>6</v>
      </c>
      <c r="B129" s="111">
        <v>0.13300000000000001</v>
      </c>
      <c r="C129" s="115">
        <v>2106.4728</v>
      </c>
      <c r="D129" s="108"/>
      <c r="E129" s="72"/>
      <c r="F129" s="78" t="s">
        <v>108</v>
      </c>
      <c r="G129"/>
      <c r="T129" s="69"/>
    </row>
    <row r="130" spans="1:20" x14ac:dyDescent="0.25">
      <c r="A130" s="114" t="s">
        <v>6</v>
      </c>
      <c r="B130" s="111">
        <v>0.14000000000000001</v>
      </c>
      <c r="C130" s="115">
        <v>2107.0824000000002</v>
      </c>
      <c r="D130" s="108"/>
      <c r="E130" s="72"/>
      <c r="F130" s="78" t="s">
        <v>108</v>
      </c>
      <c r="G130"/>
    </row>
    <row r="131" spans="1:20" x14ac:dyDescent="0.25">
      <c r="A131" s="114" t="s">
        <v>6</v>
      </c>
      <c r="B131" s="111">
        <v>0.16</v>
      </c>
      <c r="C131" s="115">
        <v>2107.0824000000002</v>
      </c>
      <c r="D131" s="108"/>
      <c r="E131" s="72"/>
      <c r="F131" s="78" t="s">
        <v>108</v>
      </c>
      <c r="G131"/>
    </row>
    <row r="132" spans="1:20" x14ac:dyDescent="0.25">
      <c r="A132" s="114" t="s">
        <v>6</v>
      </c>
      <c r="B132" s="111">
        <v>8.5999999999999993E-2</v>
      </c>
      <c r="C132" s="115">
        <v>2107.692</v>
      </c>
      <c r="D132" s="108"/>
      <c r="E132" s="72"/>
      <c r="F132" s="78" t="s">
        <v>108</v>
      </c>
      <c r="G132"/>
    </row>
    <row r="133" spans="1:20" x14ac:dyDescent="0.25">
      <c r="A133" s="114" t="s">
        <v>6</v>
      </c>
      <c r="B133" s="111">
        <v>0.128</v>
      </c>
      <c r="C133" s="115">
        <v>2107.692</v>
      </c>
      <c r="D133" s="108"/>
      <c r="E133" s="72"/>
      <c r="F133" s="78" t="s">
        <v>108</v>
      </c>
      <c r="G133"/>
      <c r="T133" s="69"/>
    </row>
    <row r="134" spans="1:20" x14ac:dyDescent="0.25">
      <c r="A134" s="114" t="s">
        <v>6</v>
      </c>
      <c r="B134" s="111">
        <v>0.10400000000000001</v>
      </c>
      <c r="C134" s="115">
        <v>2108.3016000000002</v>
      </c>
      <c r="D134" s="108"/>
      <c r="E134" s="72"/>
      <c r="F134" s="78" t="s">
        <v>108</v>
      </c>
      <c r="G134"/>
    </row>
    <row r="135" spans="1:20" x14ac:dyDescent="0.25">
      <c r="A135" s="114" t="s">
        <v>6</v>
      </c>
      <c r="B135" s="111">
        <v>0.11900000000000001</v>
      </c>
      <c r="C135" s="115">
        <v>2108.3016000000002</v>
      </c>
      <c r="D135" s="108"/>
      <c r="E135" s="72"/>
      <c r="F135" s="78" t="s">
        <v>108</v>
      </c>
      <c r="G135"/>
    </row>
    <row r="136" spans="1:20" x14ac:dyDescent="0.25">
      <c r="A136" s="114" t="s">
        <v>6</v>
      </c>
      <c r="B136" s="111">
        <v>0.127</v>
      </c>
      <c r="C136" s="115">
        <v>2109.2159999999999</v>
      </c>
      <c r="D136" s="108"/>
      <c r="E136" s="72"/>
      <c r="F136" s="78" t="s">
        <v>108</v>
      </c>
      <c r="G136"/>
    </row>
    <row r="137" spans="1:20" x14ac:dyDescent="0.25">
      <c r="A137" s="114" t="s">
        <v>6</v>
      </c>
      <c r="B137" s="111">
        <v>0.14699999999999999</v>
      </c>
      <c r="C137" s="115">
        <v>2109.2159999999999</v>
      </c>
      <c r="D137" s="108"/>
      <c r="E137" s="72"/>
      <c r="F137" s="78" t="s">
        <v>108</v>
      </c>
      <c r="G137"/>
    </row>
    <row r="138" spans="1:20" x14ac:dyDescent="0.25">
      <c r="A138" s="114" t="s">
        <v>6</v>
      </c>
      <c r="B138" s="111">
        <v>0.14199999999999999</v>
      </c>
      <c r="C138" s="115">
        <v>2109.8256000000001</v>
      </c>
      <c r="D138" s="108"/>
      <c r="E138" s="72"/>
      <c r="F138" s="78" t="s">
        <v>108</v>
      </c>
      <c r="G138"/>
    </row>
    <row r="139" spans="1:20" x14ac:dyDescent="0.25">
      <c r="A139" s="114" t="s">
        <v>6</v>
      </c>
      <c r="B139" s="111">
        <v>0.14899999999999999</v>
      </c>
      <c r="C139" s="115">
        <v>2109.8256000000001</v>
      </c>
      <c r="D139" s="108"/>
      <c r="E139" s="72"/>
      <c r="F139" s="78" t="s">
        <v>108</v>
      </c>
      <c r="G139"/>
    </row>
    <row r="140" spans="1:20" x14ac:dyDescent="0.25">
      <c r="A140" s="114" t="s">
        <v>6</v>
      </c>
      <c r="B140" s="111">
        <v>0.152</v>
      </c>
      <c r="C140" s="115">
        <v>2110.4351999999999</v>
      </c>
      <c r="D140" s="108"/>
      <c r="E140" s="72"/>
      <c r="F140" s="78" t="s">
        <v>108</v>
      </c>
      <c r="G140"/>
      <c r="T140" s="82"/>
    </row>
    <row r="141" spans="1:20" x14ac:dyDescent="0.25">
      <c r="A141" s="114" t="s">
        <v>6</v>
      </c>
      <c r="B141" s="111">
        <v>0.14300000000000002</v>
      </c>
      <c r="C141" s="115">
        <v>2110.4351999999999</v>
      </c>
      <c r="D141" s="108"/>
      <c r="E141" s="72"/>
      <c r="F141" s="78" t="s">
        <v>108</v>
      </c>
      <c r="G141"/>
    </row>
    <row r="142" spans="1:20" x14ac:dyDescent="0.25">
      <c r="A142" s="114" t="s">
        <v>6</v>
      </c>
      <c r="B142" s="111">
        <v>0.127</v>
      </c>
      <c r="C142" s="115">
        <v>2111.0448000000001</v>
      </c>
      <c r="D142" s="108"/>
      <c r="E142" s="72"/>
      <c r="F142" s="78" t="s">
        <v>108</v>
      </c>
      <c r="G142"/>
    </row>
    <row r="143" spans="1:20" x14ac:dyDescent="0.25">
      <c r="A143" s="114" t="s">
        <v>6</v>
      </c>
      <c r="B143" s="111">
        <v>0.13900000000000001</v>
      </c>
      <c r="C143" s="115">
        <v>2111.0448000000001</v>
      </c>
      <c r="D143" s="108"/>
      <c r="E143" s="72"/>
      <c r="F143" s="78" t="s">
        <v>108</v>
      </c>
      <c r="G143"/>
    </row>
    <row r="144" spans="1:20" x14ac:dyDescent="0.25">
      <c r="A144" s="114" t="s">
        <v>6</v>
      </c>
      <c r="B144" s="111">
        <v>0.14400000000000002</v>
      </c>
      <c r="C144" s="115">
        <v>2111.6543999999999</v>
      </c>
      <c r="D144" s="108"/>
      <c r="E144" s="72"/>
      <c r="F144" s="78" t="s">
        <v>108</v>
      </c>
      <c r="G144"/>
      <c r="T144" s="82"/>
    </row>
    <row r="145" spans="1:20" x14ac:dyDescent="0.25">
      <c r="A145" s="114" t="s">
        <v>6</v>
      </c>
      <c r="B145" s="111">
        <v>0.161</v>
      </c>
      <c r="C145" s="115">
        <v>2111.6543999999999</v>
      </c>
      <c r="D145" s="108"/>
      <c r="E145" s="72"/>
      <c r="F145" s="78" t="s">
        <v>108</v>
      </c>
      <c r="G145"/>
    </row>
    <row r="146" spans="1:20" x14ac:dyDescent="0.25">
      <c r="A146" s="114" t="s">
        <v>6</v>
      </c>
      <c r="B146" s="111">
        <v>0.16200000000000001</v>
      </c>
      <c r="C146" s="115">
        <v>2112.2640000000001</v>
      </c>
      <c r="D146" s="108"/>
      <c r="E146" s="72"/>
      <c r="F146" s="78" t="s">
        <v>108</v>
      </c>
      <c r="G146"/>
    </row>
    <row r="147" spans="1:20" x14ac:dyDescent="0.25">
      <c r="A147" s="114" t="s">
        <v>6</v>
      </c>
      <c r="B147" s="111">
        <v>0.15</v>
      </c>
      <c r="C147" s="115">
        <v>2112.2640000000001</v>
      </c>
      <c r="D147" s="108"/>
      <c r="E147" s="72"/>
      <c r="F147" s="78" t="s">
        <v>108</v>
      </c>
      <c r="G147"/>
    </row>
    <row r="148" spans="1:20" x14ac:dyDescent="0.25">
      <c r="A148" s="114" t="s">
        <v>6</v>
      </c>
      <c r="B148" s="111">
        <v>0.13600000000000001</v>
      </c>
      <c r="C148" s="115">
        <v>2113.1784000000002</v>
      </c>
      <c r="D148" s="108"/>
      <c r="E148" s="72"/>
      <c r="F148" s="78" t="s">
        <v>108</v>
      </c>
      <c r="G148"/>
    </row>
    <row r="149" spans="1:20" x14ac:dyDescent="0.25">
      <c r="A149" s="114" t="s">
        <v>6</v>
      </c>
      <c r="B149" s="111">
        <v>0.14899999999999999</v>
      </c>
      <c r="C149" s="115">
        <v>2113.1784000000002</v>
      </c>
      <c r="D149" s="108"/>
      <c r="E149" s="72"/>
      <c r="F149" s="78" t="s">
        <v>108</v>
      </c>
      <c r="G149"/>
    </row>
    <row r="150" spans="1:20" x14ac:dyDescent="0.25">
      <c r="A150" s="114" t="s">
        <v>6</v>
      </c>
      <c r="B150" s="111">
        <v>0.14400000000000002</v>
      </c>
      <c r="C150" s="115">
        <v>2113.788</v>
      </c>
      <c r="D150" s="108"/>
      <c r="E150" s="72"/>
      <c r="F150" s="78" t="s">
        <v>108</v>
      </c>
      <c r="G150"/>
    </row>
    <row r="151" spans="1:20" x14ac:dyDescent="0.25">
      <c r="A151" s="114" t="s">
        <v>6</v>
      </c>
      <c r="B151" s="111">
        <v>0.14099999999999999</v>
      </c>
      <c r="C151" s="115">
        <v>2113.788</v>
      </c>
      <c r="D151" s="108"/>
      <c r="E151" s="72"/>
      <c r="F151" s="78" t="s">
        <v>108</v>
      </c>
      <c r="G151"/>
      <c r="Q151" s="82"/>
    </row>
    <row r="152" spans="1:20" x14ac:dyDescent="0.25">
      <c r="A152" s="116" t="s">
        <v>6</v>
      </c>
      <c r="B152" s="117">
        <v>0.128</v>
      </c>
      <c r="C152" s="118">
        <v>2114.18424</v>
      </c>
      <c r="D152" s="93">
        <v>0.51600000000000001</v>
      </c>
      <c r="E152" s="86"/>
      <c r="F152" s="89" t="s">
        <v>108</v>
      </c>
      <c r="G152"/>
      <c r="H152" s="69"/>
      <c r="I152" s="69"/>
      <c r="J152" s="69"/>
      <c r="K152" s="69"/>
      <c r="L152" s="69"/>
      <c r="M152" s="69"/>
      <c r="N152" s="69"/>
      <c r="O152" s="69"/>
      <c r="P152" s="69"/>
      <c r="R152" s="69"/>
      <c r="S152" s="69"/>
      <c r="T152" s="69"/>
    </row>
    <row r="153" spans="1:20" x14ac:dyDescent="0.25">
      <c r="A153" s="116" t="s">
        <v>6</v>
      </c>
      <c r="B153" s="117">
        <v>0.17899999999999999</v>
      </c>
      <c r="C153" s="118">
        <v>2114.3976000000002</v>
      </c>
      <c r="E153" s="75"/>
      <c r="F153" s="81" t="s">
        <v>108</v>
      </c>
      <c r="G153"/>
      <c r="H153" s="69"/>
      <c r="I153" s="69"/>
      <c r="J153" s="69"/>
      <c r="K153" s="69"/>
      <c r="L153" s="69"/>
      <c r="M153" s="69"/>
      <c r="N153" s="69"/>
      <c r="O153" s="69"/>
      <c r="P153" s="69"/>
      <c r="R153" s="69"/>
      <c r="S153" s="69"/>
      <c r="T153" s="69"/>
    </row>
    <row r="154" spans="1:20" x14ac:dyDescent="0.25">
      <c r="A154" s="116" t="s">
        <v>6</v>
      </c>
      <c r="B154" s="117">
        <v>0.10199999999999999</v>
      </c>
      <c r="C154" s="118">
        <v>2114.8243200000002</v>
      </c>
      <c r="D154" s="93">
        <v>0.19600000000000001</v>
      </c>
      <c r="E154" s="86"/>
      <c r="F154" s="89" t="s">
        <v>108</v>
      </c>
      <c r="G154"/>
      <c r="H154" s="69"/>
      <c r="I154" s="69"/>
      <c r="J154" s="69"/>
      <c r="K154" s="69"/>
      <c r="L154" s="69"/>
      <c r="M154" s="69"/>
      <c r="N154" s="69"/>
      <c r="O154" s="69"/>
      <c r="P154" s="69"/>
      <c r="R154" s="69"/>
      <c r="S154" s="69"/>
      <c r="T154" s="69"/>
    </row>
    <row r="155" spans="1:20" x14ac:dyDescent="0.25">
      <c r="A155" s="116" t="s">
        <v>7</v>
      </c>
      <c r="B155" s="117">
        <v>0.13600000000000001</v>
      </c>
      <c r="C155" s="118">
        <v>1707.2152800000001</v>
      </c>
      <c r="E155" s="75"/>
      <c r="F155" s="81" t="s">
        <v>108</v>
      </c>
      <c r="G155"/>
      <c r="H155" s="69"/>
      <c r="I155" s="69"/>
      <c r="J155" s="69"/>
      <c r="K155" s="69"/>
      <c r="L155" s="69"/>
      <c r="M155" s="69"/>
      <c r="N155" s="69"/>
      <c r="O155" s="69"/>
      <c r="P155" s="69"/>
      <c r="Q155" s="69"/>
      <c r="R155" s="69"/>
      <c r="S155" s="69"/>
      <c r="T155" s="69"/>
    </row>
    <row r="156" spans="1:20" x14ac:dyDescent="0.25">
      <c r="A156" s="116" t="s">
        <v>7</v>
      </c>
      <c r="B156" s="117">
        <v>0.122</v>
      </c>
      <c r="C156" s="118">
        <v>1707.2762400000001</v>
      </c>
      <c r="E156" s="75">
        <v>0.8</v>
      </c>
      <c r="F156" s="81" t="s">
        <v>108</v>
      </c>
      <c r="G156"/>
      <c r="H156" s="69"/>
      <c r="I156" s="69"/>
      <c r="J156" s="69"/>
      <c r="K156" s="69"/>
      <c r="L156" s="69"/>
      <c r="M156" s="69"/>
      <c r="N156" s="69"/>
      <c r="O156" s="69"/>
      <c r="P156" s="69"/>
      <c r="Q156" s="69"/>
      <c r="R156" s="69"/>
      <c r="S156" s="69"/>
      <c r="T156" s="69"/>
    </row>
    <row r="157" spans="1:20" x14ac:dyDescent="0.25">
      <c r="A157" s="116" t="s">
        <v>7</v>
      </c>
      <c r="B157" s="117">
        <v>0.14000000000000001</v>
      </c>
      <c r="C157" s="118">
        <v>1707.4896000000001</v>
      </c>
      <c r="E157" s="75"/>
      <c r="F157" s="81" t="s">
        <v>108</v>
      </c>
      <c r="G157"/>
      <c r="H157" s="69"/>
      <c r="I157" s="69"/>
      <c r="J157" s="69"/>
      <c r="K157" s="69"/>
      <c r="L157" s="69"/>
      <c r="M157" s="69"/>
      <c r="N157" s="69"/>
      <c r="O157" s="69"/>
      <c r="P157" s="69"/>
      <c r="Q157" s="69"/>
      <c r="R157" s="69"/>
      <c r="S157" s="69"/>
      <c r="T157" s="69"/>
    </row>
    <row r="158" spans="1:20" x14ac:dyDescent="0.25">
      <c r="A158" s="116" t="s">
        <v>7</v>
      </c>
      <c r="B158" s="117">
        <v>0.127</v>
      </c>
      <c r="C158" s="118">
        <v>1707.7944</v>
      </c>
      <c r="E158" s="75"/>
      <c r="F158" s="81" t="s">
        <v>108</v>
      </c>
      <c r="G158"/>
      <c r="H158" s="69"/>
      <c r="I158" s="69"/>
      <c r="J158" s="69"/>
      <c r="K158" s="69"/>
      <c r="L158" s="69"/>
      <c r="M158" s="69"/>
      <c r="N158" s="69"/>
      <c r="O158" s="69"/>
      <c r="P158" s="69"/>
      <c r="Q158" s="69"/>
      <c r="R158" s="69"/>
      <c r="S158" s="69"/>
      <c r="T158" s="69"/>
    </row>
    <row r="159" spans="1:20" x14ac:dyDescent="0.25">
      <c r="A159" s="116" t="s">
        <v>7</v>
      </c>
      <c r="B159" s="117">
        <v>0.121</v>
      </c>
      <c r="C159" s="118">
        <v>1708.0992000000001</v>
      </c>
      <c r="E159" s="75"/>
      <c r="F159" s="81" t="s">
        <v>108</v>
      </c>
      <c r="G159"/>
      <c r="H159" s="69"/>
      <c r="I159" s="69"/>
      <c r="J159" s="69"/>
      <c r="K159" s="69"/>
      <c r="L159" s="69"/>
      <c r="M159" s="69"/>
      <c r="N159" s="69"/>
      <c r="O159" s="69"/>
      <c r="P159" s="69"/>
      <c r="Q159" s="69"/>
      <c r="R159" s="69"/>
      <c r="S159" s="69"/>
      <c r="T159" s="69"/>
    </row>
    <row r="160" spans="1:20" x14ac:dyDescent="0.25">
      <c r="A160" s="116" t="s">
        <v>7</v>
      </c>
      <c r="B160" s="117">
        <v>9.9000000000000005E-2</v>
      </c>
      <c r="C160" s="118">
        <v>1708.404</v>
      </c>
      <c r="E160" s="75"/>
      <c r="F160" s="81" t="s">
        <v>108</v>
      </c>
      <c r="G160"/>
      <c r="H160" s="69"/>
      <c r="I160" s="69"/>
      <c r="J160" s="69"/>
      <c r="K160" s="69"/>
      <c r="L160" s="69"/>
      <c r="M160" s="69"/>
      <c r="N160" s="69"/>
      <c r="O160" s="69"/>
      <c r="P160" s="69"/>
      <c r="Q160" s="69"/>
      <c r="R160" s="69"/>
      <c r="S160" s="69"/>
      <c r="T160" s="69"/>
    </row>
    <row r="161" spans="1:7" x14ac:dyDescent="0.25">
      <c r="A161" s="116" t="s">
        <v>7</v>
      </c>
      <c r="B161" s="117">
        <v>0.113</v>
      </c>
      <c r="C161" s="118">
        <v>1708.46496</v>
      </c>
      <c r="E161" s="75">
        <v>0.38</v>
      </c>
      <c r="F161" s="81" t="s">
        <v>108</v>
      </c>
      <c r="G161"/>
    </row>
    <row r="162" spans="1:7" x14ac:dyDescent="0.25">
      <c r="A162" s="116" t="s">
        <v>7</v>
      </c>
      <c r="B162" s="117">
        <v>0.114</v>
      </c>
      <c r="C162" s="118">
        <v>1708.7088000000001</v>
      </c>
      <c r="E162" s="75"/>
      <c r="F162" s="81" t="s">
        <v>108</v>
      </c>
      <c r="G162"/>
    </row>
    <row r="163" spans="1:7" x14ac:dyDescent="0.25">
      <c r="A163" s="116" t="s">
        <v>7</v>
      </c>
      <c r="B163" s="117">
        <v>0.115</v>
      </c>
      <c r="C163" s="118">
        <v>1709.0136</v>
      </c>
      <c r="E163" s="75"/>
      <c r="F163" s="81" t="s">
        <v>108</v>
      </c>
      <c r="G163"/>
    </row>
    <row r="164" spans="1:7" x14ac:dyDescent="0.25">
      <c r="A164" s="116" t="s">
        <v>7</v>
      </c>
      <c r="B164" s="117">
        <v>0.13300000000000001</v>
      </c>
      <c r="C164" s="118">
        <v>1709.3184000000001</v>
      </c>
      <c r="E164" s="75"/>
      <c r="F164" s="81" t="s">
        <v>108</v>
      </c>
      <c r="G164"/>
    </row>
    <row r="165" spans="1:7" x14ac:dyDescent="0.25">
      <c r="A165" s="116" t="s">
        <v>7</v>
      </c>
      <c r="B165" s="117">
        <v>9.1999999999999998E-2</v>
      </c>
      <c r="C165" s="118">
        <v>1709.6232</v>
      </c>
      <c r="E165" s="75"/>
      <c r="F165" s="81" t="s">
        <v>108</v>
      </c>
      <c r="G165"/>
    </row>
    <row r="166" spans="1:7" x14ac:dyDescent="0.25">
      <c r="A166" s="116" t="s">
        <v>7</v>
      </c>
      <c r="B166" s="117">
        <v>0.113</v>
      </c>
      <c r="C166" s="118">
        <v>1709.9280000000001</v>
      </c>
      <c r="E166" s="75"/>
      <c r="F166" s="81" t="s">
        <v>108</v>
      </c>
      <c r="G166"/>
    </row>
    <row r="167" spans="1:7" x14ac:dyDescent="0.25">
      <c r="A167" s="116" t="s">
        <v>7</v>
      </c>
      <c r="B167" s="117">
        <v>0.111</v>
      </c>
      <c r="C167" s="118">
        <v>1709.9889600000001</v>
      </c>
      <c r="E167" s="75">
        <v>0.3</v>
      </c>
      <c r="F167" s="81" t="s">
        <v>108</v>
      </c>
      <c r="G167"/>
    </row>
    <row r="168" spans="1:7" x14ac:dyDescent="0.25">
      <c r="A168" s="116" t="s">
        <v>7</v>
      </c>
      <c r="B168" s="117">
        <v>6.5000000000000002E-2</v>
      </c>
      <c r="C168" s="118">
        <v>1710.2328</v>
      </c>
      <c r="E168" s="75"/>
      <c r="F168" s="81" t="s">
        <v>108</v>
      </c>
      <c r="G168"/>
    </row>
    <row r="169" spans="1:7" x14ac:dyDescent="0.25">
      <c r="A169" s="116" t="s">
        <v>7</v>
      </c>
      <c r="B169" s="117">
        <v>5.7999999999999996E-2</v>
      </c>
      <c r="C169" s="118">
        <v>1710.5376000000001</v>
      </c>
      <c r="E169" s="75"/>
      <c r="F169" s="81" t="s">
        <v>108</v>
      </c>
      <c r="G169"/>
    </row>
    <row r="170" spans="1:7" x14ac:dyDescent="0.25">
      <c r="A170" s="116" t="s">
        <v>7</v>
      </c>
      <c r="B170" s="117">
        <v>0.156</v>
      </c>
      <c r="C170" s="118">
        <v>1710.8424</v>
      </c>
      <c r="E170" s="75"/>
      <c r="F170" s="81" t="s">
        <v>108</v>
      </c>
      <c r="G170"/>
    </row>
    <row r="171" spans="1:7" x14ac:dyDescent="0.25">
      <c r="A171" s="116" t="s">
        <v>7</v>
      </c>
      <c r="B171" s="117">
        <v>0.16600000000000001</v>
      </c>
      <c r="C171" s="118">
        <v>1711.11672</v>
      </c>
      <c r="E171" s="75"/>
      <c r="F171" s="81" t="s">
        <v>108</v>
      </c>
      <c r="G171"/>
    </row>
    <row r="172" spans="1:7" x14ac:dyDescent="0.25">
      <c r="A172" s="116" t="s">
        <v>7</v>
      </c>
      <c r="B172" s="117">
        <v>0.20899999999999999</v>
      </c>
      <c r="C172" s="118">
        <v>1711.57392</v>
      </c>
      <c r="E172" s="75"/>
      <c r="F172" s="81" t="s">
        <v>108</v>
      </c>
      <c r="G172"/>
    </row>
    <row r="173" spans="1:7" x14ac:dyDescent="0.25">
      <c r="A173" s="116" t="s">
        <v>7</v>
      </c>
      <c r="B173" s="117">
        <v>0.158</v>
      </c>
      <c r="C173" s="118">
        <v>1711.6044000000002</v>
      </c>
      <c r="E173" s="75">
        <v>30.1</v>
      </c>
      <c r="F173" s="81" t="s">
        <v>108</v>
      </c>
      <c r="G173"/>
    </row>
    <row r="174" spans="1:7" x14ac:dyDescent="0.25">
      <c r="A174" s="116" t="s">
        <v>7</v>
      </c>
      <c r="B174" s="117">
        <v>0.13</v>
      </c>
      <c r="C174" s="118">
        <v>1711.7568000000001</v>
      </c>
      <c r="E174" s="75"/>
      <c r="F174" s="81" t="s">
        <v>108</v>
      </c>
      <c r="G174"/>
    </row>
    <row r="175" spans="1:7" x14ac:dyDescent="0.25">
      <c r="A175" s="116" t="s">
        <v>7</v>
      </c>
      <c r="B175" s="117">
        <v>0.11800000000000001</v>
      </c>
      <c r="C175" s="118">
        <v>1712.0311199999999</v>
      </c>
      <c r="E175" s="75"/>
      <c r="F175" s="81" t="s">
        <v>108</v>
      </c>
      <c r="G175"/>
    </row>
    <row r="176" spans="1:7" x14ac:dyDescent="0.25">
      <c r="A176" s="116" t="s">
        <v>7</v>
      </c>
      <c r="B176" s="117">
        <v>0.114</v>
      </c>
      <c r="C176" s="118">
        <v>1712.3968800000002</v>
      </c>
      <c r="E176" s="75"/>
      <c r="F176" s="81" t="s">
        <v>108</v>
      </c>
      <c r="G176"/>
    </row>
    <row r="177" spans="1:7" x14ac:dyDescent="0.25">
      <c r="A177" s="116" t="s">
        <v>7</v>
      </c>
      <c r="B177" s="117">
        <v>0.114</v>
      </c>
      <c r="C177" s="118">
        <v>1712.73216</v>
      </c>
      <c r="E177" s="75"/>
      <c r="F177" s="81" t="s">
        <v>108</v>
      </c>
      <c r="G177"/>
    </row>
    <row r="178" spans="1:7" x14ac:dyDescent="0.25">
      <c r="A178" s="116" t="s">
        <v>7</v>
      </c>
      <c r="B178" s="117">
        <v>0.111</v>
      </c>
      <c r="C178" s="118">
        <v>1712.9760000000001</v>
      </c>
      <c r="E178" s="75"/>
      <c r="F178" s="81" t="s">
        <v>108</v>
      </c>
      <c r="G178"/>
    </row>
    <row r="179" spans="1:7" x14ac:dyDescent="0.25">
      <c r="A179" s="116" t="s">
        <v>7</v>
      </c>
      <c r="B179" s="117">
        <v>9.0999999999999998E-2</v>
      </c>
      <c r="C179" s="118">
        <v>1713.0369600000001</v>
      </c>
      <c r="E179" s="75">
        <v>0.22</v>
      </c>
      <c r="F179" s="81" t="s">
        <v>108</v>
      </c>
      <c r="G179"/>
    </row>
    <row r="180" spans="1:7" x14ac:dyDescent="0.25">
      <c r="A180" s="116" t="s">
        <v>7</v>
      </c>
      <c r="B180" s="117">
        <v>0.14400000000000002</v>
      </c>
      <c r="C180" s="118">
        <v>1713.2503199999999</v>
      </c>
      <c r="E180" s="75"/>
      <c r="F180" s="81" t="s">
        <v>108</v>
      </c>
      <c r="G180"/>
    </row>
    <row r="181" spans="1:7" x14ac:dyDescent="0.25">
      <c r="A181" s="116" t="s">
        <v>7</v>
      </c>
      <c r="B181" s="117">
        <v>0.11800000000000001</v>
      </c>
      <c r="C181" s="118">
        <v>1713.5856000000001</v>
      </c>
      <c r="E181" s="75"/>
      <c r="F181" s="81" t="s">
        <v>108</v>
      </c>
      <c r="G181"/>
    </row>
    <row r="182" spans="1:7" x14ac:dyDescent="0.25">
      <c r="A182" s="116" t="s">
        <v>7</v>
      </c>
      <c r="B182" s="117">
        <v>0.11900000000000001</v>
      </c>
      <c r="C182" s="118">
        <v>1713.8904</v>
      </c>
      <c r="E182" s="75"/>
      <c r="F182" s="81" t="s">
        <v>108</v>
      </c>
      <c r="G182"/>
    </row>
    <row r="183" spans="1:7" x14ac:dyDescent="0.25">
      <c r="A183" s="116" t="s">
        <v>7</v>
      </c>
      <c r="B183" s="117">
        <v>0.14199999999999999</v>
      </c>
      <c r="C183" s="118">
        <v>1714.16472</v>
      </c>
      <c r="E183" s="75"/>
      <c r="F183" s="81" t="s">
        <v>108</v>
      </c>
      <c r="G183"/>
    </row>
    <row r="184" spans="1:7" x14ac:dyDescent="0.25">
      <c r="A184" s="116" t="s">
        <v>7</v>
      </c>
      <c r="B184" s="117">
        <v>0.14300000000000002</v>
      </c>
      <c r="C184" s="118">
        <v>1714.5</v>
      </c>
      <c r="E184" s="75"/>
      <c r="F184" s="81" t="s">
        <v>108</v>
      </c>
      <c r="G184"/>
    </row>
    <row r="185" spans="1:7" x14ac:dyDescent="0.25">
      <c r="A185" s="116" t="s">
        <v>7</v>
      </c>
      <c r="B185" s="117">
        <v>0.157</v>
      </c>
      <c r="C185" s="118">
        <v>1714.56096</v>
      </c>
      <c r="E185" s="75">
        <v>2.2400000000000002</v>
      </c>
      <c r="F185" s="81" t="s">
        <v>108</v>
      </c>
      <c r="G185"/>
    </row>
    <row r="186" spans="1:7" x14ac:dyDescent="0.25">
      <c r="A186" s="116" t="s">
        <v>7</v>
      </c>
      <c r="B186" s="117">
        <v>9.3000000000000013E-2</v>
      </c>
      <c r="C186" s="118">
        <v>1714.8048000000001</v>
      </c>
      <c r="E186" s="75"/>
      <c r="F186" s="81" t="s">
        <v>108</v>
      </c>
      <c r="G186"/>
    </row>
    <row r="187" spans="1:7" x14ac:dyDescent="0.25">
      <c r="A187" s="116" t="s">
        <v>7</v>
      </c>
      <c r="B187" s="117">
        <v>0.127</v>
      </c>
      <c r="C187" s="118">
        <v>1715.0791199999999</v>
      </c>
      <c r="E187" s="75"/>
      <c r="F187" s="81" t="s">
        <v>108</v>
      </c>
      <c r="G187"/>
    </row>
    <row r="188" spans="1:7" x14ac:dyDescent="0.25">
      <c r="A188" s="116" t="s">
        <v>7</v>
      </c>
      <c r="B188" s="117">
        <v>0.13600000000000001</v>
      </c>
      <c r="C188" s="118">
        <v>1715.38392</v>
      </c>
      <c r="E188" s="75"/>
      <c r="F188" s="81" t="s">
        <v>108</v>
      </c>
      <c r="G188"/>
    </row>
    <row r="189" spans="1:7" x14ac:dyDescent="0.25">
      <c r="A189" s="116" t="s">
        <v>7</v>
      </c>
      <c r="B189" s="117">
        <v>0.10800000000000001</v>
      </c>
      <c r="C189" s="118">
        <v>1716.0544800000002</v>
      </c>
      <c r="E189" s="75"/>
      <c r="F189" s="81" t="s">
        <v>108</v>
      </c>
      <c r="G189"/>
    </row>
    <row r="190" spans="1:7" x14ac:dyDescent="0.25">
      <c r="A190" s="116" t="s">
        <v>7</v>
      </c>
      <c r="B190" s="117">
        <v>0.13600000000000001</v>
      </c>
      <c r="C190" s="118">
        <v>1716.1459199999999</v>
      </c>
      <c r="E190" s="75">
        <v>0.45</v>
      </c>
      <c r="F190" s="81" t="s">
        <v>108</v>
      </c>
      <c r="G190"/>
    </row>
    <row r="191" spans="1:7" x14ac:dyDescent="0.25">
      <c r="A191" s="116" t="s">
        <v>7</v>
      </c>
      <c r="B191" s="117">
        <v>0.14800000000000002</v>
      </c>
      <c r="C191" s="118">
        <v>1716.3288</v>
      </c>
      <c r="E191" s="75"/>
      <c r="F191" s="81" t="s">
        <v>108</v>
      </c>
      <c r="G191"/>
    </row>
    <row r="192" spans="1:7" x14ac:dyDescent="0.25">
      <c r="A192" s="116" t="s">
        <v>7</v>
      </c>
      <c r="B192" s="117">
        <v>9.9000000000000005E-2</v>
      </c>
      <c r="C192" s="118">
        <v>1716.6336000000001</v>
      </c>
      <c r="E192" s="75"/>
      <c r="F192" s="81" t="s">
        <v>108</v>
      </c>
      <c r="G192"/>
    </row>
    <row r="193" spans="1:7" x14ac:dyDescent="0.25">
      <c r="A193" s="116" t="s">
        <v>7</v>
      </c>
      <c r="B193" s="117">
        <v>0.126</v>
      </c>
      <c r="C193" s="118">
        <v>1717.548</v>
      </c>
      <c r="E193" s="75"/>
      <c r="F193" s="81" t="s">
        <v>108</v>
      </c>
      <c r="G193"/>
    </row>
    <row r="194" spans="1:7" x14ac:dyDescent="0.25">
      <c r="A194" s="116" t="s">
        <v>7</v>
      </c>
      <c r="B194" s="117">
        <v>0.105</v>
      </c>
      <c r="C194" s="118">
        <v>1717.6394400000001</v>
      </c>
      <c r="E194" s="75">
        <v>0.17</v>
      </c>
      <c r="F194" s="81" t="s">
        <v>108</v>
      </c>
      <c r="G194"/>
    </row>
    <row r="195" spans="1:7" x14ac:dyDescent="0.25">
      <c r="A195" s="116" t="s">
        <v>7</v>
      </c>
      <c r="B195" s="117">
        <v>0.113</v>
      </c>
      <c r="C195" s="118">
        <v>1717.8528000000001</v>
      </c>
      <c r="E195" s="75"/>
      <c r="F195" s="81" t="s">
        <v>108</v>
      </c>
      <c r="G195"/>
    </row>
    <row r="196" spans="1:7" x14ac:dyDescent="0.25">
      <c r="A196" s="116" t="s">
        <v>7</v>
      </c>
      <c r="B196" s="117">
        <v>8.5999999999999993E-2</v>
      </c>
      <c r="C196" s="118">
        <v>1718.1576</v>
      </c>
      <c r="E196" s="75"/>
      <c r="F196" s="81" t="s">
        <v>108</v>
      </c>
      <c r="G196"/>
    </row>
    <row r="197" spans="1:7" x14ac:dyDescent="0.25">
      <c r="A197" s="116" t="s">
        <v>7</v>
      </c>
      <c r="B197" s="117">
        <v>0.111</v>
      </c>
      <c r="C197" s="118">
        <v>1718.4624000000001</v>
      </c>
      <c r="E197" s="75"/>
      <c r="F197" s="81" t="s">
        <v>108</v>
      </c>
      <c r="G197"/>
    </row>
    <row r="198" spans="1:7" x14ac:dyDescent="0.25">
      <c r="A198" s="116" t="s">
        <v>7</v>
      </c>
      <c r="B198" s="117">
        <v>0.15</v>
      </c>
      <c r="C198" s="118">
        <v>1718.7062400000002</v>
      </c>
      <c r="E198" s="75"/>
      <c r="F198" s="81" t="s">
        <v>108</v>
      </c>
      <c r="G198"/>
    </row>
    <row r="199" spans="1:7" x14ac:dyDescent="0.25">
      <c r="A199" s="116" t="s">
        <v>7</v>
      </c>
      <c r="B199" s="117">
        <v>0.155</v>
      </c>
      <c r="C199" s="118">
        <v>1719.04152</v>
      </c>
      <c r="E199" s="75"/>
      <c r="F199" s="81" t="s">
        <v>108</v>
      </c>
      <c r="G199"/>
    </row>
    <row r="200" spans="1:7" x14ac:dyDescent="0.25">
      <c r="A200" s="116" t="s">
        <v>7</v>
      </c>
      <c r="B200" s="117">
        <v>0.13800000000000001</v>
      </c>
      <c r="C200" s="118">
        <v>1719.16344</v>
      </c>
      <c r="E200" s="75">
        <v>1.69</v>
      </c>
      <c r="F200" s="81" t="s">
        <v>108</v>
      </c>
      <c r="G200"/>
    </row>
    <row r="201" spans="1:7" x14ac:dyDescent="0.25">
      <c r="A201" s="116" t="s">
        <v>7</v>
      </c>
      <c r="B201" s="117">
        <v>0.14800000000000002</v>
      </c>
      <c r="C201" s="118">
        <v>1719.3768</v>
      </c>
      <c r="E201" s="75"/>
      <c r="F201" s="81" t="s">
        <v>108</v>
      </c>
      <c r="G201"/>
    </row>
    <row r="202" spans="1:7" x14ac:dyDescent="0.25">
      <c r="A202" s="116" t="s">
        <v>7</v>
      </c>
      <c r="B202" s="117">
        <v>0.153</v>
      </c>
      <c r="C202" s="118">
        <v>1719.5292000000002</v>
      </c>
      <c r="E202" s="75"/>
      <c r="F202" s="81" t="s">
        <v>108</v>
      </c>
      <c r="G202"/>
    </row>
    <row r="203" spans="1:7" x14ac:dyDescent="0.25">
      <c r="A203" s="116" t="s">
        <v>7</v>
      </c>
      <c r="B203" s="117">
        <v>0.126</v>
      </c>
      <c r="C203" s="118">
        <v>1720.2912000000001</v>
      </c>
      <c r="E203" s="75"/>
      <c r="F203" s="81" t="s">
        <v>108</v>
      </c>
      <c r="G203"/>
    </row>
    <row r="204" spans="1:7" x14ac:dyDescent="0.25">
      <c r="A204" s="116" t="s">
        <v>7</v>
      </c>
      <c r="B204" s="117">
        <v>0.11199999999999999</v>
      </c>
      <c r="C204" s="118">
        <v>1720.596</v>
      </c>
      <c r="E204" s="75"/>
      <c r="F204" s="81" t="s">
        <v>108</v>
      </c>
      <c r="G204"/>
    </row>
    <row r="205" spans="1:7" x14ac:dyDescent="0.25">
      <c r="A205" s="116" t="s">
        <v>7</v>
      </c>
      <c r="B205" s="117">
        <v>0.14499999999999999</v>
      </c>
      <c r="C205" s="118">
        <v>1720.65696</v>
      </c>
      <c r="E205" s="75">
        <v>0.67</v>
      </c>
      <c r="F205" s="81" t="s">
        <v>108</v>
      </c>
      <c r="G205"/>
    </row>
    <row r="206" spans="1:7" x14ac:dyDescent="0.25">
      <c r="A206" s="116" t="s">
        <v>7</v>
      </c>
      <c r="B206" s="117">
        <v>0.11900000000000001</v>
      </c>
      <c r="C206" s="118">
        <v>1720.9008000000001</v>
      </c>
      <c r="E206" s="75"/>
      <c r="F206" s="81" t="s">
        <v>108</v>
      </c>
      <c r="G206"/>
    </row>
    <row r="207" spans="1:7" x14ac:dyDescent="0.25">
      <c r="A207" s="116" t="s">
        <v>7</v>
      </c>
      <c r="B207" s="117">
        <v>0.14099999999999999</v>
      </c>
      <c r="C207" s="118">
        <v>1721.3580000000002</v>
      </c>
      <c r="E207" s="75"/>
      <c r="F207" s="81" t="s">
        <v>108</v>
      </c>
      <c r="G207"/>
    </row>
    <row r="208" spans="1:7" x14ac:dyDescent="0.25">
      <c r="A208" s="116" t="s">
        <v>7</v>
      </c>
      <c r="B208" s="117">
        <v>0.12</v>
      </c>
      <c r="C208" s="118">
        <v>1722.8515199999999</v>
      </c>
      <c r="E208" s="75"/>
      <c r="F208" s="81" t="s">
        <v>108</v>
      </c>
      <c r="G208"/>
    </row>
    <row r="209" spans="1:7" x14ac:dyDescent="0.25">
      <c r="A209" s="116" t="s">
        <v>7</v>
      </c>
      <c r="B209" s="117">
        <v>0.14499999999999999</v>
      </c>
      <c r="C209" s="118">
        <v>1723.09536</v>
      </c>
      <c r="E209" s="75"/>
      <c r="F209" s="81" t="s">
        <v>108</v>
      </c>
      <c r="G209"/>
    </row>
    <row r="210" spans="1:7" x14ac:dyDescent="0.25">
      <c r="A210" s="116" t="s">
        <v>7</v>
      </c>
      <c r="B210" s="117">
        <v>0.13400000000000001</v>
      </c>
      <c r="C210" s="118">
        <v>1723.1563200000001</v>
      </c>
      <c r="E210" s="75">
        <v>0.4</v>
      </c>
      <c r="F210" s="81" t="s">
        <v>108</v>
      </c>
      <c r="G210"/>
    </row>
    <row r="211" spans="1:7" x14ac:dyDescent="0.25">
      <c r="A211" s="116" t="s">
        <v>7</v>
      </c>
      <c r="B211" s="117">
        <v>0.11199999999999999</v>
      </c>
      <c r="C211" s="118">
        <v>1727.6064000000001</v>
      </c>
      <c r="E211" s="75"/>
      <c r="F211" s="81" t="s">
        <v>108</v>
      </c>
      <c r="G211"/>
    </row>
    <row r="212" spans="1:7" x14ac:dyDescent="0.25">
      <c r="A212" s="116" t="s">
        <v>7</v>
      </c>
      <c r="B212" s="117">
        <v>0.105</v>
      </c>
      <c r="C212" s="118">
        <v>1727.8502400000002</v>
      </c>
      <c r="E212" s="75"/>
      <c r="F212" s="81" t="s">
        <v>108</v>
      </c>
      <c r="G212"/>
    </row>
    <row r="213" spans="1:7" x14ac:dyDescent="0.25">
      <c r="A213" s="116" t="s">
        <v>7</v>
      </c>
      <c r="B213" s="117">
        <v>0.12</v>
      </c>
      <c r="C213" s="118">
        <v>1727.9112</v>
      </c>
      <c r="E213" s="75">
        <v>2.9</v>
      </c>
      <c r="F213" s="81" t="s">
        <v>108</v>
      </c>
      <c r="G213"/>
    </row>
    <row r="214" spans="1:7" x14ac:dyDescent="0.25">
      <c r="A214" s="116" t="s">
        <v>7</v>
      </c>
      <c r="B214" s="117">
        <v>0.109</v>
      </c>
      <c r="C214" s="118">
        <v>1729.5876000000001</v>
      </c>
      <c r="E214" s="75"/>
      <c r="F214" s="81" t="s">
        <v>108</v>
      </c>
      <c r="G214"/>
    </row>
    <row r="215" spans="1:7" x14ac:dyDescent="0.25">
      <c r="A215" s="116" t="s">
        <v>7</v>
      </c>
      <c r="B215" s="117">
        <v>0.13500000000000001</v>
      </c>
      <c r="C215" s="118">
        <v>1729.8619200000001</v>
      </c>
      <c r="E215" s="75"/>
      <c r="F215" s="81" t="s">
        <v>108</v>
      </c>
      <c r="G215"/>
    </row>
    <row r="216" spans="1:7" x14ac:dyDescent="0.25">
      <c r="A216" s="116" t="s">
        <v>7</v>
      </c>
      <c r="B216" s="117">
        <v>0.128</v>
      </c>
      <c r="C216" s="118">
        <v>1729.8924000000002</v>
      </c>
      <c r="E216" s="75">
        <v>1.06</v>
      </c>
      <c r="F216" s="81" t="s">
        <v>108</v>
      </c>
      <c r="G216"/>
    </row>
    <row r="217" spans="1:7" x14ac:dyDescent="0.25">
      <c r="A217" s="116" t="s">
        <v>7</v>
      </c>
      <c r="B217" s="117">
        <v>0.13400000000000001</v>
      </c>
      <c r="C217" s="118">
        <v>1730.0448000000001</v>
      </c>
      <c r="E217" s="75"/>
      <c r="F217" s="81" t="s">
        <v>108</v>
      </c>
      <c r="G217"/>
    </row>
    <row r="218" spans="1:7" x14ac:dyDescent="0.25">
      <c r="A218" s="116" t="s">
        <v>7</v>
      </c>
      <c r="B218" s="117">
        <v>0.114</v>
      </c>
      <c r="C218" s="118">
        <v>1730.41056</v>
      </c>
      <c r="E218" s="75"/>
      <c r="F218" s="81" t="s">
        <v>108</v>
      </c>
      <c r="G218"/>
    </row>
    <row r="219" spans="1:7" x14ac:dyDescent="0.25">
      <c r="A219" s="116" t="s">
        <v>7</v>
      </c>
      <c r="B219" s="117">
        <v>0.13100000000000001</v>
      </c>
      <c r="C219" s="118">
        <v>1730.6544000000001</v>
      </c>
      <c r="E219" s="75"/>
      <c r="F219" s="81" t="s">
        <v>108</v>
      </c>
      <c r="G219"/>
    </row>
    <row r="220" spans="1:7" x14ac:dyDescent="0.25">
      <c r="A220" s="116" t="s">
        <v>7</v>
      </c>
      <c r="B220" s="117">
        <v>0.14300000000000002</v>
      </c>
      <c r="C220" s="118">
        <v>1730.9592</v>
      </c>
      <c r="E220" s="75"/>
      <c r="F220" s="81" t="s">
        <v>108</v>
      </c>
      <c r="G220"/>
    </row>
    <row r="221" spans="1:7" x14ac:dyDescent="0.25">
      <c r="A221" s="116" t="s">
        <v>7</v>
      </c>
      <c r="B221" s="117">
        <v>0.128</v>
      </c>
      <c r="C221" s="118">
        <v>1731.2640000000001</v>
      </c>
      <c r="E221" s="75"/>
      <c r="F221" s="81" t="s">
        <v>108</v>
      </c>
      <c r="G221"/>
    </row>
    <row r="222" spans="1:7" x14ac:dyDescent="0.25">
      <c r="A222" s="116" t="s">
        <v>7</v>
      </c>
      <c r="B222" s="117">
        <v>0.14899999999999999</v>
      </c>
      <c r="C222" s="118">
        <v>1731.35544</v>
      </c>
      <c r="E222" s="75">
        <v>5.59</v>
      </c>
      <c r="F222" s="81" t="s">
        <v>108</v>
      </c>
      <c r="G222"/>
    </row>
    <row r="223" spans="1:7" x14ac:dyDescent="0.25">
      <c r="A223" s="116" t="s">
        <v>7</v>
      </c>
      <c r="B223" s="117">
        <v>0.13800000000000001</v>
      </c>
      <c r="C223" s="118">
        <v>1731.5688</v>
      </c>
      <c r="E223" s="75"/>
      <c r="F223" s="81" t="s">
        <v>108</v>
      </c>
      <c r="G223"/>
    </row>
    <row r="224" spans="1:7" x14ac:dyDescent="0.25">
      <c r="A224" s="116" t="s">
        <v>7</v>
      </c>
      <c r="B224" s="117">
        <v>0.14099999999999999</v>
      </c>
      <c r="C224" s="118">
        <v>1731.8736000000001</v>
      </c>
      <c r="E224" s="75"/>
      <c r="F224" s="81" t="s">
        <v>108</v>
      </c>
      <c r="G224"/>
    </row>
    <row r="225" spans="1:7" x14ac:dyDescent="0.25">
      <c r="A225" s="116" t="s">
        <v>7</v>
      </c>
      <c r="B225" s="117">
        <v>0.127</v>
      </c>
      <c r="C225" s="118">
        <v>1732.1479199999999</v>
      </c>
      <c r="E225" s="75"/>
      <c r="F225" s="81" t="s">
        <v>108</v>
      </c>
      <c r="G225"/>
    </row>
    <row r="226" spans="1:7" x14ac:dyDescent="0.25">
      <c r="A226" s="116" t="s">
        <v>7</v>
      </c>
      <c r="B226" s="117">
        <v>0.13300000000000001</v>
      </c>
      <c r="C226" s="118">
        <v>1732.5136800000002</v>
      </c>
      <c r="E226" s="75"/>
      <c r="F226" s="81" t="s">
        <v>108</v>
      </c>
      <c r="G226"/>
    </row>
    <row r="227" spans="1:7" x14ac:dyDescent="0.25">
      <c r="A227" s="116" t="s">
        <v>7</v>
      </c>
      <c r="B227" s="117">
        <v>0.14099999999999999</v>
      </c>
      <c r="C227" s="118">
        <v>1732.5441599999999</v>
      </c>
      <c r="E227" s="75">
        <v>71.5</v>
      </c>
      <c r="F227" s="81" t="s">
        <v>108</v>
      </c>
      <c r="G227"/>
    </row>
    <row r="228" spans="1:7" x14ac:dyDescent="0.25">
      <c r="A228" s="116" t="s">
        <v>11</v>
      </c>
      <c r="B228" s="117">
        <v>6.9999999999999993E-3</v>
      </c>
      <c r="C228" s="118">
        <v>2364.0288</v>
      </c>
      <c r="D228" s="93">
        <v>1E-4</v>
      </c>
      <c r="E228" s="85">
        <v>1E-4</v>
      </c>
      <c r="F228" s="89" t="s">
        <v>116</v>
      </c>
      <c r="G228"/>
    </row>
    <row r="229" spans="1:7" x14ac:dyDescent="0.25">
      <c r="A229" s="116" t="s">
        <v>11</v>
      </c>
      <c r="B229" s="117">
        <v>9.0000000000000011E-3</v>
      </c>
      <c r="C229" s="118">
        <v>2513.9904000000001</v>
      </c>
      <c r="D229" s="93">
        <v>1E-4</v>
      </c>
      <c r="E229" s="85">
        <v>1E-4</v>
      </c>
      <c r="F229" s="89" t="s">
        <v>116</v>
      </c>
      <c r="G229"/>
    </row>
    <row r="230" spans="1:7" x14ac:dyDescent="0.25">
      <c r="A230" s="116" t="s">
        <v>11</v>
      </c>
      <c r="B230" s="117">
        <v>2.2000000000000002E-2</v>
      </c>
      <c r="C230" s="118">
        <v>2529.84</v>
      </c>
      <c r="F230" s="81" t="s">
        <v>116</v>
      </c>
      <c r="G230"/>
    </row>
    <row r="231" spans="1:7" x14ac:dyDescent="0.25">
      <c r="A231" s="116" t="s">
        <v>11</v>
      </c>
      <c r="B231" s="117">
        <v>0.03</v>
      </c>
      <c r="C231" s="118">
        <v>2559.1008000000002</v>
      </c>
      <c r="F231" s="81" t="s">
        <v>116</v>
      </c>
      <c r="G231"/>
    </row>
    <row r="232" spans="1:7" x14ac:dyDescent="0.25">
      <c r="A232" s="116" t="s">
        <v>11</v>
      </c>
      <c r="B232" s="117">
        <v>1E-3</v>
      </c>
      <c r="C232" s="118">
        <v>2598.7248</v>
      </c>
      <c r="D232" s="93">
        <v>1E-4</v>
      </c>
      <c r="E232" s="85">
        <v>1E-4</v>
      </c>
      <c r="F232" s="89" t="s">
        <v>116</v>
      </c>
      <c r="G232"/>
    </row>
    <row r="233" spans="1:7" x14ac:dyDescent="0.25">
      <c r="A233" s="116" t="s">
        <v>11</v>
      </c>
      <c r="B233" s="117">
        <v>0.01</v>
      </c>
      <c r="C233" s="118">
        <v>2616.7080000000001</v>
      </c>
      <c r="F233" s="81" t="s">
        <v>116</v>
      </c>
      <c r="G233"/>
    </row>
    <row r="234" spans="1:7" x14ac:dyDescent="0.25">
      <c r="A234" s="116" t="s">
        <v>11</v>
      </c>
      <c r="B234" s="117">
        <v>4.0000000000000001E-3</v>
      </c>
      <c r="C234" s="118">
        <v>2667.6096000000002</v>
      </c>
      <c r="D234" s="93">
        <v>1E-4</v>
      </c>
      <c r="E234" s="85">
        <v>1E-4</v>
      </c>
      <c r="F234" s="89" t="s">
        <v>116</v>
      </c>
      <c r="G234"/>
    </row>
    <row r="235" spans="1:7" x14ac:dyDescent="0.25">
      <c r="A235" s="116" t="s">
        <v>11</v>
      </c>
      <c r="B235" s="117">
        <v>9.0000000000000011E-3</v>
      </c>
      <c r="C235" s="118">
        <v>2684.6784000000002</v>
      </c>
      <c r="D235" s="93">
        <v>1E-4</v>
      </c>
      <c r="E235" s="85">
        <v>1E-4</v>
      </c>
      <c r="F235" s="89" t="s">
        <v>116</v>
      </c>
      <c r="G235"/>
    </row>
    <row r="236" spans="1:7" x14ac:dyDescent="0.25">
      <c r="A236" s="116" t="s">
        <v>11</v>
      </c>
      <c r="B236" s="117">
        <v>6.9999999999999993E-3</v>
      </c>
      <c r="C236" s="118">
        <v>2732.8368</v>
      </c>
      <c r="E236" s="75"/>
      <c r="F236" s="81" t="s">
        <v>116</v>
      </c>
      <c r="G236"/>
    </row>
    <row r="237" spans="1:7" x14ac:dyDescent="0.25">
      <c r="A237" s="116" t="s">
        <v>23</v>
      </c>
      <c r="B237" s="117">
        <v>2.1000000000000001E-2</v>
      </c>
      <c r="C237" s="118">
        <v>3001.1522399999999</v>
      </c>
      <c r="D237" s="93">
        <v>0.01</v>
      </c>
      <c r="E237" s="86"/>
      <c r="F237" s="89" t="s">
        <v>107</v>
      </c>
      <c r="G237"/>
    </row>
    <row r="238" spans="1:7" x14ac:dyDescent="0.25">
      <c r="A238" s="116" t="s">
        <v>23</v>
      </c>
      <c r="B238" s="117">
        <v>5.0999999999999997E-2</v>
      </c>
      <c r="C238" s="118">
        <v>3002.3409600000005</v>
      </c>
      <c r="D238" s="93">
        <v>15.2</v>
      </c>
      <c r="E238" s="86"/>
      <c r="F238" s="89" t="s">
        <v>107</v>
      </c>
      <c r="G238"/>
    </row>
    <row r="239" spans="1:7" x14ac:dyDescent="0.25">
      <c r="A239" s="116" t="s">
        <v>23</v>
      </c>
      <c r="B239" s="117">
        <v>3.3000000000000002E-2</v>
      </c>
      <c r="C239" s="118">
        <v>3044.4338400000001</v>
      </c>
      <c r="D239" s="93">
        <v>0.02</v>
      </c>
      <c r="E239" s="86"/>
      <c r="F239" s="89" t="s">
        <v>107</v>
      </c>
      <c r="G239"/>
    </row>
    <row r="240" spans="1:7" x14ac:dyDescent="0.25">
      <c r="A240" s="116" t="s">
        <v>23</v>
      </c>
      <c r="B240" s="117">
        <v>1.7000000000000001E-2</v>
      </c>
      <c r="C240" s="118">
        <v>3045.2872800000005</v>
      </c>
      <c r="E240" s="75"/>
      <c r="F240" s="81" t="s">
        <v>107</v>
      </c>
      <c r="G240"/>
    </row>
    <row r="241" spans="1:7" x14ac:dyDescent="0.25">
      <c r="A241" s="116" t="s">
        <v>23</v>
      </c>
      <c r="B241" s="117">
        <v>2.5000000000000001E-2</v>
      </c>
      <c r="C241" s="118">
        <v>3046.5369600000004</v>
      </c>
      <c r="D241" s="93">
        <v>0.02</v>
      </c>
      <c r="E241" s="86"/>
      <c r="F241" s="81" t="s">
        <v>107</v>
      </c>
      <c r="G241"/>
    </row>
    <row r="242" spans="1:7" x14ac:dyDescent="0.25">
      <c r="A242" s="116" t="s">
        <v>23</v>
      </c>
      <c r="B242" s="117">
        <v>7.2999999999999995E-2</v>
      </c>
      <c r="C242" s="118">
        <v>3047.3904000000002</v>
      </c>
      <c r="D242" s="93">
        <v>0.03</v>
      </c>
      <c r="E242" s="86"/>
      <c r="F242" s="81" t="s">
        <v>107</v>
      </c>
      <c r="G242"/>
    </row>
    <row r="243" spans="1:7" x14ac:dyDescent="0.25">
      <c r="A243" s="116" t="s">
        <v>23</v>
      </c>
      <c r="B243" s="117">
        <v>6.7000000000000004E-2</v>
      </c>
      <c r="C243" s="118">
        <v>3048.3048000000003</v>
      </c>
      <c r="D243" s="93">
        <v>7.0000000000000007E-2</v>
      </c>
      <c r="E243" s="86"/>
      <c r="F243" s="89" t="s">
        <v>118</v>
      </c>
      <c r="G243"/>
    </row>
    <row r="244" spans="1:7" x14ac:dyDescent="0.25">
      <c r="A244" s="116" t="s">
        <v>23</v>
      </c>
      <c r="B244" s="117">
        <v>2.1000000000000001E-2</v>
      </c>
      <c r="C244" s="118">
        <v>3049.5240000000003</v>
      </c>
      <c r="D244" s="93">
        <v>0.12</v>
      </c>
      <c r="E244" s="86"/>
      <c r="F244" s="89" t="s">
        <v>118</v>
      </c>
      <c r="G244"/>
    </row>
    <row r="245" spans="1:7" x14ac:dyDescent="0.25">
      <c r="A245" s="116" t="s">
        <v>23</v>
      </c>
      <c r="B245" s="117">
        <v>2.8999999999999998E-2</v>
      </c>
      <c r="C245" s="118">
        <v>3050.6517600000002</v>
      </c>
      <c r="D245" s="93">
        <v>1E-3</v>
      </c>
      <c r="E245" s="86"/>
      <c r="F245" s="89" t="s">
        <v>118</v>
      </c>
      <c r="G245"/>
    </row>
    <row r="246" spans="1:7" x14ac:dyDescent="0.25">
      <c r="A246" s="116" t="s">
        <v>24</v>
      </c>
      <c r="B246" s="117">
        <v>2.4E-2</v>
      </c>
      <c r="C246" s="118">
        <v>3044.0376000000001</v>
      </c>
      <c r="D246" s="93">
        <v>0.05</v>
      </c>
      <c r="E246" s="86"/>
      <c r="F246" s="89" t="s">
        <v>110</v>
      </c>
      <c r="G246"/>
    </row>
    <row r="247" spans="1:7" x14ac:dyDescent="0.25">
      <c r="A247" s="116" t="s">
        <v>24</v>
      </c>
      <c r="B247" s="117">
        <v>0.03</v>
      </c>
      <c r="C247" s="118">
        <v>3044.9520000000002</v>
      </c>
      <c r="D247" s="93">
        <v>0.06</v>
      </c>
      <c r="E247" s="86"/>
      <c r="F247" s="89" t="s">
        <v>110</v>
      </c>
      <c r="G247"/>
    </row>
    <row r="248" spans="1:7" x14ac:dyDescent="0.25">
      <c r="A248" s="116" t="s">
        <v>24</v>
      </c>
      <c r="B248" s="117">
        <v>2.4E-2</v>
      </c>
      <c r="C248" s="118">
        <v>3045.8664000000003</v>
      </c>
      <c r="D248" s="93">
        <v>0.03</v>
      </c>
      <c r="E248" s="86"/>
      <c r="F248" s="89" t="s">
        <v>110</v>
      </c>
      <c r="G248"/>
    </row>
    <row r="249" spans="1:7" x14ac:dyDescent="0.25">
      <c r="A249" s="116" t="s">
        <v>24</v>
      </c>
      <c r="B249" s="117">
        <v>1.6E-2</v>
      </c>
      <c r="C249" s="118">
        <v>3046.7808</v>
      </c>
      <c r="D249" s="93">
        <v>0.04</v>
      </c>
      <c r="E249" s="86"/>
      <c r="F249" s="89" t="s">
        <v>110</v>
      </c>
      <c r="G249"/>
    </row>
    <row r="250" spans="1:7" x14ac:dyDescent="0.25">
      <c r="A250" s="116" t="s">
        <v>24</v>
      </c>
      <c r="B250" s="117">
        <v>1.3999999999999999E-2</v>
      </c>
      <c r="C250" s="118">
        <v>3047.6952000000001</v>
      </c>
      <c r="D250" s="93">
        <v>0.03</v>
      </c>
      <c r="E250" s="86"/>
      <c r="F250" s="89" t="s">
        <v>110</v>
      </c>
      <c r="G250"/>
    </row>
    <row r="251" spans="1:7" x14ac:dyDescent="0.25">
      <c r="A251" s="116" t="s">
        <v>24</v>
      </c>
      <c r="B251" s="117">
        <v>2.1000000000000001E-2</v>
      </c>
      <c r="C251" s="118">
        <v>3048.6096000000002</v>
      </c>
      <c r="D251" s="93">
        <v>0.02</v>
      </c>
      <c r="E251" s="86"/>
      <c r="F251" s="89" t="s">
        <v>110</v>
      </c>
      <c r="G251"/>
    </row>
    <row r="252" spans="1:7" x14ac:dyDescent="0.25">
      <c r="A252" s="116" t="s">
        <v>24</v>
      </c>
      <c r="B252" s="117">
        <v>2.2000000000000002E-2</v>
      </c>
      <c r="C252" s="118">
        <v>3049.5240000000003</v>
      </c>
      <c r="D252" s="93">
        <v>9.43</v>
      </c>
      <c r="E252" s="86"/>
      <c r="F252" s="89" t="s">
        <v>110</v>
      </c>
      <c r="G252"/>
    </row>
    <row r="253" spans="1:7" x14ac:dyDescent="0.25">
      <c r="A253" s="116" t="s">
        <v>24</v>
      </c>
      <c r="B253" s="117">
        <v>1.4999999999999999E-2</v>
      </c>
      <c r="C253" s="118">
        <v>3050.4384</v>
      </c>
      <c r="E253" s="75"/>
      <c r="F253" s="81" t="s">
        <v>110</v>
      </c>
      <c r="G253"/>
    </row>
    <row r="254" spans="1:7" x14ac:dyDescent="0.25">
      <c r="A254" s="116" t="s">
        <v>24</v>
      </c>
      <c r="B254" s="117">
        <v>1.2E-2</v>
      </c>
      <c r="C254" s="118">
        <v>3051.3528000000001</v>
      </c>
      <c r="D254" s="93">
        <v>1E-3</v>
      </c>
      <c r="E254" s="86"/>
      <c r="F254" s="89" t="s">
        <v>110</v>
      </c>
      <c r="G254"/>
    </row>
    <row r="255" spans="1:7" x14ac:dyDescent="0.25">
      <c r="A255" s="116" t="s">
        <v>24</v>
      </c>
      <c r="B255" s="117">
        <v>1.8000000000000002E-2</v>
      </c>
      <c r="C255" s="118">
        <v>3052.2672000000002</v>
      </c>
      <c r="D255" s="93">
        <v>0.04</v>
      </c>
      <c r="E255" s="86"/>
      <c r="F255" s="89" t="s">
        <v>110</v>
      </c>
      <c r="G255"/>
    </row>
    <row r="256" spans="1:7" x14ac:dyDescent="0.25">
      <c r="A256" s="116" t="s">
        <v>24</v>
      </c>
      <c r="B256" s="117">
        <v>1.6E-2</v>
      </c>
      <c r="C256" s="118">
        <v>3053.1816000000003</v>
      </c>
      <c r="D256" s="93">
        <v>0.02</v>
      </c>
      <c r="E256" s="86"/>
      <c r="F256" s="89" t="s">
        <v>110</v>
      </c>
      <c r="G256"/>
    </row>
    <row r="257" spans="1:19" x14ac:dyDescent="0.25">
      <c r="A257" s="116" t="s">
        <v>24</v>
      </c>
      <c r="B257" s="117">
        <v>1.8000000000000002E-2</v>
      </c>
      <c r="C257" s="118">
        <v>3054.096</v>
      </c>
      <c r="D257" s="93">
        <v>0.02</v>
      </c>
      <c r="E257" s="86"/>
      <c r="F257" s="89" t="s">
        <v>110</v>
      </c>
      <c r="G257"/>
    </row>
    <row r="258" spans="1:19" x14ac:dyDescent="0.25">
      <c r="A258" s="116" t="s">
        <v>24</v>
      </c>
      <c r="B258" s="117">
        <v>1.7000000000000001E-2</v>
      </c>
      <c r="C258" s="118">
        <v>3055.0104000000001</v>
      </c>
      <c r="D258" s="93">
        <v>4.03</v>
      </c>
      <c r="E258" s="86"/>
      <c r="F258" s="89" t="s">
        <v>110</v>
      </c>
      <c r="G258"/>
    </row>
    <row r="259" spans="1:19" x14ac:dyDescent="0.25">
      <c r="A259" s="116" t="s">
        <v>24</v>
      </c>
      <c r="B259" s="117">
        <v>2.1000000000000001E-2</v>
      </c>
      <c r="C259" s="118">
        <v>3055.9248000000002</v>
      </c>
      <c r="D259" s="93">
        <v>0.12</v>
      </c>
      <c r="E259" s="86"/>
      <c r="F259" s="89" t="s">
        <v>110</v>
      </c>
      <c r="G259"/>
    </row>
    <row r="260" spans="1:19" x14ac:dyDescent="0.25">
      <c r="A260" s="116" t="s">
        <v>25</v>
      </c>
      <c r="B260" s="117">
        <v>0.11699999999999999</v>
      </c>
      <c r="C260" s="118">
        <v>1740.1032</v>
      </c>
      <c r="D260" s="93">
        <v>1.0900000000000001</v>
      </c>
      <c r="E260" s="86"/>
      <c r="F260" s="89" t="s">
        <v>108</v>
      </c>
      <c r="G260"/>
    </row>
    <row r="261" spans="1:19" x14ac:dyDescent="0.25">
      <c r="A261" s="116" t="s">
        <v>25</v>
      </c>
      <c r="B261" s="117">
        <v>9.1999999999999998E-2</v>
      </c>
      <c r="C261" s="118">
        <v>1741.0176000000001</v>
      </c>
      <c r="D261" s="93">
        <v>0.71</v>
      </c>
      <c r="E261" s="86"/>
      <c r="F261" s="89" t="s">
        <v>108</v>
      </c>
      <c r="G261"/>
      <c r="H261" s="69"/>
      <c r="I261" s="69"/>
      <c r="J261" s="69"/>
      <c r="K261" s="69"/>
      <c r="L261" s="69"/>
      <c r="M261" s="69"/>
      <c r="N261" s="69"/>
      <c r="O261" s="69"/>
      <c r="P261" s="69"/>
      <c r="Q261" s="69"/>
      <c r="R261" s="69"/>
      <c r="S261" s="69"/>
    </row>
    <row r="262" spans="1:19" x14ac:dyDescent="0.25">
      <c r="A262" s="116" t="s">
        <v>25</v>
      </c>
      <c r="B262" s="117">
        <v>9.6000000000000002E-2</v>
      </c>
      <c r="C262" s="118">
        <v>1741.932</v>
      </c>
      <c r="D262" s="93">
        <v>0.3</v>
      </c>
      <c r="E262" s="86"/>
      <c r="F262" s="89" t="s">
        <v>108</v>
      </c>
      <c r="G262"/>
      <c r="H262" s="69"/>
      <c r="I262" s="69"/>
      <c r="J262" s="69"/>
      <c r="K262" s="69"/>
      <c r="L262" s="69"/>
      <c r="M262" s="69"/>
      <c r="N262" s="69"/>
      <c r="O262" s="69"/>
      <c r="P262" s="69"/>
      <c r="Q262" s="69"/>
      <c r="R262" s="69"/>
      <c r="S262" s="69"/>
    </row>
    <row r="263" spans="1:19" x14ac:dyDescent="0.25">
      <c r="A263" s="116" t="s">
        <v>25</v>
      </c>
      <c r="B263" s="117">
        <v>4.5999999999999999E-2</v>
      </c>
      <c r="C263" s="118">
        <v>1742.8464000000001</v>
      </c>
      <c r="D263" s="93">
        <v>1E-3</v>
      </c>
      <c r="E263" s="86"/>
      <c r="F263" s="89" t="s">
        <v>108</v>
      </c>
      <c r="G263"/>
      <c r="H263" s="69"/>
      <c r="I263" s="69"/>
      <c r="J263" s="69"/>
      <c r="K263" s="69"/>
      <c r="L263" s="69"/>
      <c r="M263" s="69"/>
      <c r="N263" s="69"/>
      <c r="O263" s="69"/>
      <c r="P263" s="69"/>
      <c r="Q263" s="69"/>
      <c r="R263" s="69"/>
      <c r="S263" s="69"/>
    </row>
    <row r="264" spans="1:19" x14ac:dyDescent="0.25">
      <c r="A264" s="116" t="s">
        <v>25</v>
      </c>
      <c r="B264" s="117">
        <v>6.0999999999999999E-2</v>
      </c>
      <c r="C264" s="118">
        <v>1743.7608</v>
      </c>
      <c r="D264" s="93">
        <v>1E-3</v>
      </c>
      <c r="E264" s="86"/>
      <c r="F264" s="89" t="s">
        <v>108</v>
      </c>
      <c r="G264"/>
      <c r="H264" s="69"/>
      <c r="I264" s="69"/>
      <c r="J264" s="69"/>
      <c r="K264" s="69"/>
      <c r="L264" s="69"/>
      <c r="M264" s="69"/>
      <c r="N264" s="69"/>
      <c r="O264" s="69"/>
      <c r="P264" s="69"/>
      <c r="Q264" s="69"/>
      <c r="R264" s="69"/>
      <c r="S264" s="69"/>
    </row>
    <row r="265" spans="1:19" x14ac:dyDescent="0.25">
      <c r="A265" s="116" t="s">
        <v>25</v>
      </c>
      <c r="B265" s="117">
        <v>8.199999999999999E-2</v>
      </c>
      <c r="C265" s="118">
        <v>1838.8584000000001</v>
      </c>
      <c r="D265" s="93">
        <v>0.14000000000000001</v>
      </c>
      <c r="E265" s="86"/>
      <c r="F265" s="89" t="s">
        <v>110</v>
      </c>
      <c r="G265"/>
      <c r="H265" s="69"/>
      <c r="I265" s="69"/>
      <c r="J265" s="69"/>
      <c r="K265" s="69"/>
      <c r="L265" s="69"/>
      <c r="M265" s="69"/>
      <c r="N265" s="69"/>
      <c r="O265" s="69"/>
      <c r="P265" s="69"/>
      <c r="Q265" s="69"/>
      <c r="R265" s="69"/>
      <c r="S265" s="69"/>
    </row>
    <row r="266" spans="1:19" x14ac:dyDescent="0.25">
      <c r="A266" s="116" t="s">
        <v>25</v>
      </c>
      <c r="B266" s="117">
        <v>9.5000000000000001E-2</v>
      </c>
      <c r="C266" s="118">
        <v>1839.7728000000002</v>
      </c>
      <c r="D266" s="93">
        <v>0.22</v>
      </c>
      <c r="E266" s="86"/>
      <c r="F266" s="89" t="s">
        <v>110</v>
      </c>
      <c r="G266"/>
      <c r="H266" s="69"/>
      <c r="I266" s="69"/>
      <c r="J266" s="69"/>
      <c r="K266" s="69"/>
      <c r="L266" s="69"/>
      <c r="M266" s="69"/>
      <c r="N266" s="69"/>
      <c r="O266" s="69"/>
      <c r="P266" s="69"/>
      <c r="Q266" s="69"/>
      <c r="R266" s="69"/>
      <c r="S266" s="69"/>
    </row>
    <row r="267" spans="1:19" x14ac:dyDescent="0.25">
      <c r="A267" s="116" t="s">
        <v>25</v>
      </c>
      <c r="B267" s="117">
        <v>6.4000000000000001E-2</v>
      </c>
      <c r="C267" s="118">
        <v>1840.6872000000001</v>
      </c>
      <c r="D267" s="93">
        <v>0.02</v>
      </c>
      <c r="E267" s="86"/>
      <c r="F267" s="89" t="s">
        <v>110</v>
      </c>
      <c r="G267"/>
      <c r="H267" s="82"/>
      <c r="I267" s="82"/>
      <c r="J267" s="82"/>
      <c r="K267" s="82"/>
      <c r="L267" s="82"/>
      <c r="M267" s="82"/>
      <c r="N267" s="82"/>
      <c r="O267" s="82"/>
      <c r="P267" s="82"/>
      <c r="Q267" s="82"/>
      <c r="R267" s="82"/>
      <c r="S267" s="82"/>
    </row>
    <row r="268" spans="1:19" x14ac:dyDescent="0.25">
      <c r="A268" s="116" t="s">
        <v>25</v>
      </c>
      <c r="B268" s="117">
        <v>7.6999999999999999E-2</v>
      </c>
      <c r="C268" s="118">
        <v>1841.6016000000002</v>
      </c>
      <c r="D268" s="93">
        <v>0.09</v>
      </c>
      <c r="E268" s="86"/>
      <c r="F268" s="89" t="s">
        <v>110</v>
      </c>
      <c r="G268"/>
      <c r="H268" s="82"/>
      <c r="I268" s="82"/>
      <c r="J268" s="82"/>
      <c r="K268" s="82"/>
      <c r="L268" s="82"/>
      <c r="M268" s="82"/>
      <c r="N268" s="82"/>
      <c r="O268" s="82"/>
      <c r="P268" s="82"/>
      <c r="Q268" s="82"/>
      <c r="R268" s="82"/>
      <c r="S268" s="82"/>
    </row>
    <row r="269" spans="1:19" x14ac:dyDescent="0.25">
      <c r="A269" s="116" t="s">
        <v>25</v>
      </c>
      <c r="B269" s="117">
        <v>1.8000000000000002E-2</v>
      </c>
      <c r="C269" s="118">
        <v>1842.5160000000001</v>
      </c>
      <c r="D269" s="93">
        <v>1E-3</v>
      </c>
      <c r="E269" s="86"/>
      <c r="F269" s="89" t="s">
        <v>110</v>
      </c>
      <c r="G269"/>
    </row>
    <row r="270" spans="1:19" x14ac:dyDescent="0.25">
      <c r="A270" s="116" t="s">
        <v>25</v>
      </c>
      <c r="B270" s="117">
        <v>4.9000000000000002E-2</v>
      </c>
      <c r="C270" s="118">
        <v>1844.3448000000001</v>
      </c>
      <c r="D270" s="93">
        <v>0.05</v>
      </c>
      <c r="E270" s="86"/>
      <c r="F270" s="89" t="s">
        <v>110</v>
      </c>
      <c r="G270"/>
    </row>
    <row r="271" spans="1:19" x14ac:dyDescent="0.25">
      <c r="A271" s="116" t="s">
        <v>25</v>
      </c>
      <c r="B271" s="117">
        <v>2.7000000000000003E-2</v>
      </c>
      <c r="C271" s="118">
        <v>1846.1736000000001</v>
      </c>
      <c r="D271" s="93">
        <v>0.11</v>
      </c>
      <c r="E271" s="86"/>
      <c r="F271" s="89" t="s">
        <v>110</v>
      </c>
      <c r="G271"/>
    </row>
    <row r="272" spans="1:19" x14ac:dyDescent="0.25">
      <c r="A272" s="116" t="s">
        <v>25</v>
      </c>
      <c r="B272" s="117">
        <v>0.04</v>
      </c>
      <c r="C272" s="118">
        <v>1847.0880000000002</v>
      </c>
      <c r="E272" s="75"/>
      <c r="F272" s="81" t="s">
        <v>110</v>
      </c>
      <c r="G272"/>
    </row>
    <row r="273" spans="1:7" x14ac:dyDescent="0.25">
      <c r="A273" s="116" t="s">
        <v>25</v>
      </c>
      <c r="B273" s="117">
        <v>3.9E-2</v>
      </c>
      <c r="C273" s="118">
        <v>1848.0024000000001</v>
      </c>
      <c r="D273" s="93">
        <v>0.2</v>
      </c>
      <c r="E273" s="86"/>
      <c r="F273" s="89" t="s">
        <v>110</v>
      </c>
      <c r="G273"/>
    </row>
    <row r="274" spans="1:7" x14ac:dyDescent="0.25">
      <c r="A274" s="116" t="s">
        <v>25</v>
      </c>
      <c r="B274" s="117">
        <v>5.0000000000000001E-3</v>
      </c>
      <c r="C274" s="118">
        <v>1954.3776</v>
      </c>
      <c r="D274" s="93">
        <v>1E-3</v>
      </c>
      <c r="E274" s="86"/>
      <c r="F274" s="89" t="s">
        <v>113</v>
      </c>
      <c r="G274"/>
    </row>
    <row r="275" spans="1:7" x14ac:dyDescent="0.25">
      <c r="B275" s="118"/>
      <c r="C275" s="118"/>
      <c r="E275" s="75"/>
      <c r="G275"/>
    </row>
    <row r="276" spans="1:7" x14ac:dyDescent="0.25">
      <c r="B276" s="118"/>
      <c r="C276" s="118"/>
      <c r="E276" s="75"/>
      <c r="G276"/>
    </row>
    <row r="277" spans="1:7" x14ac:dyDescent="0.25">
      <c r="E277" s="75"/>
      <c r="G277"/>
    </row>
    <row r="278" spans="1:7" x14ac:dyDescent="0.25">
      <c r="E278" s="75"/>
      <c r="G278"/>
    </row>
    <row r="279" spans="1:7" x14ac:dyDescent="0.25">
      <c r="B279" s="118"/>
      <c r="C279" s="118"/>
      <c r="E279" s="75"/>
      <c r="G279"/>
    </row>
    <row r="280" spans="1:7" x14ac:dyDescent="0.25">
      <c r="E280" s="75"/>
      <c r="G280"/>
    </row>
    <row r="281" spans="1:7" x14ac:dyDescent="0.25">
      <c r="E281" s="75"/>
      <c r="G281"/>
    </row>
    <row r="282" spans="1:7" x14ac:dyDescent="0.25">
      <c r="E282" s="75"/>
      <c r="G282"/>
    </row>
  </sheetData>
  <sortState ref="G2:H282">
    <sortCondition ref="G2:G282"/>
  </sortState>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EIS_Core_data_digitised_ECAL</vt:lpstr>
      <vt:lpstr>Summary_core_data</vt:lpstr>
      <vt:lpstr>Regression_equations</vt:lpstr>
      <vt:lpstr>graph_PoroPerm_by formation</vt:lpstr>
      <vt:lpstr>graph_PoroPerm_by_well</vt:lpstr>
      <vt:lpstr>graph_DepthPoro_by_well</vt:lpstr>
    </vt:vector>
  </TitlesOfParts>
  <Company>The British Geological Survey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Monaghan, Alison A.</dc:creator>
  <cp:lastModifiedBy>Monaghan, Alison A.</cp:lastModifiedBy>
  <dcterms:created xsi:type="dcterms:W3CDTF">2015-05-27T15:06:40Z</dcterms:created>
  <dcterms:modified xsi:type="dcterms:W3CDTF">2016-05-28T19:39:53Z</dcterms:modified>
</cp:coreProperties>
</file>