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Teams\RHP\DECCPalaeozoicRM\Data\MH\IrishSea\Poroperm\"/>
    </mc:Choice>
  </mc:AlternateContent>
  <bookViews>
    <workbookView xWindow="0" yWindow="0" windowWidth="19170" windowHeight="9360"/>
  </bookViews>
  <sheets>
    <sheet name="Petrophysics_results" sheetId="2" r:id="rId1"/>
    <sheet name="FormationAverages" sheetId="5" r:id="rId2"/>
    <sheet name="WellAverages" sheetId="7" r:id="rId3"/>
  </sheets>
  <calcPr calcId="152511"/>
</workbook>
</file>

<file path=xl/calcChain.xml><?xml version="1.0" encoding="utf-8"?>
<calcChain xmlns="http://schemas.openxmlformats.org/spreadsheetml/2006/main">
  <c r="P40" i="7" l="1"/>
  <c r="V7" i="7"/>
  <c r="S7" i="7"/>
  <c r="R7" i="7"/>
  <c r="Q7" i="7"/>
  <c r="P7" i="7"/>
  <c r="O55" i="5"/>
  <c r="R61" i="5"/>
  <c r="Q61" i="5"/>
  <c r="P61" i="5"/>
  <c r="O61" i="5"/>
  <c r="Y49" i="5"/>
  <c r="X49" i="5"/>
  <c r="W49" i="5"/>
  <c r="V49" i="5"/>
  <c r="U49" i="5"/>
  <c r="T49" i="5"/>
  <c r="S49" i="5"/>
  <c r="R49" i="5"/>
  <c r="Q49" i="5"/>
  <c r="P49" i="5"/>
  <c r="O49" i="5"/>
  <c r="P30" i="5"/>
  <c r="X19" i="5"/>
  <c r="W19" i="5"/>
  <c r="V19" i="5"/>
  <c r="U19" i="5"/>
  <c r="T19" i="5"/>
  <c r="Q19" i="5"/>
  <c r="R19" i="5" s="1"/>
  <c r="P19" i="5"/>
  <c r="S19" i="5"/>
  <c r="P16" i="5"/>
  <c r="R16" i="5" s="1"/>
  <c r="X16" i="5"/>
  <c r="W16" i="5"/>
  <c r="V16" i="5"/>
  <c r="U16" i="5"/>
  <c r="T16" i="5"/>
  <c r="S16" i="5"/>
  <c r="Q16" i="5"/>
  <c r="AH14" i="7" l="1"/>
  <c r="AD14" i="7"/>
  <c r="AH21" i="7"/>
  <c r="AD21" i="7"/>
  <c r="AH18" i="7"/>
  <c r="AD18" i="7"/>
  <c r="AL6" i="7"/>
  <c r="AD6" i="7"/>
  <c r="V15" i="7"/>
  <c r="S15" i="7"/>
  <c r="P15" i="7"/>
  <c r="Q15" i="7"/>
  <c r="R15" i="7" s="1"/>
  <c r="S24" i="7"/>
  <c r="Q24" i="7"/>
  <c r="P24" i="7"/>
  <c r="R24" i="7"/>
  <c r="S33" i="7"/>
  <c r="Q33" i="7"/>
  <c r="R33" i="7" s="1"/>
  <c r="P33" i="7"/>
  <c r="V40" i="7"/>
  <c r="S40" i="7"/>
  <c r="Q40" i="7"/>
  <c r="R40" i="7"/>
  <c r="S21" i="7"/>
  <c r="Q21" i="7"/>
  <c r="R21" i="7" s="1"/>
  <c r="P21" i="7"/>
  <c r="S29" i="7"/>
  <c r="Q29" i="7"/>
  <c r="P29" i="7"/>
  <c r="R29" i="7"/>
  <c r="P12" i="7"/>
  <c r="V12" i="7"/>
  <c r="S12" i="7"/>
  <c r="Q12" i="7"/>
  <c r="S61" i="5"/>
  <c r="T61" i="5"/>
  <c r="U61" i="5"/>
  <c r="V61" i="5"/>
  <c r="W61" i="5"/>
  <c r="X61" i="5"/>
  <c r="Y61" i="5"/>
  <c r="P55" i="5"/>
  <c r="Q55" i="5"/>
  <c r="R55" i="5"/>
  <c r="S55" i="5"/>
  <c r="T55" i="5"/>
  <c r="U55" i="5"/>
  <c r="V55" i="5"/>
  <c r="W55" i="5"/>
  <c r="X55" i="5"/>
  <c r="Y55" i="5"/>
  <c r="U36" i="5"/>
  <c r="T36" i="5"/>
  <c r="S36" i="5"/>
  <c r="Q36" i="5"/>
  <c r="P36" i="5"/>
  <c r="T33" i="5"/>
  <c r="U33" i="5"/>
  <c r="V33" i="5"/>
  <c r="W33" i="5"/>
  <c r="X33" i="5"/>
  <c r="S33" i="5"/>
  <c r="Q33" i="5"/>
  <c r="P33" i="5"/>
  <c r="Q24" i="5"/>
  <c r="P24" i="5"/>
  <c r="T30" i="5"/>
  <c r="U30" i="5"/>
  <c r="V30" i="5"/>
  <c r="W30" i="5"/>
  <c r="X30" i="5"/>
  <c r="S30" i="5"/>
  <c r="Q30" i="5"/>
  <c r="T24" i="5"/>
  <c r="U24" i="5"/>
  <c r="V24" i="5"/>
  <c r="W24" i="5"/>
  <c r="X24" i="5"/>
  <c r="S24" i="5"/>
  <c r="S11" i="5"/>
  <c r="X11" i="5"/>
  <c r="W11" i="5"/>
  <c r="T11" i="5"/>
  <c r="U11" i="5"/>
  <c r="V11" i="5"/>
  <c r="Q11" i="5"/>
  <c r="R11" i="5" s="1"/>
  <c r="P11" i="5"/>
  <c r="R12" i="7" l="1"/>
  <c r="R36" i="5"/>
  <c r="R30" i="5"/>
  <c r="R24" i="5"/>
  <c r="R33" i="5"/>
</calcChain>
</file>

<file path=xl/sharedStrings.xml><?xml version="1.0" encoding="utf-8"?>
<sst xmlns="http://schemas.openxmlformats.org/spreadsheetml/2006/main" count="700" uniqueCount="131">
  <si>
    <t xml:space="preserve">Bottom    </t>
  </si>
  <si>
    <t xml:space="preserve">Gross   </t>
  </si>
  <si>
    <t xml:space="preserve">Net       </t>
  </si>
  <si>
    <t xml:space="preserve">N/G     </t>
  </si>
  <si>
    <t xml:space="preserve">Av Perm  </t>
  </si>
  <si>
    <t xml:space="preserve">Sw          </t>
  </si>
  <si>
    <t xml:space="preserve">Vcl         </t>
  </si>
  <si>
    <t xml:space="preserve">PHIT        </t>
  </si>
  <si>
    <t xml:space="preserve">            </t>
  </si>
  <si>
    <t xml:space="preserve">&lt;= 0.5      </t>
  </si>
  <si>
    <t>112/25a-1</t>
  </si>
  <si>
    <t>113/27-2</t>
  </si>
  <si>
    <t>110/11-1</t>
  </si>
  <si>
    <t>Top</t>
  </si>
  <si>
    <t>PCM</t>
  </si>
  <si>
    <t>YORE</t>
  </si>
  <si>
    <t>CL</t>
  </si>
  <si>
    <t>APY</t>
  </si>
  <si>
    <t>CCO</t>
  </si>
  <si>
    <t>MG</t>
  </si>
  <si>
    <t>PLCM</t>
  </si>
  <si>
    <t>BSG</t>
  </si>
  <si>
    <t>GSCL</t>
  </si>
  <si>
    <t>Stratigraphic unit name</t>
  </si>
  <si>
    <t>Average PHIE</t>
  </si>
  <si>
    <t xml:space="preserve">PHIE Min      </t>
  </si>
  <si>
    <t xml:space="preserve">PHIE Max      </t>
  </si>
  <si>
    <t xml:space="preserve">PermEst Min      </t>
  </si>
  <si>
    <t xml:space="preserve">PermEst Max      </t>
  </si>
  <si>
    <t>Cumbrian Coast Group</t>
  </si>
  <si>
    <t>dark orange</t>
  </si>
  <si>
    <t>Appleby Group</t>
  </si>
  <si>
    <t>tomato</t>
  </si>
  <si>
    <t>Pennine Coal Measures Group</t>
  </si>
  <si>
    <t>Slate grey</t>
  </si>
  <si>
    <t>PMCM</t>
  </si>
  <si>
    <t>Pennine Middle Coal Measures</t>
  </si>
  <si>
    <t>slate grey</t>
  </si>
  <si>
    <t>Pennine Lower Coal Measures</t>
  </si>
  <si>
    <t xml:space="preserve">Light grey </t>
  </si>
  <si>
    <t>Millstone Grit Group</t>
  </si>
  <si>
    <t xml:space="preserve">lime green </t>
  </si>
  <si>
    <t>Bowland Shale Formation</t>
  </si>
  <si>
    <t>Green  yellow</t>
  </si>
  <si>
    <t>Yoredale Group</t>
  </si>
  <si>
    <t>Light cyan</t>
  </si>
  <si>
    <t>Great Scar Limestone Group</t>
  </si>
  <si>
    <t>Aqua</t>
  </si>
  <si>
    <t>Carboniferous Limestone Supergroup</t>
  </si>
  <si>
    <t>turquoise</t>
  </si>
  <si>
    <t>IP colour</t>
  </si>
  <si>
    <t>RED</t>
  </si>
  <si>
    <t>GREEN</t>
  </si>
  <si>
    <t>BLUE</t>
  </si>
  <si>
    <t>Core porosity (fraction)</t>
  </si>
  <si>
    <t>Core horizontal permeability (mD)</t>
  </si>
  <si>
    <t>Core vertical permeability (mD)</t>
  </si>
  <si>
    <t>Formation</t>
  </si>
  <si>
    <t>Number of samples</t>
  </si>
  <si>
    <t xml:space="preserve">average core poro </t>
  </si>
  <si>
    <t>min core poro</t>
  </si>
  <si>
    <t>max core poro</t>
  </si>
  <si>
    <t>average kh perm</t>
  </si>
  <si>
    <t>min kh pem</t>
  </si>
  <si>
    <t>max kh perm</t>
  </si>
  <si>
    <t>average kv perm</t>
  </si>
  <si>
    <t>min kv pem</t>
  </si>
  <si>
    <t>max kv perm</t>
  </si>
  <si>
    <t>Well</t>
  </si>
  <si>
    <t>110/02b- 9</t>
  </si>
  <si>
    <t>110/03- 2</t>
  </si>
  <si>
    <t>110/07b- 6</t>
  </si>
  <si>
    <t>110/09- 1</t>
  </si>
  <si>
    <t>110/09a- 2</t>
  </si>
  <si>
    <t>110/11- 1</t>
  </si>
  <si>
    <t>110/12a- 1</t>
  </si>
  <si>
    <t>110/12b- 2</t>
  </si>
  <si>
    <t>112/15- 1</t>
  </si>
  <si>
    <t>113/26- 1</t>
  </si>
  <si>
    <t>113/27- 1</t>
  </si>
  <si>
    <t>113/27- 2</t>
  </si>
  <si>
    <t>110/02b-9</t>
  </si>
  <si>
    <t>110/07b-6</t>
  </si>
  <si>
    <t>110/09a-2</t>
  </si>
  <si>
    <t>112/15-1</t>
  </si>
  <si>
    <t>112/30-1</t>
  </si>
  <si>
    <t>Phi</t>
  </si>
  <si>
    <t>&gt;=0.05</t>
  </si>
  <si>
    <t>Log calculated (for net intervals)</t>
  </si>
  <si>
    <t>Core measured (for parts of the units)</t>
  </si>
  <si>
    <t>Highest Av PHIE</t>
  </si>
  <si>
    <t>Highest Av PHI</t>
  </si>
  <si>
    <t>Highest Av PermEst</t>
  </si>
  <si>
    <t>Highest Av Perm (Kh)</t>
  </si>
  <si>
    <t>Highest Av Perm (Kv)</t>
  </si>
  <si>
    <t>Comments</t>
  </si>
  <si>
    <t>Low NTG, but highest permeability (low confidence: high permeabilities seen in log estimates in only 1 well, 113/27-2, with reltatively poor core-log data fit)</t>
  </si>
  <si>
    <t>Highest net to gross, highest porosity. Highest permeabilities values in the 50-10 0mD range for several wells (see Tables 1 &amp; 2).</t>
  </si>
  <si>
    <t>Matrix porosities less than 5% therefore not considered to have any 'net' using the cut offs applied</t>
  </si>
  <si>
    <t>Log derived</t>
  </si>
  <si>
    <t>Core measured</t>
  </si>
  <si>
    <t>Average PermEst</t>
  </si>
  <si>
    <t>Average PHI</t>
  </si>
  <si>
    <t>Average kh perm</t>
  </si>
  <si>
    <t>Average kv perm</t>
  </si>
  <si>
    <t>Cutoffs applied</t>
  </si>
  <si>
    <t>code</t>
  </si>
  <si>
    <r>
      <t>Gross</t>
    </r>
    <r>
      <rPr>
        <b/>
        <vertAlign val="superscript"/>
        <sz val="12"/>
        <color theme="1"/>
        <rFont val="Times New Roman"/>
        <family val="1"/>
      </rPr>
      <t>1</t>
    </r>
  </si>
  <si>
    <r>
      <t>Net</t>
    </r>
    <r>
      <rPr>
        <b/>
        <vertAlign val="superscript"/>
        <sz val="12"/>
        <color theme="1"/>
        <rFont val="Times New Roman"/>
        <family val="1"/>
      </rPr>
      <t>2</t>
    </r>
  </si>
  <si>
    <r>
      <t>N/G</t>
    </r>
    <r>
      <rPr>
        <b/>
        <vertAlign val="superscript"/>
        <sz val="12"/>
        <color theme="1"/>
        <rFont val="Times New Roman"/>
        <family val="1"/>
      </rPr>
      <t>3</t>
    </r>
  </si>
  <si>
    <r>
      <t>Average PHIE</t>
    </r>
    <r>
      <rPr>
        <b/>
        <vertAlign val="superscript"/>
        <sz val="12"/>
        <color theme="1"/>
        <rFont val="Times New Roman"/>
        <family val="1"/>
      </rPr>
      <t>4</t>
    </r>
  </si>
  <si>
    <r>
      <t>PHIE Min</t>
    </r>
    <r>
      <rPr>
        <b/>
        <vertAlign val="superscript"/>
        <sz val="11"/>
        <color theme="1"/>
        <rFont val="Times New Roman"/>
        <family val="1"/>
      </rPr>
      <t>4</t>
    </r>
  </si>
  <si>
    <r>
      <t>PHIE Max</t>
    </r>
    <r>
      <rPr>
        <b/>
        <vertAlign val="superscript"/>
        <sz val="11"/>
        <color theme="1"/>
        <rFont val="Times New Roman"/>
        <family val="1"/>
      </rPr>
      <t xml:space="preserve">4 </t>
    </r>
  </si>
  <si>
    <r>
      <t>Average PermEst</t>
    </r>
    <r>
      <rPr>
        <b/>
        <vertAlign val="superscript"/>
        <sz val="12"/>
        <color theme="1"/>
        <rFont val="Times New Roman"/>
        <family val="1"/>
      </rPr>
      <t>5</t>
    </r>
  </si>
  <si>
    <r>
      <t>PermEst Min</t>
    </r>
    <r>
      <rPr>
        <b/>
        <vertAlign val="superscript"/>
        <sz val="11"/>
        <color theme="1"/>
        <rFont val="Times New Roman"/>
        <family val="1"/>
      </rPr>
      <t>5</t>
    </r>
  </si>
  <si>
    <r>
      <t>PermEst Max</t>
    </r>
    <r>
      <rPr>
        <b/>
        <vertAlign val="superscript"/>
        <sz val="11"/>
        <color theme="1"/>
        <rFont val="Times New Roman"/>
        <family val="1"/>
      </rPr>
      <t>5</t>
    </r>
  </si>
  <si>
    <t>Cutoffs Used to define Net and for porosity and permeability statistics</t>
  </si>
  <si>
    <t>Table Notes: See Accompanying petrophysical report for full explanations and section numbers.</t>
  </si>
  <si>
    <r>
      <t>1</t>
    </r>
    <r>
      <rPr>
        <i/>
        <sz val="12"/>
        <color theme="1" tint="0.34998626667073579"/>
        <rFont val="Times New Roman"/>
        <family val="1"/>
      </rPr>
      <t>Note that the base of the Palaeozoic succession is not penetrated in any wells. The truncated stratigraphic intervals for which this applies is indicated by ‘</t>
    </r>
    <r>
      <rPr>
        <i/>
        <vertAlign val="superscript"/>
        <sz val="12"/>
        <color theme="1" tint="0.34998626667073579"/>
        <rFont val="Times New Roman"/>
        <family val="1"/>
      </rPr>
      <t>nb</t>
    </r>
    <r>
      <rPr>
        <i/>
        <sz val="12"/>
        <color theme="1" tint="0.34998626667073579"/>
        <rFont val="Times New Roman"/>
        <family val="1"/>
      </rPr>
      <t>’(no base) in the Gross column.</t>
    </r>
  </si>
  <si>
    <r>
      <t>2</t>
    </r>
    <r>
      <rPr>
        <i/>
        <sz val="12"/>
        <color theme="1" tint="0.34998626667073579"/>
        <rFont val="Times New Roman"/>
        <family val="1"/>
      </rPr>
      <t>Section 4.2 describes the curve cut-offs used to define “Net”.</t>
    </r>
  </si>
  <si>
    <r>
      <t>3</t>
    </r>
    <r>
      <rPr>
        <i/>
        <sz val="12"/>
        <color theme="1" tint="0.34998626667073579"/>
        <rFont val="Times New Roman"/>
        <family val="1"/>
      </rPr>
      <t>Net to Gross, described in Section 4.2. See also note 1.</t>
    </r>
  </si>
  <si>
    <r>
      <t>4</t>
    </r>
    <r>
      <rPr>
        <i/>
        <sz val="12"/>
        <color theme="1" tint="0.34998626667073579"/>
        <rFont val="Times New Roman"/>
        <family val="1"/>
      </rPr>
      <t>Effective porosity (PHIE). Section 3.4 describes the method of deriving the porosities curves. Average is arithmetic average. Average, Minimum and Maximum values are over the Net intervals only, see note 2. Expressed as a fraction.</t>
    </r>
  </si>
  <si>
    <r>
      <t>5</t>
    </r>
    <r>
      <rPr>
        <i/>
        <sz val="12"/>
        <color theme="1" tint="0.34998626667073579"/>
        <rFont val="Times New Roman"/>
        <family val="1"/>
      </rPr>
      <t>Estimated permeability (PermEst) Section 3.5 describes the method of deriving the permeability curves. Average is arithmetic average. Average, Minimum and Maximum values are over the Net intervals only, see note 2. Units are milidarcies (mD).</t>
    </r>
  </si>
  <si>
    <t>All depths and thicknesses are in metres.</t>
  </si>
  <si>
    <r>
      <t>·</t>
    </r>
    <r>
      <rPr>
        <sz val="7"/>
        <color theme="1" tint="0.34998626667073579"/>
        <rFont val="Times New Roman"/>
        <family val="1"/>
      </rPr>
      <t xml:space="preserve">         </t>
    </r>
    <r>
      <rPr>
        <b/>
        <sz val="12"/>
        <color theme="1" tint="0.34998626667073579"/>
        <rFont val="Times New Roman"/>
        <family val="1"/>
      </rPr>
      <t>Colours on the left side</t>
    </r>
    <r>
      <rPr>
        <sz val="12"/>
        <color theme="1" tint="0.34998626667073579"/>
        <rFont val="Times New Roman"/>
        <family val="1"/>
      </rPr>
      <t xml:space="preserve"> of the table refer to the “standard “ colours of the stratigraphic units used throughout this project;  </t>
    </r>
  </si>
  <si>
    <r>
      <t>·</t>
    </r>
    <r>
      <rPr>
        <sz val="7"/>
        <color theme="1" tint="0.34998626667073579"/>
        <rFont val="Times New Roman"/>
        <family val="1"/>
      </rPr>
      <t xml:space="preserve">         </t>
    </r>
    <r>
      <rPr>
        <b/>
        <sz val="12"/>
        <color theme="1" tint="0.34998626667073579"/>
        <rFont val="Times New Roman"/>
        <family val="1"/>
      </rPr>
      <t>Colours on the right side</t>
    </r>
    <r>
      <rPr>
        <sz val="12"/>
        <color theme="1" tint="0.34998626667073579"/>
        <rFont val="Times New Roman"/>
        <family val="1"/>
      </rPr>
      <t xml:space="preserve"> of the table are used to help highlight the maximum and minimum values in each column or set of columns. In general the colours are scaled from the highest value shown as brightest green, shading to the lowest value shaded in darkest red, grading midway through yellow, set as the 50 percentile value. Columns for Gross, Net and NTG are scaled as individual columns. The three porosity columns are scaled together, as are the three permeability columns. </t>
    </r>
  </si>
  <si>
    <r>
      <t>·</t>
    </r>
    <r>
      <rPr>
        <sz val="7"/>
        <color theme="1" tint="0.34998626667073579"/>
        <rFont val="Times New Roman"/>
        <family val="1"/>
      </rPr>
      <t xml:space="preserve">         </t>
    </r>
    <r>
      <rPr>
        <sz val="12"/>
        <color theme="1" tint="0.34998626667073579"/>
        <rFont val="Times New Roman"/>
        <family val="1"/>
      </rPr>
      <t>No deviation logs were loaded for this study (they are presented in measured depth (MD) along the borehole) and formation dip is not taken into account. Therefore thickness of intervals in Table 1 is the interval along the borehole that they can be recognised. This is not necessarily their true stratigraphic thickness (depending on formation dip and borehole deviation).</t>
    </r>
  </si>
  <si>
    <t>Core data for comparison (note: all core data, not only over "net" intervals like petrophysics table)</t>
  </si>
  <si>
    <t>Petrophysical Zone Averages Report</t>
  </si>
  <si>
    <t xml:space="preserve">Low NTG (although third highest of the units examined). Reasonable average porosity. Permeabilities appear low. Highest values of 175mD in 1 well, but with no core data over the PLCM interval in that well (see Table 1). </t>
  </si>
  <si>
    <t>By formation interval as picked by BGS(OW&amp;CW). Depths are in metres measured depth, porosity is expressed as a fraction, permeability is in mD.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</si>
</sst>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3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1"/>
    </font>
    <font>
      <b/>
      <sz val="11"/>
      <color theme="1"/>
      <name val="Times New Roman"/>
      <family val="1"/>
    </font>
    <font>
      <b/>
      <sz val="11"/>
      <name val="Times New Roman"/>
      <family val="1"/>
    </font>
    <font>
      <sz val="11"/>
      <name val="Times New Roman"/>
      <family val="1"/>
    </font>
    <font>
      <sz val="11"/>
      <color rgb="FFFF0000"/>
      <name val="Times New Roman"/>
      <family val="1"/>
    </font>
    <font>
      <sz val="11"/>
      <name val="Calibri"/>
      <family val="2"/>
      <scheme val="minor"/>
    </font>
    <font>
      <b/>
      <sz val="12"/>
      <color theme="1"/>
      <name val="Times New Roman"/>
      <family val="1"/>
    </font>
    <font>
      <b/>
      <vertAlign val="superscript"/>
      <sz val="12"/>
      <color theme="1"/>
      <name val="Times New Roman"/>
      <family val="1"/>
    </font>
    <font>
      <b/>
      <vertAlign val="superscript"/>
      <sz val="11"/>
      <color theme="1"/>
      <name val="Times New Roman"/>
      <family val="1"/>
    </font>
    <font>
      <sz val="12"/>
      <color theme="1" tint="0.34998626667073579"/>
      <name val="Times New Roman"/>
      <family val="1"/>
    </font>
    <font>
      <b/>
      <i/>
      <vertAlign val="superscript"/>
      <sz val="12"/>
      <color theme="1" tint="0.34998626667073579"/>
      <name val="Times New Roman"/>
      <family val="1"/>
    </font>
    <font>
      <i/>
      <sz val="12"/>
      <color theme="1" tint="0.34998626667073579"/>
      <name val="Times New Roman"/>
      <family val="1"/>
    </font>
    <font>
      <i/>
      <vertAlign val="superscript"/>
      <sz val="12"/>
      <color theme="1" tint="0.34998626667073579"/>
      <name val="Times New Roman"/>
      <family val="1"/>
    </font>
    <font>
      <sz val="12"/>
      <color theme="1" tint="0.34998626667073579"/>
      <name val="Symbol"/>
      <family val="1"/>
      <charset val="2"/>
    </font>
    <font>
      <sz val="7"/>
      <color theme="1" tint="0.34998626667073579"/>
      <name val="Times New Roman"/>
      <family val="1"/>
    </font>
    <font>
      <b/>
      <sz val="12"/>
      <color theme="1" tint="0.34998626667073579"/>
      <name val="Times New Roman"/>
      <family val="1"/>
    </font>
    <font>
      <b/>
      <i/>
      <sz val="11"/>
      <color theme="1"/>
      <name val="Calibri"/>
      <family val="2"/>
      <scheme val="minor"/>
    </font>
    <font>
      <b/>
      <sz val="11"/>
      <color rgb="FFFF0000"/>
      <name val="Calibri"/>
      <family val="2"/>
      <scheme val="minor"/>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9433"/>
        <bgColor rgb="FF000000"/>
      </patternFill>
    </fill>
    <fill>
      <patternFill patternType="solid">
        <fgColor rgb="FFFF5433"/>
        <bgColor rgb="FF000000"/>
      </patternFill>
    </fill>
    <fill>
      <patternFill patternType="solid">
        <fgColor rgb="FF949494"/>
        <bgColor rgb="FF000000"/>
      </patternFill>
    </fill>
    <fill>
      <patternFill patternType="solid">
        <fgColor rgb="FFDBDBDB"/>
        <bgColor rgb="FF000000"/>
      </patternFill>
    </fill>
    <fill>
      <patternFill patternType="solid">
        <fgColor rgb="FFDBFF75"/>
        <bgColor rgb="FF000000"/>
      </patternFill>
    </fill>
    <fill>
      <patternFill patternType="solid">
        <fgColor rgb="FFC9FF75"/>
        <bgColor rgb="FF000000"/>
      </patternFill>
    </fill>
    <fill>
      <patternFill patternType="solid">
        <fgColor rgb="FF94FFDB"/>
        <bgColor rgb="FF000000"/>
      </patternFill>
    </fill>
    <fill>
      <patternFill patternType="solid">
        <fgColor rgb="FF75FFED"/>
        <bgColor rgb="FF000000"/>
      </patternFill>
    </fill>
    <fill>
      <patternFill patternType="solid">
        <fgColor theme="6" tint="0.79998168889431442"/>
        <bgColor indexed="64"/>
      </patternFill>
    </fill>
    <fill>
      <patternFill patternType="solid">
        <fgColor rgb="FFFF5433"/>
        <bgColor indexed="64"/>
      </patternFill>
    </fill>
    <fill>
      <patternFill patternType="solid">
        <fgColor rgb="FFC9FF75"/>
        <bgColor indexed="64"/>
      </patternFill>
    </fill>
    <fill>
      <patternFill patternType="solid">
        <fgColor rgb="FFFF9433"/>
        <bgColor indexed="64"/>
      </patternFill>
    </fill>
    <fill>
      <patternFill patternType="solid">
        <fgColor rgb="FFDBFF75"/>
        <bgColor indexed="64"/>
      </patternFill>
    </fill>
    <fill>
      <patternFill patternType="solid">
        <fgColor rgb="FF949494"/>
        <bgColor indexed="64"/>
      </patternFill>
    </fill>
    <fill>
      <patternFill patternType="solid">
        <fgColor rgb="FFDBDBDB"/>
        <bgColor indexed="64"/>
      </patternFill>
    </fill>
    <fill>
      <patternFill patternType="solid">
        <fgColor rgb="FF94FFDB"/>
        <bgColor indexed="64"/>
      </patternFill>
    </fill>
    <fill>
      <patternFill patternType="solid">
        <fgColor rgb="FF75FFED"/>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3">
    <xf numFmtId="0" fontId="0" fillId="0" borderId="0" xfId="0"/>
    <xf numFmtId="0" fontId="16" fillId="0" borderId="0" xfId="0" applyFont="1"/>
    <xf numFmtId="0" fontId="18" fillId="0" borderId="0" xfId="0" applyFont="1"/>
    <xf numFmtId="0" fontId="18" fillId="0" borderId="0" xfId="0" applyFont="1" applyFill="1"/>
    <xf numFmtId="0" fontId="19" fillId="0" borderId="10" xfId="0" applyFont="1" applyBorder="1"/>
    <xf numFmtId="0" fontId="19" fillId="0" borderId="10" xfId="0" applyFont="1" applyFill="1" applyBorder="1" applyAlignment="1">
      <alignment horizontal="center" vertical="center"/>
    </xf>
    <xf numFmtId="1" fontId="19" fillId="0" borderId="10" xfId="0" applyNumberFormat="1" applyFont="1" applyFill="1" applyBorder="1" applyAlignment="1">
      <alignment horizontal="center" vertical="center" wrapText="1"/>
    </xf>
    <xf numFmtId="2" fontId="19" fillId="0" borderId="10" xfId="0" applyNumberFormat="1" applyFont="1" applyFill="1" applyBorder="1" applyAlignment="1">
      <alignment horizontal="center" vertical="center" wrapText="1"/>
    </xf>
    <xf numFmtId="165" fontId="19" fillId="0" borderId="10" xfId="0" applyNumberFormat="1" applyFont="1" applyFill="1" applyBorder="1" applyAlignment="1">
      <alignment horizontal="center" vertical="center" wrapText="1"/>
    </xf>
    <xf numFmtId="0" fontId="19" fillId="0" borderId="0" xfId="0" applyFont="1" applyFill="1"/>
    <xf numFmtId="0" fontId="19" fillId="0" borderId="0" xfId="0" applyFont="1"/>
    <xf numFmtId="0" fontId="18" fillId="45" borderId="10" xfId="0" applyFont="1" applyFill="1" applyBorder="1"/>
    <xf numFmtId="1" fontId="18" fillId="33" borderId="10" xfId="0" applyNumberFormat="1" applyFont="1" applyFill="1" applyBorder="1"/>
    <xf numFmtId="2" fontId="18" fillId="33" borderId="10" xfId="0" applyNumberFormat="1" applyFont="1" applyFill="1" applyBorder="1"/>
    <xf numFmtId="164" fontId="18" fillId="33" borderId="10" xfId="0" applyNumberFormat="1" applyFont="1" applyFill="1" applyBorder="1"/>
    <xf numFmtId="0" fontId="21" fillId="45" borderId="10" xfId="0" applyFont="1" applyFill="1" applyBorder="1"/>
    <xf numFmtId="1" fontId="18" fillId="0" borderId="10" xfId="0" applyNumberFormat="1" applyFont="1" applyBorder="1"/>
    <xf numFmtId="2" fontId="18" fillId="0" borderId="10" xfId="0" applyNumberFormat="1" applyFont="1" applyBorder="1"/>
    <xf numFmtId="164" fontId="18" fillId="0" borderId="10" xfId="0" applyNumberFormat="1" applyFont="1" applyBorder="1"/>
    <xf numFmtId="165" fontId="19" fillId="0" borderId="0" xfId="0" applyNumberFormat="1" applyFont="1" applyFill="1" applyBorder="1" applyAlignment="1">
      <alignment horizontal="center" vertical="center" wrapText="1"/>
    </xf>
    <xf numFmtId="2" fontId="19" fillId="0" borderId="0" xfId="0" applyNumberFormat="1" applyFont="1" applyFill="1" applyBorder="1" applyAlignment="1">
      <alignment horizontal="center" vertical="center" wrapText="1"/>
    </xf>
    <xf numFmtId="0" fontId="18" fillId="0" borderId="0" xfId="0" applyFont="1" applyFill="1" applyBorder="1"/>
    <xf numFmtId="0" fontId="18" fillId="33" borderId="0" xfId="0" applyFont="1" applyFill="1"/>
    <xf numFmtId="0" fontId="18" fillId="0" borderId="10" xfId="0" applyFont="1" applyFill="1" applyBorder="1"/>
    <xf numFmtId="2" fontId="18" fillId="0" borderId="10" xfId="0" applyNumberFormat="1" applyFont="1" applyFill="1" applyBorder="1"/>
    <xf numFmtId="165" fontId="18" fillId="0" borderId="10" xfId="0" applyNumberFormat="1" applyFont="1" applyFill="1" applyBorder="1"/>
    <xf numFmtId="164" fontId="18" fillId="0" borderId="10" xfId="0" applyNumberFormat="1" applyFont="1" applyFill="1" applyBorder="1"/>
    <xf numFmtId="0" fontId="21" fillId="43" borderId="0" xfId="0" applyFont="1" applyFill="1" applyBorder="1"/>
    <xf numFmtId="0" fontId="18" fillId="43" borderId="10" xfId="0" applyFont="1" applyFill="1" applyBorder="1"/>
    <xf numFmtId="165" fontId="19" fillId="0" borderId="0" xfId="0" applyNumberFormat="1" applyFont="1" applyFill="1" applyBorder="1"/>
    <xf numFmtId="0" fontId="21" fillId="46" borderId="0" xfId="0" applyFont="1" applyFill="1" applyBorder="1"/>
    <xf numFmtId="0" fontId="18" fillId="47" borderId="10" xfId="0" applyFont="1" applyFill="1" applyBorder="1"/>
    <xf numFmtId="0" fontId="18" fillId="48" borderId="10" xfId="0" applyFont="1" applyFill="1" applyBorder="1"/>
    <xf numFmtId="0" fontId="18" fillId="44" borderId="10" xfId="0" applyFont="1" applyFill="1" applyBorder="1"/>
    <xf numFmtId="0" fontId="18" fillId="49" borderId="10" xfId="0" applyFont="1" applyFill="1" applyBorder="1"/>
    <xf numFmtId="0" fontId="18" fillId="50" borderId="10" xfId="0" applyFont="1" applyFill="1" applyBorder="1"/>
    <xf numFmtId="0" fontId="21" fillId="0" borderId="0" xfId="0" applyFont="1"/>
    <xf numFmtId="1" fontId="18" fillId="0" borderId="0" xfId="0" applyNumberFormat="1" applyFont="1" applyFill="1" applyBorder="1" applyAlignment="1">
      <alignment horizontal="right"/>
    </xf>
    <xf numFmtId="0" fontId="21" fillId="34" borderId="10" xfId="0" applyFont="1" applyFill="1" applyBorder="1"/>
    <xf numFmtId="0" fontId="20" fillId="42" borderId="10" xfId="0" applyFont="1" applyFill="1" applyBorder="1"/>
    <xf numFmtId="0" fontId="21" fillId="0" borderId="0" xfId="0" applyFont="1" applyFill="1"/>
    <xf numFmtId="1" fontId="22" fillId="0" borderId="0" xfId="0" applyNumberFormat="1" applyFont="1" applyFill="1" applyBorder="1" applyAlignment="1">
      <alignment horizontal="right"/>
    </xf>
    <xf numFmtId="0" fontId="21" fillId="35" borderId="10" xfId="0" applyFont="1" applyFill="1" applyBorder="1"/>
    <xf numFmtId="0" fontId="21" fillId="36" borderId="10" xfId="0" applyFont="1" applyFill="1" applyBorder="1"/>
    <xf numFmtId="0" fontId="21" fillId="37" borderId="10" xfId="0" applyFont="1" applyFill="1" applyBorder="1"/>
    <xf numFmtId="0" fontId="21" fillId="38" borderId="10" xfId="0" applyFont="1" applyFill="1" applyBorder="1"/>
    <xf numFmtId="0" fontId="21" fillId="39" borderId="10" xfId="0" applyFont="1" applyFill="1" applyBorder="1"/>
    <xf numFmtId="0" fontId="21" fillId="40" borderId="10" xfId="0" applyFont="1" applyFill="1" applyBorder="1"/>
    <xf numFmtId="0" fontId="21" fillId="41" borderId="10" xfId="0" applyFont="1" applyFill="1" applyBorder="1"/>
    <xf numFmtId="0" fontId="20" fillId="0" borderId="11" xfId="0" applyFont="1" applyFill="1" applyBorder="1" applyAlignment="1">
      <alignment horizontal="center" vertical="center"/>
    </xf>
    <xf numFmtId="0" fontId="21" fillId="45" borderId="11" xfId="0" applyFont="1" applyFill="1" applyBorder="1"/>
    <xf numFmtId="0" fontId="21" fillId="43" borderId="11" xfId="0" applyFont="1" applyFill="1" applyBorder="1"/>
    <xf numFmtId="0" fontId="21" fillId="47" borderId="11" xfId="0" applyFont="1" applyFill="1" applyBorder="1"/>
    <xf numFmtId="0" fontId="21" fillId="48" borderId="11" xfId="0" applyFont="1" applyFill="1" applyBorder="1"/>
    <xf numFmtId="0" fontId="21" fillId="46" borderId="11" xfId="0" applyFont="1" applyFill="1" applyBorder="1"/>
    <xf numFmtId="0" fontId="21" fillId="49" borderId="11" xfId="0" applyFont="1" applyFill="1" applyBorder="1"/>
    <xf numFmtId="0" fontId="19" fillId="0" borderId="11" xfId="0" applyFont="1" applyBorder="1" applyAlignment="1"/>
    <xf numFmtId="0" fontId="19" fillId="0" borderId="13" xfId="0" applyFont="1" applyBorder="1" applyAlignment="1"/>
    <xf numFmtId="0" fontId="19" fillId="0" borderId="14" xfId="0" applyFont="1" applyBorder="1" applyAlignment="1"/>
    <xf numFmtId="0" fontId="19" fillId="0" borderId="0" xfId="0" applyFont="1" applyFill="1" applyBorder="1"/>
    <xf numFmtId="0" fontId="19" fillId="0" borderId="0" xfId="0" applyFont="1" applyBorder="1" applyAlignment="1"/>
    <xf numFmtId="164" fontId="18" fillId="0" borderId="0" xfId="0" applyNumberFormat="1" applyFont="1" applyFill="1" applyBorder="1"/>
    <xf numFmtId="1" fontId="18" fillId="0" borderId="10" xfId="0" applyNumberFormat="1" applyFont="1" applyFill="1" applyBorder="1"/>
    <xf numFmtId="1" fontId="19" fillId="0" borderId="10" xfId="0" applyNumberFormat="1" applyFont="1" applyFill="1" applyBorder="1"/>
    <xf numFmtId="2" fontId="19" fillId="0" borderId="10" xfId="0" applyNumberFormat="1" applyFont="1" applyFill="1" applyBorder="1"/>
    <xf numFmtId="164" fontId="19" fillId="0" borderId="10" xfId="0" applyNumberFormat="1" applyFont="1" applyFill="1" applyBorder="1"/>
    <xf numFmtId="0" fontId="19" fillId="0" borderId="10" xfId="0" applyFont="1" applyBorder="1" applyAlignment="1">
      <alignment horizontal="center" vertical="center" wrapText="1"/>
    </xf>
    <xf numFmtId="2" fontId="18" fillId="0" borderId="10" xfId="0" applyNumberFormat="1" applyFont="1" applyFill="1" applyBorder="1" applyAlignment="1">
      <alignment horizontal="center" vertical="center" wrapText="1"/>
    </xf>
    <xf numFmtId="164" fontId="18" fillId="0" borderId="10" xfId="0" applyNumberFormat="1" applyFont="1" applyFill="1" applyBorder="1" applyAlignment="1">
      <alignment horizontal="center" vertical="center" wrapText="1"/>
    </xf>
    <xf numFmtId="0" fontId="0" fillId="0" borderId="0" xfId="0" applyAlignment="1">
      <alignment horizontal="center" vertical="center" wrapText="1"/>
    </xf>
    <xf numFmtId="0" fontId="18" fillId="46" borderId="10" xfId="0" applyFont="1" applyFill="1" applyBorder="1"/>
    <xf numFmtId="0" fontId="21" fillId="48" borderId="0" xfId="0" applyFont="1" applyFill="1" applyBorder="1"/>
    <xf numFmtId="0" fontId="20" fillId="48" borderId="11" xfId="0" applyFont="1" applyFill="1" applyBorder="1"/>
    <xf numFmtId="0" fontId="20" fillId="46" borderId="11" xfId="0" applyFont="1" applyFill="1" applyBorder="1"/>
    <xf numFmtId="2" fontId="18" fillId="0" borderId="10" xfId="0" applyNumberFormat="1" applyFont="1" applyFill="1" applyBorder="1" applyAlignment="1">
      <alignment horizontal="right" vertical="center" wrapText="1"/>
    </xf>
    <xf numFmtId="2" fontId="18" fillId="0" borderId="10" xfId="0" applyNumberFormat="1" applyFont="1" applyBorder="1" applyAlignment="1">
      <alignment horizontal="right" vertical="center"/>
    </xf>
    <xf numFmtId="0" fontId="18" fillId="0" borderId="0" xfId="0" applyFont="1" applyAlignment="1">
      <alignment horizontal="right" vertical="center"/>
    </xf>
    <xf numFmtId="0" fontId="19" fillId="0" borderId="0" xfId="0" applyFont="1" applyBorder="1" applyAlignment="1">
      <alignment horizontal="center" vertical="center"/>
    </xf>
    <xf numFmtId="0" fontId="21" fillId="46" borderId="12" xfId="0" applyFont="1" applyFill="1" applyBorder="1"/>
    <xf numFmtId="0" fontId="21" fillId="45" borderId="0" xfId="0" applyFont="1" applyFill="1" applyBorder="1"/>
    <xf numFmtId="164" fontId="19" fillId="0" borderId="0" xfId="0" applyNumberFormat="1" applyFont="1" applyFill="1" applyBorder="1"/>
    <xf numFmtId="0" fontId="18" fillId="0" borderId="10" xfId="0" applyNumberFormat="1" applyFont="1" applyFill="1" applyBorder="1" applyAlignment="1">
      <alignment vertical="center"/>
    </xf>
    <xf numFmtId="0" fontId="18" fillId="0" borderId="10" xfId="0" applyFont="1" applyFill="1" applyBorder="1" applyAlignment="1">
      <alignment horizontal="left" vertical="center"/>
    </xf>
    <xf numFmtId="0" fontId="18" fillId="0" borderId="10" xfId="0" applyFont="1" applyFill="1" applyBorder="1" applyAlignment="1">
      <alignment vertical="center"/>
    </xf>
    <xf numFmtId="0" fontId="19" fillId="0" borderId="10" xfId="0" applyNumberFormat="1" applyFont="1" applyFill="1" applyBorder="1" applyAlignment="1">
      <alignment vertical="center"/>
    </xf>
    <xf numFmtId="0" fontId="19" fillId="0" borderId="10" xfId="0" applyFont="1" applyFill="1" applyBorder="1" applyAlignment="1">
      <alignment vertical="center"/>
    </xf>
    <xf numFmtId="0" fontId="18" fillId="0" borderId="0" xfId="0" applyFont="1" applyFill="1" applyAlignment="1">
      <alignment wrapText="1"/>
    </xf>
    <xf numFmtId="0" fontId="19" fillId="0" borderId="0" xfId="0" applyFont="1" applyFill="1" applyAlignment="1">
      <alignment wrapText="1"/>
    </xf>
    <xf numFmtId="0" fontId="18" fillId="0" borderId="0" xfId="0" applyFont="1" applyAlignment="1">
      <alignment wrapText="1"/>
    </xf>
    <xf numFmtId="0" fontId="18" fillId="0" borderId="18" xfId="0" applyFont="1" applyFill="1" applyBorder="1" applyAlignment="1">
      <alignment horizontal="left" vertical="center"/>
    </xf>
    <xf numFmtId="0" fontId="18" fillId="0" borderId="20" xfId="0" applyFont="1" applyFill="1" applyBorder="1" applyAlignment="1">
      <alignment horizontal="left" vertical="center"/>
    </xf>
    <xf numFmtId="2" fontId="19" fillId="0" borderId="23" xfId="0" applyNumberFormat="1" applyFont="1" applyFill="1" applyBorder="1" applyAlignment="1">
      <alignment horizontal="center" vertical="center" wrapText="1"/>
    </xf>
    <xf numFmtId="2" fontId="19" fillId="0" borderId="24" xfId="0" applyNumberFormat="1" applyFont="1" applyFill="1" applyBorder="1" applyAlignment="1">
      <alignment horizontal="center" vertical="center" wrapText="1"/>
    </xf>
    <xf numFmtId="2" fontId="19" fillId="0" borderId="25" xfId="0" applyNumberFormat="1" applyFont="1" applyFill="1" applyBorder="1" applyAlignment="1">
      <alignment horizontal="center" vertical="center" wrapText="1"/>
    </xf>
    <xf numFmtId="0" fontId="19" fillId="0" borderId="23" xfId="0" applyFont="1" applyBorder="1" applyAlignment="1">
      <alignment horizontal="center" vertical="center"/>
    </xf>
    <xf numFmtId="0" fontId="19" fillId="0" borderId="24" xfId="0" applyFont="1" applyBorder="1" applyAlignment="1">
      <alignment horizontal="center" vertical="center"/>
    </xf>
    <xf numFmtId="0" fontId="19" fillId="0" borderId="28" xfId="0" applyFont="1" applyBorder="1" applyAlignment="1">
      <alignment horizontal="center" vertical="center"/>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8" fillId="0" borderId="18" xfId="0" applyFont="1" applyFill="1" applyBorder="1" applyAlignment="1">
      <alignment horizontal="right" vertical="center"/>
    </xf>
    <xf numFmtId="0" fontId="18" fillId="0" borderId="20" xfId="0" applyFont="1" applyFill="1" applyBorder="1" applyAlignment="1">
      <alignment horizontal="right" vertical="center"/>
    </xf>
    <xf numFmtId="1" fontId="18" fillId="0" borderId="16" xfId="0" applyNumberFormat="1" applyFont="1" applyFill="1" applyBorder="1" applyAlignment="1">
      <alignment horizontal="right" vertical="center"/>
    </xf>
    <xf numFmtId="1" fontId="18" fillId="0" borderId="26" xfId="0" applyNumberFormat="1" applyFont="1" applyFill="1" applyBorder="1" applyAlignment="1">
      <alignment horizontal="right" vertical="center"/>
    </xf>
    <xf numFmtId="2" fontId="18" fillId="0" borderId="15" xfId="0" applyNumberFormat="1" applyFont="1" applyFill="1" applyBorder="1" applyAlignment="1">
      <alignment horizontal="right" vertical="center"/>
    </xf>
    <xf numFmtId="2" fontId="18" fillId="0" borderId="16" xfId="0" applyNumberFormat="1" applyFont="1" applyFill="1" applyBorder="1" applyAlignment="1">
      <alignment horizontal="right" vertical="center" wrapText="1"/>
    </xf>
    <xf numFmtId="2" fontId="18" fillId="0" borderId="17" xfId="0" applyNumberFormat="1" applyFont="1" applyFill="1" applyBorder="1" applyAlignment="1">
      <alignment horizontal="right" vertical="center" wrapText="1"/>
    </xf>
    <xf numFmtId="2" fontId="18" fillId="0" borderId="15" xfId="0" applyNumberFormat="1" applyFont="1" applyFill="1" applyBorder="1" applyAlignment="1">
      <alignment horizontal="right" vertical="center" wrapText="1"/>
    </xf>
    <xf numFmtId="0" fontId="18" fillId="0" borderId="16" xfId="0" applyFont="1" applyFill="1" applyBorder="1" applyAlignment="1">
      <alignment horizontal="right" vertical="center" wrapText="1"/>
    </xf>
    <xf numFmtId="1" fontId="18" fillId="0" borderId="10" xfId="0" applyNumberFormat="1" applyFont="1" applyFill="1" applyBorder="1" applyAlignment="1">
      <alignment horizontal="right" vertical="center"/>
    </xf>
    <xf numFmtId="1" fontId="18" fillId="0" borderId="11" xfId="0" applyNumberFormat="1" applyFont="1" applyFill="1" applyBorder="1" applyAlignment="1">
      <alignment horizontal="right" vertical="center"/>
    </xf>
    <xf numFmtId="2" fontId="18" fillId="0" borderId="18" xfId="0" applyNumberFormat="1" applyFont="1" applyFill="1" applyBorder="1" applyAlignment="1">
      <alignment horizontal="right" vertical="center"/>
    </xf>
    <xf numFmtId="2" fontId="18" fillId="0" borderId="19" xfId="0" applyNumberFormat="1" applyFont="1" applyFill="1" applyBorder="1" applyAlignment="1">
      <alignment horizontal="right" vertical="center" wrapText="1"/>
    </xf>
    <xf numFmtId="2" fontId="18" fillId="0" borderId="18" xfId="0" applyNumberFormat="1" applyFont="1" applyFill="1" applyBorder="1" applyAlignment="1">
      <alignment horizontal="right" vertical="center" wrapText="1"/>
    </xf>
    <xf numFmtId="0" fontId="18" fillId="0" borderId="18" xfId="0" applyFont="1" applyFill="1" applyBorder="1" applyAlignment="1">
      <alignment horizontal="right" vertical="center" wrapText="1"/>
    </xf>
    <xf numFmtId="0" fontId="18" fillId="0" borderId="10" xfId="0" applyFont="1" applyFill="1" applyBorder="1" applyAlignment="1">
      <alignment horizontal="right" vertical="center" wrapText="1"/>
    </xf>
    <xf numFmtId="0" fontId="18" fillId="0" borderId="19" xfId="0" applyFont="1" applyFill="1" applyBorder="1" applyAlignment="1">
      <alignment horizontal="right" vertical="center" wrapText="1"/>
    </xf>
    <xf numFmtId="0" fontId="18" fillId="0" borderId="19" xfId="0" applyFont="1" applyBorder="1" applyAlignment="1">
      <alignment horizontal="right" vertical="center" wrapText="1"/>
    </xf>
    <xf numFmtId="0" fontId="18" fillId="0" borderId="10" xfId="0" applyFont="1" applyFill="1" applyBorder="1" applyAlignment="1">
      <alignment horizontal="right" vertical="center"/>
    </xf>
    <xf numFmtId="0" fontId="18" fillId="0" borderId="11" xfId="0" applyFont="1" applyFill="1" applyBorder="1" applyAlignment="1">
      <alignment horizontal="right" vertical="center"/>
    </xf>
    <xf numFmtId="0" fontId="18" fillId="0" borderId="21" xfId="0" applyFont="1" applyFill="1" applyBorder="1" applyAlignment="1">
      <alignment horizontal="right" vertical="center"/>
    </xf>
    <xf numFmtId="0" fontId="18" fillId="0" borderId="27" xfId="0" applyFont="1" applyFill="1" applyBorder="1" applyAlignment="1">
      <alignment horizontal="right" vertical="center"/>
    </xf>
    <xf numFmtId="0" fontId="18" fillId="0" borderId="21" xfId="0" applyFont="1" applyFill="1" applyBorder="1" applyAlignment="1">
      <alignment horizontal="right" vertical="center" wrapText="1"/>
    </xf>
    <xf numFmtId="0" fontId="18" fillId="0" borderId="22" xfId="0" applyFont="1" applyFill="1" applyBorder="1" applyAlignment="1">
      <alignment horizontal="right" vertical="center" wrapText="1"/>
    </xf>
    <xf numFmtId="2" fontId="18" fillId="0" borderId="20" xfId="0" applyNumberFormat="1" applyFont="1" applyFill="1" applyBorder="1" applyAlignment="1">
      <alignment horizontal="right" vertical="center" wrapText="1"/>
    </xf>
    <xf numFmtId="2" fontId="18" fillId="0" borderId="21" xfId="0" applyNumberFormat="1" applyFont="1" applyFill="1" applyBorder="1" applyAlignment="1">
      <alignment horizontal="right" vertical="center" wrapText="1"/>
    </xf>
    <xf numFmtId="2" fontId="18" fillId="0" borderId="22" xfId="0" applyNumberFormat="1" applyFont="1" applyFill="1" applyBorder="1" applyAlignment="1">
      <alignment horizontal="right" vertical="center" wrapText="1"/>
    </xf>
    <xf numFmtId="0" fontId="18" fillId="0" borderId="0" xfId="0" applyFont="1" applyFill="1" applyAlignment="1">
      <alignment horizontal="right" vertical="center"/>
    </xf>
    <xf numFmtId="0" fontId="18" fillId="0" borderId="0" xfId="0" applyFont="1" applyFill="1" applyBorder="1" applyAlignment="1">
      <alignment horizontal="right" vertical="center"/>
    </xf>
    <xf numFmtId="0" fontId="18" fillId="0" borderId="0" xfId="0" applyFont="1" applyFill="1" applyAlignment="1">
      <alignment horizontal="right" vertical="center" wrapText="1"/>
    </xf>
    <xf numFmtId="0" fontId="18" fillId="0" borderId="15" xfId="0" applyFont="1" applyFill="1" applyBorder="1" applyAlignment="1">
      <alignment horizontal="left" vertical="center"/>
    </xf>
    <xf numFmtId="0" fontId="19" fillId="0" borderId="0" xfId="0" applyFont="1" applyFill="1" applyBorder="1" applyAlignment="1">
      <alignment horizontal="center" vertical="center"/>
    </xf>
    <xf numFmtId="0" fontId="18" fillId="0" borderId="0" xfId="0" applyNumberFormat="1" applyFont="1" applyFill="1" applyBorder="1" applyAlignment="1">
      <alignment vertical="center"/>
    </xf>
    <xf numFmtId="2" fontId="18" fillId="0" borderId="0" xfId="0" applyNumberFormat="1" applyFont="1" applyFill="1" applyBorder="1"/>
    <xf numFmtId="0" fontId="18" fillId="0" borderId="0" xfId="0" applyFont="1" applyFill="1" applyBorder="1" applyAlignment="1">
      <alignment horizontal="left" vertical="center"/>
    </xf>
    <xf numFmtId="0" fontId="18" fillId="0" borderId="0" xfId="0" applyFont="1" applyFill="1" applyBorder="1" applyAlignment="1">
      <alignment vertical="center"/>
    </xf>
    <xf numFmtId="0" fontId="19" fillId="0" borderId="10" xfId="0" applyFont="1" applyBorder="1" applyAlignment="1">
      <alignment horizontal="center" vertical="center" wrapText="1"/>
    </xf>
    <xf numFmtId="0" fontId="20" fillId="0" borderId="10" xfId="0" applyFont="1" applyBorder="1"/>
    <xf numFmtId="0" fontId="21" fillId="0" borderId="10" xfId="0" applyFont="1" applyFill="1" applyBorder="1"/>
    <xf numFmtId="1" fontId="21" fillId="45" borderId="10" xfId="0" applyNumberFormat="1" applyFont="1" applyFill="1" applyBorder="1"/>
    <xf numFmtId="0" fontId="21" fillId="43" borderId="10" xfId="0" applyFont="1" applyFill="1" applyBorder="1"/>
    <xf numFmtId="1" fontId="21" fillId="43" borderId="10" xfId="0" applyNumberFormat="1" applyFont="1" applyFill="1" applyBorder="1"/>
    <xf numFmtId="0" fontId="21" fillId="48" borderId="10" xfId="0" applyFont="1" applyFill="1" applyBorder="1"/>
    <xf numFmtId="1" fontId="21" fillId="48" borderId="10" xfId="0" applyNumberFormat="1" applyFont="1" applyFill="1" applyBorder="1"/>
    <xf numFmtId="0" fontId="21" fillId="46" borderId="10" xfId="0" applyFont="1" applyFill="1" applyBorder="1"/>
    <xf numFmtId="1" fontId="21" fillId="46" borderId="10" xfId="0" applyNumberFormat="1" applyFont="1" applyFill="1" applyBorder="1"/>
    <xf numFmtId="0" fontId="20" fillId="0" borderId="10" xfId="0" applyFont="1" applyFill="1" applyBorder="1"/>
    <xf numFmtId="1" fontId="20" fillId="0" borderId="10" xfId="0" applyNumberFormat="1" applyFont="1" applyFill="1" applyBorder="1"/>
    <xf numFmtId="0" fontId="21" fillId="44" borderId="10" xfId="0" applyFont="1" applyFill="1" applyBorder="1"/>
    <xf numFmtId="1" fontId="21" fillId="44" borderId="10" xfId="0" applyNumberFormat="1" applyFont="1" applyFill="1" applyBorder="1"/>
    <xf numFmtId="0" fontId="21" fillId="47" borderId="10" xfId="0" applyFont="1" applyFill="1" applyBorder="1"/>
    <xf numFmtId="1" fontId="21" fillId="47" borderId="10" xfId="0" applyNumberFormat="1" applyFont="1" applyFill="1" applyBorder="1"/>
    <xf numFmtId="0" fontId="21" fillId="49" borderId="10" xfId="0" applyFont="1" applyFill="1" applyBorder="1"/>
    <xf numFmtId="1" fontId="21" fillId="49" borderId="10" xfId="0" applyNumberFormat="1" applyFont="1" applyFill="1" applyBorder="1"/>
    <xf numFmtId="0" fontId="21" fillId="50" borderId="10" xfId="0" applyFont="1" applyFill="1" applyBorder="1"/>
    <xf numFmtId="1" fontId="21" fillId="50" borderId="10" xfId="0" applyNumberFormat="1" applyFont="1" applyFill="1" applyBorder="1"/>
    <xf numFmtId="0" fontId="20" fillId="0" borderId="0" xfId="0" applyFont="1"/>
    <xf numFmtId="0" fontId="21" fillId="0" borderId="0" xfId="0" applyFont="1" applyFill="1" applyBorder="1"/>
    <xf numFmtId="0" fontId="20" fillId="0" borderId="0" xfId="0" applyFont="1" applyFill="1" applyBorder="1"/>
    <xf numFmtId="0" fontId="20" fillId="0" borderId="10" xfId="0" applyFont="1" applyFill="1" applyBorder="1" applyAlignment="1">
      <alignment horizontal="center" vertical="center"/>
    </xf>
    <xf numFmtId="0" fontId="21" fillId="45" borderId="10" xfId="0" applyFont="1" applyFill="1" applyBorder="1" applyAlignment="1">
      <alignment vertical="center"/>
    </xf>
    <xf numFmtId="0" fontId="21" fillId="43" borderId="10" xfId="0" applyFont="1" applyFill="1" applyBorder="1" applyAlignment="1">
      <alignment horizontal="left" vertical="center"/>
    </xf>
    <xf numFmtId="0" fontId="21" fillId="43" borderId="10" xfId="0" applyFont="1" applyFill="1" applyBorder="1" applyAlignment="1">
      <alignment vertical="center"/>
    </xf>
    <xf numFmtId="0" fontId="21" fillId="47" borderId="10" xfId="0" applyFont="1" applyFill="1" applyBorder="1" applyAlignment="1">
      <alignment vertical="center"/>
    </xf>
    <xf numFmtId="0" fontId="21" fillId="48" borderId="10" xfId="0" applyFont="1" applyFill="1" applyBorder="1" applyAlignment="1">
      <alignment horizontal="left" vertical="center"/>
    </xf>
    <xf numFmtId="0" fontId="21" fillId="48" borderId="10" xfId="0" applyFont="1" applyFill="1" applyBorder="1" applyAlignment="1">
      <alignment vertical="center"/>
    </xf>
    <xf numFmtId="0" fontId="21" fillId="46" borderId="10" xfId="0" applyNumberFormat="1" applyFont="1" applyFill="1" applyBorder="1" applyAlignment="1">
      <alignment vertical="center"/>
    </xf>
    <xf numFmtId="0" fontId="21" fillId="46" borderId="10" xfId="0" applyFont="1" applyFill="1" applyBorder="1" applyAlignment="1">
      <alignment horizontal="left" vertical="center"/>
    </xf>
    <xf numFmtId="0" fontId="21" fillId="46" borderId="10" xfId="0" applyFont="1" applyFill="1" applyBorder="1" applyAlignment="1">
      <alignment vertical="center"/>
    </xf>
    <xf numFmtId="0" fontId="21" fillId="49" borderId="10" xfId="0" applyFont="1" applyFill="1" applyBorder="1" applyAlignment="1">
      <alignment horizontal="left" vertical="center"/>
    </xf>
    <xf numFmtId="0" fontId="20" fillId="45" borderId="10" xfId="0" applyFont="1" applyFill="1" applyBorder="1"/>
    <xf numFmtId="1" fontId="20" fillId="45" borderId="10" xfId="0" applyNumberFormat="1" applyFont="1" applyFill="1" applyBorder="1"/>
    <xf numFmtId="0" fontId="20" fillId="43" borderId="10" xfId="0" applyFont="1" applyFill="1" applyBorder="1"/>
    <xf numFmtId="1" fontId="20" fillId="43" borderId="10" xfId="0" applyNumberFormat="1" applyFont="1" applyFill="1" applyBorder="1"/>
    <xf numFmtId="1" fontId="20" fillId="0" borderId="10" xfId="0" applyNumberFormat="1" applyFont="1" applyFill="1" applyBorder="1" applyAlignment="1">
      <alignment horizontal="center" vertical="center" wrapText="1"/>
    </xf>
    <xf numFmtId="2" fontId="20" fillId="0" borderId="10" xfId="0" applyNumberFormat="1" applyFont="1" applyFill="1" applyBorder="1" applyAlignment="1">
      <alignment horizontal="center" vertical="center" wrapText="1"/>
    </xf>
    <xf numFmtId="2" fontId="21" fillId="0" borderId="10" xfId="0" applyNumberFormat="1" applyFont="1" applyFill="1" applyBorder="1"/>
    <xf numFmtId="0" fontId="20" fillId="43" borderId="10" xfId="0" applyFont="1" applyFill="1" applyBorder="1" applyAlignment="1">
      <alignment vertical="center"/>
    </xf>
    <xf numFmtId="2" fontId="20" fillId="0" borderId="10" xfId="0" applyNumberFormat="1" applyFont="1" applyFill="1" applyBorder="1"/>
    <xf numFmtId="0" fontId="20" fillId="48" borderId="10" xfId="0" applyFont="1" applyFill="1" applyBorder="1" applyAlignment="1">
      <alignment vertical="center"/>
    </xf>
    <xf numFmtId="0" fontId="20" fillId="48" borderId="10" xfId="0" applyFont="1" applyFill="1" applyBorder="1"/>
    <xf numFmtId="0" fontId="20" fillId="46" borderId="10" xfId="0" applyFont="1" applyFill="1" applyBorder="1" applyAlignment="1">
      <alignment vertical="center"/>
    </xf>
    <xf numFmtId="0" fontId="20" fillId="46" borderId="10" xfId="0" applyFont="1" applyFill="1" applyBorder="1"/>
    <xf numFmtId="0" fontId="23" fillId="0" borderId="0" xfId="0" applyFont="1"/>
    <xf numFmtId="0" fontId="19"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19" fillId="0" borderId="0" xfId="0" applyFont="1" applyFill="1" applyAlignment="1">
      <alignment horizontal="center" vertical="center" wrapText="1"/>
    </xf>
    <xf numFmtId="0" fontId="21" fillId="0" borderId="0" xfId="0" applyFont="1" applyAlignment="1">
      <alignment wrapText="1"/>
    </xf>
    <xf numFmtId="1" fontId="21" fillId="45" borderId="10" xfId="0" applyNumberFormat="1" applyFont="1" applyFill="1" applyBorder="1" applyAlignment="1">
      <alignment wrapText="1"/>
    </xf>
    <xf numFmtId="1" fontId="21" fillId="43" borderId="10" xfId="0" applyNumberFormat="1" applyFont="1" applyFill="1" applyBorder="1" applyAlignment="1">
      <alignment wrapText="1"/>
    </xf>
    <xf numFmtId="1" fontId="21" fillId="47" borderId="10" xfId="0" applyNumberFormat="1" applyFont="1" applyFill="1" applyBorder="1" applyAlignment="1">
      <alignment wrapText="1"/>
    </xf>
    <xf numFmtId="1" fontId="21" fillId="48" borderId="10" xfId="0" applyNumberFormat="1" applyFont="1" applyFill="1" applyBorder="1" applyAlignment="1">
      <alignment wrapText="1"/>
    </xf>
    <xf numFmtId="1" fontId="21" fillId="46" borderId="10" xfId="0" applyNumberFormat="1" applyFont="1" applyFill="1" applyBorder="1" applyAlignment="1">
      <alignment wrapText="1"/>
    </xf>
    <xf numFmtId="1" fontId="21" fillId="44" borderId="10" xfId="0" applyNumberFormat="1" applyFont="1" applyFill="1" applyBorder="1" applyAlignment="1">
      <alignment wrapText="1"/>
    </xf>
    <xf numFmtId="1" fontId="21" fillId="49" borderId="10" xfId="0" applyNumberFormat="1" applyFont="1" applyFill="1" applyBorder="1" applyAlignment="1">
      <alignment wrapText="1"/>
    </xf>
    <xf numFmtId="1" fontId="21" fillId="50" borderId="10" xfId="0" applyNumberFormat="1" applyFont="1" applyFill="1" applyBorder="1" applyAlignment="1">
      <alignment wrapText="1"/>
    </xf>
    <xf numFmtId="0" fontId="21" fillId="0" borderId="0" xfId="0" applyFont="1" applyAlignment="1"/>
    <xf numFmtId="0" fontId="18" fillId="0" borderId="0" xfId="0" applyFont="1" applyAlignment="1"/>
    <xf numFmtId="0" fontId="21" fillId="0" borderId="0" xfId="0" applyFont="1" applyFill="1" applyAlignment="1"/>
    <xf numFmtId="0" fontId="18" fillId="0" borderId="0" xfId="0" applyFont="1" applyFill="1" applyAlignment="1"/>
    <xf numFmtId="0" fontId="24" fillId="0" borderId="0" xfId="0" applyFont="1" applyAlignment="1">
      <alignment horizontal="left" vertical="center"/>
    </xf>
    <xf numFmtId="0" fontId="24" fillId="0" borderId="0" xfId="0" applyFont="1" applyAlignment="1">
      <alignment horizontal="left" vertical="center" wrapText="1"/>
    </xf>
    <xf numFmtId="0" fontId="18" fillId="0" borderId="0" xfId="0" applyFont="1" applyFill="1" applyAlignment="1">
      <alignment horizontal="left" wrapText="1"/>
    </xf>
    <xf numFmtId="0" fontId="18" fillId="0" borderId="0" xfId="0" applyFont="1" applyAlignment="1">
      <alignment horizontal="left" wrapText="1"/>
    </xf>
    <xf numFmtId="0" fontId="34" fillId="0" borderId="0" xfId="0" applyFont="1"/>
    <xf numFmtId="0" fontId="35" fillId="0" borderId="0" xfId="0" applyFont="1" applyBorder="1"/>
    <xf numFmtId="0" fontId="21" fillId="45" borderId="29" xfId="0" applyFont="1" applyFill="1" applyBorder="1"/>
    <xf numFmtId="1" fontId="21" fillId="45" borderId="29" xfId="0" applyNumberFormat="1" applyFont="1" applyFill="1" applyBorder="1" applyAlignment="1">
      <alignment wrapText="1"/>
    </xf>
    <xf numFmtId="1" fontId="21" fillId="45" borderId="29" xfId="0" applyNumberFormat="1" applyFont="1" applyFill="1" applyBorder="1"/>
    <xf numFmtId="1" fontId="18" fillId="33" borderId="29" xfId="0" applyNumberFormat="1" applyFont="1" applyFill="1" applyBorder="1"/>
    <xf numFmtId="2" fontId="18" fillId="33" borderId="29" xfId="0" applyNumberFormat="1" applyFont="1" applyFill="1" applyBorder="1"/>
    <xf numFmtId="164" fontId="18" fillId="33" borderId="29" xfId="0" applyNumberFormat="1" applyFont="1" applyFill="1" applyBorder="1"/>
    <xf numFmtId="0" fontId="24" fillId="0" borderId="10" xfId="0" applyFont="1" applyBorder="1" applyAlignment="1">
      <alignment horizontal="center" vertical="center"/>
    </xf>
    <xf numFmtId="0" fontId="24" fillId="0" borderId="10" xfId="0" applyFont="1" applyBorder="1" applyAlignment="1">
      <alignment horizontal="center" vertical="center" wrapText="1"/>
    </xf>
    <xf numFmtId="2" fontId="19" fillId="0" borderId="10" xfId="0" applyNumberFormat="1" applyFont="1" applyBorder="1" applyAlignment="1">
      <alignment horizontal="center" vertical="center" wrapText="1"/>
    </xf>
    <xf numFmtId="2" fontId="24" fillId="0" borderId="10" xfId="0" applyNumberFormat="1" applyFont="1" applyBorder="1" applyAlignment="1">
      <alignment horizontal="center" vertical="center" wrapText="1"/>
    </xf>
    <xf numFmtId="0" fontId="28" fillId="0" borderId="0" xfId="0" applyFont="1" applyAlignment="1">
      <alignment horizontal="left" vertical="center"/>
    </xf>
    <xf numFmtId="0" fontId="28" fillId="0" borderId="0" xfId="0" applyFont="1" applyAlignment="1">
      <alignment horizontal="left" vertical="center" wrapText="1"/>
    </xf>
    <xf numFmtId="0" fontId="24" fillId="0" borderId="0" xfId="0" applyFont="1" applyAlignment="1">
      <alignment horizontal="left" vertical="center"/>
    </xf>
    <xf numFmtId="0" fontId="27" fillId="0" borderId="0" xfId="0" applyFont="1" applyAlignment="1">
      <alignment horizontal="left" vertical="center"/>
    </xf>
    <xf numFmtId="0" fontId="31" fillId="0" borderId="0" xfId="0" applyFont="1" applyAlignment="1">
      <alignment horizontal="left" vertical="center" wrapText="1"/>
    </xf>
    <xf numFmtId="0" fontId="16" fillId="0" borderId="0" xfId="0" applyFont="1" applyAlignment="1">
      <alignment horizontal="left" vertical="center"/>
    </xf>
    <xf numFmtId="0" fontId="19" fillId="0" borderId="11" xfId="0" applyFont="1" applyBorder="1" applyAlignment="1">
      <alignment horizontal="center"/>
    </xf>
    <xf numFmtId="0" fontId="19" fillId="0" borderId="13" xfId="0" applyFont="1" applyBorder="1" applyAlignment="1">
      <alignment horizontal="center"/>
    </xf>
    <xf numFmtId="0" fontId="19" fillId="0" borderId="14" xfId="0" applyFont="1" applyBorder="1" applyAlignment="1">
      <alignment horizontal="center"/>
    </xf>
    <xf numFmtId="0" fontId="18" fillId="0" borderId="23" xfId="0" applyFont="1" applyFill="1" applyBorder="1" applyAlignment="1">
      <alignment horizontal="center" vertical="center"/>
    </xf>
    <xf numFmtId="0" fontId="18" fillId="0" borderId="24" xfId="0" applyFont="1" applyFill="1" applyBorder="1" applyAlignment="1">
      <alignment horizontal="center" vertical="center"/>
    </xf>
    <xf numFmtId="0" fontId="18" fillId="0" borderId="25" xfId="0" applyFont="1" applyFill="1" applyBorder="1" applyAlignment="1">
      <alignment horizontal="center" vertical="center"/>
    </xf>
    <xf numFmtId="0" fontId="18" fillId="0" borderId="23"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25" xfId="0" applyFont="1" applyFill="1" applyBorder="1" applyAlignment="1">
      <alignment horizontal="center" vertical="center" wrapText="1"/>
    </xf>
    <xf numFmtId="0" fontId="20" fillId="47" borderId="10" xfId="0" applyFont="1" applyFill="1" applyBorder="1"/>
    <xf numFmtId="0" fontId="21" fillId="47" borderId="10" xfId="0" applyNumberFormat="1" applyFont="1" applyFill="1" applyBorder="1" applyAlignment="1">
      <alignment vertical="center"/>
    </xf>
    <xf numFmtId="0" fontId="20" fillId="47" borderId="11" xfId="0" applyFont="1" applyFill="1" applyBorder="1"/>
    <xf numFmtId="0" fontId="19" fillId="0" borderId="10" xfId="0" applyFont="1" applyFill="1" applyBorder="1"/>
    <xf numFmtId="164" fontId="22" fillId="0" borderId="0" xfId="0" applyNumberFormat="1" applyFont="1" applyFill="1" applyBorder="1"/>
    <xf numFmtId="1" fontId="20" fillId="47" borderId="10" xfId="0" applyNumberFormat="1" applyFont="1" applyFill="1" applyBorder="1"/>
    <xf numFmtId="0" fontId="0" fillId="0" borderId="10" xfId="0" applyBorder="1"/>
    <xf numFmtId="0" fontId="0" fillId="0" borderId="10" xfId="0" applyBorder="1" applyAlignment="1">
      <alignment horizontal="center" vertical="center" wrapText="1"/>
    </xf>
    <xf numFmtId="0" fontId="20" fillId="44" borderId="10" xfId="0" applyFont="1" applyFill="1" applyBorder="1"/>
    <xf numFmtId="0" fontId="20" fillId="49" borderId="10" xfId="0" applyFont="1" applyFill="1" applyBorder="1"/>
    <xf numFmtId="0" fontId="20" fillId="50" borderId="10" xfId="0" applyFont="1" applyFill="1" applyBorder="1"/>
    <xf numFmtId="0" fontId="20" fillId="45" borderId="11" xfId="0" applyFont="1" applyFill="1" applyBorder="1"/>
    <xf numFmtId="165" fontId="19" fillId="0" borderId="10" xfId="0" applyNumberFormat="1" applyFont="1" applyFill="1" applyBorder="1"/>
    <xf numFmtId="0" fontId="20" fillId="49" borderId="11" xfId="0" applyFont="1" applyFill="1" applyBorder="1"/>
    <xf numFmtId="0" fontId="19" fillId="0" borderId="11" xfId="0" applyFont="1" applyBorder="1" applyAlignment="1">
      <alignment horizontal="center" vertical="center" wrapText="1"/>
    </xf>
    <xf numFmtId="2" fontId="18" fillId="0" borderId="11" xfId="0" applyNumberFormat="1" applyFont="1" applyBorder="1" applyAlignment="1">
      <alignment horizontal="right" vertical="center"/>
    </xf>
    <xf numFmtId="0" fontId="19" fillId="0" borderId="14" xfId="0" applyFont="1" applyBorder="1" applyAlignment="1">
      <alignment horizontal="center" vertical="center" wrapText="1"/>
    </xf>
    <xf numFmtId="2" fontId="18" fillId="0" borderId="14" xfId="0" applyNumberFormat="1" applyFont="1" applyBorder="1" applyAlignment="1">
      <alignment horizontal="right" vertical="center"/>
    </xf>
    <xf numFmtId="2" fontId="18" fillId="0" borderId="14" xfId="0" applyNumberFormat="1" applyFont="1" applyBorder="1" applyAlignment="1">
      <alignment vertical="center"/>
    </xf>
    <xf numFmtId="2" fontId="19" fillId="0" borderId="14" xfId="0" applyNumberFormat="1" applyFont="1" applyBorder="1" applyAlignment="1">
      <alignment vertical="center"/>
    </xf>
    <xf numFmtId="2" fontId="18" fillId="0" borderId="14" xfId="0" applyNumberFormat="1" applyFont="1" applyBorder="1" applyAlignment="1">
      <alignment horizontal="left"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2" fontId="18" fillId="0" borderId="18" xfId="0" applyNumberFormat="1" applyFont="1" applyBorder="1" applyAlignment="1">
      <alignment horizontal="right" vertical="center"/>
    </xf>
    <xf numFmtId="2" fontId="18" fillId="0" borderId="19" xfId="0" applyNumberFormat="1" applyFont="1" applyBorder="1" applyAlignment="1">
      <alignment horizontal="right" vertical="center"/>
    </xf>
    <xf numFmtId="2" fontId="18" fillId="0" borderId="20" xfId="0" applyNumberFormat="1" applyFont="1" applyBorder="1" applyAlignment="1">
      <alignment horizontal="right" vertical="center"/>
    </xf>
    <xf numFmtId="2" fontId="18" fillId="0" borderId="21" xfId="0" applyNumberFormat="1" applyFont="1" applyBorder="1" applyAlignment="1">
      <alignment horizontal="right" vertical="center"/>
    </xf>
    <xf numFmtId="2" fontId="18" fillId="0" borderId="22" xfId="0" applyNumberFormat="1" applyFont="1" applyBorder="1" applyAlignment="1">
      <alignment horizontal="right" vertical="center"/>
    </xf>
    <xf numFmtId="2" fontId="0" fillId="0" borderId="11" xfId="0" applyNumberFormat="1" applyBorder="1"/>
    <xf numFmtId="2" fontId="18" fillId="0" borderId="11" xfId="0" applyNumberFormat="1" applyFont="1" applyFill="1" applyBorder="1" applyAlignment="1">
      <alignment horizontal="right" vertical="center"/>
    </xf>
    <xf numFmtId="0" fontId="19" fillId="0" borderId="15" xfId="0" applyFont="1" applyBorder="1" applyAlignment="1">
      <alignment horizontal="center" vertical="center" wrapText="1"/>
    </xf>
    <xf numFmtId="0" fontId="19" fillId="0" borderId="17" xfId="0" applyFont="1" applyBorder="1" applyAlignment="1">
      <alignment horizontal="center" vertical="center" wrapText="1"/>
    </xf>
    <xf numFmtId="0" fontId="0" fillId="0" borderId="0" xfId="0" applyFont="1"/>
    <xf numFmtId="0" fontId="21" fillId="0" borderId="10" xfId="0" applyFont="1" applyBorder="1"/>
    <xf numFmtId="0" fontId="20" fillId="0" borderId="0" xfId="0" applyFont="1" applyFill="1"/>
    <xf numFmtId="2" fontId="19" fillId="0"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DBFF75"/>
      <color rgb="FF949494"/>
      <color rgb="FF75FFED"/>
      <color rgb="FF94FFDB"/>
      <color rgb="FFC9FF75"/>
      <color rgb="FFDBDBDB"/>
      <color rgb="FFFF5433"/>
      <color rgb="FFFF94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54"/>
  <sheetViews>
    <sheetView tabSelected="1" workbookViewId="0">
      <selection activeCell="A34" sqref="A34:XFD35"/>
    </sheetView>
  </sheetViews>
  <sheetFormatPr defaultRowHeight="15" x14ac:dyDescent="0.25"/>
  <cols>
    <col min="1" max="1" width="11" style="36" customWidth="1"/>
    <col min="2" max="2" width="14.140625" style="36" customWidth="1"/>
    <col min="3" max="3" width="7" style="36" customWidth="1"/>
    <col min="4" max="4" width="7.7109375" style="190" customWidth="1"/>
    <col min="5" max="5" width="7.7109375" style="36" customWidth="1"/>
    <col min="6" max="8" width="9.140625" style="2"/>
    <col min="9" max="9" width="12.85546875" style="2" customWidth="1"/>
    <col min="10" max="11" width="9.140625" style="2"/>
    <col min="12" max="12" width="10" style="2" customWidth="1"/>
    <col min="13" max="14" width="9.140625" style="2"/>
    <col min="15" max="15" width="5.85546875" style="21" customWidth="1"/>
    <col min="16" max="18" width="9.140625" style="40"/>
    <col min="19" max="73" width="9.140625" style="3"/>
    <col min="74" max="16384" width="9.140625" style="2"/>
  </cols>
  <sheetData>
    <row r="1" spans="1:73" x14ac:dyDescent="0.25">
      <c r="A1" s="1" t="s">
        <v>128</v>
      </c>
      <c r="D1" s="2"/>
      <c r="P1" s="207" t="s">
        <v>127</v>
      </c>
    </row>
    <row r="2" spans="1:73" x14ac:dyDescent="0.25">
      <c r="A2" s="208" t="s">
        <v>130</v>
      </c>
      <c r="D2" s="2"/>
      <c r="P2" s="36"/>
      <c r="Q2" s="36"/>
      <c r="R2" s="36"/>
      <c r="S2" s="225" t="s">
        <v>54</v>
      </c>
      <c r="T2" s="226"/>
      <c r="U2" s="226"/>
      <c r="V2" s="227"/>
      <c r="W2" s="225" t="s">
        <v>55</v>
      </c>
      <c r="X2" s="226"/>
      <c r="Y2" s="226"/>
      <c r="Z2" s="227"/>
      <c r="AA2" s="225" t="s">
        <v>56</v>
      </c>
      <c r="AB2" s="226"/>
      <c r="AC2" s="226"/>
      <c r="AD2" s="227"/>
    </row>
    <row r="3" spans="1:73" s="185" customFormat="1" ht="42.75" x14ac:dyDescent="0.25">
      <c r="A3" s="184" t="s">
        <v>68</v>
      </c>
      <c r="B3" s="184" t="s">
        <v>23</v>
      </c>
      <c r="C3" s="135" t="s">
        <v>106</v>
      </c>
      <c r="D3" s="184" t="s">
        <v>13</v>
      </c>
      <c r="E3" s="184" t="s">
        <v>0</v>
      </c>
      <c r="F3" s="215" t="s">
        <v>107</v>
      </c>
      <c r="G3" s="215" t="s">
        <v>108</v>
      </c>
      <c r="H3" s="215" t="s">
        <v>109</v>
      </c>
      <c r="I3" s="216" t="s">
        <v>110</v>
      </c>
      <c r="J3" s="217" t="s">
        <v>111</v>
      </c>
      <c r="K3" s="217" t="s">
        <v>112</v>
      </c>
      <c r="L3" s="218" t="s">
        <v>113</v>
      </c>
      <c r="M3" s="217" t="s">
        <v>114</v>
      </c>
      <c r="N3" s="217" t="s">
        <v>115</v>
      </c>
      <c r="O3" s="186"/>
      <c r="P3" s="187" t="s">
        <v>68</v>
      </c>
      <c r="Q3" s="187"/>
      <c r="R3" s="188" t="s">
        <v>57</v>
      </c>
      <c r="S3" s="6" t="s">
        <v>58</v>
      </c>
      <c r="T3" s="7" t="s">
        <v>59</v>
      </c>
      <c r="U3" s="7" t="s">
        <v>60</v>
      </c>
      <c r="V3" s="7" t="s">
        <v>61</v>
      </c>
      <c r="W3" s="6" t="s">
        <v>58</v>
      </c>
      <c r="X3" s="7" t="s">
        <v>62</v>
      </c>
      <c r="Y3" s="8" t="s">
        <v>63</v>
      </c>
      <c r="Z3" s="7" t="s">
        <v>64</v>
      </c>
      <c r="AA3" s="6" t="s">
        <v>58</v>
      </c>
      <c r="AB3" s="7" t="s">
        <v>65</v>
      </c>
      <c r="AC3" s="8" t="s">
        <v>66</v>
      </c>
      <c r="AD3" s="7" t="s">
        <v>67</v>
      </c>
      <c r="AE3" s="186"/>
      <c r="AF3" s="186"/>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row>
    <row r="4" spans="1:73" x14ac:dyDescent="0.25">
      <c r="A4" s="209" t="s">
        <v>81</v>
      </c>
      <c r="B4" s="209" t="s">
        <v>29</v>
      </c>
      <c r="C4" s="209" t="s">
        <v>18</v>
      </c>
      <c r="D4" s="210">
        <v>2329</v>
      </c>
      <c r="E4" s="211">
        <v>2448</v>
      </c>
      <c r="F4" s="212">
        <v>119</v>
      </c>
      <c r="G4" s="212">
        <v>0.6</v>
      </c>
      <c r="H4" s="213">
        <v>5.0000000000000001E-3</v>
      </c>
      <c r="I4" s="213">
        <v>7.1999999999999995E-2</v>
      </c>
      <c r="J4" s="213">
        <v>5.1999999999999998E-2</v>
      </c>
      <c r="K4" s="213">
        <v>9.0999999999999998E-2</v>
      </c>
      <c r="L4" s="214">
        <v>4.4999999999999998E-2</v>
      </c>
      <c r="M4" s="214">
        <v>1.7999999999999999E-2</v>
      </c>
      <c r="N4" s="214">
        <v>8.3000000000000004E-2</v>
      </c>
      <c r="O4" s="61"/>
      <c r="P4" s="159" t="s">
        <v>78</v>
      </c>
      <c r="Q4" s="15" t="s">
        <v>29</v>
      </c>
      <c r="R4" s="50" t="s">
        <v>18</v>
      </c>
      <c r="S4" s="23">
        <v>6</v>
      </c>
      <c r="T4" s="24">
        <v>3.666666666666666E-2</v>
      </c>
      <c r="U4" s="24">
        <v>1.7000000000000001E-2</v>
      </c>
      <c r="V4" s="24">
        <v>7.2999999999999995E-2</v>
      </c>
      <c r="W4" s="23">
        <v>5</v>
      </c>
      <c r="X4" s="24">
        <v>3.0559999999999996</v>
      </c>
      <c r="Y4" s="24">
        <v>0.01</v>
      </c>
      <c r="Z4" s="24">
        <v>15.2</v>
      </c>
      <c r="AA4" s="23"/>
      <c r="AB4" s="25"/>
      <c r="AC4" s="25"/>
      <c r="AD4" s="25"/>
      <c r="AE4" s="60"/>
      <c r="AF4" s="60"/>
    </row>
    <row r="5" spans="1:73" s="22" customFormat="1" x14ac:dyDescent="0.25">
      <c r="A5" s="15" t="s">
        <v>82</v>
      </c>
      <c r="B5" s="15" t="s">
        <v>29</v>
      </c>
      <c r="C5" s="15" t="s">
        <v>18</v>
      </c>
      <c r="D5" s="191">
        <v>1138</v>
      </c>
      <c r="E5" s="138">
        <v>1274</v>
      </c>
      <c r="F5" s="16">
        <v>136</v>
      </c>
      <c r="G5" s="16">
        <v>0</v>
      </c>
      <c r="H5" s="17">
        <v>0</v>
      </c>
      <c r="I5" s="17"/>
      <c r="J5" s="17"/>
      <c r="K5" s="17"/>
      <c r="L5" s="18"/>
      <c r="M5" s="18"/>
      <c r="N5" s="18"/>
      <c r="O5" s="61"/>
      <c r="P5" s="160" t="s">
        <v>71</v>
      </c>
      <c r="Q5" s="139" t="s">
        <v>31</v>
      </c>
      <c r="R5" s="51" t="s">
        <v>17</v>
      </c>
      <c r="S5" s="23">
        <v>18</v>
      </c>
      <c r="T5" s="24">
        <v>0.112</v>
      </c>
      <c r="U5" s="24">
        <v>6.0999999999999999E-2</v>
      </c>
      <c r="V5" s="24">
        <v>0.18</v>
      </c>
      <c r="W5" s="23">
        <v>18</v>
      </c>
      <c r="X5" s="24">
        <v>0.79777777777777792</v>
      </c>
      <c r="Y5" s="24">
        <v>0.19</v>
      </c>
      <c r="Z5" s="24">
        <v>1.72</v>
      </c>
      <c r="AA5" s="23"/>
      <c r="AB5" s="24"/>
      <c r="AC5" s="24"/>
      <c r="AD5" s="24"/>
      <c r="AE5" s="19"/>
      <c r="AF5" s="20"/>
      <c r="AG5" s="21"/>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row>
    <row r="6" spans="1:73" s="22" customFormat="1" x14ac:dyDescent="0.25">
      <c r="A6" s="15" t="s">
        <v>83</v>
      </c>
      <c r="B6" s="15" t="s">
        <v>29</v>
      </c>
      <c r="C6" s="15" t="s">
        <v>18</v>
      </c>
      <c r="D6" s="191">
        <v>1213</v>
      </c>
      <c r="E6" s="138">
        <v>1391</v>
      </c>
      <c r="F6" s="12">
        <v>178</v>
      </c>
      <c r="G6" s="12">
        <v>10.36</v>
      </c>
      <c r="H6" s="13">
        <v>5.8000000000000003E-2</v>
      </c>
      <c r="I6" s="13">
        <v>7.9000000000000001E-2</v>
      </c>
      <c r="J6" s="13">
        <v>0.05</v>
      </c>
      <c r="K6" s="13">
        <v>0.122</v>
      </c>
      <c r="L6" s="14">
        <v>0.17399999999999999</v>
      </c>
      <c r="M6" s="14">
        <v>8.0000000000000002E-3</v>
      </c>
      <c r="N6" s="14">
        <v>1.39</v>
      </c>
      <c r="O6" s="61"/>
      <c r="P6" s="161" t="s">
        <v>72</v>
      </c>
      <c r="Q6" s="139" t="s">
        <v>31</v>
      </c>
      <c r="R6" s="51" t="s">
        <v>17</v>
      </c>
      <c r="S6" s="23">
        <v>1</v>
      </c>
      <c r="T6" s="24">
        <v>4.0000000000000001E-3</v>
      </c>
      <c r="U6" s="24"/>
      <c r="V6" s="24"/>
      <c r="W6" s="23">
        <v>0</v>
      </c>
      <c r="X6" s="24">
        <v>0.01</v>
      </c>
      <c r="Y6" s="24"/>
      <c r="Z6" s="24"/>
      <c r="AA6" s="23"/>
      <c r="AB6" s="24"/>
      <c r="AC6" s="24"/>
      <c r="AD6" s="24"/>
      <c r="AE6" s="21"/>
      <c r="AF6" s="21"/>
      <c r="AG6" s="21"/>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row>
    <row r="7" spans="1:73" x14ac:dyDescent="0.25">
      <c r="A7" s="15" t="s">
        <v>12</v>
      </c>
      <c r="B7" s="15" t="s">
        <v>29</v>
      </c>
      <c r="C7" s="15" t="s">
        <v>18</v>
      </c>
      <c r="D7" s="191">
        <v>2241</v>
      </c>
      <c r="E7" s="138">
        <v>2399</v>
      </c>
      <c r="F7" s="16">
        <v>158</v>
      </c>
      <c r="G7" s="16">
        <v>0</v>
      </c>
      <c r="H7" s="17">
        <v>0</v>
      </c>
      <c r="I7" s="17"/>
      <c r="J7" s="17"/>
      <c r="K7" s="17"/>
      <c r="L7" s="18"/>
      <c r="M7" s="18"/>
      <c r="N7" s="18"/>
      <c r="O7" s="61"/>
      <c r="P7" s="160" t="s">
        <v>75</v>
      </c>
      <c r="Q7" s="139" t="s">
        <v>31</v>
      </c>
      <c r="R7" s="51" t="s">
        <v>17</v>
      </c>
      <c r="S7" s="23">
        <v>57</v>
      </c>
      <c r="T7" s="24">
        <v>0.11468421052631583</v>
      </c>
      <c r="U7" s="24">
        <v>5.0999999999999997E-2</v>
      </c>
      <c r="V7" s="24">
        <v>0.17899999999999999</v>
      </c>
      <c r="W7" s="23">
        <v>32</v>
      </c>
      <c r="X7" s="24">
        <v>0.42706249999999996</v>
      </c>
      <c r="Y7" s="24">
        <v>6.8000000000000005E-2</v>
      </c>
      <c r="Z7" s="24">
        <v>1.6240000000000001</v>
      </c>
      <c r="AA7" s="23"/>
      <c r="AB7" s="24"/>
      <c r="AC7" s="24"/>
      <c r="AD7" s="24"/>
      <c r="AE7" s="21"/>
      <c r="AF7" s="21"/>
      <c r="AG7" s="21"/>
    </row>
    <row r="8" spans="1:73" x14ac:dyDescent="0.25">
      <c r="A8" s="15" t="s">
        <v>84</v>
      </c>
      <c r="B8" s="15" t="s">
        <v>29</v>
      </c>
      <c r="C8" s="15" t="s">
        <v>18</v>
      </c>
      <c r="D8" s="191">
        <v>2172</v>
      </c>
      <c r="E8" s="138">
        <v>2349</v>
      </c>
      <c r="F8" s="12">
        <v>177</v>
      </c>
      <c r="G8" s="12">
        <v>6.86</v>
      </c>
      <c r="H8" s="13">
        <v>3.9E-2</v>
      </c>
      <c r="I8" s="13">
        <v>6.6000000000000003E-2</v>
      </c>
      <c r="J8" s="13">
        <v>5.0999999999999997E-2</v>
      </c>
      <c r="K8" s="13">
        <v>7.6999999999999999E-2</v>
      </c>
      <c r="L8" s="26"/>
      <c r="M8" s="26"/>
      <c r="N8" s="26"/>
      <c r="O8" s="61"/>
      <c r="P8" s="160" t="s">
        <v>76</v>
      </c>
      <c r="Q8" s="139" t="s">
        <v>31</v>
      </c>
      <c r="R8" s="51" t="s">
        <v>17</v>
      </c>
      <c r="S8" s="23">
        <v>73</v>
      </c>
      <c r="T8" s="24">
        <v>0.12617808219178084</v>
      </c>
      <c r="U8" s="24">
        <v>5.7999999999999996E-2</v>
      </c>
      <c r="V8" s="24">
        <v>0.20899999999999999</v>
      </c>
      <c r="W8" s="23"/>
      <c r="X8" s="24"/>
      <c r="Y8" s="24"/>
      <c r="Z8" s="24"/>
      <c r="AA8" s="23">
        <v>15</v>
      </c>
      <c r="AB8" s="24">
        <v>7.8979999999999997</v>
      </c>
      <c r="AC8" s="24">
        <v>0.17</v>
      </c>
      <c r="AD8" s="24">
        <v>71.5</v>
      </c>
      <c r="AE8" s="21"/>
      <c r="AF8" s="21"/>
      <c r="AG8" s="21"/>
    </row>
    <row r="9" spans="1:73" x14ac:dyDescent="0.25">
      <c r="A9" s="15" t="s">
        <v>10</v>
      </c>
      <c r="B9" s="15" t="s">
        <v>29</v>
      </c>
      <c r="C9" s="15" t="s">
        <v>18</v>
      </c>
      <c r="D9" s="191">
        <v>1762</v>
      </c>
      <c r="E9" s="138">
        <v>2090</v>
      </c>
      <c r="F9" s="16">
        <v>328</v>
      </c>
      <c r="G9" s="16">
        <v>36.18</v>
      </c>
      <c r="H9" s="17">
        <v>0.11</v>
      </c>
      <c r="I9" s="17">
        <v>0.13900000000000001</v>
      </c>
      <c r="J9" s="17">
        <v>0.05</v>
      </c>
      <c r="K9" s="17">
        <v>0.42499999999999999</v>
      </c>
      <c r="L9" s="26"/>
      <c r="M9" s="26"/>
      <c r="N9" s="26"/>
      <c r="O9" s="61"/>
      <c r="P9" s="161" t="s">
        <v>80</v>
      </c>
      <c r="Q9" s="139" t="s">
        <v>31</v>
      </c>
      <c r="R9" s="27" t="s">
        <v>17</v>
      </c>
      <c r="S9" s="23">
        <v>5</v>
      </c>
      <c r="T9" s="24">
        <v>8.2400000000000001E-2</v>
      </c>
      <c r="U9" s="24">
        <v>4.5999999999999999E-2</v>
      </c>
      <c r="V9" s="24">
        <v>0.11699999999999999</v>
      </c>
      <c r="W9" s="23">
        <v>13</v>
      </c>
      <c r="X9" s="24">
        <v>0.4204</v>
      </c>
      <c r="Y9" s="24">
        <v>1E-3</v>
      </c>
      <c r="Z9" s="24">
        <v>1.0900000000000001</v>
      </c>
      <c r="AA9" s="23"/>
      <c r="AB9" s="24"/>
      <c r="AC9" s="24"/>
      <c r="AD9" s="24"/>
      <c r="AE9" s="21"/>
      <c r="AF9" s="21"/>
      <c r="AG9" s="21"/>
    </row>
    <row r="10" spans="1:73" x14ac:dyDescent="0.25">
      <c r="A10" s="15" t="s">
        <v>85</v>
      </c>
      <c r="B10" s="15" t="s">
        <v>29</v>
      </c>
      <c r="C10" s="15" t="s">
        <v>18</v>
      </c>
      <c r="D10" s="191">
        <v>467</v>
      </c>
      <c r="E10" s="138">
        <v>540</v>
      </c>
      <c r="F10" s="12">
        <v>73</v>
      </c>
      <c r="G10" s="12">
        <v>27.25</v>
      </c>
      <c r="H10" s="13">
        <v>0.373</v>
      </c>
      <c r="I10" s="13">
        <v>8.4000000000000005E-2</v>
      </c>
      <c r="J10" s="13">
        <v>0.05</v>
      </c>
      <c r="K10" s="13">
        <v>0.18</v>
      </c>
      <c r="L10" s="26"/>
      <c r="M10" s="26"/>
      <c r="N10" s="26"/>
      <c r="O10" s="61"/>
      <c r="P10" s="162" t="s">
        <v>78</v>
      </c>
      <c r="Q10" s="149" t="s">
        <v>36</v>
      </c>
      <c r="R10" s="52" t="s">
        <v>35</v>
      </c>
      <c r="S10" s="23">
        <v>3</v>
      </c>
      <c r="T10" s="24">
        <v>3.9E-2</v>
      </c>
      <c r="U10" s="24">
        <v>2.1000000000000001E-2</v>
      </c>
      <c r="V10" s="24">
        <v>6.7000000000000004E-2</v>
      </c>
      <c r="W10" s="23">
        <v>3</v>
      </c>
      <c r="X10" s="24">
        <v>6.3666666666666663E-2</v>
      </c>
      <c r="Y10" s="24">
        <v>1E-3</v>
      </c>
      <c r="Z10" s="24">
        <v>0.12</v>
      </c>
      <c r="AA10" s="23"/>
      <c r="AB10" s="24"/>
      <c r="AC10" s="24"/>
      <c r="AD10" s="24"/>
      <c r="AE10" s="21"/>
      <c r="AF10" s="21"/>
      <c r="AG10" s="21"/>
    </row>
    <row r="11" spans="1:73" x14ac:dyDescent="0.25">
      <c r="A11" s="15" t="s">
        <v>11</v>
      </c>
      <c r="B11" s="15" t="s">
        <v>29</v>
      </c>
      <c r="C11" s="15" t="s">
        <v>18</v>
      </c>
      <c r="D11" s="191">
        <v>1707</v>
      </c>
      <c r="E11" s="138">
        <v>1735</v>
      </c>
      <c r="F11" s="16">
        <v>28</v>
      </c>
      <c r="G11" s="16">
        <v>0</v>
      </c>
      <c r="H11" s="17">
        <v>0</v>
      </c>
      <c r="I11" s="17"/>
      <c r="J11" s="17"/>
      <c r="K11" s="17"/>
      <c r="L11" s="18"/>
      <c r="M11" s="18"/>
      <c r="N11" s="18"/>
      <c r="O11" s="238"/>
      <c r="P11" s="235" t="s">
        <v>69</v>
      </c>
      <c r="Q11" s="149" t="s">
        <v>36</v>
      </c>
      <c r="R11" s="52" t="s">
        <v>35</v>
      </c>
      <c r="S11" s="23">
        <v>9</v>
      </c>
      <c r="T11" s="24">
        <v>2.1555555555555557E-2</v>
      </c>
      <c r="U11" s="24">
        <v>3.0000000000000001E-3</v>
      </c>
      <c r="V11" s="24">
        <v>7.0999999999999994E-2</v>
      </c>
      <c r="W11" s="23"/>
      <c r="X11" s="24"/>
      <c r="Y11" s="24"/>
      <c r="Z11" s="24"/>
      <c r="AA11" s="23">
        <v>9</v>
      </c>
      <c r="AB11" s="24">
        <v>6.8888888888888888E-3</v>
      </c>
      <c r="AC11" s="24">
        <v>1E-3</v>
      </c>
      <c r="AD11" s="24">
        <v>0.127</v>
      </c>
      <c r="AE11" s="21"/>
      <c r="AF11" s="21"/>
      <c r="AG11" s="21"/>
    </row>
    <row r="12" spans="1:73" s="22" customFormat="1" x14ac:dyDescent="0.25">
      <c r="A12" s="139" t="s">
        <v>82</v>
      </c>
      <c r="B12" s="139" t="s">
        <v>31</v>
      </c>
      <c r="C12" s="139" t="s">
        <v>17</v>
      </c>
      <c r="D12" s="192">
        <v>1274</v>
      </c>
      <c r="E12" s="140">
        <v>1440</v>
      </c>
      <c r="F12" s="16">
        <v>166</v>
      </c>
      <c r="G12" s="16">
        <v>163.83000000000001</v>
      </c>
      <c r="H12" s="17">
        <v>0.98699999999999999</v>
      </c>
      <c r="I12" s="17">
        <v>0.189</v>
      </c>
      <c r="J12" s="17">
        <v>5.0999999999999997E-2</v>
      </c>
      <c r="K12" s="17">
        <v>0.33100000000000002</v>
      </c>
      <c r="L12" s="18">
        <v>6.8929999999999998</v>
      </c>
      <c r="M12" s="18">
        <v>0.16700000000000001</v>
      </c>
      <c r="N12" s="18">
        <v>82.27</v>
      </c>
      <c r="O12" s="61"/>
      <c r="P12" s="163" t="s">
        <v>73</v>
      </c>
      <c r="Q12" s="141" t="s">
        <v>38</v>
      </c>
      <c r="R12" s="53" t="s">
        <v>20</v>
      </c>
      <c r="S12" s="23">
        <v>20</v>
      </c>
      <c r="T12" s="24">
        <v>5.9800000000000006E-2</v>
      </c>
      <c r="U12" s="24">
        <v>3.2000000000000001E-2</v>
      </c>
      <c r="V12" s="24">
        <v>9.5000000000000001E-2</v>
      </c>
      <c r="W12" s="23">
        <v>20</v>
      </c>
      <c r="X12" s="24">
        <v>0.12325000000000001</v>
      </c>
      <c r="Y12" s="24">
        <v>2.1000000000000001E-2</v>
      </c>
      <c r="Z12" s="24">
        <v>0.67400000000000004</v>
      </c>
      <c r="AA12" s="23"/>
      <c r="AB12" s="24"/>
      <c r="AC12" s="24"/>
      <c r="AD12" s="24"/>
      <c r="AE12" s="29"/>
      <c r="AF12" s="29"/>
      <c r="AG12" s="21"/>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row>
    <row r="13" spans="1:73" s="22" customFormat="1" x14ac:dyDescent="0.25">
      <c r="A13" s="139" t="s">
        <v>12</v>
      </c>
      <c r="B13" s="139" t="s">
        <v>31</v>
      </c>
      <c r="C13" s="139" t="s">
        <v>17</v>
      </c>
      <c r="D13" s="192">
        <v>2399</v>
      </c>
      <c r="E13" s="140">
        <v>3158</v>
      </c>
      <c r="F13" s="16">
        <v>759</v>
      </c>
      <c r="G13" s="16">
        <v>654.1</v>
      </c>
      <c r="H13" s="17">
        <v>0.86199999999999999</v>
      </c>
      <c r="I13" s="17">
        <v>9.4E-2</v>
      </c>
      <c r="J13" s="17">
        <v>0.05</v>
      </c>
      <c r="K13" s="17">
        <v>0.247</v>
      </c>
      <c r="L13" s="18"/>
      <c r="M13" s="18"/>
      <c r="N13" s="18"/>
      <c r="O13" s="61"/>
      <c r="P13" s="163" t="s">
        <v>79</v>
      </c>
      <c r="Q13" s="141" t="s">
        <v>38</v>
      </c>
      <c r="R13" s="53" t="s">
        <v>20</v>
      </c>
      <c r="S13" s="23">
        <v>14</v>
      </c>
      <c r="T13" s="24">
        <v>1.9142857142857149E-2</v>
      </c>
      <c r="U13" s="24">
        <v>1.2E-2</v>
      </c>
      <c r="V13" s="24">
        <v>0.03</v>
      </c>
      <c r="W13" s="23">
        <v>13</v>
      </c>
      <c r="X13" s="24">
        <v>1.0685384615384612</v>
      </c>
      <c r="Y13" s="24">
        <v>1E-3</v>
      </c>
      <c r="Z13" s="24">
        <v>9.43</v>
      </c>
      <c r="AA13" s="23"/>
      <c r="AB13" s="24"/>
      <c r="AC13" s="24"/>
      <c r="AD13" s="24"/>
      <c r="AE13" s="3"/>
      <c r="AF13" s="3"/>
      <c r="AG13" s="21"/>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row>
    <row r="14" spans="1:73" s="22" customFormat="1" x14ac:dyDescent="0.25">
      <c r="A14" s="139" t="s">
        <v>10</v>
      </c>
      <c r="B14" s="139" t="s">
        <v>31</v>
      </c>
      <c r="C14" s="139" t="s">
        <v>17</v>
      </c>
      <c r="D14" s="192">
        <v>2090</v>
      </c>
      <c r="E14" s="140">
        <v>2313</v>
      </c>
      <c r="F14" s="16">
        <v>223</v>
      </c>
      <c r="G14" s="16">
        <v>93.05</v>
      </c>
      <c r="H14" s="17">
        <v>0.41699999999999998</v>
      </c>
      <c r="I14" s="17">
        <v>9.4E-2</v>
      </c>
      <c r="J14" s="17">
        <v>0.05</v>
      </c>
      <c r="K14" s="17">
        <v>0.40200000000000002</v>
      </c>
      <c r="L14" s="18"/>
      <c r="M14" s="18"/>
      <c r="N14" s="18"/>
      <c r="O14" s="61"/>
      <c r="P14" s="164" t="s">
        <v>80</v>
      </c>
      <c r="Q14" s="141" t="s">
        <v>38</v>
      </c>
      <c r="R14" s="53" t="s">
        <v>20</v>
      </c>
      <c r="S14" s="23">
        <v>9</v>
      </c>
      <c r="T14" s="24">
        <v>5.4555555555555552E-2</v>
      </c>
      <c r="U14" s="24">
        <v>1.8000000000000002E-2</v>
      </c>
      <c r="V14" s="24">
        <v>9.5000000000000001E-2</v>
      </c>
      <c r="W14" s="23">
        <v>13</v>
      </c>
      <c r="X14" s="24">
        <v>0.103875</v>
      </c>
      <c r="Y14" s="24">
        <v>1E-3</v>
      </c>
      <c r="Z14" s="24">
        <v>0.22</v>
      </c>
      <c r="AA14" s="23"/>
      <c r="AB14" s="24"/>
      <c r="AC14" s="24"/>
      <c r="AD14" s="24"/>
      <c r="AE14" s="3"/>
      <c r="AF14" s="3"/>
      <c r="AG14" s="21"/>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row>
    <row r="15" spans="1:73" s="22" customFormat="1" x14ac:dyDescent="0.25">
      <c r="A15" s="139" t="s">
        <v>11</v>
      </c>
      <c r="B15" s="139" t="s">
        <v>31</v>
      </c>
      <c r="C15" s="139" t="s">
        <v>17</v>
      </c>
      <c r="D15" s="192">
        <v>1735</v>
      </c>
      <c r="E15" s="140">
        <v>1778</v>
      </c>
      <c r="F15" s="16">
        <v>43</v>
      </c>
      <c r="G15" s="16">
        <v>25</v>
      </c>
      <c r="H15" s="17">
        <v>0.58099999999999996</v>
      </c>
      <c r="I15" s="17">
        <v>0.09</v>
      </c>
      <c r="J15" s="17">
        <v>5.0999999999999997E-2</v>
      </c>
      <c r="K15" s="17">
        <v>0.16700000000000001</v>
      </c>
      <c r="L15" s="18">
        <v>1.5640000000000001</v>
      </c>
      <c r="M15" s="18">
        <v>1.7000000000000001E-2</v>
      </c>
      <c r="N15" s="18">
        <v>24.268000000000001</v>
      </c>
      <c r="O15" s="61"/>
      <c r="P15" s="165" t="s">
        <v>69</v>
      </c>
      <c r="Q15" s="143" t="s">
        <v>40</v>
      </c>
      <c r="R15" s="30" t="s">
        <v>19</v>
      </c>
      <c r="S15" s="23">
        <v>6</v>
      </c>
      <c r="T15" s="24">
        <v>2.5333333333333336E-2</v>
      </c>
      <c r="U15" s="24">
        <v>1.7000000000000001E-2</v>
      </c>
      <c r="V15" s="24">
        <v>3.3000000000000002E-2</v>
      </c>
      <c r="W15" s="23"/>
      <c r="X15" s="24"/>
      <c r="Y15" s="24"/>
      <c r="Z15" s="24"/>
      <c r="AA15" s="23">
        <v>4</v>
      </c>
      <c r="AB15" s="24">
        <v>4.5749999999999999E-2</v>
      </c>
      <c r="AC15" s="24">
        <v>4.0000000000000001E-3</v>
      </c>
      <c r="AD15" s="24">
        <v>0.127</v>
      </c>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row>
    <row r="16" spans="1:73" x14ac:dyDescent="0.25">
      <c r="A16" s="149" t="s">
        <v>12</v>
      </c>
      <c r="B16" s="149" t="s">
        <v>33</v>
      </c>
      <c r="C16" s="149" t="s">
        <v>14</v>
      </c>
      <c r="D16" s="193">
        <v>3158</v>
      </c>
      <c r="E16" s="150">
        <v>3420</v>
      </c>
      <c r="F16" s="16">
        <v>262</v>
      </c>
      <c r="G16" s="16">
        <v>0</v>
      </c>
      <c r="H16" s="17">
        <v>0</v>
      </c>
      <c r="I16" s="17"/>
      <c r="J16" s="17"/>
      <c r="K16" s="17"/>
      <c r="L16" s="18"/>
      <c r="M16" s="18"/>
      <c r="N16" s="18"/>
      <c r="O16" s="61"/>
      <c r="P16" s="166" t="s">
        <v>70</v>
      </c>
      <c r="Q16" s="143" t="s">
        <v>40</v>
      </c>
      <c r="R16" s="54" t="s">
        <v>19</v>
      </c>
      <c r="S16" s="23">
        <v>6</v>
      </c>
      <c r="T16" s="24">
        <v>2.8000000000000001E-2</v>
      </c>
      <c r="U16" s="24">
        <v>1.7000000000000001E-2</v>
      </c>
      <c r="V16" s="24">
        <v>3.5000000000000003E-2</v>
      </c>
      <c r="W16" s="23">
        <v>4</v>
      </c>
      <c r="X16" s="24">
        <v>0.01</v>
      </c>
      <c r="Y16" s="24">
        <v>0.01</v>
      </c>
      <c r="Z16" s="24">
        <v>0.01</v>
      </c>
      <c r="AA16" s="23">
        <v>1</v>
      </c>
      <c r="AB16" s="24">
        <v>0.01</v>
      </c>
      <c r="AC16" s="24">
        <v>0.01</v>
      </c>
      <c r="AD16" s="24">
        <v>0.01</v>
      </c>
    </row>
    <row r="17" spans="1:73" s="22" customFormat="1" x14ac:dyDescent="0.25">
      <c r="A17" s="149" t="s">
        <v>81</v>
      </c>
      <c r="B17" s="149" t="s">
        <v>33</v>
      </c>
      <c r="C17" s="149" t="s">
        <v>14</v>
      </c>
      <c r="D17" s="193">
        <v>2448</v>
      </c>
      <c r="E17" s="150">
        <v>2981</v>
      </c>
      <c r="F17" s="12">
        <v>533</v>
      </c>
      <c r="G17" s="12">
        <v>62.15</v>
      </c>
      <c r="H17" s="13">
        <v>0.11700000000000001</v>
      </c>
      <c r="I17" s="13">
        <v>0.105</v>
      </c>
      <c r="J17" s="13">
        <v>0.05</v>
      </c>
      <c r="K17" s="13">
        <v>0.25800000000000001</v>
      </c>
      <c r="L17" s="14">
        <v>0.79400000000000004</v>
      </c>
      <c r="M17" s="14">
        <v>1.7000000000000001E-2</v>
      </c>
      <c r="N17" s="14">
        <v>61.447000000000003</v>
      </c>
      <c r="O17" s="61"/>
      <c r="P17" s="167" t="s">
        <v>72</v>
      </c>
      <c r="Q17" s="143" t="s">
        <v>40</v>
      </c>
      <c r="R17" s="54" t="s">
        <v>19</v>
      </c>
      <c r="S17" s="23">
        <v>29</v>
      </c>
      <c r="T17" s="24">
        <v>6.1034482758620695E-2</v>
      </c>
      <c r="U17" s="24">
        <v>1.8000000000000002E-2</v>
      </c>
      <c r="V17" s="24">
        <v>0.1</v>
      </c>
      <c r="W17" s="23">
        <v>29</v>
      </c>
      <c r="X17" s="24">
        <v>4.4137931034482769E-2</v>
      </c>
      <c r="Y17" s="24">
        <v>0.01</v>
      </c>
      <c r="Z17" s="24">
        <v>0.37</v>
      </c>
      <c r="AA17" s="23"/>
      <c r="AB17" s="24"/>
      <c r="AC17" s="24"/>
      <c r="AD17" s="24"/>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row>
    <row r="18" spans="1:73" s="22" customFormat="1" x14ac:dyDescent="0.25">
      <c r="A18" s="141" t="s">
        <v>83</v>
      </c>
      <c r="B18" s="141" t="s">
        <v>38</v>
      </c>
      <c r="C18" s="141" t="s">
        <v>20</v>
      </c>
      <c r="D18" s="194">
        <v>1391</v>
      </c>
      <c r="E18" s="142">
        <v>1594.2</v>
      </c>
      <c r="F18" s="12">
        <v>203.2</v>
      </c>
      <c r="G18" s="12">
        <v>25.86</v>
      </c>
      <c r="H18" s="13">
        <v>0.127</v>
      </c>
      <c r="I18" s="13">
        <v>7.0000000000000007E-2</v>
      </c>
      <c r="J18" s="13">
        <v>0.05</v>
      </c>
      <c r="K18" s="13">
        <v>0.18</v>
      </c>
      <c r="L18" s="14">
        <v>0.16700000000000001</v>
      </c>
      <c r="M18" s="14">
        <v>1.7000000000000001E-2</v>
      </c>
      <c r="N18" s="14">
        <v>3.9009999999999998</v>
      </c>
      <c r="O18" s="61"/>
      <c r="P18" s="166" t="s">
        <v>74</v>
      </c>
      <c r="Q18" s="143" t="s">
        <v>40</v>
      </c>
      <c r="R18" s="54" t="s">
        <v>19</v>
      </c>
      <c r="S18" s="23">
        <v>7</v>
      </c>
      <c r="T18" s="24">
        <v>8.9857142857142861E-3</v>
      </c>
      <c r="U18" s="24">
        <v>2.8999999999999998E-3</v>
      </c>
      <c r="V18" s="24">
        <v>1.3899999999999999E-2</v>
      </c>
      <c r="W18" s="23">
        <v>6</v>
      </c>
      <c r="X18" s="24">
        <v>5.8333333333333336E-3</v>
      </c>
      <c r="Y18" s="24">
        <v>1E-3</v>
      </c>
      <c r="Z18" s="24">
        <v>0.03</v>
      </c>
      <c r="AA18" s="23">
        <v>7</v>
      </c>
      <c r="AB18" s="24">
        <v>2.2857142857142859E-3</v>
      </c>
      <c r="AC18" s="24">
        <v>1E-3</v>
      </c>
      <c r="AD18" s="24">
        <v>0.01</v>
      </c>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row>
    <row r="19" spans="1:73" x14ac:dyDescent="0.25">
      <c r="A19" s="141" t="s">
        <v>12</v>
      </c>
      <c r="B19" s="141" t="s">
        <v>38</v>
      </c>
      <c r="C19" s="141" t="s">
        <v>20</v>
      </c>
      <c r="D19" s="194">
        <v>3420</v>
      </c>
      <c r="E19" s="142">
        <v>3508</v>
      </c>
      <c r="F19" s="16">
        <v>88</v>
      </c>
      <c r="G19" s="16">
        <v>0.5</v>
      </c>
      <c r="H19" s="17">
        <v>6.0000000000000001E-3</v>
      </c>
      <c r="I19" s="17">
        <v>0.111</v>
      </c>
      <c r="J19" s="17">
        <v>7.3999999999999996E-2</v>
      </c>
      <c r="K19" s="17">
        <v>0.13200000000000001</v>
      </c>
      <c r="L19" s="18"/>
      <c r="M19" s="18"/>
      <c r="N19" s="18"/>
      <c r="O19" s="61"/>
      <c r="P19" s="167" t="s">
        <v>80</v>
      </c>
      <c r="Q19" s="143" t="s">
        <v>40</v>
      </c>
      <c r="R19" s="54" t="s">
        <v>19</v>
      </c>
      <c r="S19" s="23">
        <v>1</v>
      </c>
      <c r="T19" s="24">
        <v>5.0000000000000001E-3</v>
      </c>
      <c r="U19" s="24"/>
      <c r="V19" s="24"/>
      <c r="W19" s="23">
        <v>1</v>
      </c>
      <c r="X19" s="24">
        <v>1E-3</v>
      </c>
      <c r="Y19" s="24"/>
      <c r="Z19" s="24"/>
      <c r="AA19" s="23"/>
      <c r="AB19" s="24"/>
      <c r="AC19" s="24"/>
      <c r="AD19" s="24"/>
    </row>
    <row r="20" spans="1:73" x14ac:dyDescent="0.25">
      <c r="A20" s="141" t="s">
        <v>85</v>
      </c>
      <c r="B20" s="141" t="s">
        <v>38</v>
      </c>
      <c r="C20" s="141" t="s">
        <v>20</v>
      </c>
      <c r="D20" s="194">
        <v>540</v>
      </c>
      <c r="E20" s="142">
        <v>585</v>
      </c>
      <c r="F20" s="12">
        <v>45</v>
      </c>
      <c r="G20" s="12">
        <v>0.94</v>
      </c>
      <c r="H20" s="13">
        <v>2.1000000000000001E-2</v>
      </c>
      <c r="I20" s="13">
        <v>7.6999999999999999E-2</v>
      </c>
      <c r="J20" s="13">
        <v>5.6000000000000001E-2</v>
      </c>
      <c r="K20" s="13">
        <v>8.5999999999999993E-2</v>
      </c>
      <c r="L20" s="26"/>
      <c r="M20" s="26"/>
      <c r="N20" s="26"/>
      <c r="O20" s="61"/>
      <c r="P20" s="168" t="s">
        <v>77</v>
      </c>
      <c r="Q20" s="151" t="s">
        <v>44</v>
      </c>
      <c r="R20" s="55" t="s">
        <v>15</v>
      </c>
      <c r="S20" s="23">
        <v>9</v>
      </c>
      <c r="T20" s="24">
        <v>1.1000000000000001E-2</v>
      </c>
      <c r="U20" s="24">
        <v>1E-3</v>
      </c>
      <c r="V20" s="24">
        <v>0.03</v>
      </c>
      <c r="W20" s="23">
        <v>5</v>
      </c>
      <c r="X20" s="24">
        <v>1E-4</v>
      </c>
      <c r="Y20" s="24">
        <v>1E-4</v>
      </c>
      <c r="Z20" s="24">
        <v>1E-4</v>
      </c>
      <c r="AA20" s="23">
        <v>5</v>
      </c>
      <c r="AB20" s="24">
        <v>1E-4</v>
      </c>
      <c r="AC20" s="24">
        <v>1E-4</v>
      </c>
      <c r="AD20" s="24">
        <v>1E-4</v>
      </c>
    </row>
    <row r="21" spans="1:73" x14ac:dyDescent="0.25">
      <c r="A21" s="141" t="s">
        <v>11</v>
      </c>
      <c r="B21" s="141" t="s">
        <v>38</v>
      </c>
      <c r="C21" s="141" t="s">
        <v>20</v>
      </c>
      <c r="D21" s="194">
        <v>1778</v>
      </c>
      <c r="E21" s="142">
        <v>1894</v>
      </c>
      <c r="F21" s="16">
        <v>116</v>
      </c>
      <c r="G21" s="16">
        <v>12.1</v>
      </c>
      <c r="H21" s="17">
        <v>0.104</v>
      </c>
      <c r="I21" s="17">
        <v>7.4999999999999997E-2</v>
      </c>
      <c r="J21" s="17">
        <v>0.05</v>
      </c>
      <c r="K21" s="17">
        <v>0.11700000000000001</v>
      </c>
      <c r="L21" s="18">
        <v>0.20200000000000001</v>
      </c>
      <c r="M21" s="18">
        <v>1.7000000000000001E-2</v>
      </c>
      <c r="N21" s="18">
        <v>1.1060000000000001</v>
      </c>
      <c r="O21" s="61"/>
    </row>
    <row r="22" spans="1:73" x14ac:dyDescent="0.25">
      <c r="A22" s="143" t="s">
        <v>81</v>
      </c>
      <c r="B22" s="143" t="s">
        <v>40</v>
      </c>
      <c r="C22" s="143" t="s">
        <v>19</v>
      </c>
      <c r="D22" s="195">
        <v>2981</v>
      </c>
      <c r="E22" s="144">
        <v>3459.4</v>
      </c>
      <c r="F22" s="12">
        <v>478.4</v>
      </c>
      <c r="G22" s="12">
        <v>58.85</v>
      </c>
      <c r="H22" s="13">
        <v>0.123</v>
      </c>
      <c r="I22" s="13">
        <v>8.6999999999999994E-2</v>
      </c>
      <c r="J22" s="13">
        <v>5.0999999999999997E-2</v>
      </c>
      <c r="K22" s="13">
        <v>0.28399999999999997</v>
      </c>
      <c r="L22" s="14">
        <v>0.93700000000000006</v>
      </c>
      <c r="M22" s="14">
        <v>1.7000000000000001E-2</v>
      </c>
      <c r="N22" s="14">
        <v>175.15600000000001</v>
      </c>
      <c r="O22" s="61"/>
    </row>
    <row r="23" spans="1:73" x14ac:dyDescent="0.25">
      <c r="A23" s="143" t="s">
        <v>82</v>
      </c>
      <c r="B23" s="143" t="s">
        <v>40</v>
      </c>
      <c r="C23" s="143" t="s">
        <v>19</v>
      </c>
      <c r="D23" s="195">
        <v>1440</v>
      </c>
      <c r="E23" s="144">
        <v>1978</v>
      </c>
      <c r="F23" s="16">
        <v>538</v>
      </c>
      <c r="G23" s="16">
        <v>132.28</v>
      </c>
      <c r="H23" s="17">
        <v>0.246</v>
      </c>
      <c r="I23" s="17">
        <v>0.111</v>
      </c>
      <c r="J23" s="17">
        <v>0.05</v>
      </c>
      <c r="K23" s="17">
        <v>0.30099999999999999</v>
      </c>
      <c r="L23" s="18">
        <v>2.073</v>
      </c>
      <c r="M23" s="18">
        <v>0.16800000000000001</v>
      </c>
      <c r="N23" s="18">
        <v>41.222000000000001</v>
      </c>
      <c r="O23" s="61"/>
    </row>
    <row r="24" spans="1:73" x14ac:dyDescent="0.25">
      <c r="A24" s="143" t="s">
        <v>12</v>
      </c>
      <c r="B24" s="143" t="s">
        <v>40</v>
      </c>
      <c r="C24" s="143" t="s">
        <v>19</v>
      </c>
      <c r="D24" s="195">
        <v>3508</v>
      </c>
      <c r="E24" s="144">
        <v>4194</v>
      </c>
      <c r="F24" s="16">
        <v>686</v>
      </c>
      <c r="G24" s="16">
        <v>52.7</v>
      </c>
      <c r="H24" s="17">
        <v>7.6999999999999999E-2</v>
      </c>
      <c r="I24" s="17">
        <v>7.1999999999999995E-2</v>
      </c>
      <c r="J24" s="17">
        <v>0.05</v>
      </c>
      <c r="K24" s="17">
        <v>0.27</v>
      </c>
      <c r="L24" s="18"/>
      <c r="M24" s="18"/>
      <c r="N24" s="18"/>
      <c r="O24" s="61"/>
    </row>
    <row r="25" spans="1:73" x14ac:dyDescent="0.25">
      <c r="A25" s="143" t="s">
        <v>85</v>
      </c>
      <c r="B25" s="143" t="s">
        <v>40</v>
      </c>
      <c r="C25" s="143" t="s">
        <v>19</v>
      </c>
      <c r="D25" s="195">
        <v>585</v>
      </c>
      <c r="E25" s="144">
        <v>1351.8</v>
      </c>
      <c r="F25" s="12">
        <v>766.8</v>
      </c>
      <c r="G25" s="12">
        <v>19.96</v>
      </c>
      <c r="H25" s="13">
        <v>2.5999999999999999E-2</v>
      </c>
      <c r="I25" s="13">
        <v>8.2000000000000003E-2</v>
      </c>
      <c r="J25" s="13">
        <v>0.05</v>
      </c>
      <c r="K25" s="13">
        <v>0.2</v>
      </c>
      <c r="L25" s="26"/>
      <c r="M25" s="26"/>
      <c r="N25" s="26"/>
      <c r="O25" s="61"/>
    </row>
    <row r="26" spans="1:73" x14ac:dyDescent="0.25">
      <c r="A26" s="143" t="s">
        <v>11</v>
      </c>
      <c r="B26" s="143" t="s">
        <v>40</v>
      </c>
      <c r="C26" s="143" t="s">
        <v>19</v>
      </c>
      <c r="D26" s="195">
        <v>1894</v>
      </c>
      <c r="E26" s="144">
        <v>2396</v>
      </c>
      <c r="F26" s="16">
        <v>502</v>
      </c>
      <c r="G26" s="16">
        <v>29.2</v>
      </c>
      <c r="H26" s="17">
        <v>5.8000000000000003E-2</v>
      </c>
      <c r="I26" s="17">
        <v>0.09</v>
      </c>
      <c r="J26" s="17">
        <v>0.05</v>
      </c>
      <c r="K26" s="17">
        <v>0.308</v>
      </c>
      <c r="L26" s="18">
        <v>367.74</v>
      </c>
      <c r="M26" s="18">
        <v>1.7000000000000001E-2</v>
      </c>
      <c r="N26" s="18">
        <v>10000</v>
      </c>
      <c r="O26" s="61"/>
    </row>
    <row r="27" spans="1:73" s="22" customFormat="1" x14ac:dyDescent="0.25">
      <c r="A27" s="147" t="s">
        <v>82</v>
      </c>
      <c r="B27" s="147" t="s">
        <v>42</v>
      </c>
      <c r="C27" s="147" t="s">
        <v>21</v>
      </c>
      <c r="D27" s="196">
        <v>1978</v>
      </c>
      <c r="E27" s="148">
        <v>2433.1999999999998</v>
      </c>
      <c r="F27" s="16">
        <v>455.2</v>
      </c>
      <c r="G27" s="16">
        <v>15.7</v>
      </c>
      <c r="H27" s="17">
        <v>3.4000000000000002E-2</v>
      </c>
      <c r="I27" s="17">
        <v>7.2999999999999995E-2</v>
      </c>
      <c r="J27" s="17">
        <v>0.05</v>
      </c>
      <c r="K27" s="17">
        <v>0.23400000000000001</v>
      </c>
      <c r="L27" s="18">
        <v>0.746</v>
      </c>
      <c r="M27" s="18">
        <v>0.15</v>
      </c>
      <c r="N27" s="18">
        <v>16.192</v>
      </c>
      <c r="O27" s="61"/>
      <c r="P27" s="40"/>
      <c r="Q27" s="40"/>
      <c r="R27" s="40"/>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row>
    <row r="28" spans="1:73" x14ac:dyDescent="0.25">
      <c r="A28" s="147" t="s">
        <v>11</v>
      </c>
      <c r="B28" s="147" t="s">
        <v>42</v>
      </c>
      <c r="C28" s="147" t="s">
        <v>21</v>
      </c>
      <c r="D28" s="196">
        <v>2396</v>
      </c>
      <c r="E28" s="148">
        <v>2491.5</v>
      </c>
      <c r="F28" s="16">
        <v>95.5</v>
      </c>
      <c r="G28" s="16">
        <v>0.3</v>
      </c>
      <c r="H28" s="17">
        <v>3.0000000000000001E-3</v>
      </c>
      <c r="I28" s="17">
        <v>6.0999999999999999E-2</v>
      </c>
      <c r="J28" s="17">
        <v>5.5E-2</v>
      </c>
      <c r="K28" s="17">
        <v>6.6000000000000003E-2</v>
      </c>
      <c r="L28" s="18">
        <v>3.3000000000000002E-2</v>
      </c>
      <c r="M28" s="18">
        <v>2.3E-2</v>
      </c>
      <c r="N28" s="18">
        <v>4.4999999999999998E-2</v>
      </c>
      <c r="O28" s="61"/>
    </row>
    <row r="29" spans="1:73" x14ac:dyDescent="0.25">
      <c r="A29" s="151" t="s">
        <v>84</v>
      </c>
      <c r="B29" s="151" t="s">
        <v>44</v>
      </c>
      <c r="C29" s="151" t="s">
        <v>15</v>
      </c>
      <c r="D29" s="197">
        <v>2349</v>
      </c>
      <c r="E29" s="152">
        <v>2755</v>
      </c>
      <c r="F29" s="12">
        <v>406</v>
      </c>
      <c r="G29" s="12">
        <v>0</v>
      </c>
      <c r="H29" s="13">
        <v>0</v>
      </c>
      <c r="I29" s="24"/>
      <c r="J29" s="24"/>
      <c r="K29" s="24"/>
      <c r="L29" s="26"/>
      <c r="M29" s="26"/>
      <c r="N29" s="26"/>
      <c r="O29" s="61"/>
    </row>
    <row r="30" spans="1:73" x14ac:dyDescent="0.25">
      <c r="A30" s="151" t="s">
        <v>10</v>
      </c>
      <c r="B30" s="151" t="s">
        <v>44</v>
      </c>
      <c r="C30" s="151" t="s">
        <v>15</v>
      </c>
      <c r="D30" s="197">
        <v>2313</v>
      </c>
      <c r="E30" s="152">
        <v>2690</v>
      </c>
      <c r="F30" s="16">
        <v>377</v>
      </c>
      <c r="G30" s="16">
        <v>16.309999999999999</v>
      </c>
      <c r="H30" s="17">
        <v>4.2999999999999997E-2</v>
      </c>
      <c r="I30" s="17">
        <v>6.8000000000000005E-2</v>
      </c>
      <c r="J30" s="17">
        <v>0.05</v>
      </c>
      <c r="K30" s="17">
        <v>0.29899999999999999</v>
      </c>
      <c r="L30" s="18"/>
      <c r="M30" s="18"/>
      <c r="N30" s="18"/>
      <c r="O30" s="61"/>
    </row>
    <row r="31" spans="1:73" x14ac:dyDescent="0.25">
      <c r="A31" s="153" t="s">
        <v>11</v>
      </c>
      <c r="B31" s="153" t="s">
        <v>46</v>
      </c>
      <c r="C31" s="153" t="s">
        <v>22</v>
      </c>
      <c r="D31" s="198">
        <v>2491.5</v>
      </c>
      <c r="E31" s="154">
        <v>2651.4</v>
      </c>
      <c r="F31" s="16">
        <v>159.9</v>
      </c>
      <c r="G31" s="16">
        <v>0</v>
      </c>
      <c r="H31" s="17">
        <v>0</v>
      </c>
      <c r="I31" s="17"/>
      <c r="J31" s="17"/>
      <c r="K31" s="17"/>
      <c r="L31" s="18"/>
      <c r="M31" s="18"/>
      <c r="N31" s="18"/>
      <c r="O31" s="61"/>
    </row>
    <row r="32" spans="1:73" s="22" customFormat="1" x14ac:dyDescent="0.25">
      <c r="A32" s="151" t="s">
        <v>10</v>
      </c>
      <c r="B32" s="151" t="s">
        <v>48</v>
      </c>
      <c r="C32" s="151" t="s">
        <v>16</v>
      </c>
      <c r="D32" s="197">
        <v>2690</v>
      </c>
      <c r="E32" s="152">
        <v>2775.7</v>
      </c>
      <c r="F32" s="16">
        <v>85.7</v>
      </c>
      <c r="G32" s="16">
        <v>0.15</v>
      </c>
      <c r="H32" s="17">
        <v>2E-3</v>
      </c>
      <c r="I32" s="17">
        <v>5.1999999999999998E-2</v>
      </c>
      <c r="J32" s="17">
        <v>5.1999999999999998E-2</v>
      </c>
      <c r="K32" s="17">
        <v>5.1999999999999998E-2</v>
      </c>
      <c r="L32" s="18"/>
      <c r="M32" s="18"/>
      <c r="N32" s="18"/>
      <c r="O32" s="61"/>
      <c r="P32" s="40"/>
      <c r="Q32" s="40"/>
      <c r="R32" s="40"/>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row>
    <row r="33" spans="1:73" s="22" customFormat="1" x14ac:dyDescent="0.25">
      <c r="A33" s="3"/>
      <c r="B33" s="3"/>
      <c r="C33" s="3"/>
      <c r="D33" s="3"/>
      <c r="E33" s="3"/>
      <c r="F33" s="3"/>
      <c r="G33" s="3"/>
      <c r="H33" s="3"/>
      <c r="I33" s="3"/>
      <c r="J33" s="3"/>
      <c r="K33" s="3"/>
      <c r="L33" s="3"/>
      <c r="M33" s="3"/>
      <c r="N33" s="3"/>
      <c r="O33" s="61"/>
      <c r="P33" s="40"/>
      <c r="Q33" s="40"/>
      <c r="R33" s="40"/>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row>
    <row r="34" spans="1:73" ht="15.75" x14ac:dyDescent="0.25">
      <c r="A34" s="221" t="s">
        <v>117</v>
      </c>
      <c r="B34" s="221"/>
      <c r="C34" s="221"/>
      <c r="D34" s="221"/>
      <c r="E34" s="221"/>
      <c r="F34" s="221"/>
      <c r="G34" s="221"/>
      <c r="H34" s="221"/>
      <c r="I34" s="221"/>
      <c r="J34" s="221"/>
      <c r="K34" s="221"/>
      <c r="L34" s="221"/>
      <c r="M34" s="221"/>
      <c r="N34" s="221"/>
      <c r="O34" s="221"/>
      <c r="P34" s="221"/>
      <c r="Q34" s="221"/>
      <c r="R34" s="221"/>
      <c r="S34" s="221"/>
      <c r="T34" s="221"/>
      <c r="U34" s="221"/>
      <c r="V34" s="221"/>
    </row>
    <row r="35" spans="1:73" ht="15.75" x14ac:dyDescent="0.25">
      <c r="A35" s="222" t="s">
        <v>123</v>
      </c>
      <c r="B35" s="222"/>
      <c r="C35" s="222"/>
      <c r="D35" s="222"/>
      <c r="E35" s="222"/>
      <c r="F35" s="222"/>
      <c r="G35" s="222"/>
      <c r="H35" s="222"/>
      <c r="I35" s="222"/>
      <c r="J35" s="222"/>
      <c r="K35" s="222"/>
      <c r="L35" s="222"/>
      <c r="M35" s="222"/>
      <c r="N35" s="222"/>
      <c r="O35" s="203"/>
      <c r="P35" s="203"/>
      <c r="Q35" s="203"/>
      <c r="R35" s="203"/>
      <c r="S35" s="203"/>
      <c r="T35" s="203"/>
      <c r="U35" s="203"/>
      <c r="V35" s="203"/>
    </row>
    <row r="36" spans="1:73" s="206" customFormat="1" ht="14.25" customHeight="1" x14ac:dyDescent="0.25">
      <c r="A36" s="223" t="s">
        <v>124</v>
      </c>
      <c r="B36" s="223"/>
      <c r="C36" s="223"/>
      <c r="D36" s="223"/>
      <c r="E36" s="223"/>
      <c r="F36" s="223"/>
      <c r="G36" s="223"/>
      <c r="H36" s="223"/>
      <c r="I36" s="223"/>
      <c r="J36" s="223"/>
      <c r="K36" s="223"/>
      <c r="L36" s="223"/>
      <c r="M36" s="223"/>
      <c r="N36" s="223"/>
      <c r="O36" s="204"/>
      <c r="P36" s="204"/>
      <c r="Q36" s="204"/>
      <c r="R36" s="204"/>
      <c r="S36" s="204"/>
      <c r="T36" s="204"/>
      <c r="U36" s="204"/>
      <c r="V36" s="204"/>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row>
    <row r="37" spans="1:73" s="206" customFormat="1" ht="68.25" customHeight="1" x14ac:dyDescent="0.25">
      <c r="A37" s="223" t="s">
        <v>125</v>
      </c>
      <c r="B37" s="223"/>
      <c r="C37" s="223"/>
      <c r="D37" s="223"/>
      <c r="E37" s="223"/>
      <c r="F37" s="223"/>
      <c r="G37" s="223"/>
      <c r="H37" s="223"/>
      <c r="I37" s="223"/>
      <c r="J37" s="223"/>
      <c r="K37" s="223"/>
      <c r="L37" s="223"/>
      <c r="M37" s="223"/>
      <c r="N37" s="223"/>
      <c r="O37" s="204"/>
      <c r="P37" s="204"/>
      <c r="Q37" s="204"/>
      <c r="R37" s="204"/>
      <c r="S37" s="204"/>
      <c r="T37" s="204"/>
      <c r="U37" s="204"/>
      <c r="V37" s="204"/>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row>
    <row r="38" spans="1:73" s="206" customFormat="1" ht="51.75" customHeight="1" x14ac:dyDescent="0.25">
      <c r="A38" s="223" t="s">
        <v>126</v>
      </c>
      <c r="B38" s="223"/>
      <c r="C38" s="223"/>
      <c r="D38" s="223"/>
      <c r="E38" s="223"/>
      <c r="F38" s="223"/>
      <c r="G38" s="223"/>
      <c r="H38" s="223"/>
      <c r="I38" s="223"/>
      <c r="J38" s="223"/>
      <c r="K38" s="223"/>
      <c r="L38" s="223"/>
      <c r="M38" s="223"/>
      <c r="N38" s="223"/>
      <c r="O38" s="204"/>
      <c r="P38" s="204"/>
      <c r="Q38" s="204"/>
      <c r="R38" s="204"/>
      <c r="S38" s="204"/>
      <c r="T38" s="204"/>
      <c r="U38" s="204"/>
      <c r="V38" s="204"/>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row>
    <row r="39" spans="1:73" s="200" customFormat="1" ht="32.25" customHeight="1" x14ac:dyDescent="0.25">
      <c r="A39" s="220" t="s">
        <v>118</v>
      </c>
      <c r="B39" s="220"/>
      <c r="C39" s="220"/>
      <c r="D39" s="220"/>
      <c r="E39" s="220"/>
      <c r="F39" s="220"/>
      <c r="G39" s="220"/>
      <c r="H39" s="220"/>
      <c r="I39" s="220"/>
      <c r="J39" s="220"/>
      <c r="K39" s="220"/>
      <c r="L39" s="220"/>
      <c r="M39" s="220"/>
      <c r="N39" s="220"/>
      <c r="O39" s="220"/>
      <c r="P39" s="201"/>
      <c r="Q39" s="201"/>
      <c r="R39" s="201"/>
      <c r="S39" s="202"/>
      <c r="T39" s="202"/>
      <c r="U39" s="202"/>
      <c r="V39" s="202"/>
      <c r="W39" s="202"/>
      <c r="X39" s="202"/>
      <c r="Y39" s="202"/>
      <c r="Z39" s="202"/>
      <c r="AA39" s="202"/>
      <c r="AB39" s="202"/>
      <c r="AC39" s="202"/>
      <c r="AD39" s="202"/>
      <c r="AE39" s="202"/>
      <c r="AF39" s="202"/>
      <c r="AG39" s="202"/>
      <c r="AH39" s="202"/>
      <c r="AI39" s="202"/>
      <c r="AJ39" s="202"/>
      <c r="AK39" s="202"/>
      <c r="AL39" s="202"/>
      <c r="AM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row>
    <row r="40" spans="1:73" s="200" customFormat="1" ht="32.25" customHeight="1" x14ac:dyDescent="0.25">
      <c r="A40" s="219" t="s">
        <v>119</v>
      </c>
      <c r="B40" s="219"/>
      <c r="C40" s="219"/>
      <c r="D40" s="219"/>
      <c r="E40" s="219"/>
      <c r="F40" s="219"/>
      <c r="G40" s="219"/>
      <c r="H40" s="219"/>
      <c r="I40" s="219"/>
      <c r="J40" s="219"/>
      <c r="K40" s="219"/>
      <c r="L40" s="219"/>
      <c r="M40" s="219"/>
      <c r="N40" s="219"/>
      <c r="O40" s="219"/>
      <c r="P40" s="201"/>
      <c r="Q40" s="201"/>
      <c r="R40" s="201"/>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row>
    <row r="41" spans="1:73" s="200" customFormat="1" ht="32.25" customHeight="1" x14ac:dyDescent="0.25">
      <c r="A41" s="219" t="s">
        <v>120</v>
      </c>
      <c r="B41" s="219"/>
      <c r="C41" s="219"/>
      <c r="D41" s="219"/>
      <c r="E41" s="219"/>
      <c r="F41" s="219"/>
      <c r="G41" s="219"/>
      <c r="H41" s="219"/>
      <c r="I41" s="219"/>
      <c r="J41" s="219"/>
      <c r="K41" s="219"/>
      <c r="L41" s="219"/>
      <c r="M41" s="219"/>
      <c r="N41" s="219"/>
      <c r="O41" s="219"/>
      <c r="P41" s="201"/>
      <c r="Q41" s="201"/>
      <c r="R41" s="201"/>
      <c r="S41" s="202"/>
      <c r="T41" s="202"/>
      <c r="U41" s="202"/>
      <c r="V41" s="202"/>
      <c r="W41" s="202"/>
      <c r="X41" s="202"/>
      <c r="Y41" s="202"/>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2"/>
      <c r="BL41" s="202"/>
      <c r="BM41" s="202"/>
      <c r="BN41" s="202"/>
      <c r="BO41" s="202"/>
      <c r="BP41" s="202"/>
      <c r="BQ41" s="202"/>
      <c r="BR41" s="202"/>
      <c r="BS41" s="202"/>
      <c r="BT41" s="202"/>
      <c r="BU41" s="202"/>
    </row>
    <row r="42" spans="1:73" s="200" customFormat="1" ht="32.25" customHeight="1" x14ac:dyDescent="0.25">
      <c r="A42" s="220" t="s">
        <v>121</v>
      </c>
      <c r="B42" s="220"/>
      <c r="C42" s="220"/>
      <c r="D42" s="220"/>
      <c r="E42" s="220"/>
      <c r="F42" s="220"/>
      <c r="G42" s="220"/>
      <c r="H42" s="220"/>
      <c r="I42" s="220"/>
      <c r="J42" s="220"/>
      <c r="K42" s="220"/>
      <c r="L42" s="220"/>
      <c r="M42" s="220"/>
      <c r="N42" s="220"/>
      <c r="O42" s="220"/>
      <c r="P42" s="201"/>
      <c r="Q42" s="201"/>
      <c r="R42" s="201"/>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2"/>
      <c r="BL42" s="202"/>
      <c r="BM42" s="202"/>
      <c r="BN42" s="202"/>
      <c r="BO42" s="202"/>
      <c r="BP42" s="202"/>
      <c r="BQ42" s="202"/>
      <c r="BR42" s="202"/>
      <c r="BS42" s="202"/>
      <c r="BT42" s="202"/>
      <c r="BU42" s="202"/>
    </row>
    <row r="43" spans="1:73" s="200" customFormat="1" ht="32.25" customHeight="1" x14ac:dyDescent="0.25">
      <c r="A43" s="220" t="s">
        <v>122</v>
      </c>
      <c r="B43" s="220"/>
      <c r="C43" s="220"/>
      <c r="D43" s="220"/>
      <c r="E43" s="220"/>
      <c r="F43" s="220"/>
      <c r="G43" s="220"/>
      <c r="H43" s="220"/>
      <c r="I43" s="220"/>
      <c r="J43" s="220"/>
      <c r="K43" s="220"/>
      <c r="L43" s="220"/>
      <c r="M43" s="220"/>
      <c r="N43" s="220"/>
      <c r="O43" s="220"/>
      <c r="P43" s="201"/>
      <c r="Q43" s="201"/>
      <c r="R43" s="201"/>
      <c r="S43" s="202"/>
      <c r="T43" s="202"/>
      <c r="U43" s="202"/>
      <c r="V43" s="202"/>
      <c r="W43" s="202"/>
      <c r="X43" s="202"/>
      <c r="Y43" s="202"/>
      <c r="Z43" s="202"/>
      <c r="AA43" s="202"/>
      <c r="AB43" s="202"/>
      <c r="AC43" s="202"/>
      <c r="AD43" s="202"/>
      <c r="AE43" s="202"/>
      <c r="AF43" s="202"/>
      <c r="AG43" s="202"/>
      <c r="AH43" s="202"/>
      <c r="AI43" s="202"/>
      <c r="AJ43" s="202"/>
      <c r="AK43" s="202"/>
      <c r="AL43" s="202"/>
      <c r="AM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2"/>
      <c r="BL43" s="202"/>
      <c r="BM43" s="202"/>
      <c r="BN43" s="202"/>
      <c r="BO43" s="202"/>
      <c r="BP43" s="202"/>
      <c r="BQ43" s="202"/>
      <c r="BR43" s="202"/>
      <c r="BS43" s="202"/>
      <c r="BT43" s="202"/>
      <c r="BU43" s="202"/>
    </row>
    <row r="44" spans="1:73" x14ac:dyDescent="0.25">
      <c r="C44" s="36" t="s">
        <v>8</v>
      </c>
      <c r="E44" s="36" t="s">
        <v>8</v>
      </c>
      <c r="F44" s="3"/>
      <c r="G44" s="156"/>
      <c r="H44" s="156"/>
      <c r="I44" s="156"/>
      <c r="J44" s="156"/>
      <c r="K44" s="156"/>
      <c r="L44" s="37"/>
      <c r="M44" s="37"/>
      <c r="N44" s="37"/>
      <c r="O44" s="37"/>
    </row>
    <row r="45" spans="1:73" x14ac:dyDescent="0.25">
      <c r="A45" s="224" t="s">
        <v>116</v>
      </c>
      <c r="B45" s="224"/>
      <c r="C45" s="224"/>
      <c r="D45" s="224"/>
      <c r="E45" s="224"/>
      <c r="F45" s="224"/>
      <c r="G45" s="224"/>
      <c r="H45" s="224"/>
      <c r="I45" s="224"/>
      <c r="J45" s="224"/>
      <c r="K45" s="224"/>
      <c r="L45" s="224"/>
      <c r="M45" s="224"/>
      <c r="N45" s="41"/>
      <c r="O45" s="41"/>
    </row>
    <row r="46" spans="1:73" x14ac:dyDescent="0.25">
      <c r="A46" s="199" t="s">
        <v>105</v>
      </c>
      <c r="B46" s="199"/>
      <c r="E46" s="36" t="s">
        <v>8</v>
      </c>
      <c r="F46" s="3"/>
      <c r="G46" s="156"/>
      <c r="H46" s="157"/>
      <c r="I46" s="156"/>
      <c r="J46" s="156"/>
      <c r="K46" s="156"/>
      <c r="L46" s="41"/>
      <c r="M46" s="41"/>
      <c r="N46" s="41"/>
      <c r="O46" s="41"/>
    </row>
    <row r="47" spans="1:73" x14ac:dyDescent="0.25">
      <c r="A47" s="199" t="s">
        <v>86</v>
      </c>
      <c r="B47" s="199" t="s">
        <v>6</v>
      </c>
      <c r="E47" s="36" t="s">
        <v>8</v>
      </c>
      <c r="F47" s="3"/>
      <c r="G47" s="156"/>
      <c r="H47" s="157"/>
      <c r="I47" s="156"/>
      <c r="J47" s="156"/>
      <c r="K47" s="156"/>
      <c r="L47" s="41"/>
      <c r="M47" s="41"/>
      <c r="N47" s="41"/>
      <c r="O47" s="41"/>
    </row>
    <row r="48" spans="1:73" x14ac:dyDescent="0.25">
      <c r="A48" s="199" t="s">
        <v>87</v>
      </c>
      <c r="B48" s="199" t="s">
        <v>9</v>
      </c>
      <c r="E48" s="36" t="s">
        <v>8</v>
      </c>
      <c r="F48" s="3"/>
      <c r="G48" s="156"/>
      <c r="H48" s="157"/>
      <c r="I48" s="156"/>
      <c r="J48" s="156"/>
      <c r="K48" s="156"/>
      <c r="L48" s="41"/>
      <c r="M48" s="41"/>
      <c r="N48" s="41"/>
      <c r="O48" s="41"/>
    </row>
    <row r="49" spans="5:15" x14ac:dyDescent="0.25">
      <c r="E49" s="36" t="s">
        <v>8</v>
      </c>
      <c r="F49" s="3"/>
      <c r="G49" s="156"/>
      <c r="H49" s="157"/>
      <c r="I49" s="156"/>
      <c r="J49" s="156"/>
      <c r="K49" s="156"/>
      <c r="L49" s="41"/>
      <c r="M49" s="41"/>
      <c r="N49" s="41"/>
      <c r="O49" s="41"/>
    </row>
    <row r="50" spans="5:15" x14ac:dyDescent="0.25">
      <c r="E50" s="36" t="s">
        <v>8</v>
      </c>
      <c r="F50" s="3"/>
      <c r="G50" s="156"/>
      <c r="H50" s="157"/>
      <c r="I50" s="156"/>
      <c r="J50" s="156"/>
      <c r="K50" s="156"/>
      <c r="L50" s="41"/>
      <c r="M50" s="41"/>
      <c r="N50" s="41"/>
      <c r="O50" s="41"/>
    </row>
    <row r="51" spans="5:15" x14ac:dyDescent="0.25">
      <c r="E51" s="36" t="s">
        <v>8</v>
      </c>
      <c r="F51" s="3"/>
      <c r="G51" s="156"/>
      <c r="H51" s="157"/>
      <c r="I51" s="156"/>
      <c r="J51" s="156"/>
      <c r="K51" s="156"/>
      <c r="L51" s="41"/>
      <c r="M51" s="41"/>
      <c r="N51" s="41"/>
      <c r="O51" s="41"/>
    </row>
    <row r="52" spans="5:15" x14ac:dyDescent="0.25">
      <c r="E52" s="36" t="s">
        <v>8</v>
      </c>
      <c r="F52" s="3"/>
      <c r="G52" s="156"/>
      <c r="H52" s="157"/>
      <c r="I52" s="156"/>
      <c r="J52" s="156"/>
      <c r="K52" s="156"/>
      <c r="L52" s="41"/>
      <c r="M52" s="41"/>
      <c r="N52" s="41"/>
      <c r="O52" s="41"/>
    </row>
    <row r="53" spans="5:15" x14ac:dyDescent="0.25">
      <c r="G53" s="156"/>
      <c r="H53" s="157"/>
      <c r="I53" s="156"/>
      <c r="J53" s="156"/>
      <c r="K53" s="156"/>
      <c r="L53" s="41"/>
      <c r="M53" s="41"/>
      <c r="N53" s="41"/>
      <c r="O53" s="41"/>
    </row>
    <row r="54" spans="5:15" x14ac:dyDescent="0.25">
      <c r="G54" s="156"/>
      <c r="H54" s="157"/>
      <c r="I54" s="156"/>
      <c r="J54" s="156"/>
      <c r="K54" s="156"/>
      <c r="L54" s="41"/>
      <c r="M54" s="41"/>
      <c r="N54" s="41"/>
      <c r="O54" s="41"/>
    </row>
  </sheetData>
  <sortState ref="S12:AF30">
    <sortCondition ref="T12:T30"/>
    <sortCondition ref="S12:S30"/>
  </sortState>
  <mergeCells count="14">
    <mergeCell ref="A45:M45"/>
    <mergeCell ref="AA2:AD2"/>
    <mergeCell ref="S2:V2"/>
    <mergeCell ref="W2:Z2"/>
    <mergeCell ref="A39:O39"/>
    <mergeCell ref="A40:O40"/>
    <mergeCell ref="A41:O41"/>
    <mergeCell ref="A42:O42"/>
    <mergeCell ref="A43:O43"/>
    <mergeCell ref="A34:V34"/>
    <mergeCell ref="A35:N35"/>
    <mergeCell ref="A36:N36"/>
    <mergeCell ref="A37:N37"/>
    <mergeCell ref="A38:N38"/>
  </mergeCells>
  <conditionalFormatting sqref="T4:V20">
    <cfRule type="colorScale" priority="113">
      <colorScale>
        <cfvo type="min"/>
        <cfvo type="percentile" val="50"/>
        <cfvo type="max"/>
        <color rgb="FFF8696B"/>
        <color rgb="FFFFEB84"/>
        <color rgb="FF63BE7B"/>
      </colorScale>
    </cfRule>
  </conditionalFormatting>
  <conditionalFormatting sqref="X4:Z20">
    <cfRule type="colorScale" priority="116">
      <colorScale>
        <cfvo type="min"/>
        <cfvo type="percentile" val="50"/>
        <cfvo type="max"/>
        <color rgb="FFF8696B"/>
        <color rgb="FFFFEB84"/>
        <color rgb="FF63BE7B"/>
      </colorScale>
    </cfRule>
  </conditionalFormatting>
  <conditionalFormatting sqref="AB4:AD20">
    <cfRule type="colorScale" priority="119">
      <colorScale>
        <cfvo type="min"/>
        <cfvo type="percentile" val="50"/>
        <cfvo type="max"/>
        <color rgb="FFF8696B"/>
        <color rgb="FFFFEB84"/>
        <color rgb="FF63BE7B"/>
      </colorScale>
    </cfRule>
  </conditionalFormatting>
  <conditionalFormatting sqref="L4:O11 L12:N32 O12:O33">
    <cfRule type="colorScale" priority="120">
      <colorScale>
        <cfvo type="min"/>
        <cfvo type="percentile" val="50"/>
        <cfvo type="max"/>
        <color rgb="FFF8696B"/>
        <color rgb="FFFFEB84"/>
        <color rgb="FF63BE7B"/>
      </colorScale>
    </cfRule>
  </conditionalFormatting>
  <conditionalFormatting sqref="F4:F32">
    <cfRule type="colorScale" priority="123">
      <colorScale>
        <cfvo type="min"/>
        <cfvo type="percentile" val="50"/>
        <cfvo type="max"/>
        <color rgb="FFF8696B"/>
        <color rgb="FFFFEB84"/>
        <color rgb="FF63BE7B"/>
      </colorScale>
    </cfRule>
  </conditionalFormatting>
  <conditionalFormatting sqref="G4:G32">
    <cfRule type="colorScale" priority="124">
      <colorScale>
        <cfvo type="min"/>
        <cfvo type="percentile" val="50"/>
        <cfvo type="max"/>
        <color rgb="FFF8696B"/>
        <color rgb="FFFFEB84"/>
        <color rgb="FF63BE7B"/>
      </colorScale>
    </cfRule>
  </conditionalFormatting>
  <conditionalFormatting sqref="H4:H32">
    <cfRule type="colorScale" priority="125">
      <colorScale>
        <cfvo type="min"/>
        <cfvo type="percentile" val="50"/>
        <cfvo type="max"/>
        <color rgb="FFF8696B"/>
        <color rgb="FFFFEB84"/>
        <color rgb="FF63BE7B"/>
      </colorScale>
    </cfRule>
  </conditionalFormatting>
  <conditionalFormatting sqref="I4:K32">
    <cfRule type="colorScale" priority="126">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2"/>
  <sheetViews>
    <sheetView workbookViewId="0">
      <pane ySplit="1" topLeftCell="A2" activePane="bottomLeft" state="frozen"/>
      <selection activeCell="H1" sqref="H1"/>
      <selection pane="bottomLeft" activeCell="A3" sqref="A3"/>
    </sheetView>
  </sheetViews>
  <sheetFormatPr defaultRowHeight="15" x14ac:dyDescent="0.25"/>
  <cols>
    <col min="1" max="1" width="32.140625" customWidth="1"/>
    <col min="3" max="4" width="9.5703125" bestFit="1" customWidth="1"/>
    <col min="5" max="5" width="11.5703125" bestFit="1" customWidth="1"/>
    <col min="6" max="8" width="11.5703125" customWidth="1"/>
    <col min="9" max="9" width="22.140625" customWidth="1"/>
    <col min="11" max="15" width="9.140625" style="182"/>
    <col min="19" max="24" width="10.140625" style="69" customWidth="1"/>
  </cols>
  <sheetData>
    <row r="1" spans="1:24" ht="60" customHeight="1" x14ac:dyDescent="0.25">
      <c r="A1" s="2"/>
      <c r="B1" s="2"/>
      <c r="C1" s="2"/>
      <c r="D1" s="267" t="s">
        <v>88</v>
      </c>
      <c r="E1" s="268"/>
      <c r="F1" s="255" t="s">
        <v>89</v>
      </c>
      <c r="G1" s="256"/>
      <c r="H1" s="257"/>
      <c r="I1" s="77" t="s">
        <v>95</v>
      </c>
      <c r="K1" s="136" t="s">
        <v>68</v>
      </c>
      <c r="L1" s="136"/>
      <c r="M1" s="136" t="s">
        <v>23</v>
      </c>
      <c r="N1" s="136" t="s">
        <v>13</v>
      </c>
      <c r="O1" s="136" t="s">
        <v>0</v>
      </c>
      <c r="P1" s="4" t="s">
        <v>1</v>
      </c>
      <c r="Q1" s="4" t="s">
        <v>2</v>
      </c>
      <c r="R1" s="4" t="s">
        <v>3</v>
      </c>
      <c r="S1" s="66" t="s">
        <v>24</v>
      </c>
      <c r="T1" s="66" t="s">
        <v>25</v>
      </c>
      <c r="U1" s="66" t="s">
        <v>26</v>
      </c>
      <c r="V1" s="66" t="s">
        <v>4</v>
      </c>
      <c r="W1" s="66" t="s">
        <v>27</v>
      </c>
      <c r="X1" s="66" t="s">
        <v>28</v>
      </c>
    </row>
    <row r="2" spans="1:24" ht="42.75" x14ac:dyDescent="0.25">
      <c r="A2" s="66" t="s">
        <v>23</v>
      </c>
      <c r="B2" s="66" t="s">
        <v>13</v>
      </c>
      <c r="C2" s="248" t="s">
        <v>3</v>
      </c>
      <c r="D2" s="258" t="s">
        <v>90</v>
      </c>
      <c r="E2" s="259" t="s">
        <v>92</v>
      </c>
      <c r="F2" s="258" t="s">
        <v>91</v>
      </c>
      <c r="G2" s="183" t="s">
        <v>93</v>
      </c>
      <c r="H2" s="259" t="s">
        <v>94</v>
      </c>
      <c r="I2" s="250"/>
      <c r="K2" s="15" t="s">
        <v>81</v>
      </c>
      <c r="L2" s="15" t="s">
        <v>29</v>
      </c>
      <c r="M2" s="15" t="s">
        <v>18</v>
      </c>
      <c r="N2" s="138">
        <v>2329</v>
      </c>
      <c r="O2" s="138">
        <v>2448</v>
      </c>
      <c r="P2" s="62">
        <v>119</v>
      </c>
      <c r="Q2" s="62">
        <v>0.6</v>
      </c>
      <c r="R2" s="24">
        <v>5.0000000000000001E-3</v>
      </c>
      <c r="S2" s="67">
        <v>7.1999999999999995E-2</v>
      </c>
      <c r="T2" s="67">
        <v>5.1999999999999998E-2</v>
      </c>
      <c r="U2" s="67">
        <v>9.0999999999999998E-2</v>
      </c>
      <c r="V2" s="68">
        <v>4.4999999999999998E-2</v>
      </c>
      <c r="W2" s="68">
        <v>1.7999999999999999E-2</v>
      </c>
      <c r="X2" s="68">
        <v>8.3000000000000004E-2</v>
      </c>
    </row>
    <row r="3" spans="1:24" x14ac:dyDescent="0.25">
      <c r="A3" s="15" t="s">
        <v>29</v>
      </c>
      <c r="B3" s="15" t="s">
        <v>18</v>
      </c>
      <c r="C3" s="249">
        <v>6.787802840434419E-2</v>
      </c>
      <c r="D3" s="260">
        <v>0.13900000000000001</v>
      </c>
      <c r="E3" s="261">
        <v>0.17399999999999999</v>
      </c>
      <c r="F3" s="260">
        <v>3.666666666666666E-2</v>
      </c>
      <c r="G3" s="75">
        <v>3.0559999999999996</v>
      </c>
      <c r="H3" s="261"/>
      <c r="I3" s="251"/>
      <c r="K3" s="15" t="s">
        <v>82</v>
      </c>
      <c r="L3" s="15" t="s">
        <v>29</v>
      </c>
      <c r="M3" s="15" t="s">
        <v>18</v>
      </c>
      <c r="N3" s="138">
        <v>1138</v>
      </c>
      <c r="O3" s="138">
        <v>1274</v>
      </c>
      <c r="P3" s="62">
        <v>136</v>
      </c>
      <c r="Q3" s="62">
        <v>0</v>
      </c>
      <c r="R3" s="24">
        <v>0</v>
      </c>
      <c r="S3" s="67"/>
      <c r="T3" s="67"/>
      <c r="U3" s="67"/>
      <c r="V3" s="68"/>
      <c r="W3" s="68"/>
      <c r="X3" s="68"/>
    </row>
    <row r="4" spans="1:24" x14ac:dyDescent="0.25">
      <c r="A4" s="28" t="s">
        <v>31</v>
      </c>
      <c r="B4" s="28" t="s">
        <v>17</v>
      </c>
      <c r="C4" s="249">
        <v>0.72229182582123763</v>
      </c>
      <c r="D4" s="260">
        <v>0.189</v>
      </c>
      <c r="E4" s="261">
        <v>6.8929999999999998</v>
      </c>
      <c r="F4" s="260">
        <v>0.12617808219178084</v>
      </c>
      <c r="G4" s="75">
        <v>0.79777777777777792</v>
      </c>
      <c r="H4" s="261">
        <v>7.8979999999999997</v>
      </c>
      <c r="I4" s="252" t="s">
        <v>97</v>
      </c>
      <c r="K4" s="15" t="s">
        <v>83</v>
      </c>
      <c r="L4" s="15" t="s">
        <v>29</v>
      </c>
      <c r="M4" s="15" t="s">
        <v>18</v>
      </c>
      <c r="N4" s="138">
        <v>1213</v>
      </c>
      <c r="O4" s="138">
        <v>1391</v>
      </c>
      <c r="P4" s="62">
        <v>178</v>
      </c>
      <c r="Q4" s="62">
        <v>10.36</v>
      </c>
      <c r="R4" s="24">
        <v>5.8000000000000003E-2</v>
      </c>
      <c r="S4" s="67">
        <v>7.9000000000000001E-2</v>
      </c>
      <c r="T4" s="67">
        <v>0.05</v>
      </c>
      <c r="U4" s="67">
        <v>0.122</v>
      </c>
      <c r="V4" s="68">
        <v>0.17399999999999999</v>
      </c>
      <c r="W4" s="68">
        <v>8.0000000000000002E-3</v>
      </c>
      <c r="X4" s="68">
        <v>1.39</v>
      </c>
    </row>
    <row r="5" spans="1:24" x14ac:dyDescent="0.25">
      <c r="A5" s="31" t="s">
        <v>33</v>
      </c>
      <c r="B5" s="31" t="s">
        <v>14</v>
      </c>
      <c r="C5" s="265">
        <v>7.8176100628930822E-2</v>
      </c>
      <c r="D5" s="260">
        <v>0.105</v>
      </c>
      <c r="E5" s="261">
        <v>0.79400000000000004</v>
      </c>
      <c r="F5" s="260">
        <v>2.1555555555555557E-2</v>
      </c>
      <c r="G5" s="269"/>
      <c r="H5" s="75">
        <v>6.8888888888888888E-3</v>
      </c>
      <c r="I5" s="253"/>
      <c r="K5" s="15"/>
      <c r="L5" s="15"/>
      <c r="M5" s="15"/>
      <c r="N5" s="138"/>
      <c r="O5" s="138"/>
      <c r="P5" s="62"/>
      <c r="Q5" s="62"/>
      <c r="R5" s="24"/>
      <c r="S5" s="67"/>
      <c r="T5" s="67"/>
      <c r="U5" s="67"/>
      <c r="V5" s="68"/>
      <c r="W5" s="68"/>
      <c r="X5" s="68"/>
    </row>
    <row r="6" spans="1:24" x14ac:dyDescent="0.25">
      <c r="A6" s="31" t="s">
        <v>36</v>
      </c>
      <c r="B6" s="31" t="s">
        <v>35</v>
      </c>
      <c r="C6" s="76"/>
      <c r="D6" s="260"/>
      <c r="E6" s="261"/>
      <c r="F6" s="260">
        <v>3.9E-2</v>
      </c>
      <c r="G6" s="75">
        <v>6.3666666666666663E-2</v>
      </c>
      <c r="H6" s="261"/>
      <c r="I6" s="252"/>
      <c r="K6" s="15" t="s">
        <v>12</v>
      </c>
      <c r="L6" s="15" t="s">
        <v>29</v>
      </c>
      <c r="M6" s="15" t="s">
        <v>18</v>
      </c>
      <c r="N6" s="138">
        <v>2241</v>
      </c>
      <c r="O6" s="138">
        <v>2399</v>
      </c>
      <c r="P6" s="62">
        <v>158</v>
      </c>
      <c r="Q6" s="62">
        <v>0</v>
      </c>
      <c r="R6" s="24">
        <v>0</v>
      </c>
      <c r="S6" s="67"/>
      <c r="T6" s="67"/>
      <c r="U6" s="67"/>
      <c r="V6" s="68"/>
      <c r="W6" s="68"/>
      <c r="X6" s="68"/>
    </row>
    <row r="7" spans="1:24" x14ac:dyDescent="0.25">
      <c r="A7" s="32" t="s">
        <v>38</v>
      </c>
      <c r="B7" s="32" t="s">
        <v>20</v>
      </c>
      <c r="C7" s="266">
        <v>8.7129588677576295E-2</v>
      </c>
      <c r="D7" s="112">
        <v>0.111</v>
      </c>
      <c r="E7" s="111">
        <v>0.20200000000000001</v>
      </c>
      <c r="F7" s="260">
        <v>5.9800000000000006E-2</v>
      </c>
      <c r="G7" s="75">
        <v>1.0685384615384612</v>
      </c>
      <c r="H7" s="261">
        <v>0</v>
      </c>
      <c r="I7" s="252" t="s">
        <v>129</v>
      </c>
      <c r="K7" s="15" t="s">
        <v>84</v>
      </c>
      <c r="L7" s="15" t="s">
        <v>29</v>
      </c>
      <c r="M7" s="15" t="s">
        <v>18</v>
      </c>
      <c r="N7" s="138">
        <v>2172</v>
      </c>
      <c r="O7" s="138">
        <v>2349</v>
      </c>
      <c r="P7" s="62">
        <v>177</v>
      </c>
      <c r="Q7" s="62">
        <v>6.86</v>
      </c>
      <c r="R7" s="24">
        <v>3.9E-2</v>
      </c>
      <c r="S7" s="67">
        <v>6.6000000000000003E-2</v>
      </c>
      <c r="T7" s="67">
        <v>5.0999999999999997E-2</v>
      </c>
      <c r="U7" s="67">
        <v>7.6999999999999999E-2</v>
      </c>
      <c r="V7" s="68"/>
      <c r="W7" s="68"/>
      <c r="X7" s="68"/>
    </row>
    <row r="8" spans="1:24" x14ac:dyDescent="0.25">
      <c r="A8" s="70" t="s">
        <v>40</v>
      </c>
      <c r="B8" s="70" t="s">
        <v>19</v>
      </c>
      <c r="C8" s="249">
        <v>9.8609989229940756E-2</v>
      </c>
      <c r="D8" s="260">
        <v>0.111</v>
      </c>
      <c r="E8" s="261">
        <v>367.74</v>
      </c>
      <c r="F8" s="260">
        <v>6.1034482758620695E-2</v>
      </c>
      <c r="G8" s="75">
        <v>4.4137931034482769E-2</v>
      </c>
      <c r="H8" s="261">
        <v>4.5749999999999999E-2</v>
      </c>
      <c r="I8" s="252" t="s">
        <v>96</v>
      </c>
      <c r="K8" s="15" t="s">
        <v>10</v>
      </c>
      <c r="L8" s="15" t="s">
        <v>29</v>
      </c>
      <c r="M8" s="15" t="s">
        <v>18</v>
      </c>
      <c r="N8" s="138">
        <v>1762</v>
      </c>
      <c r="O8" s="138">
        <v>2090</v>
      </c>
      <c r="P8" s="62">
        <v>328</v>
      </c>
      <c r="Q8" s="62">
        <v>36.18</v>
      </c>
      <c r="R8" s="24">
        <v>0.11</v>
      </c>
      <c r="S8" s="67">
        <v>0.13900000000000001</v>
      </c>
      <c r="T8" s="67">
        <v>0.05</v>
      </c>
      <c r="U8" s="67">
        <v>0.42499999999999999</v>
      </c>
      <c r="V8" s="68"/>
      <c r="W8" s="68"/>
      <c r="X8" s="68"/>
    </row>
    <row r="9" spans="1:24" x14ac:dyDescent="0.25">
      <c r="A9" s="33" t="s">
        <v>42</v>
      </c>
      <c r="B9" s="33" t="s">
        <v>21</v>
      </c>
      <c r="C9" s="249">
        <v>2.905393136008716E-2</v>
      </c>
      <c r="D9" s="260">
        <v>7.2999999999999995E-2</v>
      </c>
      <c r="E9" s="261">
        <v>0.746</v>
      </c>
      <c r="F9" s="260"/>
      <c r="G9" s="75"/>
      <c r="H9" s="261"/>
      <c r="I9" s="251"/>
      <c r="K9" s="15" t="s">
        <v>85</v>
      </c>
      <c r="L9" s="15" t="s">
        <v>29</v>
      </c>
      <c r="M9" s="15" t="s">
        <v>18</v>
      </c>
      <c r="N9" s="138">
        <v>467</v>
      </c>
      <c r="O9" s="138">
        <v>540</v>
      </c>
      <c r="P9" s="62">
        <v>73</v>
      </c>
      <c r="Q9" s="62">
        <v>27.25</v>
      </c>
      <c r="R9" s="24">
        <v>0.373</v>
      </c>
      <c r="S9" s="67">
        <v>8.4000000000000005E-2</v>
      </c>
      <c r="T9" s="67">
        <v>0.05</v>
      </c>
      <c r="U9" s="67">
        <v>0.18</v>
      </c>
      <c r="V9" s="68"/>
      <c r="W9" s="68"/>
      <c r="X9" s="68"/>
    </row>
    <row r="10" spans="1:24" x14ac:dyDescent="0.25">
      <c r="A10" s="34" t="s">
        <v>44</v>
      </c>
      <c r="B10" s="34" t="s">
        <v>15</v>
      </c>
      <c r="C10" s="249">
        <v>2.0830140485312898E-2</v>
      </c>
      <c r="D10" s="260">
        <v>6.8000000000000005E-2</v>
      </c>
      <c r="E10" s="261"/>
      <c r="F10" s="260">
        <v>1.1000000000000001E-2</v>
      </c>
      <c r="G10" s="75">
        <v>1E-4</v>
      </c>
      <c r="H10" s="261">
        <v>1E-4</v>
      </c>
      <c r="I10" s="251"/>
      <c r="K10" s="15" t="s">
        <v>11</v>
      </c>
      <c r="L10" s="15" t="s">
        <v>29</v>
      </c>
      <c r="M10" s="15" t="s">
        <v>18</v>
      </c>
      <c r="N10" s="138">
        <v>1707</v>
      </c>
      <c r="O10" s="138">
        <v>1735</v>
      </c>
      <c r="P10" s="62">
        <v>28</v>
      </c>
      <c r="Q10" s="62">
        <v>0</v>
      </c>
      <c r="R10" s="24">
        <v>0</v>
      </c>
      <c r="S10" s="67"/>
      <c r="T10" s="67"/>
      <c r="U10" s="67"/>
      <c r="V10" s="68"/>
      <c r="W10" s="68"/>
      <c r="X10" s="68"/>
    </row>
    <row r="11" spans="1:24" s="1" customFormat="1" x14ac:dyDescent="0.25">
      <c r="A11" s="35" t="s">
        <v>46</v>
      </c>
      <c r="B11" s="35" t="s">
        <v>22</v>
      </c>
      <c r="C11" s="249">
        <v>0</v>
      </c>
      <c r="D11" s="260"/>
      <c r="E11" s="261"/>
      <c r="F11" s="260"/>
      <c r="G11" s="75"/>
      <c r="H11" s="261"/>
      <c r="I11" s="254" t="s">
        <v>98</v>
      </c>
      <c r="K11" s="169"/>
      <c r="L11" s="169" t="s">
        <v>29</v>
      </c>
      <c r="M11" s="169" t="s">
        <v>18</v>
      </c>
      <c r="N11" s="170"/>
      <c r="O11" s="170"/>
      <c r="P11" s="63">
        <f>SUM(P2:P10)</f>
        <v>1197</v>
      </c>
      <c r="Q11" s="63">
        <f>SUM(Q2:Q10)</f>
        <v>81.25</v>
      </c>
      <c r="R11" s="64">
        <f>Q11/P11</f>
        <v>6.787802840434419E-2</v>
      </c>
      <c r="S11" s="7">
        <f>MAX(S2:S10)</f>
        <v>0.13900000000000001</v>
      </c>
      <c r="T11" s="7">
        <f t="shared" ref="T11:U11" si="0">MAX(T2:T10)</f>
        <v>5.1999999999999998E-2</v>
      </c>
      <c r="U11" s="7">
        <f t="shared" si="0"/>
        <v>0.42499999999999999</v>
      </c>
      <c r="V11" s="7">
        <f>MAX(V2:V10)</f>
        <v>0.17399999999999999</v>
      </c>
      <c r="W11" s="7">
        <f>MAX(W2:W10)</f>
        <v>1.7999999999999999E-2</v>
      </c>
      <c r="X11" s="7">
        <f>MAX(X2:X10)</f>
        <v>1.39</v>
      </c>
    </row>
    <row r="12" spans="1:24" ht="15.75" thickBot="1" x14ac:dyDescent="0.3">
      <c r="A12" s="35" t="s">
        <v>48</v>
      </c>
      <c r="B12" s="35" t="s">
        <v>16</v>
      </c>
      <c r="C12" s="249">
        <v>2E-3</v>
      </c>
      <c r="D12" s="262">
        <v>5.1999999999999998E-2</v>
      </c>
      <c r="E12" s="264"/>
      <c r="F12" s="262"/>
      <c r="G12" s="263"/>
      <c r="H12" s="264"/>
      <c r="I12" s="254" t="s">
        <v>98</v>
      </c>
      <c r="K12" s="139" t="s">
        <v>82</v>
      </c>
      <c r="L12" s="139" t="s">
        <v>31</v>
      </c>
      <c r="M12" s="139" t="s">
        <v>17</v>
      </c>
      <c r="N12" s="140">
        <v>1274</v>
      </c>
      <c r="O12" s="140">
        <v>1440</v>
      </c>
      <c r="P12" s="62">
        <v>166</v>
      </c>
      <c r="Q12" s="62">
        <v>163.83000000000001</v>
      </c>
      <c r="R12" s="24">
        <v>0.98699999999999999</v>
      </c>
      <c r="S12" s="67">
        <v>0.189</v>
      </c>
      <c r="T12" s="67">
        <v>5.0999999999999997E-2</v>
      </c>
      <c r="U12" s="67">
        <v>0.33100000000000002</v>
      </c>
      <c r="V12" s="68">
        <v>6.8929999999999998</v>
      </c>
      <c r="W12" s="68">
        <v>0.16700000000000001</v>
      </c>
      <c r="X12" s="68">
        <v>82.27</v>
      </c>
    </row>
    <row r="13" spans="1:24" x14ac:dyDescent="0.25">
      <c r="K13" s="139" t="s">
        <v>12</v>
      </c>
      <c r="L13" s="139" t="s">
        <v>31</v>
      </c>
      <c r="M13" s="139" t="s">
        <v>17</v>
      </c>
      <c r="N13" s="140">
        <v>2399</v>
      </c>
      <c r="O13" s="140">
        <v>3158</v>
      </c>
      <c r="P13" s="62">
        <v>759</v>
      </c>
      <c r="Q13" s="62">
        <v>654.1</v>
      </c>
      <c r="R13" s="24">
        <v>0.86199999999999999</v>
      </c>
      <c r="S13" s="67">
        <v>9.4E-2</v>
      </c>
      <c r="T13" s="67">
        <v>0.05</v>
      </c>
      <c r="U13" s="67">
        <v>0.247</v>
      </c>
      <c r="V13" s="68"/>
      <c r="W13" s="68"/>
      <c r="X13" s="68"/>
    </row>
    <row r="14" spans="1:24" x14ac:dyDescent="0.25">
      <c r="K14" s="139" t="s">
        <v>10</v>
      </c>
      <c r="L14" s="139" t="s">
        <v>31</v>
      </c>
      <c r="M14" s="139" t="s">
        <v>17</v>
      </c>
      <c r="N14" s="140">
        <v>2090</v>
      </c>
      <c r="O14" s="140">
        <v>2313</v>
      </c>
      <c r="P14" s="62">
        <v>223</v>
      </c>
      <c r="Q14" s="62">
        <v>93.05</v>
      </c>
      <c r="R14" s="24">
        <v>0.41699999999999998</v>
      </c>
      <c r="S14" s="67">
        <v>9.4E-2</v>
      </c>
      <c r="T14" s="67">
        <v>0.05</v>
      </c>
      <c r="U14" s="67">
        <v>0.40200000000000002</v>
      </c>
      <c r="V14" s="68"/>
      <c r="W14" s="68"/>
      <c r="X14" s="68"/>
    </row>
    <row r="15" spans="1:24" x14ac:dyDescent="0.25">
      <c r="K15" s="139" t="s">
        <v>11</v>
      </c>
      <c r="L15" s="139" t="s">
        <v>31</v>
      </c>
      <c r="M15" s="139" t="s">
        <v>17</v>
      </c>
      <c r="N15" s="140">
        <v>1735</v>
      </c>
      <c r="O15" s="140">
        <v>1778</v>
      </c>
      <c r="P15" s="62">
        <v>43</v>
      </c>
      <c r="Q15" s="62">
        <v>25</v>
      </c>
      <c r="R15" s="24">
        <v>0.58099999999999996</v>
      </c>
      <c r="S15" s="67">
        <v>0.09</v>
      </c>
      <c r="T15" s="67">
        <v>5.0999999999999997E-2</v>
      </c>
      <c r="U15" s="67">
        <v>0.16700000000000001</v>
      </c>
      <c r="V15" s="68">
        <v>1.5640000000000001</v>
      </c>
      <c r="W15" s="68">
        <v>1.7000000000000001E-2</v>
      </c>
      <c r="X15" s="68">
        <v>24.268000000000001</v>
      </c>
    </row>
    <row r="16" spans="1:24" x14ac:dyDescent="0.25">
      <c r="K16" s="171"/>
      <c r="L16" s="171" t="s">
        <v>31</v>
      </c>
      <c r="M16" s="171" t="s">
        <v>17</v>
      </c>
      <c r="N16" s="172"/>
      <c r="O16" s="172"/>
      <c r="P16" s="63">
        <f>SUM(P12:P15)</f>
        <v>1191</v>
      </c>
      <c r="Q16" s="63">
        <f>SUM(Q12:Q15)</f>
        <v>935.98</v>
      </c>
      <c r="R16" s="64">
        <f>Q16/P16</f>
        <v>0.78587741393786736</v>
      </c>
      <c r="S16" s="7">
        <f>MAX(S12:S15)</f>
        <v>0.189</v>
      </c>
      <c r="T16" s="7">
        <f>MAX(T12:T15)</f>
        <v>5.0999999999999997E-2</v>
      </c>
      <c r="U16" s="7">
        <f>MAX(U12:U15)</f>
        <v>0.40200000000000002</v>
      </c>
      <c r="V16" s="7">
        <f>MAX(V12:V15)</f>
        <v>6.8929999999999998</v>
      </c>
      <c r="W16" s="7">
        <f>MAX(W12:W15)</f>
        <v>0.16700000000000001</v>
      </c>
      <c r="X16" s="7">
        <f>MAX(X12:X15)</f>
        <v>82.27</v>
      </c>
    </row>
    <row r="17" spans="11:24" s="1" customFormat="1" x14ac:dyDescent="0.25">
      <c r="K17" s="149" t="s">
        <v>12</v>
      </c>
      <c r="L17" s="149" t="s">
        <v>33</v>
      </c>
      <c r="M17" s="149" t="s">
        <v>14</v>
      </c>
      <c r="N17" s="150">
        <v>3158</v>
      </c>
      <c r="O17" s="150">
        <v>3420</v>
      </c>
      <c r="P17" s="62">
        <v>262</v>
      </c>
      <c r="Q17" s="62">
        <v>0</v>
      </c>
      <c r="R17" s="24">
        <v>0</v>
      </c>
      <c r="S17" s="67"/>
      <c r="T17" s="67"/>
      <c r="U17" s="67"/>
      <c r="V17" s="68"/>
      <c r="W17" s="68"/>
      <c r="X17" s="68"/>
    </row>
    <row r="18" spans="11:24" x14ac:dyDescent="0.25">
      <c r="K18" s="149" t="s">
        <v>81</v>
      </c>
      <c r="L18" s="149" t="s">
        <v>33</v>
      </c>
      <c r="M18" s="149" t="s">
        <v>14</v>
      </c>
      <c r="N18" s="150">
        <v>2448</v>
      </c>
      <c r="O18" s="150">
        <v>2981</v>
      </c>
      <c r="P18" s="240">
        <v>533</v>
      </c>
      <c r="Q18" s="240">
        <v>62.15</v>
      </c>
      <c r="R18" s="240">
        <v>0.11700000000000001</v>
      </c>
      <c r="S18" s="241">
        <v>0.105</v>
      </c>
      <c r="T18" s="241">
        <v>0.05</v>
      </c>
      <c r="U18" s="241">
        <v>0.25800000000000001</v>
      </c>
      <c r="V18" s="241">
        <v>0.79400000000000004</v>
      </c>
      <c r="W18" s="241">
        <v>1.7000000000000001E-2</v>
      </c>
      <c r="X18" s="241">
        <v>61.447000000000003</v>
      </c>
    </row>
    <row r="19" spans="11:24" x14ac:dyDescent="0.25">
      <c r="K19" s="149"/>
      <c r="L19" s="234" t="s">
        <v>33</v>
      </c>
      <c r="M19" s="234" t="s">
        <v>14</v>
      </c>
      <c r="N19" s="239"/>
      <c r="O19" s="239"/>
      <c r="P19" s="63">
        <f>SUM(P17:P18)</f>
        <v>795</v>
      </c>
      <c r="Q19" s="63">
        <f>SUM(Q17:Q18)</f>
        <v>62.15</v>
      </c>
      <c r="R19" s="64">
        <f>Q19/P19</f>
        <v>7.8176100628930822E-2</v>
      </c>
      <c r="S19" s="7">
        <f>MAX(S17:S18)</f>
        <v>0.105</v>
      </c>
      <c r="T19" s="7">
        <f>MAX(T17:T18)</f>
        <v>0.05</v>
      </c>
      <c r="U19" s="7">
        <f>MAX(U17:U18)</f>
        <v>0.25800000000000001</v>
      </c>
      <c r="V19" s="7">
        <f>MAX(V17:V18)</f>
        <v>0.79400000000000004</v>
      </c>
      <c r="W19" s="7">
        <f>MAX(W17:W18)</f>
        <v>1.7000000000000001E-2</v>
      </c>
      <c r="X19" s="7">
        <f>MAX(X17:X18)</f>
        <v>61.447000000000003</v>
      </c>
    </row>
    <row r="20" spans="11:24" x14ac:dyDescent="0.25">
      <c r="K20" s="141" t="s">
        <v>83</v>
      </c>
      <c r="L20" s="141" t="s">
        <v>38</v>
      </c>
      <c r="M20" s="141" t="s">
        <v>20</v>
      </c>
      <c r="N20" s="142">
        <v>1391</v>
      </c>
      <c r="O20" s="142">
        <v>1594.2</v>
      </c>
      <c r="P20" s="62">
        <v>203.2</v>
      </c>
      <c r="Q20" s="62">
        <v>25.86</v>
      </c>
      <c r="R20" s="24">
        <v>0.127</v>
      </c>
      <c r="S20" s="67">
        <v>7.0000000000000007E-2</v>
      </c>
      <c r="T20" s="67">
        <v>0.05</v>
      </c>
      <c r="U20" s="67">
        <v>0.18</v>
      </c>
      <c r="V20" s="68">
        <v>0.16700000000000001</v>
      </c>
      <c r="W20" s="68">
        <v>1.7000000000000001E-2</v>
      </c>
      <c r="X20" s="68">
        <v>3.9009999999999998</v>
      </c>
    </row>
    <row r="21" spans="11:24" x14ac:dyDescent="0.25">
      <c r="K21" s="141" t="s">
        <v>12</v>
      </c>
      <c r="L21" s="141" t="s">
        <v>38</v>
      </c>
      <c r="M21" s="141" t="s">
        <v>20</v>
      </c>
      <c r="N21" s="142">
        <v>3420</v>
      </c>
      <c r="O21" s="142">
        <v>3508</v>
      </c>
      <c r="P21" s="62">
        <v>88</v>
      </c>
      <c r="Q21" s="62">
        <v>0.5</v>
      </c>
      <c r="R21" s="24">
        <v>6.0000000000000001E-3</v>
      </c>
      <c r="S21" s="67">
        <v>0.111</v>
      </c>
      <c r="T21" s="67">
        <v>7.3999999999999996E-2</v>
      </c>
      <c r="U21" s="67">
        <v>0.13200000000000001</v>
      </c>
      <c r="V21" s="68"/>
      <c r="W21" s="68"/>
      <c r="X21" s="68"/>
    </row>
    <row r="22" spans="11:24" x14ac:dyDescent="0.25">
      <c r="K22" s="141" t="s">
        <v>85</v>
      </c>
      <c r="L22" s="141" t="s">
        <v>38</v>
      </c>
      <c r="M22" s="141" t="s">
        <v>20</v>
      </c>
      <c r="N22" s="142">
        <v>540</v>
      </c>
      <c r="O22" s="142">
        <v>585</v>
      </c>
      <c r="P22" s="62">
        <v>45</v>
      </c>
      <c r="Q22" s="62">
        <v>0.94</v>
      </c>
      <c r="R22" s="24">
        <v>2.1000000000000001E-2</v>
      </c>
      <c r="S22" s="67">
        <v>7.6999999999999999E-2</v>
      </c>
      <c r="T22" s="67">
        <v>5.6000000000000001E-2</v>
      </c>
      <c r="U22" s="67">
        <v>8.5999999999999993E-2</v>
      </c>
      <c r="V22" s="68"/>
      <c r="W22" s="68"/>
      <c r="X22" s="68"/>
    </row>
    <row r="23" spans="11:24" x14ac:dyDescent="0.25">
      <c r="K23" s="141" t="s">
        <v>11</v>
      </c>
      <c r="L23" s="141" t="s">
        <v>38</v>
      </c>
      <c r="M23" s="141" t="s">
        <v>20</v>
      </c>
      <c r="N23" s="142">
        <v>1778</v>
      </c>
      <c r="O23" s="142">
        <v>1894</v>
      </c>
      <c r="P23" s="62">
        <v>116</v>
      </c>
      <c r="Q23" s="62">
        <v>12.1</v>
      </c>
      <c r="R23" s="24">
        <v>0.104</v>
      </c>
      <c r="S23" s="67">
        <v>7.4999999999999997E-2</v>
      </c>
      <c r="T23" s="67">
        <v>0.05</v>
      </c>
      <c r="U23" s="67">
        <v>0.11700000000000001</v>
      </c>
      <c r="V23" s="68">
        <v>0.20200000000000001</v>
      </c>
      <c r="W23" s="68">
        <v>1.7000000000000001E-2</v>
      </c>
      <c r="X23" s="68">
        <v>1.1060000000000001</v>
      </c>
    </row>
    <row r="24" spans="11:24" x14ac:dyDescent="0.25">
      <c r="K24" s="141"/>
      <c r="L24" s="179" t="s">
        <v>38</v>
      </c>
      <c r="M24" s="179" t="s">
        <v>20</v>
      </c>
      <c r="N24" s="142"/>
      <c r="O24" s="142"/>
      <c r="P24" s="63">
        <f>SUM(P20:P23)</f>
        <v>452.2</v>
      </c>
      <c r="Q24" s="63">
        <f>SUM(Q20:Q23)</f>
        <v>39.4</v>
      </c>
      <c r="R24" s="64">
        <f>Q24/P24</f>
        <v>8.7129588677576295E-2</v>
      </c>
      <c r="S24" s="7">
        <f>MAX(S20:S23)</f>
        <v>0.111</v>
      </c>
      <c r="T24" s="7">
        <f>MAX(T20:T23)</f>
        <v>7.3999999999999996E-2</v>
      </c>
      <c r="U24" s="7">
        <f>MAX(U20:U23)</f>
        <v>0.18</v>
      </c>
      <c r="V24" s="7">
        <f>MAX(V20:V23)</f>
        <v>0.20200000000000001</v>
      </c>
      <c r="W24" s="7">
        <f>MAX(W20:W23)</f>
        <v>1.7000000000000001E-2</v>
      </c>
      <c r="X24" s="7">
        <f>MAX(X20:X23)</f>
        <v>3.9009999999999998</v>
      </c>
    </row>
    <row r="25" spans="11:24" x14ac:dyDescent="0.25">
      <c r="K25" s="143" t="s">
        <v>81</v>
      </c>
      <c r="L25" s="143" t="s">
        <v>40</v>
      </c>
      <c r="M25" s="143" t="s">
        <v>19</v>
      </c>
      <c r="N25" s="144">
        <v>2981</v>
      </c>
      <c r="O25" s="144">
        <v>3459.4</v>
      </c>
      <c r="P25" s="62">
        <v>478.4</v>
      </c>
      <c r="Q25" s="62">
        <v>58.85</v>
      </c>
      <c r="R25" s="24">
        <v>0.123</v>
      </c>
      <c r="S25" s="67">
        <v>8.6999999999999994E-2</v>
      </c>
      <c r="T25" s="67">
        <v>5.0999999999999997E-2</v>
      </c>
      <c r="U25" s="67">
        <v>0.28399999999999997</v>
      </c>
      <c r="V25" s="68">
        <v>0.93700000000000006</v>
      </c>
      <c r="W25" s="68">
        <v>1.7000000000000001E-2</v>
      </c>
      <c r="X25" s="68">
        <v>175.15600000000001</v>
      </c>
    </row>
    <row r="26" spans="11:24" x14ac:dyDescent="0.25">
      <c r="K26" s="143" t="s">
        <v>82</v>
      </c>
      <c r="L26" s="143" t="s">
        <v>40</v>
      </c>
      <c r="M26" s="143" t="s">
        <v>19</v>
      </c>
      <c r="N26" s="144">
        <v>1440</v>
      </c>
      <c r="O26" s="144">
        <v>1978</v>
      </c>
      <c r="P26" s="62">
        <v>538</v>
      </c>
      <c r="Q26" s="62">
        <v>132.28</v>
      </c>
      <c r="R26" s="24">
        <v>0.246</v>
      </c>
      <c r="S26" s="67">
        <v>0.111</v>
      </c>
      <c r="T26" s="67">
        <v>0.05</v>
      </c>
      <c r="U26" s="67">
        <v>0.30099999999999999</v>
      </c>
      <c r="V26" s="68">
        <v>2.073</v>
      </c>
      <c r="W26" s="68">
        <v>0.16800000000000001</v>
      </c>
      <c r="X26" s="68">
        <v>41.222000000000001</v>
      </c>
    </row>
    <row r="27" spans="11:24" x14ac:dyDescent="0.25">
      <c r="K27" s="143" t="s">
        <v>12</v>
      </c>
      <c r="L27" s="143" t="s">
        <v>40</v>
      </c>
      <c r="M27" s="143" t="s">
        <v>19</v>
      </c>
      <c r="N27" s="144">
        <v>3508</v>
      </c>
      <c r="O27" s="144">
        <v>4194</v>
      </c>
      <c r="P27" s="62">
        <v>686</v>
      </c>
      <c r="Q27" s="62">
        <v>52.7</v>
      </c>
      <c r="R27" s="24">
        <v>7.6999999999999999E-2</v>
      </c>
      <c r="S27" s="67">
        <v>7.1999999999999995E-2</v>
      </c>
      <c r="T27" s="67">
        <v>0.05</v>
      </c>
      <c r="U27" s="67">
        <v>0.27</v>
      </c>
      <c r="V27" s="68"/>
      <c r="W27" s="68"/>
      <c r="X27" s="68"/>
    </row>
    <row r="28" spans="11:24" x14ac:dyDescent="0.25">
      <c r="K28" s="143" t="s">
        <v>85</v>
      </c>
      <c r="L28" s="143" t="s">
        <v>40</v>
      </c>
      <c r="M28" s="143" t="s">
        <v>19</v>
      </c>
      <c r="N28" s="144">
        <v>585</v>
      </c>
      <c r="O28" s="144">
        <v>1351.8</v>
      </c>
      <c r="P28" s="62">
        <v>766.8</v>
      </c>
      <c r="Q28" s="62">
        <v>19.96</v>
      </c>
      <c r="R28" s="24">
        <v>2.5999999999999999E-2</v>
      </c>
      <c r="S28" s="67">
        <v>8.2000000000000003E-2</v>
      </c>
      <c r="T28" s="67">
        <v>0.05</v>
      </c>
      <c r="U28" s="67">
        <v>0.2</v>
      </c>
      <c r="V28" s="68"/>
      <c r="W28" s="68"/>
      <c r="X28" s="68"/>
    </row>
    <row r="29" spans="11:24" x14ac:dyDescent="0.25">
      <c r="K29" s="143" t="s">
        <v>11</v>
      </c>
      <c r="L29" s="143" t="s">
        <v>40</v>
      </c>
      <c r="M29" s="143" t="s">
        <v>19</v>
      </c>
      <c r="N29" s="144">
        <v>1894</v>
      </c>
      <c r="O29" s="144">
        <v>2396</v>
      </c>
      <c r="P29" s="62">
        <v>502</v>
      </c>
      <c r="Q29" s="62">
        <v>29.2</v>
      </c>
      <c r="R29" s="24">
        <v>5.8000000000000003E-2</v>
      </c>
      <c r="S29" s="67">
        <v>0.09</v>
      </c>
      <c r="T29" s="67">
        <v>0.05</v>
      </c>
      <c r="U29" s="67">
        <v>0.308</v>
      </c>
      <c r="V29" s="68">
        <v>367.74</v>
      </c>
      <c r="W29" s="68">
        <v>1.7000000000000001E-2</v>
      </c>
      <c r="X29" s="68">
        <v>10000</v>
      </c>
    </row>
    <row r="30" spans="11:24" x14ac:dyDescent="0.25">
      <c r="K30" s="143"/>
      <c r="L30" s="181" t="s">
        <v>40</v>
      </c>
      <c r="M30" s="181" t="s">
        <v>19</v>
      </c>
      <c r="N30" s="144"/>
      <c r="O30" s="144"/>
      <c r="P30" s="63">
        <f>SUM(P25:P29)</f>
        <v>2971.2</v>
      </c>
      <c r="Q30" s="63">
        <f>SUM(Q25:Q29)</f>
        <v>292.98999999999995</v>
      </c>
      <c r="R30" s="64">
        <f>Q30/P30</f>
        <v>9.8609989229940756E-2</v>
      </c>
      <c r="S30" s="7">
        <f>MAX(S25:S29)</f>
        <v>0.111</v>
      </c>
      <c r="T30" s="7">
        <f t="shared" ref="T30:X30" si="1">MAX(T25:T29)</f>
        <v>5.0999999999999997E-2</v>
      </c>
      <c r="U30" s="7">
        <f t="shared" si="1"/>
        <v>0.308</v>
      </c>
      <c r="V30" s="7">
        <f t="shared" si="1"/>
        <v>367.74</v>
      </c>
      <c r="W30" s="7">
        <f t="shared" si="1"/>
        <v>0.16800000000000001</v>
      </c>
      <c r="X30" s="7">
        <f t="shared" si="1"/>
        <v>10000</v>
      </c>
    </row>
    <row r="31" spans="11:24" x14ac:dyDescent="0.25">
      <c r="K31" s="147" t="s">
        <v>82</v>
      </c>
      <c r="L31" s="147" t="s">
        <v>42</v>
      </c>
      <c r="M31" s="147" t="s">
        <v>21</v>
      </c>
      <c r="N31" s="148">
        <v>1978</v>
      </c>
      <c r="O31" s="148">
        <v>2433.1999999999998</v>
      </c>
      <c r="P31" s="62">
        <v>455.2</v>
      </c>
      <c r="Q31" s="62">
        <v>15.7</v>
      </c>
      <c r="R31" s="24">
        <v>3.4000000000000002E-2</v>
      </c>
      <c r="S31" s="67">
        <v>7.2999999999999995E-2</v>
      </c>
      <c r="T31" s="67">
        <v>0.05</v>
      </c>
      <c r="U31" s="67">
        <v>0.23400000000000001</v>
      </c>
      <c r="V31" s="68">
        <v>0.746</v>
      </c>
      <c r="W31" s="68">
        <v>0.15</v>
      </c>
      <c r="X31" s="68">
        <v>16.192</v>
      </c>
    </row>
    <row r="32" spans="11:24" x14ac:dyDescent="0.25">
      <c r="K32" s="147" t="s">
        <v>11</v>
      </c>
      <c r="L32" s="147" t="s">
        <v>42</v>
      </c>
      <c r="M32" s="147" t="s">
        <v>21</v>
      </c>
      <c r="N32" s="148">
        <v>2396</v>
      </c>
      <c r="O32" s="148">
        <v>2491.5</v>
      </c>
      <c r="P32" s="62">
        <v>95.5</v>
      </c>
      <c r="Q32" s="62">
        <v>0.3</v>
      </c>
      <c r="R32" s="24">
        <v>3.0000000000000001E-3</v>
      </c>
      <c r="S32" s="67">
        <v>6.0999999999999999E-2</v>
      </c>
      <c r="T32" s="67">
        <v>5.5E-2</v>
      </c>
      <c r="U32" s="67">
        <v>6.6000000000000003E-2</v>
      </c>
      <c r="V32" s="68">
        <v>3.3000000000000002E-2</v>
      </c>
      <c r="W32" s="68">
        <v>2.3E-2</v>
      </c>
      <c r="X32" s="68">
        <v>4.4999999999999998E-2</v>
      </c>
    </row>
    <row r="33" spans="11:25" x14ac:dyDescent="0.25">
      <c r="K33" s="147"/>
      <c r="L33" s="242" t="s">
        <v>42</v>
      </c>
      <c r="M33" s="242" t="s">
        <v>21</v>
      </c>
      <c r="N33" s="148"/>
      <c r="O33" s="148"/>
      <c r="P33" s="63">
        <f>SUM(P31:P32)</f>
        <v>550.70000000000005</v>
      </c>
      <c r="Q33" s="63">
        <f>SUM(Q31:Q32)</f>
        <v>16</v>
      </c>
      <c r="R33" s="64">
        <f>Q33/P33</f>
        <v>2.905393136008716E-2</v>
      </c>
      <c r="S33" s="7">
        <f>MAX(S31:S32)</f>
        <v>7.2999999999999995E-2</v>
      </c>
      <c r="T33" s="7">
        <f t="shared" ref="T33:X33" si="2">MAX(T31:T32)</f>
        <v>5.5E-2</v>
      </c>
      <c r="U33" s="7">
        <f t="shared" si="2"/>
        <v>0.23400000000000001</v>
      </c>
      <c r="V33" s="7">
        <f t="shared" si="2"/>
        <v>0.746</v>
      </c>
      <c r="W33" s="7">
        <f t="shared" si="2"/>
        <v>0.15</v>
      </c>
      <c r="X33" s="7">
        <f t="shared" si="2"/>
        <v>16.192</v>
      </c>
    </row>
    <row r="34" spans="11:25" x14ac:dyDescent="0.25">
      <c r="K34" s="151" t="s">
        <v>84</v>
      </c>
      <c r="L34" s="151" t="s">
        <v>44</v>
      </c>
      <c r="M34" s="151" t="s">
        <v>15</v>
      </c>
      <c r="N34" s="152">
        <v>2349</v>
      </c>
      <c r="O34" s="152">
        <v>2755</v>
      </c>
      <c r="P34" s="62">
        <v>406</v>
      </c>
      <c r="Q34" s="62">
        <v>0</v>
      </c>
      <c r="R34" s="24">
        <v>0</v>
      </c>
      <c r="S34" s="67"/>
      <c r="T34" s="67"/>
      <c r="U34" s="67"/>
      <c r="V34" s="68"/>
      <c r="W34" s="68"/>
      <c r="X34" s="68"/>
    </row>
    <row r="35" spans="11:25" x14ac:dyDescent="0.25">
      <c r="K35" s="151" t="s">
        <v>10</v>
      </c>
      <c r="L35" s="151" t="s">
        <v>44</v>
      </c>
      <c r="M35" s="151" t="s">
        <v>15</v>
      </c>
      <c r="N35" s="152">
        <v>2313</v>
      </c>
      <c r="O35" s="152">
        <v>2690</v>
      </c>
      <c r="P35" s="62">
        <v>377</v>
      </c>
      <c r="Q35" s="62">
        <v>16.309999999999999</v>
      </c>
      <c r="R35" s="24">
        <v>4.2999999999999997E-2</v>
      </c>
      <c r="S35" s="67">
        <v>6.8000000000000005E-2</v>
      </c>
      <c r="T35" s="67">
        <v>0.05</v>
      </c>
      <c r="U35" s="67">
        <v>0.29899999999999999</v>
      </c>
      <c r="V35" s="68"/>
      <c r="W35" s="68"/>
      <c r="X35" s="68"/>
    </row>
    <row r="36" spans="11:25" x14ac:dyDescent="0.25">
      <c r="K36" s="151"/>
      <c r="L36" s="243" t="s">
        <v>44</v>
      </c>
      <c r="M36" s="243" t="s">
        <v>15</v>
      </c>
      <c r="N36" s="152"/>
      <c r="O36" s="152"/>
      <c r="P36" s="63">
        <f>SUM(P34:P35)</f>
        <v>783</v>
      </c>
      <c r="Q36" s="63">
        <f>SUM(Q34:Q35)</f>
        <v>16.309999999999999</v>
      </c>
      <c r="R36" s="64">
        <f>Q36/P36</f>
        <v>2.0830140485312898E-2</v>
      </c>
      <c r="S36" s="7">
        <f>MAX(S34:S35)</f>
        <v>6.8000000000000005E-2</v>
      </c>
      <c r="T36" s="7">
        <f>MAX(T34:T35)</f>
        <v>0.05</v>
      </c>
      <c r="U36" s="7">
        <f>MAX(U34:U35)</f>
        <v>0.29899999999999999</v>
      </c>
      <c r="V36" s="7"/>
      <c r="W36" s="7"/>
      <c r="X36" s="7"/>
    </row>
    <row r="37" spans="11:25" x14ac:dyDescent="0.25">
      <c r="K37" s="153" t="s">
        <v>11</v>
      </c>
      <c r="L37" s="244" t="s">
        <v>46</v>
      </c>
      <c r="M37" s="244" t="s">
        <v>22</v>
      </c>
      <c r="N37" s="154">
        <v>2491.5</v>
      </c>
      <c r="O37" s="154">
        <v>2651.4</v>
      </c>
      <c r="P37" s="62">
        <v>159.9</v>
      </c>
      <c r="Q37" s="62">
        <v>0</v>
      </c>
      <c r="R37" s="24">
        <v>0</v>
      </c>
      <c r="S37" s="67"/>
      <c r="T37" s="67"/>
      <c r="U37" s="67"/>
      <c r="V37" s="68"/>
      <c r="W37" s="68"/>
      <c r="X37" s="68"/>
    </row>
    <row r="38" spans="11:25" x14ac:dyDescent="0.25">
      <c r="K38" s="151" t="s">
        <v>10</v>
      </c>
      <c r="L38" s="243" t="s">
        <v>48</v>
      </c>
      <c r="M38" s="243" t="s">
        <v>16</v>
      </c>
      <c r="N38" s="152">
        <v>2690</v>
      </c>
      <c r="O38" s="152">
        <v>2775.7</v>
      </c>
      <c r="P38" s="62">
        <v>85.7</v>
      </c>
      <c r="Q38" s="62">
        <v>0.15</v>
      </c>
      <c r="R38" s="24">
        <v>2E-3</v>
      </c>
      <c r="S38" s="67">
        <v>5.1999999999999998E-2</v>
      </c>
      <c r="T38" s="67">
        <v>5.1999999999999998E-2</v>
      </c>
      <c r="U38" s="67">
        <v>5.1999999999999998E-2</v>
      </c>
      <c r="V38" s="68"/>
      <c r="W38" s="68"/>
      <c r="X38" s="68"/>
    </row>
    <row r="41" spans="11:25" x14ac:dyDescent="0.25">
      <c r="K41" s="36"/>
      <c r="L41" s="36"/>
      <c r="M41" s="36"/>
      <c r="N41" s="225" t="s">
        <v>54</v>
      </c>
      <c r="O41" s="226"/>
      <c r="P41" s="226"/>
      <c r="Q41" s="227"/>
      <c r="R41" s="225" t="s">
        <v>55</v>
      </c>
      <c r="S41" s="226"/>
      <c r="T41" s="226"/>
      <c r="U41" s="227"/>
      <c r="V41" s="225" t="s">
        <v>56</v>
      </c>
      <c r="W41" s="226"/>
      <c r="X41" s="226"/>
      <c r="Y41" s="227"/>
    </row>
    <row r="42" spans="11:25" ht="42.75" x14ac:dyDescent="0.25">
      <c r="K42" s="158" t="s">
        <v>68</v>
      </c>
      <c r="L42" s="158"/>
      <c r="M42" s="49" t="s">
        <v>57</v>
      </c>
      <c r="N42" s="173" t="s">
        <v>58</v>
      </c>
      <c r="O42" s="174" t="s">
        <v>59</v>
      </c>
      <c r="P42" s="7" t="s">
        <v>60</v>
      </c>
      <c r="Q42" s="7" t="s">
        <v>61</v>
      </c>
      <c r="R42" s="6" t="s">
        <v>58</v>
      </c>
      <c r="S42" s="7" t="s">
        <v>62</v>
      </c>
      <c r="T42" s="8" t="s">
        <v>63</v>
      </c>
      <c r="U42" s="7" t="s">
        <v>64</v>
      </c>
      <c r="V42" s="6" t="s">
        <v>58</v>
      </c>
      <c r="W42" s="7" t="s">
        <v>65</v>
      </c>
      <c r="X42" s="8" t="s">
        <v>66</v>
      </c>
      <c r="Y42" s="7" t="s">
        <v>67</v>
      </c>
    </row>
    <row r="43" spans="11:25" x14ac:dyDescent="0.25">
      <c r="K43" s="159" t="s">
        <v>78</v>
      </c>
      <c r="L43" s="169" t="s">
        <v>29</v>
      </c>
      <c r="M43" s="245" t="s">
        <v>18</v>
      </c>
      <c r="N43" s="145">
        <v>6</v>
      </c>
      <c r="O43" s="177">
        <v>3.666666666666666E-2</v>
      </c>
      <c r="P43" s="64">
        <v>1.7000000000000001E-2</v>
      </c>
      <c r="Q43" s="64">
        <v>7.2999999999999995E-2</v>
      </c>
      <c r="R43" s="237">
        <v>5</v>
      </c>
      <c r="S43" s="64">
        <v>3.0559999999999996</v>
      </c>
      <c r="T43" s="64">
        <v>0.01</v>
      </c>
      <c r="U43" s="64">
        <v>15.2</v>
      </c>
      <c r="V43" s="237"/>
      <c r="W43" s="246"/>
      <c r="X43" s="246"/>
      <c r="Y43" s="25"/>
    </row>
    <row r="44" spans="11:25" x14ac:dyDescent="0.25">
      <c r="K44" s="160" t="s">
        <v>71</v>
      </c>
      <c r="L44" s="139" t="s">
        <v>31</v>
      </c>
      <c r="M44" s="51" t="s">
        <v>17</v>
      </c>
      <c r="N44" s="137">
        <v>18</v>
      </c>
      <c r="O44" s="175">
        <v>0.112</v>
      </c>
      <c r="P44" s="24">
        <v>6.0999999999999999E-2</v>
      </c>
      <c r="Q44" s="24">
        <v>0.18</v>
      </c>
      <c r="R44" s="23">
        <v>18</v>
      </c>
      <c r="S44" s="24">
        <v>0.79777777777777792</v>
      </c>
      <c r="T44" s="24">
        <v>0.19</v>
      </c>
      <c r="U44" s="24">
        <v>1.72</v>
      </c>
      <c r="V44" s="23"/>
      <c r="W44" s="24"/>
      <c r="X44" s="24"/>
      <c r="Y44" s="24"/>
    </row>
    <row r="45" spans="11:25" x14ac:dyDescent="0.25">
      <c r="K45" s="161" t="s">
        <v>72</v>
      </c>
      <c r="L45" s="139" t="s">
        <v>31</v>
      </c>
      <c r="M45" s="51" t="s">
        <v>17</v>
      </c>
      <c r="N45" s="137">
        <v>1</v>
      </c>
      <c r="O45" s="175">
        <v>4.0000000000000001E-3</v>
      </c>
      <c r="P45" s="24"/>
      <c r="Q45" s="24"/>
      <c r="R45" s="23">
        <v>0</v>
      </c>
      <c r="S45" s="24">
        <v>0.01</v>
      </c>
      <c r="T45" s="24"/>
      <c r="U45" s="24"/>
      <c r="V45" s="23"/>
      <c r="W45" s="24"/>
      <c r="X45" s="24"/>
      <c r="Y45" s="24"/>
    </row>
    <row r="46" spans="11:25" x14ac:dyDescent="0.25">
      <c r="K46" s="160" t="s">
        <v>75</v>
      </c>
      <c r="L46" s="139" t="s">
        <v>31</v>
      </c>
      <c r="M46" s="51" t="s">
        <v>17</v>
      </c>
      <c r="N46" s="137">
        <v>57</v>
      </c>
      <c r="O46" s="175">
        <v>0.11468421052631583</v>
      </c>
      <c r="P46" s="24">
        <v>5.0999999999999997E-2</v>
      </c>
      <c r="Q46" s="24">
        <v>0.17899999999999999</v>
      </c>
      <c r="R46" s="23">
        <v>32</v>
      </c>
      <c r="S46" s="24">
        <v>0.42706249999999996</v>
      </c>
      <c r="T46" s="24">
        <v>6.8000000000000005E-2</v>
      </c>
      <c r="U46" s="24">
        <v>1.6240000000000001</v>
      </c>
      <c r="V46" s="23"/>
      <c r="W46" s="24"/>
      <c r="X46" s="24"/>
      <c r="Y46" s="24"/>
    </row>
    <row r="47" spans="11:25" x14ac:dyDescent="0.25">
      <c r="K47" s="160" t="s">
        <v>76</v>
      </c>
      <c r="L47" s="139" t="s">
        <v>31</v>
      </c>
      <c r="M47" s="51" t="s">
        <v>17</v>
      </c>
      <c r="N47" s="137">
        <v>73</v>
      </c>
      <c r="O47" s="175">
        <v>0.12617808219178084</v>
      </c>
      <c r="P47" s="24">
        <v>5.7999999999999996E-2</v>
      </c>
      <c r="Q47" s="24">
        <v>0.20899999999999999</v>
      </c>
      <c r="R47" s="23"/>
      <c r="S47" s="24"/>
      <c r="T47" s="24"/>
      <c r="U47" s="24"/>
      <c r="V47" s="23">
        <v>15</v>
      </c>
      <c r="W47" s="24">
        <v>7.8979999999999997</v>
      </c>
      <c r="X47" s="24">
        <v>0.17</v>
      </c>
      <c r="Y47" s="24">
        <v>71.5</v>
      </c>
    </row>
    <row r="48" spans="11:25" x14ac:dyDescent="0.25">
      <c r="K48" s="161" t="s">
        <v>80</v>
      </c>
      <c r="L48" s="139" t="s">
        <v>31</v>
      </c>
      <c r="M48" s="27" t="s">
        <v>17</v>
      </c>
      <c r="N48" s="137">
        <v>5</v>
      </c>
      <c r="O48" s="175">
        <v>8.2400000000000001E-2</v>
      </c>
      <c r="P48" s="24">
        <v>4.5999999999999999E-2</v>
      </c>
      <c r="Q48" s="24">
        <v>0.11699999999999999</v>
      </c>
      <c r="R48" s="23">
        <v>13</v>
      </c>
      <c r="S48" s="24">
        <v>0.4204</v>
      </c>
      <c r="T48" s="24">
        <v>1E-3</v>
      </c>
      <c r="U48" s="24">
        <v>1.0900000000000001</v>
      </c>
      <c r="V48" s="23"/>
      <c r="W48" s="24"/>
      <c r="X48" s="24"/>
      <c r="Y48" s="24"/>
    </row>
    <row r="49" spans="11:25" s="1" customFormat="1" x14ac:dyDescent="0.25">
      <c r="K49" s="176"/>
      <c r="L49" s="171" t="s">
        <v>31</v>
      </c>
      <c r="M49" s="171" t="s">
        <v>17</v>
      </c>
      <c r="N49" s="145"/>
      <c r="O49" s="177">
        <f>MAX(O44:O48)</f>
        <v>0.12617808219178084</v>
      </c>
      <c r="P49" s="64">
        <f>MAX(P44:P48)</f>
        <v>6.0999999999999999E-2</v>
      </c>
      <c r="Q49" s="64">
        <f>MAX(Q44:Q48)</f>
        <v>0.20899999999999999</v>
      </c>
      <c r="R49" s="64">
        <f>MAX(R44:R48)</f>
        <v>32</v>
      </c>
      <c r="S49" s="64">
        <f>MAX(S44:S48)</f>
        <v>0.79777777777777792</v>
      </c>
      <c r="T49" s="64">
        <f>MAX(T44:T48)</f>
        <v>0.19</v>
      </c>
      <c r="U49" s="64">
        <f>MAX(U44:U48)</f>
        <v>1.72</v>
      </c>
      <c r="V49" s="64">
        <f>MAX(V44:V48)</f>
        <v>15</v>
      </c>
      <c r="W49" s="64">
        <f>MAX(W44:W48)</f>
        <v>7.8979999999999997</v>
      </c>
      <c r="X49" s="64">
        <f>MAX(X44:X48)</f>
        <v>0.17</v>
      </c>
      <c r="Y49" s="64">
        <f>MAX(Y44:Y48)</f>
        <v>71.5</v>
      </c>
    </row>
    <row r="50" spans="11:25" s="1" customFormat="1" x14ac:dyDescent="0.25">
      <c r="K50" s="235" t="s">
        <v>69</v>
      </c>
      <c r="L50" s="234" t="s">
        <v>33</v>
      </c>
      <c r="M50" s="236" t="s">
        <v>14</v>
      </c>
      <c r="N50" s="145">
        <v>9</v>
      </c>
      <c r="O50" s="177">
        <v>2.1555555555555557E-2</v>
      </c>
      <c r="P50" s="64">
        <v>3.0000000000000001E-3</v>
      </c>
      <c r="Q50" s="64">
        <v>7.0999999999999994E-2</v>
      </c>
      <c r="R50" s="237"/>
      <c r="S50" s="64"/>
      <c r="T50" s="64"/>
      <c r="U50" s="64"/>
      <c r="V50" s="237">
        <v>9</v>
      </c>
      <c r="W50" s="64">
        <v>6.8888888888888888E-3</v>
      </c>
      <c r="X50" s="64">
        <v>1E-3</v>
      </c>
      <c r="Y50" s="64">
        <v>0.127</v>
      </c>
    </row>
    <row r="51" spans="11:25" x14ac:dyDescent="0.25">
      <c r="K51" s="162" t="s">
        <v>78</v>
      </c>
      <c r="L51" s="234" t="s">
        <v>36</v>
      </c>
      <c r="M51" s="236" t="s">
        <v>35</v>
      </c>
      <c r="N51" s="145">
        <v>3</v>
      </c>
      <c r="O51" s="177">
        <v>3.9E-2</v>
      </c>
      <c r="P51" s="64">
        <v>2.1000000000000001E-2</v>
      </c>
      <c r="Q51" s="64">
        <v>6.7000000000000004E-2</v>
      </c>
      <c r="R51" s="237">
        <v>3</v>
      </c>
      <c r="S51" s="64">
        <v>6.3666666666666663E-2</v>
      </c>
      <c r="T51" s="64">
        <v>1E-3</v>
      </c>
      <c r="U51" s="64">
        <v>0.12</v>
      </c>
      <c r="V51" s="237"/>
      <c r="W51" s="64"/>
      <c r="X51" s="64"/>
      <c r="Y51" s="64"/>
    </row>
    <row r="52" spans="11:25" x14ac:dyDescent="0.25">
      <c r="K52" s="163" t="s">
        <v>73</v>
      </c>
      <c r="L52" s="141" t="s">
        <v>38</v>
      </c>
      <c r="M52" s="53" t="s">
        <v>20</v>
      </c>
      <c r="N52" s="137">
        <v>20</v>
      </c>
      <c r="O52" s="175">
        <v>5.9800000000000006E-2</v>
      </c>
      <c r="P52" s="24">
        <v>3.2000000000000001E-2</v>
      </c>
      <c r="Q52" s="24">
        <v>9.5000000000000001E-2</v>
      </c>
      <c r="R52" s="23">
        <v>20</v>
      </c>
      <c r="S52" s="24">
        <v>0.12325000000000001</v>
      </c>
      <c r="T52" s="24">
        <v>2.1000000000000001E-2</v>
      </c>
      <c r="U52" s="24">
        <v>0.67400000000000004</v>
      </c>
      <c r="V52" s="23"/>
      <c r="W52" s="24"/>
      <c r="X52" s="24"/>
      <c r="Y52" s="24"/>
    </row>
    <row r="53" spans="11:25" x14ac:dyDescent="0.25">
      <c r="K53" s="163" t="s">
        <v>79</v>
      </c>
      <c r="L53" s="141" t="s">
        <v>38</v>
      </c>
      <c r="M53" s="53" t="s">
        <v>20</v>
      </c>
      <c r="N53" s="137">
        <v>14</v>
      </c>
      <c r="O53" s="175">
        <v>1.9142857142857149E-2</v>
      </c>
      <c r="P53" s="24">
        <v>1.2E-2</v>
      </c>
      <c r="Q53" s="24">
        <v>0.03</v>
      </c>
      <c r="R53" s="23">
        <v>13</v>
      </c>
      <c r="S53" s="24">
        <v>1.0685384615384612</v>
      </c>
      <c r="T53" s="24">
        <v>1E-3</v>
      </c>
      <c r="U53" s="24">
        <v>9.43</v>
      </c>
      <c r="V53" s="23"/>
      <c r="W53" s="24"/>
      <c r="X53" s="24"/>
      <c r="Y53" s="24"/>
    </row>
    <row r="54" spans="11:25" x14ac:dyDescent="0.25">
      <c r="K54" s="164" t="s">
        <v>80</v>
      </c>
      <c r="L54" s="141" t="s">
        <v>38</v>
      </c>
      <c r="M54" s="53" t="s">
        <v>20</v>
      </c>
      <c r="N54" s="137">
        <v>9</v>
      </c>
      <c r="O54" s="175">
        <v>5.4555555555555552E-2</v>
      </c>
      <c r="P54" s="24">
        <v>1.8000000000000002E-2</v>
      </c>
      <c r="Q54" s="24">
        <v>9.5000000000000001E-2</v>
      </c>
      <c r="R54" s="23">
        <v>13</v>
      </c>
      <c r="S54" s="24">
        <v>0.103875</v>
      </c>
      <c r="T54" s="24">
        <v>1E-3</v>
      </c>
      <c r="U54" s="24">
        <v>0.22</v>
      </c>
      <c r="V54" s="23"/>
      <c r="W54" s="24"/>
      <c r="X54" s="24"/>
      <c r="Y54" s="24"/>
    </row>
    <row r="55" spans="11:25" s="1" customFormat="1" x14ac:dyDescent="0.25">
      <c r="K55" s="178"/>
      <c r="L55" s="179" t="s">
        <v>38</v>
      </c>
      <c r="M55" s="72" t="s">
        <v>20</v>
      </c>
      <c r="N55" s="145"/>
      <c r="O55" s="177">
        <f>MAX(O52:O54)</f>
        <v>5.9800000000000006E-2</v>
      </c>
      <c r="P55" s="64">
        <f t="shared" ref="P55:Y55" si="3">MAX(P52:P54)</f>
        <v>3.2000000000000001E-2</v>
      </c>
      <c r="Q55" s="64">
        <f t="shared" si="3"/>
        <v>9.5000000000000001E-2</v>
      </c>
      <c r="R55" s="64">
        <f t="shared" si="3"/>
        <v>20</v>
      </c>
      <c r="S55" s="64">
        <f t="shared" si="3"/>
        <v>1.0685384615384612</v>
      </c>
      <c r="T55" s="64">
        <f t="shared" si="3"/>
        <v>2.1000000000000001E-2</v>
      </c>
      <c r="U55" s="64">
        <f t="shared" si="3"/>
        <v>9.43</v>
      </c>
      <c r="V55" s="64">
        <f t="shared" si="3"/>
        <v>0</v>
      </c>
      <c r="W55" s="64">
        <f t="shared" si="3"/>
        <v>0</v>
      </c>
      <c r="X55" s="64">
        <f t="shared" si="3"/>
        <v>0</v>
      </c>
      <c r="Y55" s="64">
        <f t="shared" si="3"/>
        <v>0</v>
      </c>
    </row>
    <row r="56" spans="11:25" x14ac:dyDescent="0.25">
      <c r="K56" s="165" t="s">
        <v>69</v>
      </c>
      <c r="L56" s="143" t="s">
        <v>40</v>
      </c>
      <c r="M56" s="30" t="s">
        <v>19</v>
      </c>
      <c r="N56" s="137">
        <v>6</v>
      </c>
      <c r="O56" s="175">
        <v>2.5333333333333336E-2</v>
      </c>
      <c r="P56" s="24">
        <v>1.7000000000000001E-2</v>
      </c>
      <c r="Q56" s="24">
        <v>3.3000000000000002E-2</v>
      </c>
      <c r="R56" s="23"/>
      <c r="S56" s="24"/>
      <c r="T56" s="24"/>
      <c r="U56" s="24"/>
      <c r="V56" s="23">
        <v>4</v>
      </c>
      <c r="W56" s="24">
        <v>4.5749999999999999E-2</v>
      </c>
      <c r="X56" s="24">
        <v>4.0000000000000001E-3</v>
      </c>
      <c r="Y56" s="24">
        <v>0.127</v>
      </c>
    </row>
    <row r="57" spans="11:25" x14ac:dyDescent="0.25">
      <c r="K57" s="166" t="s">
        <v>70</v>
      </c>
      <c r="L57" s="143" t="s">
        <v>40</v>
      </c>
      <c r="M57" s="54" t="s">
        <v>19</v>
      </c>
      <c r="N57" s="137">
        <v>6</v>
      </c>
      <c r="O57" s="175">
        <v>2.8000000000000001E-2</v>
      </c>
      <c r="P57" s="24">
        <v>1.7000000000000001E-2</v>
      </c>
      <c r="Q57" s="24">
        <v>3.5000000000000003E-2</v>
      </c>
      <c r="R57" s="23">
        <v>4</v>
      </c>
      <c r="S57" s="24">
        <v>0.01</v>
      </c>
      <c r="T57" s="24">
        <v>0.01</v>
      </c>
      <c r="U57" s="24">
        <v>0.01</v>
      </c>
      <c r="V57" s="23">
        <v>1</v>
      </c>
      <c r="W57" s="24">
        <v>0.01</v>
      </c>
      <c r="X57" s="24">
        <v>0.01</v>
      </c>
      <c r="Y57" s="24">
        <v>0.01</v>
      </c>
    </row>
    <row r="58" spans="11:25" x14ac:dyDescent="0.25">
      <c r="K58" s="167" t="s">
        <v>72</v>
      </c>
      <c r="L58" s="143" t="s">
        <v>40</v>
      </c>
      <c r="M58" s="54" t="s">
        <v>19</v>
      </c>
      <c r="N58" s="137">
        <v>29</v>
      </c>
      <c r="O58" s="175">
        <v>6.1034482758620695E-2</v>
      </c>
      <c r="P58" s="24">
        <v>1.8000000000000002E-2</v>
      </c>
      <c r="Q58" s="24">
        <v>0.1</v>
      </c>
      <c r="R58" s="23">
        <v>29</v>
      </c>
      <c r="S58" s="24">
        <v>4.4137931034482769E-2</v>
      </c>
      <c r="T58" s="24">
        <v>0.01</v>
      </c>
      <c r="U58" s="24">
        <v>0.37</v>
      </c>
      <c r="V58" s="23"/>
      <c r="W58" s="24"/>
      <c r="X58" s="24"/>
      <c r="Y58" s="24"/>
    </row>
    <row r="59" spans="11:25" x14ac:dyDescent="0.25">
      <c r="K59" s="166" t="s">
        <v>74</v>
      </c>
      <c r="L59" s="143" t="s">
        <v>40</v>
      </c>
      <c r="M59" s="54" t="s">
        <v>19</v>
      </c>
      <c r="N59" s="137">
        <v>7</v>
      </c>
      <c r="O59" s="175">
        <v>8.9857142857142861E-3</v>
      </c>
      <c r="P59" s="24">
        <v>2.8999999999999998E-3</v>
      </c>
      <c r="Q59" s="24">
        <v>1.3899999999999999E-2</v>
      </c>
      <c r="R59" s="23">
        <v>6</v>
      </c>
      <c r="S59" s="24">
        <v>5.8333333333333336E-3</v>
      </c>
      <c r="T59" s="24">
        <v>1E-3</v>
      </c>
      <c r="U59" s="24">
        <v>0.03</v>
      </c>
      <c r="V59" s="23">
        <v>7</v>
      </c>
      <c r="W59" s="24">
        <v>2.2857142857142859E-3</v>
      </c>
      <c r="X59" s="24">
        <v>1E-3</v>
      </c>
      <c r="Y59" s="24">
        <v>0.01</v>
      </c>
    </row>
    <row r="60" spans="11:25" x14ac:dyDescent="0.25">
      <c r="K60" s="167" t="s">
        <v>80</v>
      </c>
      <c r="L60" s="143" t="s">
        <v>40</v>
      </c>
      <c r="M60" s="54" t="s">
        <v>19</v>
      </c>
      <c r="N60" s="137">
        <v>1</v>
      </c>
      <c r="O60" s="175">
        <v>5.0000000000000001E-3</v>
      </c>
      <c r="P60" s="24"/>
      <c r="Q60" s="24"/>
      <c r="R60" s="23">
        <v>1</v>
      </c>
      <c r="S60" s="24">
        <v>1E-3</v>
      </c>
      <c r="T60" s="24"/>
      <c r="U60" s="24"/>
      <c r="V60" s="23"/>
      <c r="W60" s="24"/>
      <c r="X60" s="24"/>
      <c r="Y60" s="24"/>
    </row>
    <row r="61" spans="11:25" s="1" customFormat="1" x14ac:dyDescent="0.25">
      <c r="K61" s="180"/>
      <c r="L61" s="181" t="s">
        <v>40</v>
      </c>
      <c r="M61" s="73" t="s">
        <v>19</v>
      </c>
      <c r="N61" s="145"/>
      <c r="O61" s="177">
        <f>MAX(O56:O60)</f>
        <v>6.1034482758620695E-2</v>
      </c>
      <c r="P61" s="64">
        <f>MAX(P56:P60)</f>
        <v>1.8000000000000002E-2</v>
      </c>
      <c r="Q61" s="64">
        <f>MAX(Q56:Q60)</f>
        <v>0.1</v>
      </c>
      <c r="R61" s="64">
        <f>MAX(R56:R60)</f>
        <v>29</v>
      </c>
      <c r="S61" s="64">
        <f t="shared" ref="P61:Y61" si="4">MAX(S56:S60)</f>
        <v>4.4137931034482769E-2</v>
      </c>
      <c r="T61" s="64">
        <f t="shared" si="4"/>
        <v>0.01</v>
      </c>
      <c r="U61" s="64">
        <f t="shared" si="4"/>
        <v>0.37</v>
      </c>
      <c r="V61" s="64">
        <f t="shared" si="4"/>
        <v>7</v>
      </c>
      <c r="W61" s="64">
        <f t="shared" si="4"/>
        <v>4.5749999999999999E-2</v>
      </c>
      <c r="X61" s="64">
        <f t="shared" si="4"/>
        <v>0.01</v>
      </c>
      <c r="Y61" s="64">
        <f t="shared" si="4"/>
        <v>0.127</v>
      </c>
    </row>
    <row r="62" spans="11:25" x14ac:dyDescent="0.25">
      <c r="K62" s="168" t="s">
        <v>77</v>
      </c>
      <c r="L62" s="243" t="s">
        <v>44</v>
      </c>
      <c r="M62" s="247" t="s">
        <v>15</v>
      </c>
      <c r="N62" s="145">
        <v>9</v>
      </c>
      <c r="O62" s="177">
        <v>1.1000000000000001E-2</v>
      </c>
      <c r="P62" s="64">
        <v>1E-3</v>
      </c>
      <c r="Q62" s="64">
        <v>0.03</v>
      </c>
      <c r="R62" s="237">
        <v>5</v>
      </c>
      <c r="S62" s="64">
        <v>1E-4</v>
      </c>
      <c r="T62" s="64">
        <v>1E-4</v>
      </c>
      <c r="U62" s="64">
        <v>1E-4</v>
      </c>
      <c r="V62" s="237">
        <v>5</v>
      </c>
      <c r="W62" s="64">
        <v>1E-4</v>
      </c>
      <c r="X62" s="64">
        <v>1E-4</v>
      </c>
      <c r="Y62" s="64">
        <v>1E-4</v>
      </c>
    </row>
  </sheetData>
  <mergeCells count="5">
    <mergeCell ref="N41:Q41"/>
    <mergeCell ref="R41:U41"/>
    <mergeCell ref="V41:Y41"/>
    <mergeCell ref="D1:E1"/>
    <mergeCell ref="F1:H1"/>
  </mergeCells>
  <conditionalFormatting sqref="C3:C12">
    <cfRule type="colorScale" priority="8">
      <colorScale>
        <cfvo type="min"/>
        <cfvo type="percentile" val="50"/>
        <cfvo type="max"/>
        <color rgb="FFF8696B"/>
        <color rgb="FFFFEB84"/>
        <color rgb="FF63BE7B"/>
      </colorScale>
    </cfRule>
  </conditionalFormatting>
  <conditionalFormatting sqref="D3:D12">
    <cfRule type="colorScale" priority="7">
      <colorScale>
        <cfvo type="min"/>
        <cfvo type="percentile" val="50"/>
        <cfvo type="max"/>
        <color rgb="FFF8696B"/>
        <color rgb="FFFFEB84"/>
        <color rgb="FF63BE7B"/>
      </colorScale>
    </cfRule>
  </conditionalFormatting>
  <conditionalFormatting sqref="E3:E12">
    <cfRule type="colorScale" priority="6">
      <colorScale>
        <cfvo type="min"/>
        <cfvo type="percentile" val="50"/>
        <cfvo type="max"/>
        <color rgb="FFF8696B"/>
        <color rgb="FFFFEB84"/>
        <color rgb="FF63BE7B"/>
      </colorScale>
    </cfRule>
  </conditionalFormatting>
  <conditionalFormatting sqref="F3:F11">
    <cfRule type="colorScale" priority="5">
      <colorScale>
        <cfvo type="min"/>
        <cfvo type="percentile" val="50"/>
        <cfvo type="max"/>
        <color rgb="FFF8696B"/>
        <color rgb="FFFFEB84"/>
        <color rgb="FF63BE7B"/>
      </colorScale>
    </cfRule>
  </conditionalFormatting>
  <conditionalFormatting sqref="G3:G4 G6:G11 H5">
    <cfRule type="colorScale" priority="4">
      <colorScale>
        <cfvo type="min"/>
        <cfvo type="percentile" val="50"/>
        <cfvo type="max"/>
        <color rgb="FFF8696B"/>
        <color rgb="FFFFEB84"/>
        <color rgb="FF63BE7B"/>
      </colorScale>
    </cfRule>
  </conditionalFormatting>
  <conditionalFormatting sqref="H3:H4 H6:H10">
    <cfRule type="colorScale" priority="3">
      <colorScale>
        <cfvo type="min"/>
        <cfvo type="percentile" val="50"/>
        <cfvo type="max"/>
        <color rgb="FFF8696B"/>
        <color rgb="FFFFEB84"/>
        <color rgb="FF63BE7B"/>
      </colorScale>
    </cfRule>
  </conditionalFormatting>
  <conditionalFormatting sqref="G3:H4 H5 E3:E10 G6:H11">
    <cfRule type="colorScale" priority="2">
      <colorScale>
        <cfvo type="min"/>
        <cfvo type="percentile" val="50"/>
        <cfvo type="max"/>
        <color rgb="FFF8696B"/>
        <color rgb="FFFFEB84"/>
        <color rgb="FF63BE7B"/>
      </colorScale>
    </cfRule>
  </conditionalFormatting>
  <conditionalFormatting sqref="F3:F11 D3:D12">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58"/>
  <sheetViews>
    <sheetView workbookViewId="0">
      <selection activeCell="L5" sqref="L5:M5"/>
    </sheetView>
  </sheetViews>
  <sheetFormatPr defaultRowHeight="15" x14ac:dyDescent="0.25"/>
  <cols>
    <col min="1" max="4" width="9.140625" style="3"/>
    <col min="5" max="9" width="9.140625" style="86"/>
    <col min="10" max="10" width="9.140625" style="3"/>
    <col min="11" max="12" width="11" style="36" customWidth="1"/>
    <col min="13" max="15" width="9.140625" style="36"/>
    <col min="16" max="18" width="9.140625" style="2"/>
    <col min="19" max="19" width="12.85546875" style="2" customWidth="1"/>
    <col min="20" max="24" width="9.140625" style="2"/>
    <col min="25" max="25" width="9.140625" style="21"/>
    <col min="26" max="83" width="9.140625" style="3"/>
    <col min="84" max="16384" width="9.140625" style="2"/>
  </cols>
  <sheetData>
    <row r="1" spans="1:83" ht="15.75" thickBot="1" x14ac:dyDescent="0.3">
      <c r="D1" s="228" t="s">
        <v>99</v>
      </c>
      <c r="E1" s="229"/>
      <c r="F1" s="230"/>
      <c r="G1" s="231" t="s">
        <v>100</v>
      </c>
      <c r="H1" s="232"/>
      <c r="I1" s="233"/>
    </row>
    <row r="2" spans="1:83" ht="29.25" thickBot="1" x14ac:dyDescent="0.3">
      <c r="A2" s="94" t="s">
        <v>68</v>
      </c>
      <c r="B2" s="95" t="s">
        <v>1</v>
      </c>
      <c r="C2" s="96" t="s">
        <v>2</v>
      </c>
      <c r="D2" s="94" t="s">
        <v>3</v>
      </c>
      <c r="E2" s="97" t="s">
        <v>24</v>
      </c>
      <c r="F2" s="98" t="s">
        <v>101</v>
      </c>
      <c r="G2" s="91" t="s">
        <v>102</v>
      </c>
      <c r="H2" s="92" t="s">
        <v>103</v>
      </c>
      <c r="I2" s="93" t="s">
        <v>104</v>
      </c>
      <c r="Z2" s="2"/>
      <c r="AA2" s="2"/>
      <c r="AB2" s="2"/>
      <c r="AC2" s="56" t="s">
        <v>54</v>
      </c>
      <c r="AD2" s="57"/>
      <c r="AE2" s="57"/>
      <c r="AF2" s="58"/>
      <c r="AG2" s="56" t="s">
        <v>55</v>
      </c>
      <c r="AH2" s="57"/>
      <c r="AI2" s="57"/>
      <c r="AJ2" s="58"/>
      <c r="AK2" s="56" t="s">
        <v>56</v>
      </c>
      <c r="AL2" s="57"/>
      <c r="AM2" s="57"/>
      <c r="AN2" s="58"/>
    </row>
    <row r="3" spans="1:83" s="10" customFormat="1" ht="42.75" x14ac:dyDescent="0.2">
      <c r="A3" s="129" t="s">
        <v>81</v>
      </c>
      <c r="B3" s="101">
        <v>1130.4000000000001</v>
      </c>
      <c r="C3" s="102">
        <v>121.6</v>
      </c>
      <c r="D3" s="103">
        <v>0.10757254069355979</v>
      </c>
      <c r="E3" s="104">
        <v>8.3250000000000005E-2</v>
      </c>
      <c r="F3" s="105">
        <v>0.79525000000000001</v>
      </c>
      <c r="G3" s="106">
        <v>2.3444444444444448E-2</v>
      </c>
      <c r="H3" s="107"/>
      <c r="I3" s="105">
        <v>2.6319444444444444E-2</v>
      </c>
      <c r="J3" s="9"/>
      <c r="K3" s="136" t="s">
        <v>68</v>
      </c>
      <c r="L3" s="136"/>
      <c r="M3" s="136" t="s">
        <v>23</v>
      </c>
      <c r="N3" s="136" t="s">
        <v>13</v>
      </c>
      <c r="O3" s="136" t="s">
        <v>0</v>
      </c>
      <c r="P3" s="4" t="s">
        <v>1</v>
      </c>
      <c r="Q3" s="4" t="s">
        <v>2</v>
      </c>
      <c r="R3" s="4" t="s">
        <v>3</v>
      </c>
      <c r="S3" s="4" t="s">
        <v>24</v>
      </c>
      <c r="T3" s="4" t="s">
        <v>25</v>
      </c>
      <c r="U3" s="4" t="s">
        <v>26</v>
      </c>
      <c r="V3" s="4" t="s">
        <v>4</v>
      </c>
      <c r="W3" s="4" t="s">
        <v>27</v>
      </c>
      <c r="X3" s="4" t="s">
        <v>28</v>
      </c>
      <c r="Y3" s="59"/>
      <c r="Z3" s="5" t="s">
        <v>68</v>
      </c>
      <c r="AA3" s="5"/>
      <c r="AB3" s="49" t="s">
        <v>57</v>
      </c>
      <c r="AC3" s="6" t="s">
        <v>58</v>
      </c>
      <c r="AD3" s="7" t="s">
        <v>59</v>
      </c>
      <c r="AE3" s="7" t="s">
        <v>60</v>
      </c>
      <c r="AF3" s="7" t="s">
        <v>61</v>
      </c>
      <c r="AG3" s="6" t="s">
        <v>58</v>
      </c>
      <c r="AH3" s="7" t="s">
        <v>62</v>
      </c>
      <c r="AI3" s="8" t="s">
        <v>63</v>
      </c>
      <c r="AJ3" s="7" t="s">
        <v>64</v>
      </c>
      <c r="AK3" s="6" t="s">
        <v>58</v>
      </c>
      <c r="AL3" s="7" t="s">
        <v>65</v>
      </c>
      <c r="AM3" s="8" t="s">
        <v>66</v>
      </c>
      <c r="AN3" s="7" t="s">
        <v>67</v>
      </c>
      <c r="AO3" s="59"/>
      <c r="AP3" s="59"/>
      <c r="BF3" s="9"/>
      <c r="BG3" s="9"/>
      <c r="BH3" s="9"/>
      <c r="BI3" s="9"/>
      <c r="BJ3" s="9"/>
      <c r="BK3" s="9"/>
      <c r="BL3" s="9"/>
      <c r="BM3" s="9"/>
      <c r="BN3" s="9"/>
      <c r="BO3" s="9"/>
      <c r="BP3" s="9"/>
      <c r="BQ3" s="9"/>
      <c r="BR3" s="9"/>
      <c r="BS3" s="9"/>
      <c r="BT3" s="9"/>
      <c r="BU3" s="9"/>
      <c r="BV3" s="9"/>
      <c r="BW3" s="9"/>
      <c r="BX3" s="9"/>
      <c r="BY3" s="9"/>
      <c r="BZ3" s="9"/>
      <c r="CA3" s="9"/>
      <c r="CB3" s="9"/>
      <c r="CC3" s="9"/>
      <c r="CD3" s="9"/>
      <c r="CE3" s="9"/>
    </row>
    <row r="4" spans="1:83" x14ac:dyDescent="0.25">
      <c r="A4" s="89" t="s">
        <v>82</v>
      </c>
      <c r="B4" s="108">
        <v>1295.2</v>
      </c>
      <c r="C4" s="109">
        <v>311.81</v>
      </c>
      <c r="D4" s="110">
        <v>0.24074274243360097</v>
      </c>
      <c r="E4" s="74">
        <v>0.12433333333333334</v>
      </c>
      <c r="F4" s="111">
        <v>3.2373333333333334</v>
      </c>
      <c r="G4" s="112">
        <v>0.112</v>
      </c>
      <c r="H4" s="74">
        <v>0.79777777777777792</v>
      </c>
      <c r="I4" s="111"/>
      <c r="K4" s="137" t="s">
        <v>81</v>
      </c>
      <c r="L4" s="15" t="s">
        <v>29</v>
      </c>
      <c r="M4" s="15" t="s">
        <v>18</v>
      </c>
      <c r="N4" s="138">
        <v>2329</v>
      </c>
      <c r="O4" s="138">
        <v>2448</v>
      </c>
      <c r="P4" s="62">
        <v>119</v>
      </c>
      <c r="Q4" s="62">
        <v>0.6</v>
      </c>
      <c r="R4" s="24">
        <v>5.0000000000000001E-3</v>
      </c>
      <c r="S4" s="24">
        <v>7.1999999999999995E-2</v>
      </c>
      <c r="T4" s="24">
        <v>5.1999999999999998E-2</v>
      </c>
      <c r="U4" s="24">
        <v>9.0999999999999998E-2</v>
      </c>
      <c r="V4" s="26">
        <v>4.4999999999999998E-2</v>
      </c>
      <c r="W4" s="26">
        <v>1.7999999999999999E-2</v>
      </c>
      <c r="X4" s="26">
        <v>8.3000000000000004E-2</v>
      </c>
      <c r="Y4" s="61"/>
      <c r="Z4" s="81" t="s">
        <v>69</v>
      </c>
      <c r="AA4" s="149" t="s">
        <v>33</v>
      </c>
      <c r="AB4" s="149" t="s">
        <v>14</v>
      </c>
      <c r="AC4" s="23">
        <v>9</v>
      </c>
      <c r="AD4" s="24">
        <v>2.1555555555555557E-2</v>
      </c>
      <c r="AE4" s="24">
        <v>3.0000000000000001E-3</v>
      </c>
      <c r="AF4" s="24">
        <v>7.0999999999999994E-2</v>
      </c>
      <c r="AG4" s="23"/>
      <c r="AH4" s="24"/>
      <c r="AI4" s="24"/>
      <c r="AJ4" s="24"/>
      <c r="AK4" s="23">
        <v>9</v>
      </c>
      <c r="AL4" s="24">
        <v>6.8888888888888888E-3</v>
      </c>
      <c r="AM4" s="24">
        <v>1E-3</v>
      </c>
      <c r="AN4" s="24">
        <v>0.127</v>
      </c>
      <c r="AO4" s="60"/>
      <c r="AP4" s="60"/>
    </row>
    <row r="5" spans="1:83" s="22" customFormat="1" x14ac:dyDescent="0.25">
      <c r="A5" s="89" t="s">
        <v>83</v>
      </c>
      <c r="B5" s="108">
        <v>381.2</v>
      </c>
      <c r="C5" s="109">
        <v>36.22</v>
      </c>
      <c r="D5" s="110">
        <v>9.5015739769150051E-2</v>
      </c>
      <c r="E5" s="74">
        <v>7.4500000000000011E-2</v>
      </c>
      <c r="F5" s="111">
        <v>0.17049999999999998</v>
      </c>
      <c r="G5" s="112">
        <v>5.9800000000000006E-2</v>
      </c>
      <c r="H5" s="74">
        <v>0.12325000000000001</v>
      </c>
      <c r="I5" s="111"/>
      <c r="J5" s="3"/>
      <c r="K5" s="270" t="s">
        <v>81</v>
      </c>
      <c r="L5" s="149" t="s">
        <v>33</v>
      </c>
      <c r="M5" s="149" t="s">
        <v>14</v>
      </c>
      <c r="N5" s="149">
        <v>2448</v>
      </c>
      <c r="O5" s="149">
        <v>2981</v>
      </c>
      <c r="P5" s="23">
        <v>533</v>
      </c>
      <c r="Q5" s="23">
        <v>62.15</v>
      </c>
      <c r="R5" s="23">
        <v>0.11700000000000001</v>
      </c>
      <c r="S5" s="23">
        <v>0.105</v>
      </c>
      <c r="T5" s="23">
        <v>0.05</v>
      </c>
      <c r="U5" s="23">
        <v>0.25800000000000001</v>
      </c>
      <c r="V5" s="23">
        <v>0.79400000000000004</v>
      </c>
      <c r="W5" s="23">
        <v>1.7000000000000001E-2</v>
      </c>
      <c r="X5" s="23">
        <v>61.447000000000003</v>
      </c>
      <c r="Y5" s="61"/>
      <c r="Z5" s="81" t="s">
        <v>69</v>
      </c>
      <c r="AA5" s="143" t="s">
        <v>40</v>
      </c>
      <c r="AB5" s="78" t="s">
        <v>19</v>
      </c>
      <c r="AC5" s="23">
        <v>6</v>
      </c>
      <c r="AD5" s="24">
        <v>2.5333333333333336E-2</v>
      </c>
      <c r="AE5" s="24">
        <v>1.7000000000000001E-2</v>
      </c>
      <c r="AF5" s="24">
        <v>3.3000000000000002E-2</v>
      </c>
      <c r="AG5" s="23"/>
      <c r="AH5" s="24"/>
      <c r="AI5" s="24"/>
      <c r="AJ5" s="24"/>
      <c r="AK5" s="23">
        <v>4</v>
      </c>
      <c r="AL5" s="24">
        <v>4.5749999999999999E-2</v>
      </c>
      <c r="AM5" s="24">
        <v>4.0000000000000001E-3</v>
      </c>
      <c r="AN5" s="24">
        <v>0.127</v>
      </c>
      <c r="AO5" s="19"/>
      <c r="AP5" s="20"/>
      <c r="BF5" s="3"/>
      <c r="BG5" s="3"/>
      <c r="BH5" s="3"/>
      <c r="BI5" s="3"/>
      <c r="BJ5" s="3"/>
      <c r="BK5" s="3"/>
      <c r="BL5" s="3"/>
      <c r="BM5" s="3"/>
      <c r="BN5" s="3"/>
      <c r="BO5" s="3"/>
      <c r="BP5" s="3"/>
      <c r="BQ5" s="3"/>
      <c r="BR5" s="3"/>
      <c r="BS5" s="3"/>
      <c r="BT5" s="3"/>
      <c r="BU5" s="3"/>
      <c r="BV5" s="3"/>
      <c r="BW5" s="3"/>
      <c r="BX5" s="3"/>
      <c r="BY5" s="3"/>
      <c r="BZ5" s="3"/>
      <c r="CA5" s="3"/>
      <c r="CB5" s="3"/>
      <c r="CC5" s="3"/>
      <c r="CD5" s="3"/>
      <c r="CE5" s="3"/>
    </row>
    <row r="6" spans="1:83" s="22" customFormat="1" x14ac:dyDescent="0.25">
      <c r="A6" s="89" t="s">
        <v>12</v>
      </c>
      <c r="B6" s="108">
        <v>1953</v>
      </c>
      <c r="C6" s="109">
        <v>707.30000000000007</v>
      </c>
      <c r="D6" s="110">
        <v>0.36216077828981058</v>
      </c>
      <c r="E6" s="74">
        <v>9.2333333333333337E-2</v>
      </c>
      <c r="F6" s="111"/>
      <c r="G6" s="112">
        <v>8.9857142857142861E-3</v>
      </c>
      <c r="H6" s="74">
        <v>5.8333333333333336E-3</v>
      </c>
      <c r="I6" s="111">
        <v>2.2857142857142859E-3</v>
      </c>
      <c r="J6" s="3"/>
      <c r="K6" s="270" t="s">
        <v>81</v>
      </c>
      <c r="L6" s="143" t="s">
        <v>40</v>
      </c>
      <c r="M6" s="143" t="s">
        <v>19</v>
      </c>
      <c r="N6" s="143">
        <v>2981</v>
      </c>
      <c r="O6" s="143">
        <v>3459.4</v>
      </c>
      <c r="P6" s="23">
        <v>478.4</v>
      </c>
      <c r="Q6" s="23">
        <v>58.85</v>
      </c>
      <c r="R6" s="23">
        <v>0.123</v>
      </c>
      <c r="S6" s="23">
        <v>8.6999999999999994E-2</v>
      </c>
      <c r="T6" s="23">
        <v>5.0999999999999997E-2</v>
      </c>
      <c r="U6" s="23">
        <v>0.28399999999999997</v>
      </c>
      <c r="V6" s="23">
        <v>0.93700000000000006</v>
      </c>
      <c r="W6" s="23">
        <v>1.7000000000000001E-2</v>
      </c>
      <c r="X6" s="23">
        <v>175.15600000000001</v>
      </c>
      <c r="Y6" s="61"/>
      <c r="Z6" s="84" t="s">
        <v>69</v>
      </c>
      <c r="AA6" s="271"/>
      <c r="AB6" s="9"/>
      <c r="AC6" s="9"/>
      <c r="AD6" s="272">
        <f>AVERAGE(AD4:AD5)</f>
        <v>2.3444444444444448E-2</v>
      </c>
      <c r="AE6" s="9"/>
      <c r="AF6" s="9"/>
      <c r="AG6" s="9"/>
      <c r="AH6" s="9"/>
      <c r="AI6" s="9"/>
      <c r="AJ6" s="9"/>
      <c r="AK6" s="9"/>
      <c r="AL6" s="272">
        <f>AVERAGE(AL4:AL5)</f>
        <v>2.6319444444444444E-2</v>
      </c>
      <c r="AM6" s="9"/>
      <c r="AN6" s="9"/>
      <c r="AO6" s="21"/>
      <c r="AP6" s="21"/>
      <c r="BF6" s="3"/>
      <c r="BG6" s="3"/>
      <c r="BH6" s="3"/>
      <c r="BI6" s="3"/>
      <c r="BJ6" s="3"/>
      <c r="BK6" s="3"/>
      <c r="BL6" s="3"/>
      <c r="BM6" s="3"/>
      <c r="BN6" s="3"/>
      <c r="BO6" s="3"/>
      <c r="BP6" s="3"/>
      <c r="BQ6" s="3"/>
      <c r="BR6" s="3"/>
      <c r="BS6" s="3"/>
      <c r="BT6" s="3"/>
      <c r="BU6" s="3"/>
      <c r="BV6" s="3"/>
      <c r="BW6" s="3"/>
      <c r="BX6" s="3"/>
      <c r="BY6" s="3"/>
      <c r="BZ6" s="3"/>
      <c r="CA6" s="3"/>
      <c r="CB6" s="3"/>
      <c r="CC6" s="3"/>
      <c r="CD6" s="3"/>
      <c r="CE6" s="3"/>
    </row>
    <row r="7" spans="1:83" x14ac:dyDescent="0.25">
      <c r="A7" s="89" t="s">
        <v>84</v>
      </c>
      <c r="B7" s="108">
        <v>583</v>
      </c>
      <c r="C7" s="109">
        <v>6.86</v>
      </c>
      <c r="D7" s="110">
        <v>1.1766723842195541E-2</v>
      </c>
      <c r="E7" s="74">
        <v>6.6000000000000003E-2</v>
      </c>
      <c r="F7" s="111"/>
      <c r="G7" s="112">
        <v>1.1000000000000001E-2</v>
      </c>
      <c r="H7" s="74">
        <v>1E-4</v>
      </c>
      <c r="I7" s="111">
        <v>1E-4</v>
      </c>
      <c r="K7" s="137" t="s">
        <v>81</v>
      </c>
      <c r="L7" s="145"/>
      <c r="M7" s="145"/>
      <c r="N7" s="146"/>
      <c r="O7" s="146"/>
      <c r="P7" s="63">
        <f>SUM(P4:P6)</f>
        <v>1130.4000000000001</v>
      </c>
      <c r="Q7" s="63">
        <f>SUM(Q4:Q6)</f>
        <v>121.6</v>
      </c>
      <c r="R7" s="64">
        <f>Q7/P7</f>
        <v>0.10757254069355979</v>
      </c>
      <c r="S7" s="64">
        <f>AVERAGE(S4:S6)</f>
        <v>8.8000000000000009E-2</v>
      </c>
      <c r="T7" s="64"/>
      <c r="U7" s="64"/>
      <c r="V7" s="64">
        <f>AVERAGE(V4:V6)</f>
        <v>0.59200000000000008</v>
      </c>
      <c r="W7" s="65"/>
      <c r="X7" s="65"/>
      <c r="Y7" s="61"/>
      <c r="Z7" s="82" t="s">
        <v>71</v>
      </c>
      <c r="AA7" s="139" t="s">
        <v>31</v>
      </c>
      <c r="AB7" s="51" t="s">
        <v>17</v>
      </c>
      <c r="AC7" s="23">
        <v>18</v>
      </c>
      <c r="AD7" s="24">
        <v>0.112</v>
      </c>
      <c r="AE7" s="24">
        <v>6.0999999999999999E-2</v>
      </c>
      <c r="AF7" s="24">
        <v>0.18</v>
      </c>
      <c r="AG7" s="23">
        <v>18</v>
      </c>
      <c r="AH7" s="24">
        <v>0.79777777777777792</v>
      </c>
      <c r="AI7" s="24">
        <v>0.19</v>
      </c>
      <c r="AJ7" s="24">
        <v>1.72</v>
      </c>
      <c r="AK7" s="23"/>
      <c r="AL7" s="24"/>
      <c r="AM7" s="24"/>
      <c r="AN7" s="24"/>
      <c r="AO7" s="21"/>
      <c r="AP7" s="21"/>
      <c r="AQ7" s="2"/>
      <c r="AR7" s="2"/>
      <c r="AS7" s="2"/>
      <c r="AT7" s="2"/>
      <c r="AU7" s="2"/>
      <c r="AV7" s="2"/>
      <c r="AW7" s="2"/>
      <c r="AX7" s="2"/>
      <c r="AY7" s="2"/>
      <c r="AZ7" s="2"/>
      <c r="BA7" s="2"/>
      <c r="BB7" s="2"/>
      <c r="BC7" s="2"/>
      <c r="BD7" s="2"/>
      <c r="BE7" s="2"/>
    </row>
    <row r="8" spans="1:83" s="9" customFormat="1" x14ac:dyDescent="0.25">
      <c r="A8" s="89" t="s">
        <v>10</v>
      </c>
      <c r="B8" s="108">
        <v>1013.7</v>
      </c>
      <c r="C8" s="109">
        <v>145.69</v>
      </c>
      <c r="D8" s="110">
        <v>0.14372102199861891</v>
      </c>
      <c r="E8" s="74">
        <v>8.8250000000000009E-2</v>
      </c>
      <c r="F8" s="111"/>
      <c r="G8" s="113"/>
      <c r="H8" s="114"/>
      <c r="I8" s="115"/>
      <c r="K8" s="137" t="s">
        <v>82</v>
      </c>
      <c r="L8" s="15" t="s">
        <v>29</v>
      </c>
      <c r="M8" s="15" t="s">
        <v>18</v>
      </c>
      <c r="N8" s="138">
        <v>1138</v>
      </c>
      <c r="O8" s="138">
        <v>1274</v>
      </c>
      <c r="P8" s="62">
        <v>136</v>
      </c>
      <c r="Q8" s="62">
        <v>0</v>
      </c>
      <c r="R8" s="24">
        <v>0</v>
      </c>
      <c r="S8" s="24"/>
      <c r="T8" s="24"/>
      <c r="U8" s="24"/>
      <c r="V8" s="26"/>
      <c r="W8" s="26"/>
      <c r="X8" s="26"/>
      <c r="Y8" s="80"/>
      <c r="Z8" s="82" t="s">
        <v>73</v>
      </c>
      <c r="AA8" s="141" t="s">
        <v>38</v>
      </c>
      <c r="AB8" s="71" t="s">
        <v>20</v>
      </c>
      <c r="AC8" s="23">
        <v>20</v>
      </c>
      <c r="AD8" s="24">
        <v>5.9800000000000006E-2</v>
      </c>
      <c r="AE8" s="24">
        <v>3.2000000000000001E-2</v>
      </c>
      <c r="AF8" s="24">
        <v>9.5000000000000001E-2</v>
      </c>
      <c r="AG8" s="23">
        <v>20</v>
      </c>
      <c r="AH8" s="24">
        <v>0.12325000000000001</v>
      </c>
      <c r="AI8" s="24">
        <v>2.1000000000000001E-2</v>
      </c>
      <c r="AJ8" s="24">
        <v>0.67400000000000004</v>
      </c>
      <c r="AK8" s="23"/>
      <c r="AL8" s="24"/>
      <c r="AM8" s="24"/>
      <c r="AN8" s="24"/>
      <c r="AO8" s="59"/>
      <c r="AP8" s="59"/>
    </row>
    <row r="9" spans="1:83" x14ac:dyDescent="0.25">
      <c r="A9" s="89" t="s">
        <v>85</v>
      </c>
      <c r="B9" s="108">
        <v>884.8</v>
      </c>
      <c r="C9" s="109">
        <v>48.150000000000006</v>
      </c>
      <c r="D9" s="110">
        <v>5.4419077757685362E-2</v>
      </c>
      <c r="E9" s="74">
        <v>8.1000000000000003E-2</v>
      </c>
      <c r="F9" s="111"/>
      <c r="G9" s="113"/>
      <c r="H9" s="114"/>
      <c r="I9" s="115"/>
      <c r="K9" s="137" t="s">
        <v>82</v>
      </c>
      <c r="L9" s="139" t="s">
        <v>31</v>
      </c>
      <c r="M9" s="139" t="s">
        <v>17</v>
      </c>
      <c r="N9" s="140">
        <v>1274</v>
      </c>
      <c r="O9" s="140">
        <v>1440</v>
      </c>
      <c r="P9" s="62">
        <v>166</v>
      </c>
      <c r="Q9" s="62">
        <v>163.83000000000001</v>
      </c>
      <c r="R9" s="24">
        <v>0.98699999999999999</v>
      </c>
      <c r="S9" s="24">
        <v>0.189</v>
      </c>
      <c r="T9" s="24">
        <v>5.0999999999999997E-2</v>
      </c>
      <c r="U9" s="24">
        <v>0.33100000000000002</v>
      </c>
      <c r="V9" s="26">
        <v>6.8929999999999998</v>
      </c>
      <c r="W9" s="26">
        <v>0.16700000000000001</v>
      </c>
      <c r="X9" s="26">
        <v>82.27</v>
      </c>
      <c r="Y9" s="61"/>
      <c r="Z9" s="82" t="s">
        <v>74</v>
      </c>
      <c r="AA9" s="143" t="s">
        <v>40</v>
      </c>
      <c r="AB9" s="54" t="s">
        <v>19</v>
      </c>
      <c r="AC9" s="23">
        <v>7</v>
      </c>
      <c r="AD9" s="24">
        <v>8.9857142857142861E-3</v>
      </c>
      <c r="AE9" s="24">
        <v>2.8999999999999998E-3</v>
      </c>
      <c r="AF9" s="24">
        <v>1.3899999999999999E-2</v>
      </c>
      <c r="AG9" s="23">
        <v>6</v>
      </c>
      <c r="AH9" s="24">
        <v>5.8333333333333336E-3</v>
      </c>
      <c r="AI9" s="24">
        <v>1E-3</v>
      </c>
      <c r="AJ9" s="24">
        <v>0.03</v>
      </c>
      <c r="AK9" s="23">
        <v>7</v>
      </c>
      <c r="AL9" s="24">
        <v>2.2857142857142859E-3</v>
      </c>
      <c r="AM9" s="24">
        <v>1E-3</v>
      </c>
      <c r="AN9" s="24">
        <v>0.01</v>
      </c>
      <c r="AO9" s="21"/>
      <c r="AP9" s="21"/>
      <c r="AQ9" s="2"/>
      <c r="AR9" s="2"/>
      <c r="AS9" s="2"/>
      <c r="AT9" s="2"/>
      <c r="AU9" s="2"/>
      <c r="AV9" s="2"/>
      <c r="AW9" s="2"/>
      <c r="AX9" s="2"/>
      <c r="AY9" s="2"/>
      <c r="AZ9" s="2"/>
      <c r="BA9" s="2"/>
      <c r="BB9" s="2"/>
      <c r="BC9" s="2"/>
      <c r="BD9" s="2"/>
      <c r="BE9" s="2"/>
    </row>
    <row r="10" spans="1:83" x14ac:dyDescent="0.25">
      <c r="A10" s="89" t="s">
        <v>11</v>
      </c>
      <c r="B10" s="108">
        <v>944.4</v>
      </c>
      <c r="C10" s="109">
        <v>66.599999999999994</v>
      </c>
      <c r="D10" s="110">
        <v>7.0520965692503171E-2</v>
      </c>
      <c r="E10" s="74">
        <v>7.9000000000000001E-2</v>
      </c>
      <c r="F10" s="111">
        <v>92.384750000000011</v>
      </c>
      <c r="G10" s="112">
        <v>4.7318518518518517E-2</v>
      </c>
      <c r="H10" s="74">
        <v>0.17509166666666667</v>
      </c>
      <c r="I10" s="115"/>
      <c r="K10" s="137" t="s">
        <v>82</v>
      </c>
      <c r="L10" s="143" t="s">
        <v>40</v>
      </c>
      <c r="M10" s="143" t="s">
        <v>19</v>
      </c>
      <c r="N10" s="144">
        <v>1440</v>
      </c>
      <c r="O10" s="144">
        <v>1978</v>
      </c>
      <c r="P10" s="62">
        <v>538</v>
      </c>
      <c r="Q10" s="62">
        <v>132.28</v>
      </c>
      <c r="R10" s="24">
        <v>0.246</v>
      </c>
      <c r="S10" s="24">
        <v>0.111</v>
      </c>
      <c r="T10" s="24">
        <v>0.05</v>
      </c>
      <c r="U10" s="24">
        <v>0.30099999999999999</v>
      </c>
      <c r="V10" s="26">
        <v>2.073</v>
      </c>
      <c r="W10" s="26">
        <v>0.16800000000000001</v>
      </c>
      <c r="X10" s="26">
        <v>41.222000000000001</v>
      </c>
      <c r="Y10" s="61"/>
      <c r="Z10" s="82" t="s">
        <v>77</v>
      </c>
      <c r="AA10" s="151" t="s">
        <v>44</v>
      </c>
      <c r="AB10" s="55" t="s">
        <v>15</v>
      </c>
      <c r="AC10" s="23">
        <v>9</v>
      </c>
      <c r="AD10" s="24">
        <v>1.1000000000000001E-2</v>
      </c>
      <c r="AE10" s="24">
        <v>1E-3</v>
      </c>
      <c r="AF10" s="24">
        <v>0.03</v>
      </c>
      <c r="AG10" s="23">
        <v>5</v>
      </c>
      <c r="AH10" s="24">
        <v>1E-4</v>
      </c>
      <c r="AI10" s="24">
        <v>1E-4</v>
      </c>
      <c r="AJ10" s="24">
        <v>1E-4</v>
      </c>
      <c r="AK10" s="23">
        <v>5</v>
      </c>
      <c r="AL10" s="24">
        <v>1E-4</v>
      </c>
      <c r="AM10" s="24">
        <v>1E-4</v>
      </c>
      <c r="AN10" s="24">
        <v>1E-4</v>
      </c>
      <c r="AO10" s="21"/>
      <c r="AP10" s="21"/>
      <c r="AQ10" s="2"/>
      <c r="AR10" s="2"/>
      <c r="AS10" s="2"/>
      <c r="AT10" s="2"/>
      <c r="AU10" s="2"/>
      <c r="AV10" s="2"/>
      <c r="AW10" s="2"/>
      <c r="AX10" s="2"/>
      <c r="AY10" s="2"/>
      <c r="AZ10" s="2"/>
      <c r="BA10" s="2"/>
      <c r="BB10" s="2"/>
      <c r="BC10" s="2"/>
      <c r="BD10" s="2"/>
      <c r="BE10" s="2"/>
    </row>
    <row r="11" spans="1:83" x14ac:dyDescent="0.25">
      <c r="A11" s="89" t="s">
        <v>70</v>
      </c>
      <c r="B11" s="108"/>
      <c r="C11" s="109"/>
      <c r="D11" s="99"/>
      <c r="E11" s="114"/>
      <c r="F11" s="116"/>
      <c r="G11" s="112">
        <v>2.8000000000000001E-2</v>
      </c>
      <c r="H11" s="74">
        <v>0.01</v>
      </c>
      <c r="I11" s="111">
        <v>0.01</v>
      </c>
      <c r="K11" s="137" t="s">
        <v>82</v>
      </c>
      <c r="L11" s="147" t="s">
        <v>42</v>
      </c>
      <c r="M11" s="147" t="s">
        <v>21</v>
      </c>
      <c r="N11" s="148">
        <v>1978</v>
      </c>
      <c r="O11" s="148">
        <v>2433.1999999999998</v>
      </c>
      <c r="P11" s="62">
        <v>455.2</v>
      </c>
      <c r="Q11" s="62">
        <v>15.7</v>
      </c>
      <c r="R11" s="24">
        <v>3.4000000000000002E-2</v>
      </c>
      <c r="S11" s="24">
        <v>7.2999999999999995E-2</v>
      </c>
      <c r="T11" s="24">
        <v>0.05</v>
      </c>
      <c r="U11" s="24">
        <v>0.23400000000000001</v>
      </c>
      <c r="V11" s="26">
        <v>0.746</v>
      </c>
      <c r="W11" s="26">
        <v>0.15</v>
      </c>
      <c r="X11" s="26">
        <v>16.192</v>
      </c>
      <c r="Y11" s="61"/>
      <c r="Z11" s="83" t="s">
        <v>80</v>
      </c>
      <c r="AA11" s="139" t="s">
        <v>31</v>
      </c>
      <c r="AB11" s="51" t="s">
        <v>17</v>
      </c>
      <c r="AC11" s="23">
        <v>5</v>
      </c>
      <c r="AD11" s="24">
        <v>8.2400000000000001E-2</v>
      </c>
      <c r="AE11" s="24">
        <v>4.5999999999999999E-2</v>
      </c>
      <c r="AF11" s="24">
        <v>0.11699999999999999</v>
      </c>
      <c r="AG11" s="23">
        <v>13</v>
      </c>
      <c r="AH11" s="24">
        <v>0.4204</v>
      </c>
      <c r="AI11" s="24">
        <v>1E-3</v>
      </c>
      <c r="AJ11" s="24">
        <v>1.0900000000000001</v>
      </c>
      <c r="AK11" s="23"/>
      <c r="AL11" s="24"/>
      <c r="AM11" s="24"/>
      <c r="AN11" s="24"/>
      <c r="AO11" s="21"/>
      <c r="AP11" s="21"/>
      <c r="AQ11" s="2"/>
      <c r="AR11" s="2"/>
      <c r="AS11" s="2"/>
      <c r="AT11" s="2"/>
      <c r="AU11" s="2"/>
      <c r="AV11" s="2"/>
      <c r="AW11" s="2"/>
      <c r="AX11" s="2"/>
      <c r="AY11" s="2"/>
      <c r="AZ11" s="2"/>
      <c r="BA11" s="2"/>
      <c r="BB11" s="2"/>
      <c r="BC11" s="2"/>
      <c r="BD11" s="2"/>
      <c r="BE11" s="2"/>
    </row>
    <row r="12" spans="1:83" x14ac:dyDescent="0.25">
      <c r="A12" s="89" t="s">
        <v>72</v>
      </c>
      <c r="B12" s="117"/>
      <c r="C12" s="118"/>
      <c r="D12" s="99"/>
      <c r="E12" s="114"/>
      <c r="F12" s="115"/>
      <c r="G12" s="112">
        <v>3.2517241379310349E-2</v>
      </c>
      <c r="H12" s="74">
        <v>2.7068965517241386E-2</v>
      </c>
      <c r="I12" s="115"/>
      <c r="K12" s="137" t="s">
        <v>82</v>
      </c>
      <c r="L12" s="147"/>
      <c r="M12" s="147"/>
      <c r="N12" s="148"/>
      <c r="O12" s="148"/>
      <c r="P12" s="63">
        <f>SUM(P8:P11)</f>
        <v>1295.2</v>
      </c>
      <c r="Q12" s="63">
        <f>SUM(Q8:Q11)</f>
        <v>311.81</v>
      </c>
      <c r="R12" s="64">
        <f>Q12/P12</f>
        <v>0.24074274243360097</v>
      </c>
      <c r="S12" s="64">
        <f>AVERAGE(S8:S11)</f>
        <v>0.12433333333333334</v>
      </c>
      <c r="T12" s="64"/>
      <c r="U12" s="64"/>
      <c r="V12" s="64">
        <f t="shared" ref="V12" si="0">AVERAGE(V8:V11)</f>
        <v>3.2373333333333334</v>
      </c>
      <c r="W12" s="26"/>
      <c r="X12" s="26"/>
      <c r="Y12" s="61"/>
      <c r="Z12" s="83" t="s">
        <v>80</v>
      </c>
      <c r="AA12" s="141" t="s">
        <v>38</v>
      </c>
      <c r="AB12" s="53" t="s">
        <v>20</v>
      </c>
      <c r="AC12" s="23">
        <v>9</v>
      </c>
      <c r="AD12" s="24">
        <v>5.4555555555555552E-2</v>
      </c>
      <c r="AE12" s="24">
        <v>1.8000000000000002E-2</v>
      </c>
      <c r="AF12" s="24">
        <v>9.5000000000000001E-2</v>
      </c>
      <c r="AG12" s="23">
        <v>13</v>
      </c>
      <c r="AH12" s="24">
        <v>0.103875</v>
      </c>
      <c r="AI12" s="24">
        <v>1E-3</v>
      </c>
      <c r="AJ12" s="24">
        <v>0.22</v>
      </c>
      <c r="AK12" s="23"/>
      <c r="AL12" s="24"/>
      <c r="AM12" s="24"/>
      <c r="AN12" s="24"/>
      <c r="AO12" s="21"/>
      <c r="AP12" s="21"/>
      <c r="AQ12" s="2"/>
      <c r="AR12" s="2"/>
      <c r="AS12" s="2"/>
      <c r="AT12" s="2"/>
      <c r="AU12" s="2"/>
      <c r="AV12" s="2"/>
      <c r="AW12" s="2"/>
      <c r="AX12" s="2"/>
      <c r="AY12" s="2"/>
      <c r="AZ12" s="2"/>
      <c r="BA12" s="2"/>
      <c r="BB12" s="2"/>
      <c r="BC12" s="2"/>
      <c r="BD12" s="2"/>
      <c r="BE12" s="2"/>
    </row>
    <row r="13" spans="1:83" x14ac:dyDescent="0.25">
      <c r="A13" s="89" t="s">
        <v>78</v>
      </c>
      <c r="B13" s="117"/>
      <c r="C13" s="118"/>
      <c r="D13" s="99"/>
      <c r="E13" s="114"/>
      <c r="F13" s="115"/>
      <c r="G13" s="112">
        <v>3.783333333333333E-2</v>
      </c>
      <c r="H13" s="74">
        <v>1.5598333333333332</v>
      </c>
      <c r="I13" s="115"/>
      <c r="K13" s="137" t="s">
        <v>83</v>
      </c>
      <c r="L13" s="15" t="s">
        <v>29</v>
      </c>
      <c r="M13" s="15" t="s">
        <v>18</v>
      </c>
      <c r="N13" s="138">
        <v>1213</v>
      </c>
      <c r="O13" s="138">
        <v>1391</v>
      </c>
      <c r="P13" s="62">
        <v>178</v>
      </c>
      <c r="Q13" s="62">
        <v>10.36</v>
      </c>
      <c r="R13" s="24">
        <v>5.8000000000000003E-2</v>
      </c>
      <c r="S13" s="24">
        <v>7.9000000000000001E-2</v>
      </c>
      <c r="T13" s="24">
        <v>0.05</v>
      </c>
      <c r="U13" s="24">
        <v>0.122</v>
      </c>
      <c r="V13" s="26">
        <v>0.17399999999999999</v>
      </c>
      <c r="W13" s="26">
        <v>8.0000000000000002E-3</v>
      </c>
      <c r="X13" s="26">
        <v>1.39</v>
      </c>
      <c r="Y13" s="61"/>
      <c r="Z13" s="83" t="s">
        <v>80</v>
      </c>
      <c r="AA13" s="143" t="s">
        <v>40</v>
      </c>
      <c r="AB13" s="54" t="s">
        <v>19</v>
      </c>
      <c r="AC13" s="23">
        <v>1</v>
      </c>
      <c r="AD13" s="24">
        <v>5.0000000000000001E-3</v>
      </c>
      <c r="AE13" s="24"/>
      <c r="AF13" s="24"/>
      <c r="AG13" s="23">
        <v>1</v>
      </c>
      <c r="AH13" s="24">
        <v>1E-3</v>
      </c>
      <c r="AI13" s="24"/>
      <c r="AJ13" s="24"/>
      <c r="AK13" s="23"/>
      <c r="AL13" s="24"/>
      <c r="AM13" s="24"/>
      <c r="AN13" s="24"/>
      <c r="AO13" s="21"/>
      <c r="AP13" s="21"/>
      <c r="AQ13" s="2"/>
      <c r="AR13" s="2"/>
      <c r="AS13" s="2"/>
      <c r="AT13" s="2"/>
      <c r="AU13" s="2"/>
      <c r="AV13" s="2"/>
      <c r="AW13" s="2"/>
      <c r="AX13" s="2"/>
      <c r="AY13" s="2"/>
      <c r="AZ13" s="2"/>
      <c r="BA13" s="2"/>
      <c r="BB13" s="2"/>
      <c r="BC13" s="2"/>
      <c r="BD13" s="2"/>
      <c r="BE13" s="2"/>
    </row>
    <row r="14" spans="1:83" s="22" customFormat="1" x14ac:dyDescent="0.25">
      <c r="A14" s="89" t="s">
        <v>79</v>
      </c>
      <c r="B14" s="117"/>
      <c r="C14" s="118"/>
      <c r="D14" s="99"/>
      <c r="E14" s="114"/>
      <c r="F14" s="115"/>
      <c r="G14" s="112">
        <v>1.9142857142857149E-2</v>
      </c>
      <c r="H14" s="74">
        <v>1.0685384615384612</v>
      </c>
      <c r="I14" s="111"/>
      <c r="J14" s="3"/>
      <c r="K14" s="137" t="s">
        <v>83</v>
      </c>
      <c r="L14" s="141" t="s">
        <v>38</v>
      </c>
      <c r="M14" s="141" t="s">
        <v>20</v>
      </c>
      <c r="N14" s="142">
        <v>1391</v>
      </c>
      <c r="O14" s="142">
        <v>1594.2</v>
      </c>
      <c r="P14" s="62">
        <v>203.2</v>
      </c>
      <c r="Q14" s="62">
        <v>25.86</v>
      </c>
      <c r="R14" s="24">
        <v>0.127</v>
      </c>
      <c r="S14" s="24">
        <v>7.0000000000000007E-2</v>
      </c>
      <c r="T14" s="24">
        <v>0.05</v>
      </c>
      <c r="U14" s="24">
        <v>0.18</v>
      </c>
      <c r="V14" s="26">
        <v>0.16700000000000001</v>
      </c>
      <c r="W14" s="26">
        <v>1.7000000000000001E-2</v>
      </c>
      <c r="X14" s="26">
        <v>3.9009999999999998</v>
      </c>
      <c r="Y14" s="61"/>
      <c r="Z14" s="85" t="s">
        <v>80</v>
      </c>
      <c r="AA14" s="271"/>
      <c r="AB14" s="9"/>
      <c r="AC14" s="9"/>
      <c r="AD14" s="272">
        <f>AVERAGE(AD11:AD13)</f>
        <v>4.7318518518518517E-2</v>
      </c>
      <c r="AE14" s="9"/>
      <c r="AF14" s="9"/>
      <c r="AG14" s="9"/>
      <c r="AH14" s="272">
        <f>AVERAGE(AH11:AH13)</f>
        <v>0.17509166666666667</v>
      </c>
      <c r="AI14" s="9"/>
      <c r="AJ14" s="9"/>
      <c r="AK14" s="9"/>
      <c r="AL14" s="9"/>
      <c r="AM14" s="9"/>
      <c r="AN14" s="9"/>
      <c r="AO14" s="29"/>
      <c r="AP14" s="29"/>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row>
    <row r="15" spans="1:83" s="22" customFormat="1" x14ac:dyDescent="0.25">
      <c r="A15" s="89" t="s">
        <v>75</v>
      </c>
      <c r="B15" s="117"/>
      <c r="C15" s="118"/>
      <c r="D15" s="99"/>
      <c r="E15" s="114"/>
      <c r="F15" s="115"/>
      <c r="G15" s="112">
        <v>0.11468421052631583</v>
      </c>
      <c r="H15" s="74">
        <v>0.42706249999999996</v>
      </c>
      <c r="I15" s="111"/>
      <c r="J15" s="3"/>
      <c r="K15" s="137" t="s">
        <v>83</v>
      </c>
      <c r="L15" s="145"/>
      <c r="M15" s="145"/>
      <c r="N15" s="146"/>
      <c r="O15" s="146"/>
      <c r="P15" s="63">
        <f>SUM(P13:P14)</f>
        <v>381.2</v>
      </c>
      <c r="Q15" s="63">
        <f>SUM(Q13:Q14)</f>
        <v>36.22</v>
      </c>
      <c r="R15" s="64">
        <f>Q15/P15</f>
        <v>9.5015739769150051E-2</v>
      </c>
      <c r="S15" s="64">
        <f>AVERAGE(S13:S14)</f>
        <v>7.4500000000000011E-2</v>
      </c>
      <c r="T15" s="64"/>
      <c r="U15" s="64"/>
      <c r="V15" s="64">
        <f>AVERAGE(V13:V14)</f>
        <v>0.17049999999999998</v>
      </c>
      <c r="W15" s="65"/>
      <c r="X15" s="65"/>
      <c r="Y15" s="61"/>
      <c r="Z15" s="82" t="s">
        <v>70</v>
      </c>
      <c r="AA15" s="143" t="s">
        <v>40</v>
      </c>
      <c r="AB15" s="54" t="s">
        <v>19</v>
      </c>
      <c r="AC15" s="23">
        <v>6</v>
      </c>
      <c r="AD15" s="24">
        <v>2.8000000000000001E-2</v>
      </c>
      <c r="AE15" s="24">
        <v>1.7000000000000001E-2</v>
      </c>
      <c r="AF15" s="24">
        <v>3.5000000000000003E-2</v>
      </c>
      <c r="AG15" s="23">
        <v>4</v>
      </c>
      <c r="AH15" s="24">
        <v>0.01</v>
      </c>
      <c r="AI15" s="24">
        <v>0.01</v>
      </c>
      <c r="AJ15" s="24">
        <v>0.01</v>
      </c>
      <c r="AK15" s="23">
        <v>1</v>
      </c>
      <c r="AL15" s="24">
        <v>0.01</v>
      </c>
      <c r="AM15" s="24">
        <v>0.01</v>
      </c>
      <c r="AN15" s="24">
        <v>0.01</v>
      </c>
      <c r="AO15" s="3"/>
      <c r="AP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row>
    <row r="16" spans="1:83" s="9" customFormat="1" ht="15.75" thickBot="1" x14ac:dyDescent="0.3">
      <c r="A16" s="90" t="s">
        <v>76</v>
      </c>
      <c r="B16" s="119"/>
      <c r="C16" s="120"/>
      <c r="D16" s="100"/>
      <c r="E16" s="121"/>
      <c r="F16" s="122"/>
      <c r="G16" s="123">
        <v>0.12617808219178084</v>
      </c>
      <c r="H16" s="124"/>
      <c r="I16" s="125">
        <v>7.8979999999999997</v>
      </c>
      <c r="K16" s="137" t="s">
        <v>12</v>
      </c>
      <c r="L16" s="15" t="s">
        <v>29</v>
      </c>
      <c r="M16" s="15" t="s">
        <v>18</v>
      </c>
      <c r="N16" s="138">
        <v>2241</v>
      </c>
      <c r="O16" s="138">
        <v>2399</v>
      </c>
      <c r="P16" s="62">
        <v>158</v>
      </c>
      <c r="Q16" s="62">
        <v>0</v>
      </c>
      <c r="R16" s="24">
        <v>0</v>
      </c>
      <c r="S16" s="24"/>
      <c r="T16" s="24"/>
      <c r="U16" s="24"/>
      <c r="V16" s="26"/>
      <c r="W16" s="26"/>
      <c r="X16" s="26"/>
      <c r="Y16" s="80"/>
      <c r="Z16" s="83" t="s">
        <v>72</v>
      </c>
      <c r="AA16" s="139" t="s">
        <v>31</v>
      </c>
      <c r="AB16" s="51" t="s">
        <v>17</v>
      </c>
      <c r="AC16" s="23">
        <v>1</v>
      </c>
      <c r="AD16" s="24">
        <v>4.0000000000000001E-3</v>
      </c>
      <c r="AE16" s="24"/>
      <c r="AF16" s="24"/>
      <c r="AG16" s="23">
        <v>0</v>
      </c>
      <c r="AH16" s="24">
        <v>0.01</v>
      </c>
      <c r="AI16" s="24"/>
      <c r="AJ16" s="24"/>
      <c r="AK16" s="23"/>
      <c r="AL16" s="24"/>
      <c r="AM16" s="24"/>
      <c r="AN16" s="24"/>
    </row>
    <row r="17" spans="1:83" s="22" customFormat="1" x14ac:dyDescent="0.25">
      <c r="A17" s="126"/>
      <c r="B17" s="127"/>
      <c r="C17" s="126"/>
      <c r="D17" s="126"/>
      <c r="E17" s="128"/>
      <c r="F17" s="128"/>
      <c r="G17" s="128"/>
      <c r="H17" s="128"/>
      <c r="I17" s="128"/>
      <c r="J17" s="3"/>
      <c r="K17" s="137" t="s">
        <v>12</v>
      </c>
      <c r="L17" s="139" t="s">
        <v>31</v>
      </c>
      <c r="M17" s="139" t="s">
        <v>17</v>
      </c>
      <c r="N17" s="140">
        <v>2399</v>
      </c>
      <c r="O17" s="140">
        <v>3158</v>
      </c>
      <c r="P17" s="62">
        <v>759</v>
      </c>
      <c r="Q17" s="62">
        <v>654.1</v>
      </c>
      <c r="R17" s="24">
        <v>0.86199999999999999</v>
      </c>
      <c r="S17" s="24">
        <v>9.4E-2</v>
      </c>
      <c r="T17" s="24">
        <v>0.05</v>
      </c>
      <c r="U17" s="24">
        <v>0.247</v>
      </c>
      <c r="V17" s="26"/>
      <c r="W17" s="26"/>
      <c r="X17" s="26"/>
      <c r="Y17" s="61"/>
      <c r="Z17" s="83" t="s">
        <v>72</v>
      </c>
      <c r="AA17" s="143" t="s">
        <v>40</v>
      </c>
      <c r="AB17" s="54" t="s">
        <v>19</v>
      </c>
      <c r="AC17" s="23">
        <v>29</v>
      </c>
      <c r="AD17" s="24">
        <v>6.1034482758620695E-2</v>
      </c>
      <c r="AE17" s="24">
        <v>1.8000000000000002E-2</v>
      </c>
      <c r="AF17" s="24">
        <v>0.1</v>
      </c>
      <c r="AG17" s="23">
        <v>29</v>
      </c>
      <c r="AH17" s="24">
        <v>4.4137931034482769E-2</v>
      </c>
      <c r="AI17" s="24">
        <v>0.01</v>
      </c>
      <c r="AJ17" s="24">
        <v>0.37</v>
      </c>
      <c r="AK17" s="23"/>
      <c r="AL17" s="24"/>
      <c r="AM17" s="24"/>
      <c r="AN17" s="24"/>
      <c r="AO17" s="3"/>
      <c r="AP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row>
    <row r="18" spans="1:83" s="22" customFormat="1" x14ac:dyDescent="0.25">
      <c r="A18" s="3"/>
      <c r="B18" s="3"/>
      <c r="C18" s="3"/>
      <c r="D18" s="3"/>
      <c r="E18" s="86"/>
      <c r="F18" s="86"/>
      <c r="G18" s="86"/>
      <c r="H18" s="86"/>
      <c r="I18" s="86"/>
      <c r="J18" s="3"/>
      <c r="K18" s="137" t="s">
        <v>12</v>
      </c>
      <c r="L18" s="149" t="s">
        <v>33</v>
      </c>
      <c r="M18" s="149" t="s">
        <v>14</v>
      </c>
      <c r="N18" s="150">
        <v>3158</v>
      </c>
      <c r="O18" s="150">
        <v>3420</v>
      </c>
      <c r="P18" s="62">
        <v>262</v>
      </c>
      <c r="Q18" s="62">
        <v>0</v>
      </c>
      <c r="R18" s="24">
        <v>0</v>
      </c>
      <c r="S18" s="24"/>
      <c r="T18" s="24"/>
      <c r="U18" s="24"/>
      <c r="V18" s="26"/>
      <c r="W18" s="26"/>
      <c r="X18" s="26"/>
      <c r="Y18" s="61"/>
      <c r="Z18" s="85" t="s">
        <v>72</v>
      </c>
      <c r="AA18" s="9"/>
      <c r="AB18" s="9"/>
      <c r="AC18" s="9"/>
      <c r="AD18" s="272">
        <f>AVERAGE(AD16:AD17)</f>
        <v>3.2517241379310349E-2</v>
      </c>
      <c r="AE18" s="9"/>
      <c r="AF18" s="9"/>
      <c r="AG18" s="9"/>
      <c r="AH18" s="272">
        <f>AVERAGE(AH16:AH17)</f>
        <v>2.7068965517241386E-2</v>
      </c>
      <c r="AI18" s="9"/>
      <c r="AJ18" s="9"/>
      <c r="AK18" s="9"/>
      <c r="AL18" s="9"/>
      <c r="AM18" s="9"/>
      <c r="AN18" s="9"/>
      <c r="AO18" s="3"/>
      <c r="AP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row>
    <row r="19" spans="1:83" x14ac:dyDescent="0.25">
      <c r="A19" s="130"/>
      <c r="B19" s="20"/>
      <c r="C19" s="20"/>
      <c r="D19" s="20"/>
      <c r="K19" s="137" t="s">
        <v>12</v>
      </c>
      <c r="L19" s="141" t="s">
        <v>38</v>
      </c>
      <c r="M19" s="141" t="s">
        <v>20</v>
      </c>
      <c r="N19" s="142">
        <v>3420</v>
      </c>
      <c r="O19" s="142">
        <v>3508</v>
      </c>
      <c r="P19" s="62">
        <v>88</v>
      </c>
      <c r="Q19" s="62">
        <v>0.5</v>
      </c>
      <c r="R19" s="24">
        <v>6.0000000000000001E-3</v>
      </c>
      <c r="S19" s="24">
        <v>0.111</v>
      </c>
      <c r="T19" s="24">
        <v>7.3999999999999996E-2</v>
      </c>
      <c r="U19" s="24">
        <v>0.13200000000000001</v>
      </c>
      <c r="V19" s="26"/>
      <c r="W19" s="26"/>
      <c r="X19" s="26"/>
      <c r="Y19" s="61"/>
      <c r="Z19" s="83" t="s">
        <v>78</v>
      </c>
      <c r="AA19" s="11" t="s">
        <v>29</v>
      </c>
      <c r="AB19" s="79" t="s">
        <v>18</v>
      </c>
      <c r="AC19" s="23">
        <v>6</v>
      </c>
      <c r="AD19" s="24">
        <v>3.666666666666666E-2</v>
      </c>
      <c r="AE19" s="24">
        <v>1.7000000000000001E-2</v>
      </c>
      <c r="AF19" s="24">
        <v>7.2999999999999995E-2</v>
      </c>
      <c r="AG19" s="23">
        <v>5</v>
      </c>
      <c r="AH19" s="24">
        <v>3.0559999999999996</v>
      </c>
      <c r="AI19" s="24">
        <v>0.01</v>
      </c>
      <c r="AJ19" s="24">
        <v>15.2</v>
      </c>
      <c r="AK19" s="23"/>
      <c r="AL19" s="25"/>
      <c r="AM19" s="25"/>
      <c r="AN19" s="25"/>
      <c r="AQ19" s="2"/>
      <c r="AR19" s="2"/>
      <c r="AS19" s="2"/>
      <c r="AT19" s="2"/>
      <c r="AU19" s="2"/>
      <c r="AV19" s="2"/>
      <c r="AW19" s="2"/>
      <c r="AX19" s="2"/>
      <c r="AY19" s="2"/>
      <c r="AZ19" s="2"/>
      <c r="BA19" s="2"/>
      <c r="BB19" s="2"/>
      <c r="BC19" s="2"/>
      <c r="BD19" s="2"/>
      <c r="BE19" s="2"/>
    </row>
    <row r="20" spans="1:83" s="22" customFormat="1" x14ac:dyDescent="0.25">
      <c r="A20" s="131"/>
      <c r="B20" s="132"/>
      <c r="C20" s="21"/>
      <c r="D20" s="132"/>
      <c r="E20" s="86"/>
      <c r="F20" s="86"/>
      <c r="G20" s="86"/>
      <c r="H20" s="86"/>
      <c r="I20" s="86"/>
      <c r="J20" s="3"/>
      <c r="K20" s="137" t="s">
        <v>12</v>
      </c>
      <c r="L20" s="143" t="s">
        <v>40</v>
      </c>
      <c r="M20" s="143" t="s">
        <v>19</v>
      </c>
      <c r="N20" s="144">
        <v>3508</v>
      </c>
      <c r="O20" s="144">
        <v>4194</v>
      </c>
      <c r="P20" s="62">
        <v>686</v>
      </c>
      <c r="Q20" s="62">
        <v>52.7</v>
      </c>
      <c r="R20" s="24">
        <v>7.6999999999999999E-2</v>
      </c>
      <c r="S20" s="24">
        <v>7.1999999999999995E-2</v>
      </c>
      <c r="T20" s="24">
        <v>0.05</v>
      </c>
      <c r="U20" s="24">
        <v>0.27</v>
      </c>
      <c r="V20" s="26"/>
      <c r="W20" s="26"/>
      <c r="X20" s="26"/>
      <c r="Y20" s="61"/>
      <c r="Z20" s="83" t="s">
        <v>78</v>
      </c>
      <c r="AA20" s="31" t="s">
        <v>36</v>
      </c>
      <c r="AB20" s="52" t="s">
        <v>35</v>
      </c>
      <c r="AC20" s="23">
        <v>3</v>
      </c>
      <c r="AD20" s="24">
        <v>3.9E-2</v>
      </c>
      <c r="AE20" s="24">
        <v>2.1000000000000001E-2</v>
      </c>
      <c r="AF20" s="24">
        <v>6.7000000000000004E-2</v>
      </c>
      <c r="AG20" s="23">
        <v>3</v>
      </c>
      <c r="AH20" s="24">
        <v>6.3666666666666663E-2</v>
      </c>
      <c r="AI20" s="24">
        <v>1E-3</v>
      </c>
      <c r="AJ20" s="24">
        <v>0.12</v>
      </c>
      <c r="AK20" s="23"/>
      <c r="AL20" s="24"/>
      <c r="AM20" s="24"/>
      <c r="AN20" s="24"/>
      <c r="AO20" s="3"/>
      <c r="AP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row>
    <row r="21" spans="1:83" s="22" customFormat="1" x14ac:dyDescent="0.25">
      <c r="A21" s="133"/>
      <c r="B21" s="132"/>
      <c r="C21" s="132"/>
      <c r="D21" s="132"/>
      <c r="E21" s="86"/>
      <c r="F21" s="86"/>
      <c r="G21" s="86"/>
      <c r="H21" s="86"/>
      <c r="I21" s="86"/>
      <c r="J21" s="3"/>
      <c r="K21" s="137" t="s">
        <v>12</v>
      </c>
      <c r="L21" s="145"/>
      <c r="M21" s="145"/>
      <c r="N21" s="146"/>
      <c r="O21" s="146"/>
      <c r="P21" s="63">
        <f>SUM(P16:P20)</f>
        <v>1953</v>
      </c>
      <c r="Q21" s="63">
        <f>SUM(Q16:Q20)</f>
        <v>707.30000000000007</v>
      </c>
      <c r="R21" s="64">
        <f>Q21/P21</f>
        <v>0.36216077828981058</v>
      </c>
      <c r="S21" s="64">
        <f>AVERAGE(S16:S20)</f>
        <v>9.2333333333333337E-2</v>
      </c>
      <c r="T21" s="64"/>
      <c r="U21" s="64"/>
      <c r="V21" s="64"/>
      <c r="W21" s="65"/>
      <c r="X21" s="65"/>
      <c r="Y21" s="61"/>
      <c r="Z21" s="85" t="s">
        <v>78</v>
      </c>
      <c r="AA21" s="9"/>
      <c r="AB21" s="9"/>
      <c r="AC21" s="9"/>
      <c r="AD21" s="272">
        <f>AVERAGE(AD19:AD20)</f>
        <v>3.783333333333333E-2</v>
      </c>
      <c r="AE21" s="9"/>
      <c r="AF21" s="9"/>
      <c r="AG21" s="9"/>
      <c r="AH21" s="272">
        <f>AVERAGE(AH19:AH20)</f>
        <v>1.5598333333333332</v>
      </c>
      <c r="AI21" s="9"/>
      <c r="AJ21" s="9"/>
      <c r="AK21" s="9"/>
      <c r="AL21" s="9"/>
      <c r="AM21" s="9"/>
      <c r="AN21" s="9"/>
      <c r="AO21" s="3"/>
      <c r="AP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row>
    <row r="22" spans="1:83" s="9" customFormat="1" x14ac:dyDescent="0.25">
      <c r="A22" s="133"/>
      <c r="B22" s="132"/>
      <c r="C22" s="132"/>
      <c r="D22" s="132"/>
      <c r="E22" s="87"/>
      <c r="F22" s="87"/>
      <c r="G22" s="87"/>
      <c r="H22" s="87"/>
      <c r="I22" s="87"/>
      <c r="K22" s="137" t="s">
        <v>84</v>
      </c>
      <c r="L22" s="15" t="s">
        <v>29</v>
      </c>
      <c r="M22" s="15" t="s">
        <v>18</v>
      </c>
      <c r="N22" s="138">
        <v>2172</v>
      </c>
      <c r="O22" s="138">
        <v>2349</v>
      </c>
      <c r="P22" s="62">
        <v>177</v>
      </c>
      <c r="Q22" s="62">
        <v>6.86</v>
      </c>
      <c r="R22" s="24">
        <v>3.9E-2</v>
      </c>
      <c r="S22" s="24">
        <v>6.6000000000000003E-2</v>
      </c>
      <c r="T22" s="24">
        <v>5.0999999999999997E-2</v>
      </c>
      <c r="U22" s="24">
        <v>7.6999999999999999E-2</v>
      </c>
      <c r="V22" s="26"/>
      <c r="W22" s="26"/>
      <c r="X22" s="26"/>
      <c r="Y22" s="80"/>
      <c r="Z22" s="82" t="s">
        <v>79</v>
      </c>
      <c r="AA22" s="32" t="s">
        <v>38</v>
      </c>
      <c r="AB22" s="53" t="s">
        <v>20</v>
      </c>
      <c r="AC22" s="23">
        <v>14</v>
      </c>
      <c r="AD22" s="24">
        <v>1.9142857142857149E-2</v>
      </c>
      <c r="AE22" s="24">
        <v>1.2E-2</v>
      </c>
      <c r="AF22" s="24">
        <v>0.03</v>
      </c>
      <c r="AG22" s="23">
        <v>13</v>
      </c>
      <c r="AH22" s="24">
        <v>1.0685384615384612</v>
      </c>
      <c r="AI22" s="24">
        <v>1E-3</v>
      </c>
      <c r="AJ22" s="24">
        <v>9.43</v>
      </c>
      <c r="AK22" s="23"/>
      <c r="AL22" s="24"/>
      <c r="AM22" s="24"/>
      <c r="AN22" s="24"/>
    </row>
    <row r="23" spans="1:83" x14ac:dyDescent="0.25">
      <c r="A23" s="133"/>
      <c r="B23" s="132"/>
      <c r="C23" s="132"/>
      <c r="D23" s="132"/>
      <c r="G23" s="88"/>
      <c r="H23" s="88"/>
      <c r="I23" s="88"/>
      <c r="K23" s="137" t="s">
        <v>84</v>
      </c>
      <c r="L23" s="151" t="s">
        <v>44</v>
      </c>
      <c r="M23" s="151" t="s">
        <v>15</v>
      </c>
      <c r="N23" s="152">
        <v>2349</v>
      </c>
      <c r="O23" s="152">
        <v>2755</v>
      </c>
      <c r="P23" s="62">
        <v>406</v>
      </c>
      <c r="Q23" s="62">
        <v>0</v>
      </c>
      <c r="R23" s="24">
        <v>0</v>
      </c>
      <c r="S23" s="24"/>
      <c r="T23" s="24"/>
      <c r="U23" s="24"/>
      <c r="V23" s="26"/>
      <c r="W23" s="26"/>
      <c r="X23" s="26"/>
      <c r="Y23" s="61"/>
      <c r="Z23" s="82" t="s">
        <v>75</v>
      </c>
      <c r="AA23" s="28" t="s">
        <v>31</v>
      </c>
      <c r="AB23" s="51" t="s">
        <v>17</v>
      </c>
      <c r="AC23" s="23">
        <v>57</v>
      </c>
      <c r="AD23" s="24">
        <v>0.11468421052631583</v>
      </c>
      <c r="AE23" s="24">
        <v>5.0999999999999997E-2</v>
      </c>
      <c r="AF23" s="24">
        <v>0.17899999999999999</v>
      </c>
      <c r="AG23" s="23">
        <v>32</v>
      </c>
      <c r="AH23" s="24">
        <v>0.42706249999999996</v>
      </c>
      <c r="AI23" s="24">
        <v>6.8000000000000005E-2</v>
      </c>
      <c r="AJ23" s="24">
        <v>1.6240000000000001</v>
      </c>
      <c r="AK23" s="23"/>
      <c r="AL23" s="24"/>
      <c r="AM23" s="24"/>
      <c r="AN23" s="24"/>
      <c r="AQ23" s="2"/>
      <c r="AR23" s="2"/>
      <c r="AS23" s="2"/>
      <c r="AT23" s="2"/>
      <c r="AU23" s="2"/>
      <c r="AV23" s="2"/>
      <c r="AW23" s="2"/>
      <c r="AX23" s="2"/>
      <c r="AY23" s="2"/>
      <c r="AZ23" s="2"/>
      <c r="BA23" s="2"/>
      <c r="BB23" s="2"/>
      <c r="BC23" s="2"/>
      <c r="BD23" s="2"/>
      <c r="BE23" s="2"/>
    </row>
    <row r="24" spans="1:83" x14ac:dyDescent="0.25">
      <c r="A24" s="133"/>
      <c r="B24" s="132"/>
      <c r="C24" s="132"/>
      <c r="D24" s="132"/>
      <c r="G24" s="88"/>
      <c r="H24" s="88"/>
      <c r="I24" s="88"/>
      <c r="K24" s="137" t="s">
        <v>84</v>
      </c>
      <c r="L24" s="145"/>
      <c r="M24" s="145"/>
      <c r="N24" s="146"/>
      <c r="O24" s="146"/>
      <c r="P24" s="63">
        <f>SUM(P22:P23)</f>
        <v>583</v>
      </c>
      <c r="Q24" s="63">
        <f>SUM(Q22:Q23)</f>
        <v>6.86</v>
      </c>
      <c r="R24" s="64">
        <f>Q24/P24</f>
        <v>1.1766723842195541E-2</v>
      </c>
      <c r="S24" s="64">
        <f>AVERAGE(S22:S23)</f>
        <v>6.6000000000000003E-2</v>
      </c>
      <c r="T24" s="64"/>
      <c r="U24" s="64"/>
      <c r="V24" s="65"/>
      <c r="W24" s="65"/>
      <c r="X24" s="65"/>
      <c r="Y24" s="61"/>
      <c r="Z24" s="82" t="s">
        <v>76</v>
      </c>
      <c r="AA24" s="28" t="s">
        <v>31</v>
      </c>
      <c r="AB24" s="51" t="s">
        <v>17</v>
      </c>
      <c r="AC24" s="23">
        <v>73</v>
      </c>
      <c r="AD24" s="24">
        <v>0.12617808219178084</v>
      </c>
      <c r="AE24" s="24">
        <v>5.7999999999999996E-2</v>
      </c>
      <c r="AF24" s="24">
        <v>0.20899999999999999</v>
      </c>
      <c r="AG24" s="23"/>
      <c r="AH24" s="24"/>
      <c r="AI24" s="24"/>
      <c r="AJ24" s="24"/>
      <c r="AK24" s="23">
        <v>15</v>
      </c>
      <c r="AL24" s="24">
        <v>7.8979999999999997</v>
      </c>
      <c r="AM24" s="24">
        <v>0.17</v>
      </c>
      <c r="AN24" s="24">
        <v>71.5</v>
      </c>
      <c r="AQ24" s="2"/>
      <c r="AR24" s="2"/>
      <c r="AS24" s="2"/>
      <c r="AT24" s="2"/>
      <c r="AU24" s="2"/>
      <c r="AV24" s="2"/>
      <c r="AW24" s="2"/>
      <c r="AX24" s="2"/>
      <c r="AY24" s="2"/>
      <c r="AZ24" s="2"/>
      <c r="BA24" s="2"/>
      <c r="BB24" s="2"/>
      <c r="BC24" s="2"/>
      <c r="BD24" s="2"/>
      <c r="BE24" s="2"/>
    </row>
    <row r="25" spans="1:83" s="9" customFormat="1" x14ac:dyDescent="0.25">
      <c r="A25" s="134"/>
      <c r="B25" s="132"/>
      <c r="C25" s="132"/>
      <c r="D25" s="21"/>
      <c r="E25" s="87"/>
      <c r="F25" s="87"/>
      <c r="G25" s="87"/>
      <c r="H25" s="87"/>
      <c r="I25" s="87"/>
      <c r="K25" s="137" t="s">
        <v>10</v>
      </c>
      <c r="L25" s="15" t="s">
        <v>29</v>
      </c>
      <c r="M25" s="15" t="s">
        <v>18</v>
      </c>
      <c r="N25" s="138">
        <v>1762</v>
      </c>
      <c r="O25" s="138">
        <v>2090</v>
      </c>
      <c r="P25" s="62">
        <v>328</v>
      </c>
      <c r="Q25" s="62">
        <v>36.18</v>
      </c>
      <c r="R25" s="24">
        <v>0.11</v>
      </c>
      <c r="S25" s="24">
        <v>0.13900000000000001</v>
      </c>
      <c r="T25" s="24">
        <v>0.05</v>
      </c>
      <c r="U25" s="24">
        <v>0.42499999999999999</v>
      </c>
      <c r="V25" s="26"/>
      <c r="W25" s="26"/>
      <c r="X25" s="26"/>
      <c r="Y25" s="80"/>
    </row>
    <row r="26" spans="1:83" x14ac:dyDescent="0.25">
      <c r="A26" s="133"/>
      <c r="B26" s="132"/>
      <c r="C26" s="132"/>
      <c r="D26" s="132"/>
      <c r="K26" s="137" t="s">
        <v>10</v>
      </c>
      <c r="L26" s="139" t="s">
        <v>31</v>
      </c>
      <c r="M26" s="139" t="s">
        <v>17</v>
      </c>
      <c r="N26" s="140">
        <v>2090</v>
      </c>
      <c r="O26" s="140">
        <v>2313</v>
      </c>
      <c r="P26" s="62">
        <v>223</v>
      </c>
      <c r="Q26" s="62">
        <v>93.05</v>
      </c>
      <c r="R26" s="24">
        <v>0.41699999999999998</v>
      </c>
      <c r="S26" s="24">
        <v>9.4E-2</v>
      </c>
      <c r="T26" s="24">
        <v>0.05</v>
      </c>
      <c r="U26" s="24">
        <v>0.40200000000000002</v>
      </c>
      <c r="V26" s="26"/>
      <c r="W26" s="26"/>
      <c r="X26" s="26"/>
      <c r="Y26" s="61"/>
      <c r="AA26" s="2"/>
      <c r="AB26" s="2"/>
      <c r="AC26" s="2"/>
      <c r="AD26" s="2"/>
      <c r="AE26" s="2"/>
      <c r="AF26" s="2"/>
      <c r="AG26" s="2"/>
      <c r="AH26" s="2"/>
      <c r="AK26" s="2"/>
    </row>
    <row r="27" spans="1:83" x14ac:dyDescent="0.25">
      <c r="A27" s="134"/>
      <c r="B27" s="132"/>
      <c r="C27" s="132"/>
      <c r="D27" s="21"/>
      <c r="K27" s="137" t="s">
        <v>10</v>
      </c>
      <c r="L27" s="151" t="s">
        <v>44</v>
      </c>
      <c r="M27" s="151" t="s">
        <v>15</v>
      </c>
      <c r="N27" s="152">
        <v>2313</v>
      </c>
      <c r="O27" s="152">
        <v>2690</v>
      </c>
      <c r="P27" s="62">
        <v>377</v>
      </c>
      <c r="Q27" s="62">
        <v>16.309999999999999</v>
      </c>
      <c r="R27" s="24">
        <v>4.2999999999999997E-2</v>
      </c>
      <c r="S27" s="24">
        <v>6.8000000000000005E-2</v>
      </c>
      <c r="T27" s="24">
        <v>0.05</v>
      </c>
      <c r="U27" s="24">
        <v>0.29899999999999999</v>
      </c>
      <c r="V27" s="26"/>
      <c r="W27" s="26"/>
      <c r="X27" s="26"/>
      <c r="Y27" s="61"/>
      <c r="AA27" s="2"/>
      <c r="AB27" s="2"/>
      <c r="AC27" s="2"/>
      <c r="AD27" s="2"/>
      <c r="AE27" s="2"/>
      <c r="AF27" s="2"/>
      <c r="AG27" s="2"/>
      <c r="AH27" s="2"/>
      <c r="AK27" s="2"/>
    </row>
    <row r="28" spans="1:83" x14ac:dyDescent="0.25">
      <c r="A28" s="134"/>
      <c r="B28" s="132"/>
      <c r="C28" s="132"/>
      <c r="D28" s="21"/>
      <c r="K28" s="137" t="s">
        <v>10</v>
      </c>
      <c r="L28" s="151" t="s">
        <v>48</v>
      </c>
      <c r="M28" s="151" t="s">
        <v>16</v>
      </c>
      <c r="N28" s="152">
        <v>2690</v>
      </c>
      <c r="O28" s="152">
        <v>2775.7</v>
      </c>
      <c r="P28" s="62">
        <v>85.7</v>
      </c>
      <c r="Q28" s="62">
        <v>0.15</v>
      </c>
      <c r="R28" s="24">
        <v>2E-3</v>
      </c>
      <c r="S28" s="24">
        <v>5.1999999999999998E-2</v>
      </c>
      <c r="T28" s="24">
        <v>5.1999999999999998E-2</v>
      </c>
      <c r="U28" s="24">
        <v>5.1999999999999998E-2</v>
      </c>
      <c r="V28" s="26"/>
      <c r="W28" s="26"/>
      <c r="X28" s="26"/>
      <c r="Y28" s="61"/>
      <c r="AA28" s="2"/>
      <c r="AB28" s="2"/>
      <c r="AC28" s="2"/>
      <c r="AD28" s="2"/>
      <c r="AE28" s="2"/>
      <c r="AF28" s="2"/>
      <c r="AG28" s="2"/>
      <c r="AH28" s="2"/>
      <c r="AK28" s="2"/>
    </row>
    <row r="29" spans="1:83" x14ac:dyDescent="0.25">
      <c r="A29" s="133"/>
      <c r="B29" s="132"/>
      <c r="C29" s="132"/>
      <c r="D29" s="132"/>
      <c r="K29" s="137" t="s">
        <v>10</v>
      </c>
      <c r="L29" s="145"/>
      <c r="M29" s="145"/>
      <c r="N29" s="146"/>
      <c r="O29" s="146"/>
      <c r="P29" s="63">
        <f>SUM(P25:P28)</f>
        <v>1013.7</v>
      </c>
      <c r="Q29" s="63">
        <f>SUM(Q25:Q28)</f>
        <v>145.69</v>
      </c>
      <c r="R29" s="64">
        <f>Q29/P29</f>
        <v>0.14372102199861891</v>
      </c>
      <c r="S29" s="64">
        <f>AVERAGE(S25:S28)</f>
        <v>8.8250000000000009E-2</v>
      </c>
      <c r="T29" s="64"/>
      <c r="U29" s="64"/>
      <c r="V29" s="64"/>
      <c r="W29" s="65"/>
      <c r="X29" s="65"/>
      <c r="Y29" s="61"/>
      <c r="AA29" s="2"/>
      <c r="AB29" s="2"/>
      <c r="AC29" s="2"/>
      <c r="AD29" s="2"/>
      <c r="AE29" s="2"/>
    </row>
    <row r="30" spans="1:83" s="9" customFormat="1" x14ac:dyDescent="0.25">
      <c r="A30" s="133"/>
      <c r="B30" s="132"/>
      <c r="C30" s="132"/>
      <c r="D30" s="132"/>
      <c r="E30" s="87"/>
      <c r="F30" s="87"/>
      <c r="G30" s="87"/>
      <c r="H30" s="87"/>
      <c r="I30" s="87"/>
      <c r="K30" s="137" t="s">
        <v>85</v>
      </c>
      <c r="L30" s="15" t="s">
        <v>29</v>
      </c>
      <c r="M30" s="15" t="s">
        <v>18</v>
      </c>
      <c r="N30" s="138">
        <v>467</v>
      </c>
      <c r="O30" s="138">
        <v>540</v>
      </c>
      <c r="P30" s="62">
        <v>73</v>
      </c>
      <c r="Q30" s="62">
        <v>27.25</v>
      </c>
      <c r="R30" s="24">
        <v>0.373</v>
      </c>
      <c r="S30" s="24">
        <v>8.4000000000000005E-2</v>
      </c>
      <c r="T30" s="24">
        <v>0.05</v>
      </c>
      <c r="U30" s="24">
        <v>0.18</v>
      </c>
      <c r="V30" s="26"/>
      <c r="W30" s="26"/>
      <c r="X30" s="26"/>
      <c r="Y30" s="80"/>
    </row>
    <row r="31" spans="1:83" x14ac:dyDescent="0.25">
      <c r="A31" s="133"/>
      <c r="B31" s="132"/>
      <c r="C31" s="132"/>
      <c r="D31" s="132"/>
      <c r="K31" s="137" t="s">
        <v>85</v>
      </c>
      <c r="L31" s="141" t="s">
        <v>38</v>
      </c>
      <c r="M31" s="141" t="s">
        <v>20</v>
      </c>
      <c r="N31" s="142">
        <v>540</v>
      </c>
      <c r="O31" s="142">
        <v>585</v>
      </c>
      <c r="P31" s="62">
        <v>45</v>
      </c>
      <c r="Q31" s="62">
        <v>0.94</v>
      </c>
      <c r="R31" s="24">
        <v>2.1000000000000001E-2</v>
      </c>
      <c r="S31" s="24">
        <v>7.6999999999999999E-2</v>
      </c>
      <c r="T31" s="24">
        <v>5.6000000000000001E-2</v>
      </c>
      <c r="U31" s="24">
        <v>8.5999999999999993E-2</v>
      </c>
      <c r="V31" s="26"/>
      <c r="W31" s="26"/>
      <c r="X31" s="26"/>
      <c r="Y31" s="61"/>
    </row>
    <row r="32" spans="1:83" x14ac:dyDescent="0.25">
      <c r="K32" s="137" t="s">
        <v>85</v>
      </c>
      <c r="L32" s="143" t="s">
        <v>40</v>
      </c>
      <c r="M32" s="143" t="s">
        <v>19</v>
      </c>
      <c r="N32" s="144">
        <v>585</v>
      </c>
      <c r="O32" s="144">
        <v>1351.8</v>
      </c>
      <c r="P32" s="62">
        <v>766.8</v>
      </c>
      <c r="Q32" s="62">
        <v>19.96</v>
      </c>
      <c r="R32" s="24">
        <v>2.5999999999999999E-2</v>
      </c>
      <c r="S32" s="24">
        <v>8.2000000000000003E-2</v>
      </c>
      <c r="T32" s="24">
        <v>0.05</v>
      </c>
      <c r="U32" s="24">
        <v>0.2</v>
      </c>
      <c r="V32" s="26"/>
      <c r="W32" s="26"/>
      <c r="X32" s="26"/>
      <c r="Y32" s="61"/>
    </row>
    <row r="33" spans="1:83" s="22" customFormat="1" x14ac:dyDescent="0.25">
      <c r="A33" s="3"/>
      <c r="B33" s="3"/>
      <c r="C33" s="3"/>
      <c r="D33" s="3"/>
      <c r="E33" s="86"/>
      <c r="F33" s="86"/>
      <c r="G33" s="86"/>
      <c r="H33" s="86"/>
      <c r="I33" s="86"/>
      <c r="J33" s="3"/>
      <c r="K33" s="137" t="s">
        <v>85</v>
      </c>
      <c r="L33" s="145"/>
      <c r="M33" s="145"/>
      <c r="N33" s="146"/>
      <c r="O33" s="146"/>
      <c r="P33" s="63">
        <f>SUM(P30:P32)</f>
        <v>884.8</v>
      </c>
      <c r="Q33" s="63">
        <f>SUM(Q30:Q32)</f>
        <v>48.150000000000006</v>
      </c>
      <c r="R33" s="64">
        <f>Q33/P33</f>
        <v>5.4419077757685362E-2</v>
      </c>
      <c r="S33" s="64">
        <f>AVERAGE(S30:S32)</f>
        <v>8.1000000000000003E-2</v>
      </c>
      <c r="T33" s="64"/>
      <c r="U33" s="64"/>
      <c r="V33" s="65"/>
      <c r="W33" s="65"/>
      <c r="X33" s="65"/>
      <c r="Y33" s="61"/>
      <c r="Z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row>
    <row r="34" spans="1:83" s="9" customFormat="1" x14ac:dyDescent="0.25">
      <c r="E34" s="87"/>
      <c r="F34" s="87"/>
      <c r="G34" s="87"/>
      <c r="H34" s="87"/>
      <c r="I34" s="87"/>
      <c r="K34" s="137" t="s">
        <v>11</v>
      </c>
      <c r="L34" s="15" t="s">
        <v>29</v>
      </c>
      <c r="M34" s="15" t="s">
        <v>18</v>
      </c>
      <c r="N34" s="138">
        <v>1707</v>
      </c>
      <c r="O34" s="138">
        <v>1735</v>
      </c>
      <c r="P34" s="62">
        <v>28</v>
      </c>
      <c r="Q34" s="62">
        <v>0</v>
      </c>
      <c r="R34" s="24">
        <v>0</v>
      </c>
      <c r="S34" s="24"/>
      <c r="T34" s="24"/>
      <c r="U34" s="24"/>
      <c r="V34" s="26"/>
      <c r="W34" s="26"/>
      <c r="X34" s="26"/>
      <c r="Y34" s="80"/>
    </row>
    <row r="35" spans="1:83" x14ac:dyDescent="0.25">
      <c r="K35" s="137" t="s">
        <v>11</v>
      </c>
      <c r="L35" s="139" t="s">
        <v>31</v>
      </c>
      <c r="M35" s="139" t="s">
        <v>17</v>
      </c>
      <c r="N35" s="140">
        <v>1735</v>
      </c>
      <c r="O35" s="140">
        <v>1778</v>
      </c>
      <c r="P35" s="62">
        <v>43</v>
      </c>
      <c r="Q35" s="62">
        <v>25</v>
      </c>
      <c r="R35" s="24">
        <v>0.58099999999999996</v>
      </c>
      <c r="S35" s="24">
        <v>0.09</v>
      </c>
      <c r="T35" s="24">
        <v>5.0999999999999997E-2</v>
      </c>
      <c r="U35" s="24">
        <v>0.16700000000000001</v>
      </c>
      <c r="V35" s="26">
        <v>1.5640000000000001</v>
      </c>
      <c r="W35" s="26">
        <v>1.7000000000000001E-2</v>
      </c>
      <c r="X35" s="26">
        <v>24.268000000000001</v>
      </c>
      <c r="Y35" s="61"/>
      <c r="Z35" s="2"/>
      <c r="AA35" s="2"/>
      <c r="AB35" s="2"/>
      <c r="AC35" s="2"/>
      <c r="AD35" s="2"/>
      <c r="AE35" s="2"/>
      <c r="AF35" s="2"/>
      <c r="AG35" s="2"/>
      <c r="AH35" s="2"/>
      <c r="AI35" s="2"/>
      <c r="AJ35" s="2"/>
      <c r="AK35" s="2"/>
      <c r="AL35" s="2"/>
      <c r="AM35" s="2"/>
      <c r="AN35" s="2"/>
    </row>
    <row r="36" spans="1:83" x14ac:dyDescent="0.25">
      <c r="K36" s="137" t="s">
        <v>11</v>
      </c>
      <c r="L36" s="141" t="s">
        <v>38</v>
      </c>
      <c r="M36" s="141" t="s">
        <v>20</v>
      </c>
      <c r="N36" s="142">
        <v>1778</v>
      </c>
      <c r="O36" s="142">
        <v>1894</v>
      </c>
      <c r="P36" s="62">
        <v>116</v>
      </c>
      <c r="Q36" s="62">
        <v>12.1</v>
      </c>
      <c r="R36" s="24">
        <v>0.104</v>
      </c>
      <c r="S36" s="24">
        <v>7.4999999999999997E-2</v>
      </c>
      <c r="T36" s="24">
        <v>0.05</v>
      </c>
      <c r="U36" s="24">
        <v>0.11700000000000001</v>
      </c>
      <c r="V36" s="26">
        <v>0.20200000000000001</v>
      </c>
      <c r="W36" s="26">
        <v>1.7000000000000001E-2</v>
      </c>
      <c r="X36" s="26">
        <v>1.1060000000000001</v>
      </c>
      <c r="Y36" s="61"/>
      <c r="Z36" s="2"/>
      <c r="AA36" s="2"/>
      <c r="AB36" s="2"/>
      <c r="AC36" s="2"/>
      <c r="AD36" s="2"/>
      <c r="AE36" s="2"/>
      <c r="AF36" s="2"/>
      <c r="AG36" s="2"/>
      <c r="AH36" s="2"/>
      <c r="AI36" s="2"/>
      <c r="AJ36" s="2"/>
      <c r="AK36" s="2"/>
      <c r="AL36" s="2"/>
      <c r="AM36" s="2"/>
      <c r="AN36" s="2"/>
    </row>
    <row r="37" spans="1:83" x14ac:dyDescent="0.25">
      <c r="K37" s="137" t="s">
        <v>11</v>
      </c>
      <c r="L37" s="143" t="s">
        <v>40</v>
      </c>
      <c r="M37" s="143" t="s">
        <v>19</v>
      </c>
      <c r="N37" s="144">
        <v>1894</v>
      </c>
      <c r="O37" s="144">
        <v>2396</v>
      </c>
      <c r="P37" s="62">
        <v>502</v>
      </c>
      <c r="Q37" s="62">
        <v>29.2</v>
      </c>
      <c r="R37" s="24">
        <v>5.8000000000000003E-2</v>
      </c>
      <c r="S37" s="24">
        <v>0.09</v>
      </c>
      <c r="T37" s="24">
        <v>0.05</v>
      </c>
      <c r="U37" s="24">
        <v>0.308</v>
      </c>
      <c r="V37" s="26">
        <v>367.74</v>
      </c>
      <c r="W37" s="26">
        <v>1.7000000000000001E-2</v>
      </c>
      <c r="X37" s="26">
        <v>10000</v>
      </c>
      <c r="Y37" s="61"/>
      <c r="Z37" s="2"/>
      <c r="AA37" s="2"/>
      <c r="AB37" s="2"/>
      <c r="AC37" s="2"/>
      <c r="AD37" s="2"/>
      <c r="AE37" s="2"/>
      <c r="AF37" s="2"/>
      <c r="AG37" s="2"/>
      <c r="AH37" s="2"/>
      <c r="AI37" s="2"/>
      <c r="AJ37" s="2"/>
      <c r="AK37" s="2"/>
      <c r="AL37" s="2"/>
      <c r="AM37" s="2"/>
      <c r="AN37" s="2"/>
    </row>
    <row r="38" spans="1:83" x14ac:dyDescent="0.25">
      <c r="K38" s="137" t="s">
        <v>11</v>
      </c>
      <c r="L38" s="147" t="s">
        <v>42</v>
      </c>
      <c r="M38" s="147" t="s">
        <v>21</v>
      </c>
      <c r="N38" s="148">
        <v>2396</v>
      </c>
      <c r="O38" s="148">
        <v>2491.5</v>
      </c>
      <c r="P38" s="62">
        <v>95.5</v>
      </c>
      <c r="Q38" s="62">
        <v>0.3</v>
      </c>
      <c r="R38" s="24">
        <v>3.0000000000000001E-3</v>
      </c>
      <c r="S38" s="24">
        <v>6.0999999999999999E-2</v>
      </c>
      <c r="T38" s="24">
        <v>5.5E-2</v>
      </c>
      <c r="U38" s="24">
        <v>6.6000000000000003E-2</v>
      </c>
      <c r="V38" s="26">
        <v>3.3000000000000002E-2</v>
      </c>
      <c r="W38" s="26">
        <v>2.3E-2</v>
      </c>
      <c r="X38" s="26">
        <v>4.4999999999999998E-2</v>
      </c>
      <c r="Y38" s="61"/>
    </row>
    <row r="39" spans="1:83" s="22" customFormat="1" x14ac:dyDescent="0.25">
      <c r="A39" s="3"/>
      <c r="B39" s="3"/>
      <c r="C39" s="3"/>
      <c r="D39" s="3"/>
      <c r="E39" s="86"/>
      <c r="F39" s="86"/>
      <c r="G39" s="86"/>
      <c r="H39" s="86"/>
      <c r="I39" s="86"/>
      <c r="J39" s="3"/>
      <c r="K39" s="137" t="s">
        <v>11</v>
      </c>
      <c r="L39" s="153" t="s">
        <v>46</v>
      </c>
      <c r="M39" s="153" t="s">
        <v>22</v>
      </c>
      <c r="N39" s="154">
        <v>2491.5</v>
      </c>
      <c r="O39" s="154">
        <v>2651.4</v>
      </c>
      <c r="P39" s="62">
        <v>159.9</v>
      </c>
      <c r="Q39" s="62">
        <v>0</v>
      </c>
      <c r="R39" s="24">
        <v>0</v>
      </c>
      <c r="S39" s="24"/>
      <c r="T39" s="24"/>
      <c r="U39" s="24"/>
      <c r="V39" s="26"/>
      <c r="W39" s="26"/>
      <c r="X39" s="26"/>
      <c r="Y39" s="61"/>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row>
    <row r="40" spans="1:83" s="22" customFormat="1" x14ac:dyDescent="0.25">
      <c r="A40" s="3"/>
      <c r="B40" s="3"/>
      <c r="C40" s="3"/>
      <c r="D40" s="3"/>
      <c r="E40" s="86"/>
      <c r="F40" s="86"/>
      <c r="G40" s="86"/>
      <c r="H40" s="86"/>
      <c r="I40" s="86"/>
      <c r="J40" s="3"/>
      <c r="K40" s="137" t="s">
        <v>11</v>
      </c>
      <c r="L40" s="155"/>
      <c r="M40" s="155"/>
      <c r="N40" s="155"/>
      <c r="O40" s="155"/>
      <c r="P40" s="63">
        <f>SUM(P34:P39)</f>
        <v>944.4</v>
      </c>
      <c r="Q40" s="63">
        <f>SUM(Q34:Q39)</f>
        <v>66.599999999999994</v>
      </c>
      <c r="R40" s="64">
        <f>Q40/P40</f>
        <v>7.0520965692503171E-2</v>
      </c>
      <c r="S40" s="64">
        <f>AVERAGE(S34:S39)</f>
        <v>7.9000000000000001E-2</v>
      </c>
      <c r="T40" s="9"/>
      <c r="U40" s="9"/>
      <c r="V40" s="64">
        <f>AVERAGE(V34:V39)</f>
        <v>92.384750000000011</v>
      </c>
      <c r="W40" s="9"/>
      <c r="X40" s="9"/>
      <c r="Y40" s="61"/>
      <c r="Z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row>
    <row r="41" spans="1:83" s="10" customFormat="1" ht="14.25" x14ac:dyDescent="0.2">
      <c r="A41" s="9"/>
      <c r="B41" s="9"/>
      <c r="C41" s="9"/>
      <c r="D41" s="9"/>
      <c r="E41" s="87"/>
      <c r="F41" s="87"/>
      <c r="G41" s="87"/>
      <c r="H41" s="87"/>
      <c r="I41" s="87"/>
      <c r="J41" s="9"/>
      <c r="Y41" s="5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row>
    <row r="42" spans="1:83" x14ac:dyDescent="0.25">
      <c r="Z42" s="2"/>
      <c r="AA42" s="2"/>
      <c r="AB42" s="2"/>
      <c r="AC42" s="2"/>
      <c r="AD42" s="2"/>
      <c r="AE42" s="2"/>
      <c r="AF42" s="2"/>
      <c r="AG42" s="2"/>
      <c r="AH42" s="2"/>
      <c r="AI42" s="2"/>
      <c r="AJ42" s="2"/>
      <c r="AK42" s="2"/>
      <c r="AL42" s="2"/>
      <c r="AM42" s="2"/>
      <c r="AN42" s="2"/>
    </row>
    <row r="43" spans="1:83" x14ac:dyDescent="0.25">
      <c r="Z43" s="2"/>
      <c r="AA43" s="2"/>
      <c r="AB43" s="2"/>
      <c r="AC43" s="2"/>
      <c r="AD43" s="2"/>
      <c r="AE43" s="2"/>
      <c r="AF43" s="2"/>
      <c r="AG43" s="2"/>
      <c r="AH43" s="2"/>
      <c r="AI43" s="2"/>
      <c r="AJ43" s="2"/>
      <c r="AK43" s="2"/>
      <c r="AL43" s="2"/>
      <c r="AM43" s="2"/>
      <c r="AN43" s="2"/>
    </row>
    <row r="44" spans="1:83" x14ac:dyDescent="0.25">
      <c r="Z44" s="2"/>
      <c r="AA44" s="2"/>
      <c r="AB44" s="2"/>
      <c r="AC44" s="2"/>
      <c r="AD44" s="2"/>
      <c r="AE44" s="2"/>
      <c r="AF44" s="2"/>
      <c r="AG44" s="2"/>
      <c r="AH44" s="2"/>
      <c r="AI44" s="2"/>
      <c r="AJ44" s="2"/>
      <c r="AK44" s="2"/>
      <c r="AL44" s="2"/>
      <c r="AM44" s="2"/>
      <c r="AN44" s="2"/>
    </row>
    <row r="45" spans="1:83" s="3" customFormat="1" x14ac:dyDescent="0.25">
      <c r="E45" s="86"/>
      <c r="F45" s="86"/>
      <c r="G45" s="86"/>
      <c r="H45" s="86"/>
      <c r="I45" s="86"/>
      <c r="K45" s="36"/>
      <c r="L45" s="36"/>
      <c r="M45" s="36"/>
      <c r="N45" s="36"/>
      <c r="O45" s="36"/>
      <c r="P45" s="9"/>
      <c r="Q45" s="9"/>
      <c r="R45" s="9"/>
      <c r="S45" s="9"/>
      <c r="T45" s="9"/>
      <c r="U45" s="9"/>
      <c r="V45" s="9"/>
      <c r="W45" s="9"/>
      <c r="X45" s="9"/>
      <c r="Y45" s="59"/>
    </row>
    <row r="46" spans="1:83" s="3" customFormat="1" x14ac:dyDescent="0.25">
      <c r="E46" s="86"/>
      <c r="F46" s="86"/>
      <c r="G46" s="86"/>
      <c r="H46" s="86"/>
      <c r="I46" s="86"/>
      <c r="K46" s="36" t="s">
        <v>86</v>
      </c>
      <c r="L46" s="36"/>
      <c r="M46" s="36" t="s">
        <v>5</v>
      </c>
      <c r="N46" s="36" t="s">
        <v>6</v>
      </c>
      <c r="O46" s="36" t="s">
        <v>7</v>
      </c>
      <c r="Y46" s="21"/>
    </row>
    <row r="47" spans="1:83" s="3" customFormat="1" x14ac:dyDescent="0.25">
      <c r="E47" s="86"/>
      <c r="F47" s="86"/>
      <c r="G47" s="86"/>
      <c r="H47" s="86"/>
      <c r="I47" s="86"/>
      <c r="K47" s="36"/>
      <c r="L47" s="36"/>
      <c r="M47" s="36"/>
      <c r="N47" s="36"/>
      <c r="O47" s="36"/>
      <c r="Y47" s="21"/>
    </row>
    <row r="48" spans="1:83" s="3" customFormat="1" x14ac:dyDescent="0.25">
      <c r="E48" s="86"/>
      <c r="F48" s="86"/>
      <c r="G48" s="86"/>
      <c r="H48" s="86"/>
      <c r="I48" s="86"/>
      <c r="K48" s="36" t="s">
        <v>87</v>
      </c>
      <c r="L48" s="36"/>
      <c r="M48" s="36" t="s">
        <v>8</v>
      </c>
      <c r="N48" s="36" t="s">
        <v>9</v>
      </c>
      <c r="O48" s="36" t="s">
        <v>8</v>
      </c>
      <c r="Q48" s="36"/>
      <c r="R48" s="36"/>
      <c r="S48" s="36"/>
      <c r="T48" s="36"/>
      <c r="U48" s="36" t="s">
        <v>50</v>
      </c>
      <c r="V48" s="37" t="s">
        <v>51</v>
      </c>
      <c r="W48" s="37" t="s">
        <v>52</v>
      </c>
      <c r="X48" s="37" t="s">
        <v>53</v>
      </c>
      <c r="Y48" s="37"/>
    </row>
    <row r="49" spans="5:25" s="3" customFormat="1" x14ac:dyDescent="0.25">
      <c r="E49" s="86"/>
      <c r="F49" s="86"/>
      <c r="G49" s="86"/>
      <c r="H49" s="86"/>
      <c r="I49" s="86"/>
      <c r="K49" s="36" t="s">
        <v>87</v>
      </c>
      <c r="L49" s="36"/>
      <c r="M49" s="36" t="s">
        <v>8</v>
      </c>
      <c r="N49" s="36" t="s">
        <v>9</v>
      </c>
      <c r="O49" s="36" t="s">
        <v>8</v>
      </c>
      <c r="Q49" s="38"/>
      <c r="R49" s="39" t="s">
        <v>18</v>
      </c>
      <c r="S49" s="40" t="s">
        <v>29</v>
      </c>
      <c r="T49" s="40"/>
      <c r="U49" s="36" t="s">
        <v>30</v>
      </c>
      <c r="V49" s="41">
        <v>255</v>
      </c>
      <c r="W49" s="41">
        <v>148</v>
      </c>
      <c r="X49" s="41">
        <v>51</v>
      </c>
      <c r="Y49" s="41"/>
    </row>
    <row r="50" spans="5:25" s="3" customFormat="1" x14ac:dyDescent="0.25">
      <c r="E50" s="86"/>
      <c r="F50" s="86"/>
      <c r="G50" s="86"/>
      <c r="H50" s="86"/>
      <c r="I50" s="86"/>
      <c r="K50" s="36" t="s">
        <v>87</v>
      </c>
      <c r="L50" s="36"/>
      <c r="M50" s="36" t="s">
        <v>8</v>
      </c>
      <c r="N50" s="36" t="s">
        <v>9</v>
      </c>
      <c r="O50" s="36" t="s">
        <v>8</v>
      </c>
      <c r="Q50" s="42"/>
      <c r="R50" s="39" t="s">
        <v>17</v>
      </c>
      <c r="S50" s="40" t="s">
        <v>31</v>
      </c>
      <c r="T50" s="40"/>
      <c r="U50" s="36" t="s">
        <v>32</v>
      </c>
      <c r="V50" s="41">
        <v>255</v>
      </c>
      <c r="W50" s="41">
        <v>84</v>
      </c>
      <c r="X50" s="41">
        <v>51</v>
      </c>
      <c r="Y50" s="41"/>
    </row>
    <row r="51" spans="5:25" s="3" customFormat="1" x14ac:dyDescent="0.25">
      <c r="E51" s="86"/>
      <c r="F51" s="86"/>
      <c r="G51" s="86"/>
      <c r="H51" s="86"/>
      <c r="I51" s="86"/>
      <c r="K51" s="36" t="s">
        <v>87</v>
      </c>
      <c r="L51" s="36"/>
      <c r="M51" s="36" t="s">
        <v>8</v>
      </c>
      <c r="N51" s="36" t="s">
        <v>9</v>
      </c>
      <c r="O51" s="36" t="s">
        <v>8</v>
      </c>
      <c r="Q51" s="43"/>
      <c r="R51" s="39" t="s">
        <v>14</v>
      </c>
      <c r="S51" s="40" t="s">
        <v>33</v>
      </c>
      <c r="T51" s="40"/>
      <c r="U51" s="36" t="s">
        <v>34</v>
      </c>
      <c r="V51" s="41">
        <v>148</v>
      </c>
      <c r="W51" s="41">
        <v>148</v>
      </c>
      <c r="X51" s="41">
        <v>148</v>
      </c>
      <c r="Y51" s="41"/>
    </row>
    <row r="52" spans="5:25" s="3" customFormat="1" x14ac:dyDescent="0.25">
      <c r="E52" s="86"/>
      <c r="F52" s="86"/>
      <c r="G52" s="86"/>
      <c r="H52" s="86"/>
      <c r="I52" s="86"/>
      <c r="K52" s="36" t="s">
        <v>87</v>
      </c>
      <c r="L52" s="36"/>
      <c r="M52" s="36" t="s">
        <v>8</v>
      </c>
      <c r="N52" s="36" t="s">
        <v>9</v>
      </c>
      <c r="O52" s="36" t="s">
        <v>8</v>
      </c>
      <c r="Q52" s="43"/>
      <c r="R52" s="39" t="s">
        <v>35</v>
      </c>
      <c r="S52" s="40" t="s">
        <v>36</v>
      </c>
      <c r="T52" s="40"/>
      <c r="U52" s="36" t="s">
        <v>37</v>
      </c>
      <c r="V52" s="41">
        <v>148</v>
      </c>
      <c r="W52" s="41">
        <v>148</v>
      </c>
      <c r="X52" s="41">
        <v>148</v>
      </c>
      <c r="Y52" s="41"/>
    </row>
    <row r="53" spans="5:25" s="3" customFormat="1" x14ac:dyDescent="0.25">
      <c r="E53" s="86"/>
      <c r="F53" s="86"/>
      <c r="G53" s="86"/>
      <c r="H53" s="86"/>
      <c r="I53" s="86"/>
      <c r="K53" s="36" t="s">
        <v>87</v>
      </c>
      <c r="L53" s="36"/>
      <c r="M53" s="36" t="s">
        <v>8</v>
      </c>
      <c r="N53" s="36" t="s">
        <v>9</v>
      </c>
      <c r="O53" s="36" t="s">
        <v>8</v>
      </c>
      <c r="Q53" s="44"/>
      <c r="R53" s="39" t="s">
        <v>20</v>
      </c>
      <c r="S53" s="40" t="s">
        <v>38</v>
      </c>
      <c r="T53" s="40"/>
      <c r="U53" s="36" t="s">
        <v>39</v>
      </c>
      <c r="V53" s="41">
        <v>219</v>
      </c>
      <c r="W53" s="41">
        <v>219</v>
      </c>
      <c r="X53" s="41">
        <v>219</v>
      </c>
      <c r="Y53" s="41"/>
    </row>
    <row r="54" spans="5:25" s="3" customFormat="1" x14ac:dyDescent="0.25">
      <c r="E54" s="86"/>
      <c r="F54" s="86"/>
      <c r="G54" s="86"/>
      <c r="H54" s="86"/>
      <c r="I54" s="86"/>
      <c r="K54" s="36" t="s">
        <v>87</v>
      </c>
      <c r="L54" s="36"/>
      <c r="M54" s="36" t="s">
        <v>8</v>
      </c>
      <c r="N54" s="36" t="s">
        <v>9</v>
      </c>
      <c r="O54" s="36" t="s">
        <v>8</v>
      </c>
      <c r="Q54" s="45"/>
      <c r="R54" s="39" t="s">
        <v>19</v>
      </c>
      <c r="S54" s="40" t="s">
        <v>40</v>
      </c>
      <c r="T54" s="40"/>
      <c r="U54" s="36" t="s">
        <v>41</v>
      </c>
      <c r="V54" s="41">
        <v>219</v>
      </c>
      <c r="W54" s="41">
        <v>255</v>
      </c>
      <c r="X54" s="41">
        <v>117</v>
      </c>
      <c r="Y54" s="41"/>
    </row>
    <row r="55" spans="5:25" s="3" customFormat="1" x14ac:dyDescent="0.25">
      <c r="E55" s="86"/>
      <c r="F55" s="86"/>
      <c r="G55" s="86"/>
      <c r="H55" s="86"/>
      <c r="I55" s="86"/>
      <c r="K55" s="36" t="s">
        <v>87</v>
      </c>
      <c r="L55" s="36"/>
      <c r="M55" s="36" t="s">
        <v>8</v>
      </c>
      <c r="N55" s="36" t="s">
        <v>9</v>
      </c>
      <c r="O55" s="36" t="s">
        <v>8</v>
      </c>
      <c r="Q55" s="46"/>
      <c r="R55" s="39" t="s">
        <v>21</v>
      </c>
      <c r="S55" s="40" t="s">
        <v>42</v>
      </c>
      <c r="T55" s="40"/>
      <c r="U55" s="36" t="s">
        <v>43</v>
      </c>
      <c r="V55" s="41">
        <v>201</v>
      </c>
      <c r="W55" s="41">
        <v>255</v>
      </c>
      <c r="X55" s="41">
        <v>117</v>
      </c>
      <c r="Y55" s="41"/>
    </row>
    <row r="56" spans="5:25" s="3" customFormat="1" x14ac:dyDescent="0.25">
      <c r="E56" s="86"/>
      <c r="F56" s="86"/>
      <c r="G56" s="86"/>
      <c r="H56" s="86"/>
      <c r="I56" s="86"/>
      <c r="K56" s="36" t="s">
        <v>87</v>
      </c>
      <c r="L56" s="36"/>
      <c r="M56" s="36" t="s">
        <v>8</v>
      </c>
      <c r="N56" s="36" t="s">
        <v>9</v>
      </c>
      <c r="O56" s="36" t="s">
        <v>8</v>
      </c>
      <c r="Q56" s="47"/>
      <c r="R56" s="39" t="s">
        <v>15</v>
      </c>
      <c r="S56" s="40" t="s">
        <v>44</v>
      </c>
      <c r="T56" s="40"/>
      <c r="U56" s="36" t="s">
        <v>45</v>
      </c>
      <c r="V56" s="41">
        <v>148</v>
      </c>
      <c r="W56" s="41">
        <v>255</v>
      </c>
      <c r="X56" s="41">
        <v>219</v>
      </c>
      <c r="Y56" s="41"/>
    </row>
    <row r="57" spans="5:25" s="3" customFormat="1" x14ac:dyDescent="0.25">
      <c r="E57" s="86"/>
      <c r="F57" s="86"/>
      <c r="G57" s="86"/>
      <c r="H57" s="86"/>
      <c r="I57" s="86"/>
      <c r="K57" s="36"/>
      <c r="L57" s="36"/>
      <c r="M57" s="36"/>
      <c r="N57" s="36"/>
      <c r="O57" s="36"/>
      <c r="P57" s="2"/>
      <c r="Q57" s="48"/>
      <c r="R57" s="39" t="s">
        <v>22</v>
      </c>
      <c r="S57" s="40" t="s">
        <v>46</v>
      </c>
      <c r="T57" s="40"/>
      <c r="U57" s="36" t="s">
        <v>47</v>
      </c>
      <c r="V57" s="41">
        <v>117</v>
      </c>
      <c r="W57" s="41">
        <v>255</v>
      </c>
      <c r="X57" s="41">
        <v>237</v>
      </c>
      <c r="Y57" s="41"/>
    </row>
    <row r="58" spans="5:25" s="3" customFormat="1" x14ac:dyDescent="0.25">
      <c r="E58" s="86"/>
      <c r="F58" s="86"/>
      <c r="G58" s="86"/>
      <c r="H58" s="86"/>
      <c r="I58" s="86"/>
      <c r="K58" s="36"/>
      <c r="L58" s="36"/>
      <c r="M58" s="36"/>
      <c r="N58" s="36"/>
      <c r="O58" s="36"/>
      <c r="P58" s="2"/>
      <c r="Q58" s="47"/>
      <c r="R58" s="39" t="s">
        <v>16</v>
      </c>
      <c r="S58" s="40" t="s">
        <v>48</v>
      </c>
      <c r="T58" s="40"/>
      <c r="U58" s="36" t="s">
        <v>49</v>
      </c>
      <c r="V58" s="41">
        <v>148</v>
      </c>
      <c r="W58" s="41">
        <v>255</v>
      </c>
      <c r="X58" s="41">
        <v>219</v>
      </c>
      <c r="Y58" s="41"/>
    </row>
  </sheetData>
  <sortState ref="Z3:AN19">
    <sortCondition ref="Z3:Z19"/>
  </sortState>
  <mergeCells count="2">
    <mergeCell ref="D1:F1"/>
    <mergeCell ref="G1:I1"/>
  </mergeCells>
  <conditionalFormatting sqref="Y4:Y40">
    <cfRule type="colorScale" priority="43">
      <colorScale>
        <cfvo type="min"/>
        <cfvo type="percentile" val="50"/>
        <cfvo type="max"/>
        <color rgb="FFF8696B"/>
        <color rgb="FFFFEB84"/>
        <color rgb="FF63BE7B"/>
      </colorScale>
    </cfRule>
  </conditionalFormatting>
  <conditionalFormatting sqref="H3:I16 F3:F10">
    <cfRule type="colorScale" priority="7">
      <colorScale>
        <cfvo type="min"/>
        <cfvo type="percentile" val="50"/>
        <cfvo type="max"/>
        <color rgb="FFF8696B"/>
        <color rgb="FFFFEB84"/>
        <color rgb="FF63BE7B"/>
      </colorScale>
    </cfRule>
  </conditionalFormatting>
  <conditionalFormatting sqref="G3:G16 E3:E10">
    <cfRule type="colorScale" priority="6">
      <colorScale>
        <cfvo type="min"/>
        <cfvo type="percentile" val="50"/>
        <cfvo type="max"/>
        <color rgb="FFF8696B"/>
        <color rgb="FFFFEB84"/>
        <color rgb="FF63BE7B"/>
      </colorScale>
    </cfRule>
  </conditionalFormatting>
  <conditionalFormatting sqref="D3:D10">
    <cfRule type="colorScale" priority="4">
      <colorScale>
        <cfvo type="min"/>
        <cfvo type="percentile" val="50"/>
        <cfvo type="max"/>
        <color rgb="FFF8696B"/>
        <color rgb="FFFFEB84"/>
        <color rgb="FF63BE7B"/>
      </colorScale>
    </cfRule>
  </conditionalFormatting>
  <conditionalFormatting sqref="D29:D31 D26 D21:D24">
    <cfRule type="colorScale" priority="1">
      <colorScale>
        <cfvo type="min"/>
        <cfvo type="percentile" val="50"/>
        <cfvo type="max"/>
        <color rgb="FFF8696B"/>
        <color rgb="FFFFEB84"/>
        <color rgb="FF63BE7B"/>
      </colorScale>
    </cfRule>
  </conditionalFormatting>
  <conditionalFormatting sqref="C29:C31 C26 C21:C24">
    <cfRule type="colorScale" priority="2">
      <colorScale>
        <cfvo type="min"/>
        <cfvo type="percentile" val="50"/>
        <cfvo type="max"/>
        <color rgb="FFF8696B"/>
        <color rgb="FFFFEB84"/>
        <color rgb="FF63BE7B"/>
      </colorScale>
    </cfRule>
  </conditionalFormatting>
  <conditionalFormatting sqref="B29:B31 B26 B21:B24">
    <cfRule type="colorScale" priority="3">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Petrophysics_results</vt:lpstr>
      <vt:lpstr>FormationAverages</vt:lpstr>
      <vt:lpstr>WellAverages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Hannis, Sarah D.</dc:creator>
  <cp:lastModifiedBy>Hannis, Sarah D.</cp:lastModifiedBy>
  <dcterms:created xsi:type="dcterms:W3CDTF">2016-03-29T15:13:03Z</dcterms:created>
  <dcterms:modified xsi:type="dcterms:W3CDTF">2016-05-26T11:29:37Z</dcterms:modified>
</cp:coreProperties>
</file>