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970" windowWidth="19230" windowHeight="6030"/>
  </bookViews>
  <sheets>
    <sheet name="DECC North Sea Summary" sheetId="1" r:id="rId1"/>
  </sheets>
  <externalReferences>
    <externalReference r:id="rId2"/>
    <externalReference r:id="rId3"/>
  </externalReferences>
  <definedNames>
    <definedName name="_xlnm._FilterDatabase" localSheetId="0" hidden="1">'DECC North Sea Summary'!$A$1:$AC$1</definedName>
    <definedName name="_xlnm.Database" localSheetId="0">#REF!</definedName>
    <definedName name="_xlnm.Database">#REF!</definedName>
  </definedNames>
  <calcPr calcId="145621"/>
</workbook>
</file>

<file path=xl/calcChain.xml><?xml version="1.0" encoding="utf-8"?>
<calcChain xmlns="http://schemas.openxmlformats.org/spreadsheetml/2006/main">
  <c r="T168" i="1" l="1"/>
  <c r="AA229" i="1" l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K225" i="1"/>
  <c r="J225" i="1"/>
  <c r="I225" i="1"/>
  <c r="H225" i="1"/>
  <c r="G225" i="1"/>
  <c r="F225" i="1"/>
  <c r="E225" i="1"/>
  <c r="D225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AA191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B166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B165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B164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B163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B162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AB161" i="1" s="1"/>
  <c r="H161" i="1"/>
  <c r="G161" i="1"/>
  <c r="F161" i="1"/>
  <c r="E161" i="1"/>
  <c r="D161" i="1"/>
  <c r="B161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AB160" i="1" s="1"/>
  <c r="H160" i="1"/>
  <c r="G160" i="1"/>
  <c r="F160" i="1"/>
  <c r="E160" i="1"/>
  <c r="D160" i="1"/>
  <c r="B160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AB159" i="1" s="1"/>
  <c r="H159" i="1"/>
  <c r="G159" i="1"/>
  <c r="F159" i="1"/>
  <c r="E159" i="1"/>
  <c r="D159" i="1"/>
  <c r="B159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B158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B157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B156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B155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AB154" i="1" s="1"/>
  <c r="H154" i="1"/>
  <c r="G154" i="1"/>
  <c r="F154" i="1"/>
  <c r="E154" i="1"/>
  <c r="D154" i="1"/>
  <c r="B154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AB153" i="1" s="1"/>
  <c r="H153" i="1"/>
  <c r="G153" i="1"/>
  <c r="F153" i="1"/>
  <c r="E153" i="1"/>
  <c r="D153" i="1"/>
  <c r="B153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AB152" i="1" s="1"/>
  <c r="H152" i="1"/>
  <c r="G152" i="1"/>
  <c r="F152" i="1"/>
  <c r="E152" i="1"/>
  <c r="D152" i="1"/>
  <c r="B152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B151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B150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B149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B148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B147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B146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AB145" i="1" s="1"/>
  <c r="H145" i="1"/>
  <c r="G145" i="1"/>
  <c r="F145" i="1"/>
  <c r="E145" i="1"/>
  <c r="D145" i="1"/>
  <c r="B145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B144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B143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B142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B141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B140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B139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B138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AB137" i="1" s="1"/>
  <c r="H137" i="1"/>
  <c r="G137" i="1"/>
  <c r="F137" i="1"/>
  <c r="E137" i="1"/>
  <c r="D137" i="1"/>
  <c r="B137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B136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B135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B134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B133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B132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B131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B130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AB129" i="1" s="1"/>
  <c r="H129" i="1"/>
  <c r="G129" i="1"/>
  <c r="F129" i="1"/>
  <c r="E129" i="1"/>
  <c r="D129" i="1"/>
  <c r="B129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B128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B127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B126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B125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B124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B123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B122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AB121" i="1" s="1"/>
  <c r="H121" i="1"/>
  <c r="G121" i="1"/>
  <c r="F121" i="1"/>
  <c r="E121" i="1"/>
  <c r="D121" i="1"/>
  <c r="B121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B120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B119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B118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B117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B116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B115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B114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AB113" i="1" s="1"/>
  <c r="H113" i="1"/>
  <c r="G113" i="1"/>
  <c r="F113" i="1"/>
  <c r="E113" i="1"/>
  <c r="D113" i="1"/>
  <c r="B113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B112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B111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B110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B109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B108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B107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B106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AB105" i="1" s="1"/>
  <c r="H105" i="1"/>
  <c r="G105" i="1"/>
  <c r="F105" i="1"/>
  <c r="E105" i="1"/>
  <c r="D105" i="1"/>
  <c r="B105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B104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B103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AB102" i="1" s="1"/>
  <c r="H102" i="1"/>
  <c r="G102" i="1"/>
  <c r="F102" i="1"/>
  <c r="E102" i="1"/>
  <c r="D102" i="1"/>
  <c r="B102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B101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B100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B99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B98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B97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B96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B95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B94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B93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B92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B91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B90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B89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B88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B87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B86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B85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B84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B83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B82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B81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B80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B79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B78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B77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B76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B75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B74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B73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B72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B71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B70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B69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B68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B67" i="1"/>
  <c r="AA66" i="1"/>
  <c r="Z66" i="1"/>
  <c r="Y66" i="1"/>
  <c r="X66" i="1"/>
  <c r="W66" i="1"/>
  <c r="V66" i="1"/>
  <c r="U66" i="1"/>
  <c r="T66" i="1"/>
  <c r="AB66" i="1" s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B66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B65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B64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AB63" i="1" s="1"/>
  <c r="H63" i="1"/>
  <c r="G63" i="1"/>
  <c r="F63" i="1"/>
  <c r="E63" i="1"/>
  <c r="D63" i="1"/>
  <c r="B63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B62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B61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B60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B59" i="1"/>
  <c r="AA58" i="1"/>
  <c r="Z58" i="1"/>
  <c r="Y58" i="1"/>
  <c r="X58" i="1"/>
  <c r="W58" i="1"/>
  <c r="V58" i="1"/>
  <c r="U58" i="1"/>
  <c r="T58" i="1"/>
  <c r="AB58" i="1" s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B58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B57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B56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AB55" i="1" s="1"/>
  <c r="H55" i="1"/>
  <c r="G55" i="1"/>
  <c r="F55" i="1"/>
  <c r="E55" i="1"/>
  <c r="D55" i="1"/>
  <c r="B55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B54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B53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B52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B51" i="1"/>
  <c r="AA50" i="1"/>
  <c r="Z50" i="1"/>
  <c r="Y50" i="1"/>
  <c r="X50" i="1"/>
  <c r="W50" i="1"/>
  <c r="V50" i="1"/>
  <c r="U50" i="1"/>
  <c r="T50" i="1"/>
  <c r="AB50" i="1" s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B50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B49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B48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AB47" i="1" s="1"/>
  <c r="H47" i="1"/>
  <c r="G47" i="1"/>
  <c r="F47" i="1"/>
  <c r="E47" i="1"/>
  <c r="D47" i="1"/>
  <c r="B47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46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B45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B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B43" i="1"/>
  <c r="AA42" i="1"/>
  <c r="Z42" i="1"/>
  <c r="Y42" i="1"/>
  <c r="X42" i="1"/>
  <c r="W42" i="1"/>
  <c r="V42" i="1"/>
  <c r="U42" i="1"/>
  <c r="T42" i="1"/>
  <c r="AB42" i="1" s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B42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B41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B40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AB39" i="1" s="1"/>
  <c r="H39" i="1"/>
  <c r="G39" i="1"/>
  <c r="F39" i="1"/>
  <c r="E39" i="1"/>
  <c r="D39" i="1"/>
  <c r="B39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AB38" i="1" s="1"/>
  <c r="H38" i="1"/>
  <c r="G38" i="1"/>
  <c r="F38" i="1"/>
  <c r="E38" i="1"/>
  <c r="D38" i="1"/>
  <c r="B38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B37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B36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B35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B34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B33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B32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B31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B30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B29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B28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B27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B26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B25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B24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B23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B22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B21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B20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B19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B18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B17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B16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B15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B14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B13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B12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B11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B10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B9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B8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B7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B6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B5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B4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B3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B2" i="1"/>
  <c r="AB54" i="1" l="1"/>
  <c r="AB62" i="1"/>
  <c r="AB4" i="1"/>
  <c r="AB12" i="1"/>
  <c r="AB20" i="1"/>
  <c r="AB28" i="1"/>
  <c r="AB36" i="1"/>
  <c r="AB44" i="1"/>
  <c r="AB52" i="1"/>
  <c r="AB60" i="1"/>
  <c r="AB68" i="1"/>
  <c r="AB76" i="1"/>
  <c r="AB84" i="1"/>
  <c r="AB92" i="1"/>
  <c r="AB100" i="1"/>
  <c r="AB2" i="1"/>
  <c r="AB5" i="1"/>
  <c r="AB10" i="1"/>
  <c r="AB13" i="1"/>
  <c r="AB18" i="1"/>
  <c r="AB21" i="1"/>
  <c r="AB26" i="1"/>
  <c r="AB29" i="1"/>
  <c r="AB34" i="1"/>
  <c r="AB37" i="1"/>
  <c r="AB45" i="1"/>
  <c r="AB53" i="1"/>
  <c r="AB61" i="1"/>
  <c r="AB109" i="1"/>
  <c r="AB117" i="1"/>
  <c r="AB125" i="1"/>
  <c r="AB133" i="1"/>
  <c r="AB141" i="1"/>
  <c r="AB149" i="1"/>
  <c r="AB162" i="1"/>
  <c r="AB46" i="1"/>
  <c r="AB134" i="1"/>
  <c r="AB150" i="1"/>
  <c r="AB110" i="1"/>
  <c r="AB118" i="1"/>
  <c r="AB126" i="1"/>
  <c r="AB142" i="1"/>
  <c r="AB158" i="1"/>
  <c r="AB43" i="1"/>
  <c r="AB51" i="1"/>
  <c r="AB59" i="1"/>
  <c r="AB67" i="1"/>
  <c r="AB75" i="1"/>
  <c r="AB83" i="1"/>
  <c r="AB91" i="1"/>
  <c r="AB99" i="1"/>
  <c r="AB107" i="1"/>
  <c r="AB115" i="1"/>
  <c r="AB123" i="1"/>
  <c r="AB131" i="1"/>
  <c r="AB139" i="1"/>
  <c r="AB147" i="1"/>
  <c r="AB155" i="1"/>
  <c r="AB41" i="1"/>
  <c r="AB49" i="1"/>
  <c r="AB57" i="1"/>
  <c r="AB65" i="1"/>
  <c r="AB72" i="1"/>
  <c r="AB80" i="1"/>
  <c r="AB88" i="1"/>
  <c r="AB96" i="1"/>
  <c r="AB103" i="1"/>
  <c r="AB111" i="1"/>
  <c r="AB119" i="1"/>
  <c r="AB127" i="1"/>
  <c r="AB135" i="1"/>
  <c r="AB143" i="1"/>
  <c r="AB157" i="1"/>
  <c r="AB164" i="1"/>
  <c r="AB3" i="1"/>
  <c r="AB11" i="1"/>
  <c r="AB19" i="1"/>
  <c r="AB27" i="1"/>
  <c r="AB35" i="1"/>
  <c r="AB70" i="1"/>
  <c r="AB73" i="1"/>
  <c r="AB78" i="1"/>
  <c r="AB81" i="1"/>
  <c r="AB86" i="1"/>
  <c r="AB89" i="1"/>
  <c r="AB94" i="1"/>
  <c r="AB97" i="1"/>
  <c r="AB104" i="1"/>
  <c r="AB112" i="1"/>
  <c r="AB120" i="1"/>
  <c r="AB128" i="1"/>
  <c r="AB136" i="1"/>
  <c r="AB144" i="1"/>
  <c r="AB151" i="1"/>
  <c r="AB165" i="1"/>
  <c r="AB15" i="1"/>
  <c r="AB23" i="1"/>
  <c r="AB31" i="1"/>
  <c r="AB69" i="1"/>
  <c r="AB74" i="1"/>
  <c r="AB77" i="1"/>
  <c r="AB82" i="1"/>
  <c r="AB85" i="1"/>
  <c r="AB90" i="1"/>
  <c r="AB93" i="1"/>
  <c r="AB98" i="1"/>
  <c r="AB101" i="1"/>
  <c r="AB108" i="1"/>
  <c r="AB116" i="1"/>
  <c r="AB124" i="1"/>
  <c r="AB132" i="1"/>
  <c r="AB140" i="1"/>
  <c r="AB148" i="1"/>
  <c r="AB166" i="1"/>
  <c r="AB32" i="1"/>
  <c r="AB106" i="1"/>
  <c r="AB114" i="1"/>
  <c r="AB122" i="1"/>
  <c r="AB130" i="1"/>
  <c r="AB138" i="1"/>
  <c r="AB146" i="1"/>
  <c r="AB7" i="1"/>
  <c r="AB8" i="1"/>
  <c r="AB16" i="1"/>
  <c r="AB24" i="1"/>
  <c r="AB6" i="1"/>
  <c r="AB9" i="1"/>
  <c r="AB14" i="1"/>
  <c r="AB17" i="1"/>
  <c r="AB22" i="1"/>
  <c r="AB25" i="1"/>
  <c r="AB30" i="1"/>
  <c r="AB33" i="1"/>
  <c r="AB40" i="1"/>
  <c r="AB48" i="1"/>
  <c r="AB56" i="1"/>
  <c r="AB64" i="1"/>
  <c r="AB71" i="1"/>
  <c r="AB79" i="1"/>
  <c r="AB87" i="1"/>
  <c r="AB95" i="1"/>
  <c r="AB156" i="1"/>
  <c r="AB163" i="1"/>
</calcChain>
</file>

<file path=xl/comments1.xml><?xml version="1.0" encoding="utf-8"?>
<comments xmlns="http://schemas.openxmlformats.org/spreadsheetml/2006/main">
  <authors>
    <author>Vicky Moss-Hayes</author>
    <author>Monaghan, Alison A.</author>
  </authors>
  <commentList>
    <comment ref="AB1" authorId="0">
      <text>
        <r>
          <rPr>
            <b/>
            <sz val="18"/>
            <color indexed="81"/>
            <rFont val="Tahoma"/>
            <family val="2"/>
          </rPr>
          <t>Vicky Moss-Hayes:</t>
        </r>
        <r>
          <rPr>
            <sz val="18"/>
            <color indexed="81"/>
            <rFont val="Tahoma"/>
            <family val="2"/>
          </rPr>
          <t xml:space="preserve">
S1x100/TOC
&gt;100 = good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D36" authorId="1">
      <text>
        <r>
          <rPr>
            <b/>
            <sz val="9"/>
            <color indexed="81"/>
            <rFont val="Tahoma"/>
            <charset val="1"/>
          </rPr>
          <t>Monaghan, Alison A.:</t>
        </r>
        <r>
          <rPr>
            <sz val="9"/>
            <color indexed="81"/>
            <rFont val="Tahoma"/>
            <charset val="1"/>
          </rPr>
          <t xml:space="preserve">
based on NC zone, not re-
interpreted </t>
        </r>
      </text>
    </comment>
  </commentList>
</comments>
</file>

<file path=xl/sharedStrings.xml><?xml version="1.0" encoding="utf-8"?>
<sst xmlns="http://schemas.openxmlformats.org/spreadsheetml/2006/main" count="224" uniqueCount="101">
  <si>
    <t>Core</t>
  </si>
  <si>
    <t>CUSTOMER ID</t>
  </si>
  <si>
    <t>Job</t>
  </si>
  <si>
    <t>Analysis</t>
  </si>
  <si>
    <t>Sample</t>
  </si>
  <si>
    <t>Qty - (mg)</t>
  </si>
  <si>
    <t>KFID</t>
  </si>
  <si>
    <t>S1 - (mg/g)</t>
  </si>
  <si>
    <t>S2 - (mg/g)</t>
  </si>
  <si>
    <t>PI</t>
  </si>
  <si>
    <t>Tmax(°C)</t>
  </si>
  <si>
    <t>TpkS2(°C)</t>
  </si>
  <si>
    <t>S3CO - (mg/g)</t>
  </si>
  <si>
    <t>S3'CO - (mg/g)</t>
  </si>
  <si>
    <t>S3 - (mg/g)</t>
  </si>
  <si>
    <t>S3' - (mg/g)</t>
  </si>
  <si>
    <t>PC(%)</t>
  </si>
  <si>
    <t>RC(%)</t>
  </si>
  <si>
    <t>TOC(%)</t>
  </si>
  <si>
    <t>HI</t>
  </si>
  <si>
    <t>OICO</t>
  </si>
  <si>
    <t>OI</t>
  </si>
  <si>
    <t>pyroMINC(%)</t>
  </si>
  <si>
    <t>oxiMINC(%)</t>
  </si>
  <si>
    <t>MINC(%)</t>
  </si>
  <si>
    <t>Comments</t>
  </si>
  <si>
    <t>Oil Saturation Index</t>
  </si>
  <si>
    <t>26/07- 1</t>
  </si>
  <si>
    <t>26/14- 1</t>
  </si>
  <si>
    <t>38/03- 1</t>
  </si>
  <si>
    <t>38/03-1</t>
  </si>
  <si>
    <t>38/16- 1</t>
  </si>
  <si>
    <t>41/01- 1</t>
  </si>
  <si>
    <t xml:space="preserve"> </t>
  </si>
  <si>
    <t>41/01-1</t>
  </si>
  <si>
    <t>41/14- 1</t>
  </si>
  <si>
    <t xml:space="preserve"> 41/15- 1</t>
  </si>
  <si>
    <t>41/18- 1</t>
  </si>
  <si>
    <t>41/20- 1</t>
  </si>
  <si>
    <t>41/24a- 2</t>
  </si>
  <si>
    <t xml:space="preserve"> 42/09- 1</t>
  </si>
  <si>
    <t>42/10a- 1</t>
  </si>
  <si>
    <t>42/13- 1</t>
  </si>
  <si>
    <t>42/13- 2</t>
  </si>
  <si>
    <t>42/13- 4</t>
  </si>
  <si>
    <t>42/15a- 2</t>
  </si>
  <si>
    <t xml:space="preserve"> 42/24- 1</t>
  </si>
  <si>
    <t>42/27a- 1</t>
  </si>
  <si>
    <t>42/28- 2</t>
  </si>
  <si>
    <t>42/28b- 5</t>
  </si>
  <si>
    <t>42/29- 3</t>
  </si>
  <si>
    <t>42/30- 4</t>
  </si>
  <si>
    <t>42/30- 6</t>
  </si>
  <si>
    <t>42/30- 7</t>
  </si>
  <si>
    <t>42/30- 8</t>
  </si>
  <si>
    <t>43/02- 1</t>
  </si>
  <si>
    <t>43/13b- 4</t>
  </si>
  <si>
    <t>43/17- 2</t>
  </si>
  <si>
    <t>43/17-2</t>
  </si>
  <si>
    <t>43/18- 1</t>
  </si>
  <si>
    <t>43/19- 1</t>
  </si>
  <si>
    <t>43/19- 2</t>
  </si>
  <si>
    <t>43/20b- 2</t>
  </si>
  <si>
    <t>43/21a- 4</t>
  </si>
  <si>
    <t>43/22- 1</t>
  </si>
  <si>
    <t>43/24- 2</t>
  </si>
  <si>
    <t>43/24- 3</t>
  </si>
  <si>
    <t xml:space="preserve"> 43/27- 1</t>
  </si>
  <si>
    <t xml:space="preserve"> 43/28a- 3</t>
  </si>
  <si>
    <t>44/02- 1</t>
  </si>
  <si>
    <t>44/07- 1</t>
  </si>
  <si>
    <t>44/16- 1</t>
  </si>
  <si>
    <t>42/10b- 2</t>
  </si>
  <si>
    <t>42/29- 7</t>
  </si>
  <si>
    <t>42/29- 8</t>
  </si>
  <si>
    <t>43/06- 1</t>
  </si>
  <si>
    <t>43/27- 2</t>
  </si>
  <si>
    <t xml:space="preserve"> 41/25a- 1</t>
  </si>
  <si>
    <t>REPEATS OF OF HIGH SAMPLES AT DIFFERENT WEIGHTS</t>
  </si>
  <si>
    <t>11.R00</t>
  </si>
  <si>
    <t>SSK54852r</t>
  </si>
  <si>
    <t>SSK54852</t>
  </si>
  <si>
    <t>10.R00</t>
  </si>
  <si>
    <t>SSK54826r</t>
  </si>
  <si>
    <t>SSK54826</t>
  </si>
  <si>
    <t>16.R00</t>
  </si>
  <si>
    <t>SSK55377r</t>
  </si>
  <si>
    <t>SSK55377</t>
  </si>
  <si>
    <t>high results, rpt to check</t>
  </si>
  <si>
    <t>20.R00</t>
  </si>
  <si>
    <t>SSK55424r</t>
  </si>
  <si>
    <t>SSK55424</t>
  </si>
  <si>
    <t>IFPs</t>
  </si>
  <si>
    <t>EXAMPLE OF PEAK SHAPES FOR SAMPLE SSK55377 (DIFFERENT WEIGHTS)</t>
  </si>
  <si>
    <t>LIST OF SAMPLES WITH HIGH VALUES (S1 ABOVE 2)</t>
  </si>
  <si>
    <t>SSK55406</t>
  </si>
  <si>
    <t>SSK55435</t>
  </si>
  <si>
    <t>SSK55447</t>
  </si>
  <si>
    <t>SSK55448</t>
  </si>
  <si>
    <t>SSK55450</t>
  </si>
  <si>
    <t>Top Depth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</si>
</sst>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  <font>
      <sz val="10"/>
      <color rgb="FFFF3300"/>
      <name val="Arial"/>
      <family val="2"/>
    </font>
    <font>
      <sz val="8"/>
      <color indexed="81"/>
      <name val="Tahoma"/>
      <family val="2"/>
    </font>
    <font>
      <sz val="18"/>
      <color indexed="81"/>
      <name val="Tahoma"/>
      <family val="2"/>
    </font>
    <font>
      <b/>
      <sz val="18"/>
      <color indexed="8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0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8" applyNumberFormat="0" applyAlignment="0" applyProtection="0"/>
    <xf numFmtId="0" fontId="19" fillId="7" borderId="9" applyNumberFormat="0" applyAlignment="0" applyProtection="0"/>
    <xf numFmtId="0" fontId="20" fillId="7" borderId="8" applyNumberFormat="0" applyAlignment="0" applyProtection="0"/>
    <xf numFmtId="0" fontId="21" fillId="0" borderId="10" applyNumberFormat="0" applyFill="0" applyAlignment="0" applyProtection="0"/>
    <xf numFmtId="0" fontId="22" fillId="8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33" borderId="0" applyNumberFormat="0" applyBorder="0" applyAlignment="0" applyProtection="0"/>
    <xf numFmtId="0" fontId="1" fillId="0" borderId="0"/>
    <xf numFmtId="0" fontId="1" fillId="9" borderId="12" applyNumberFormat="0" applyFont="0" applyAlignment="0" applyProtection="0"/>
  </cellStyleXfs>
  <cellXfs count="81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0" fillId="0" borderId="3" xfId="0" applyBorder="1"/>
    <xf numFmtId="2" fontId="0" fillId="0" borderId="3" xfId="0" applyNumberFormat="1" applyBorder="1"/>
    <xf numFmtId="2" fontId="3" fillId="0" borderId="3" xfId="0" applyNumberFormat="1" applyFont="1" applyBorder="1" applyAlignment="1">
      <alignment horizontal="center"/>
    </xf>
    <xf numFmtId="2" fontId="0" fillId="0" borderId="0" xfId="0" applyNumberFormat="1"/>
    <xf numFmtId="2" fontId="3" fillId="0" borderId="0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Fill="1"/>
    <xf numFmtId="0" fontId="0" fillId="0" borderId="4" xfId="0" applyBorder="1"/>
    <xf numFmtId="2" fontId="0" fillId="0" borderId="4" xfId="0" applyNumberFormat="1" applyBorder="1"/>
    <xf numFmtId="2" fontId="3" fillId="0" borderId="4" xfId="0" applyNumberFormat="1" applyFont="1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2" fontId="0" fillId="0" borderId="0" xfId="0" applyNumberFormat="1" applyFill="1"/>
    <xf numFmtId="2" fontId="3" fillId="0" borderId="0" xfId="0" applyNumberFormat="1" applyFont="1" applyFill="1" applyBorder="1" applyAlignment="1">
      <alignment horizontal="center"/>
    </xf>
    <xf numFmtId="0" fontId="4" fillId="0" borderId="3" xfId="0" applyFont="1" applyBorder="1"/>
    <xf numFmtId="0" fontId="3" fillId="0" borderId="3" xfId="0" applyFont="1" applyBorder="1"/>
    <xf numFmtId="0" fontId="0" fillId="2" borderId="0" xfId="0" applyFill="1"/>
    <xf numFmtId="2" fontId="0" fillId="2" borderId="0" xfId="0" applyNumberFormat="1" applyFill="1" applyBorder="1"/>
    <xf numFmtId="0" fontId="0" fillId="0" borderId="0" xfId="0" applyFill="1" applyBorder="1"/>
    <xf numFmtId="0" fontId="3" fillId="0" borderId="0" xfId="0" applyFont="1" applyFill="1" applyBorder="1"/>
    <xf numFmtId="0" fontId="5" fillId="0" borderId="0" xfId="0" applyFont="1"/>
    <xf numFmtId="2" fontId="5" fillId="0" borderId="0" xfId="0" applyNumberFormat="1" applyFont="1"/>
    <xf numFmtId="2" fontId="6" fillId="0" borderId="0" xfId="0" applyNumberFormat="1" applyFont="1"/>
    <xf numFmtId="0" fontId="5" fillId="0" borderId="3" xfId="0" applyFont="1" applyBorder="1"/>
    <xf numFmtId="2" fontId="5" fillId="0" borderId="3" xfId="0" applyNumberFormat="1" applyFont="1" applyBorder="1"/>
    <xf numFmtId="2" fontId="6" fillId="0" borderId="3" xfId="0" applyNumberFormat="1" applyFont="1" applyBorder="1"/>
    <xf numFmtId="2" fontId="7" fillId="0" borderId="0" xfId="0" applyNumberFormat="1" applyFont="1"/>
    <xf numFmtId="2" fontId="5" fillId="0" borderId="0" xfId="1" applyNumberFormat="1" applyFont="1"/>
    <xf numFmtId="2" fontId="6" fillId="0" borderId="0" xfId="1" applyNumberFormat="1" applyFont="1"/>
    <xf numFmtId="2" fontId="5" fillId="0" borderId="3" xfId="1" applyNumberFormat="1" applyFont="1" applyBorder="1"/>
    <xf numFmtId="2" fontId="7" fillId="0" borderId="3" xfId="0" applyNumberFormat="1" applyFont="1" applyBorder="1"/>
    <xf numFmtId="0" fontId="7" fillId="0" borderId="0" xfId="0" applyFont="1"/>
    <xf numFmtId="0" fontId="4" fillId="0" borderId="0" xfId="0" applyFont="1"/>
    <xf numFmtId="0" fontId="1" fillId="0" borderId="0" xfId="48" applyBorder="1"/>
    <xf numFmtId="0" fontId="1" fillId="0" borderId="0" xfId="48" applyBorder="1"/>
    <xf numFmtId="0" fontId="1" fillId="0" borderId="0" xfId="48" applyFill="1" applyBorder="1"/>
    <xf numFmtId="0" fontId="1" fillId="0" borderId="0" xfId="48" applyFill="1" applyBorder="1"/>
    <xf numFmtId="0" fontId="1" fillId="0" borderId="0" xfId="48" applyBorder="1"/>
    <xf numFmtId="0" fontId="1" fillId="0" borderId="0" xfId="48" applyFill="1" applyBorder="1"/>
    <xf numFmtId="0" fontId="1" fillId="0" borderId="0" xfId="48" applyFill="1" applyBorder="1"/>
    <xf numFmtId="0" fontId="1" fillId="0" borderId="0" xfId="48" applyBorder="1"/>
    <xf numFmtId="0" fontId="1" fillId="0" borderId="0" xfId="48" applyBorder="1"/>
    <xf numFmtId="0" fontId="1" fillId="0" borderId="0" xfId="48" applyFill="1" applyBorder="1"/>
    <xf numFmtId="0" fontId="1" fillId="0" borderId="0" xfId="48" applyFill="1" applyBorder="1"/>
    <xf numFmtId="0" fontId="1" fillId="0" borderId="0" xfId="48" applyBorder="1"/>
    <xf numFmtId="0" fontId="1" fillId="0" borderId="0" xfId="48" applyFill="1" applyBorder="1"/>
    <xf numFmtId="0" fontId="1" fillId="0" borderId="0" xfId="48" applyBorder="1"/>
    <xf numFmtId="0" fontId="1" fillId="0" borderId="0" xfId="48" applyBorder="1"/>
    <xf numFmtId="0" fontId="1" fillId="0" borderId="0" xfId="48" applyFill="1" applyBorder="1"/>
    <xf numFmtId="0" fontId="1" fillId="0" borderId="0" xfId="48" applyBorder="1"/>
    <xf numFmtId="0" fontId="1" fillId="0" borderId="0" xfId="48" applyBorder="1"/>
    <xf numFmtId="0" fontId="1" fillId="0" borderId="0" xfId="48" applyFill="1" applyBorder="1"/>
    <xf numFmtId="0" fontId="1" fillId="0" borderId="0" xfId="48" applyBorder="1"/>
    <xf numFmtId="0" fontId="1" fillId="0" borderId="0" xfId="48" applyBorder="1"/>
    <xf numFmtId="0" fontId="1" fillId="0" borderId="0" xfId="48" applyBorder="1"/>
    <xf numFmtId="0" fontId="1" fillId="0" borderId="0" xfId="48" applyBorder="1"/>
    <xf numFmtId="0" fontId="1" fillId="0" borderId="0" xfId="48" applyBorder="1"/>
    <xf numFmtId="0" fontId="1" fillId="0" borderId="0" xfId="48" applyFill="1" applyBorder="1"/>
    <xf numFmtId="0" fontId="1" fillId="0" borderId="0" xfId="48" applyBorder="1"/>
    <xf numFmtId="0" fontId="1" fillId="0" borderId="0" xfId="48" applyFill="1" applyBorder="1"/>
    <xf numFmtId="0" fontId="1" fillId="0" borderId="0" xfId="48" applyBorder="1"/>
    <xf numFmtId="0" fontId="1" fillId="0" borderId="0" xfId="48" applyFill="1" applyBorder="1"/>
    <xf numFmtId="0" fontId="1" fillId="0" borderId="0" xfId="48" applyBorder="1"/>
    <xf numFmtId="0" fontId="1" fillId="0" borderId="0" xfId="48" applyFill="1" applyBorder="1"/>
    <xf numFmtId="0" fontId="1" fillId="0" borderId="0" xfId="48" applyBorder="1"/>
    <xf numFmtId="0" fontId="1" fillId="0" borderId="0" xfId="48" applyFill="1" applyBorder="1"/>
    <xf numFmtId="0" fontId="1" fillId="0" borderId="0" xfId="48" applyBorder="1"/>
    <xf numFmtId="0" fontId="1" fillId="0" borderId="0" xfId="48" applyFill="1" applyBorder="1"/>
    <xf numFmtId="0" fontId="1" fillId="0" borderId="0" xfId="48" applyBorder="1"/>
    <xf numFmtId="0" fontId="1" fillId="0" borderId="0" xfId="48" applyFill="1" applyBorder="1"/>
    <xf numFmtId="0" fontId="1" fillId="0" borderId="0" xfId="48" applyBorder="1"/>
    <xf numFmtId="0" fontId="1" fillId="0" borderId="0" xfId="48" applyFill="1" applyBorder="1"/>
    <xf numFmtId="0" fontId="0" fillId="0" borderId="0" xfId="0" applyFill="1" applyBorder="1" applyAlignment="1">
      <alignment vertical="center"/>
    </xf>
    <xf numFmtId="2" fontId="4" fillId="0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/>
  </cellXfs>
  <cellStyles count="50">
    <cellStyle name="20% - Accent1" xfId="25" builtinId="30" customBuiltin="1"/>
    <cellStyle name="20% - Accent2" xfId="29" builtinId="34" customBuiltin="1"/>
    <cellStyle name="20% - Accent3" xfId="33" builtinId="38" customBuiltin="1"/>
    <cellStyle name="20% - Accent4" xfId="37" builtinId="42" customBuiltin="1"/>
    <cellStyle name="20% - Accent5" xfId="41" builtinId="46" customBuiltin="1"/>
    <cellStyle name="20% - Accent6" xfId="45" builtinId="50" customBuiltin="1"/>
    <cellStyle name="40% - Accent1" xfId="26" builtinId="31" customBuiltin="1"/>
    <cellStyle name="40% - Accent2" xfId="30" builtinId="35" customBuiltin="1"/>
    <cellStyle name="40% - Accent3" xfId="34" builtinId="39" customBuiltin="1"/>
    <cellStyle name="40% - Accent4" xfId="38" builtinId="43" customBuiltin="1"/>
    <cellStyle name="40% - Accent5" xfId="42" builtinId="47" customBuiltin="1"/>
    <cellStyle name="40% - Accent6" xfId="46" builtinId="51" customBuiltin="1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2" xfId="2"/>
    <cellStyle name="Normal 2 2" xfId="3"/>
    <cellStyle name="Normal 3" xfId="4"/>
    <cellStyle name="Normal 4" xfId="5"/>
    <cellStyle name="Normal 5" xfId="6"/>
    <cellStyle name="Normal 6" xfId="48"/>
    <cellStyle name="Note 2" xfId="49"/>
    <cellStyle name="Output" xfId="17" builtinId="21" customBuiltin="1"/>
    <cellStyle name="Percent 2" xfId="7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31451387725858"/>
          <c:y val="3.1694179404045092E-2"/>
          <c:w val="0.78640174233539961"/>
          <c:h val="0.78141682877873742"/>
        </c:manualLayout>
      </c:layout>
      <c:scatterChart>
        <c:scatterStyle val="lineMarker"/>
        <c:varyColors val="0"/>
        <c:ser>
          <c:idx val="13"/>
          <c:order val="0"/>
          <c:tx>
            <c:v>DECC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xVal>
            <c:numRef>
              <c:f>'DECC North Sea Summary'!$T$2:$T$165</c:f>
              <c:numCache>
                <c:formatCode>0.00</c:formatCode>
                <c:ptCount val="164"/>
                <c:pt idx="0">
                  <c:v>7.0000000000000007E-2</c:v>
                </c:pt>
                <c:pt idx="1">
                  <c:v>0.08</c:v>
                </c:pt>
                <c:pt idx="2">
                  <c:v>0.14000000000000001</c:v>
                </c:pt>
                <c:pt idx="3">
                  <c:v>0.2</c:v>
                </c:pt>
                <c:pt idx="4">
                  <c:v>0.18</c:v>
                </c:pt>
                <c:pt idx="5">
                  <c:v>0.17</c:v>
                </c:pt>
                <c:pt idx="6">
                  <c:v>0.08</c:v>
                </c:pt>
                <c:pt idx="7">
                  <c:v>0.14000000000000001</c:v>
                </c:pt>
                <c:pt idx="8">
                  <c:v>0.26</c:v>
                </c:pt>
                <c:pt idx="9">
                  <c:v>0.13</c:v>
                </c:pt>
                <c:pt idx="10">
                  <c:v>0.32</c:v>
                </c:pt>
                <c:pt idx="11">
                  <c:v>0.39</c:v>
                </c:pt>
                <c:pt idx="12">
                  <c:v>0.28999999999999998</c:v>
                </c:pt>
                <c:pt idx="13">
                  <c:v>0.13</c:v>
                </c:pt>
                <c:pt idx="14">
                  <c:v>2.2200000000000002</c:v>
                </c:pt>
                <c:pt idx="15">
                  <c:v>1.94</c:v>
                </c:pt>
                <c:pt idx="16">
                  <c:v>1.64</c:v>
                </c:pt>
                <c:pt idx="17">
                  <c:v>3.6</c:v>
                </c:pt>
                <c:pt idx="18">
                  <c:v>3.26</c:v>
                </c:pt>
                <c:pt idx="19">
                  <c:v>4.41</c:v>
                </c:pt>
                <c:pt idx="20">
                  <c:v>3.7</c:v>
                </c:pt>
                <c:pt idx="21">
                  <c:v>2.41</c:v>
                </c:pt>
                <c:pt idx="22">
                  <c:v>2.46</c:v>
                </c:pt>
                <c:pt idx="23">
                  <c:v>2.82</c:v>
                </c:pt>
                <c:pt idx="24">
                  <c:v>39.020000000000003</c:v>
                </c:pt>
                <c:pt idx="25">
                  <c:v>0.22</c:v>
                </c:pt>
                <c:pt idx="26">
                  <c:v>0.25</c:v>
                </c:pt>
                <c:pt idx="27">
                  <c:v>0.2</c:v>
                </c:pt>
                <c:pt idx="28">
                  <c:v>0.16</c:v>
                </c:pt>
                <c:pt idx="29">
                  <c:v>0.23</c:v>
                </c:pt>
                <c:pt idx="30">
                  <c:v>0.19</c:v>
                </c:pt>
                <c:pt idx="31">
                  <c:v>0.17</c:v>
                </c:pt>
                <c:pt idx="32">
                  <c:v>0.33</c:v>
                </c:pt>
                <c:pt idx="33">
                  <c:v>2.86</c:v>
                </c:pt>
                <c:pt idx="34">
                  <c:v>3.37</c:v>
                </c:pt>
                <c:pt idx="35">
                  <c:v>6.81</c:v>
                </c:pt>
                <c:pt idx="36">
                  <c:v>3.08</c:v>
                </c:pt>
                <c:pt idx="37">
                  <c:v>1.05</c:v>
                </c:pt>
                <c:pt idx="38">
                  <c:v>0.62</c:v>
                </c:pt>
                <c:pt idx="39">
                  <c:v>0.49</c:v>
                </c:pt>
                <c:pt idx="40">
                  <c:v>0.09</c:v>
                </c:pt>
                <c:pt idx="41">
                  <c:v>1.49</c:v>
                </c:pt>
                <c:pt idx="42">
                  <c:v>0.87</c:v>
                </c:pt>
                <c:pt idx="43">
                  <c:v>1.91</c:v>
                </c:pt>
                <c:pt idx="44">
                  <c:v>2.02</c:v>
                </c:pt>
                <c:pt idx="45">
                  <c:v>3.97</c:v>
                </c:pt>
                <c:pt idx="46">
                  <c:v>3.98</c:v>
                </c:pt>
                <c:pt idx="47">
                  <c:v>5.55</c:v>
                </c:pt>
                <c:pt idx="48">
                  <c:v>3.97</c:v>
                </c:pt>
                <c:pt idx="49">
                  <c:v>2.52</c:v>
                </c:pt>
                <c:pt idx="50">
                  <c:v>57.97</c:v>
                </c:pt>
                <c:pt idx="51">
                  <c:v>2.4500000000000002</c:v>
                </c:pt>
                <c:pt idx="52">
                  <c:v>1.82</c:v>
                </c:pt>
                <c:pt idx="53">
                  <c:v>2.54</c:v>
                </c:pt>
                <c:pt idx="54">
                  <c:v>2.61</c:v>
                </c:pt>
                <c:pt idx="55">
                  <c:v>3.56</c:v>
                </c:pt>
                <c:pt idx="56">
                  <c:v>3.31</c:v>
                </c:pt>
                <c:pt idx="57">
                  <c:v>2.4</c:v>
                </c:pt>
                <c:pt idx="58">
                  <c:v>2.91</c:v>
                </c:pt>
                <c:pt idx="59">
                  <c:v>2.46</c:v>
                </c:pt>
                <c:pt idx="60">
                  <c:v>1.19</c:v>
                </c:pt>
                <c:pt idx="61">
                  <c:v>2.12</c:v>
                </c:pt>
                <c:pt idx="62">
                  <c:v>1.39</c:v>
                </c:pt>
                <c:pt idx="63">
                  <c:v>3.14</c:v>
                </c:pt>
                <c:pt idx="64">
                  <c:v>2.54</c:v>
                </c:pt>
                <c:pt idx="65">
                  <c:v>2.42</c:v>
                </c:pt>
                <c:pt idx="66">
                  <c:v>3.69</c:v>
                </c:pt>
                <c:pt idx="67">
                  <c:v>1.78</c:v>
                </c:pt>
                <c:pt idx="68">
                  <c:v>2.1800000000000002</c:v>
                </c:pt>
                <c:pt idx="69">
                  <c:v>0.13</c:v>
                </c:pt>
                <c:pt idx="70">
                  <c:v>7.0000000000000007E-2</c:v>
                </c:pt>
                <c:pt idx="71">
                  <c:v>0.31</c:v>
                </c:pt>
                <c:pt idx="72">
                  <c:v>0.48</c:v>
                </c:pt>
                <c:pt idx="73">
                  <c:v>0.09</c:v>
                </c:pt>
                <c:pt idx="74">
                  <c:v>1.21</c:v>
                </c:pt>
                <c:pt idx="75">
                  <c:v>0.99</c:v>
                </c:pt>
                <c:pt idx="76">
                  <c:v>0.79</c:v>
                </c:pt>
                <c:pt idx="77">
                  <c:v>0.96</c:v>
                </c:pt>
                <c:pt idx="78">
                  <c:v>0.14000000000000001</c:v>
                </c:pt>
                <c:pt idx="79">
                  <c:v>1.02</c:v>
                </c:pt>
                <c:pt idx="80">
                  <c:v>0.95</c:v>
                </c:pt>
                <c:pt idx="81">
                  <c:v>1.1299999999999999</c:v>
                </c:pt>
                <c:pt idx="82">
                  <c:v>1.41</c:v>
                </c:pt>
                <c:pt idx="83">
                  <c:v>0.11</c:v>
                </c:pt>
                <c:pt idx="84">
                  <c:v>0.95</c:v>
                </c:pt>
                <c:pt idx="85">
                  <c:v>2.41</c:v>
                </c:pt>
                <c:pt idx="86">
                  <c:v>3.19</c:v>
                </c:pt>
                <c:pt idx="87">
                  <c:v>64.760000000000005</c:v>
                </c:pt>
                <c:pt idx="88">
                  <c:v>0.46</c:v>
                </c:pt>
                <c:pt idx="89">
                  <c:v>2.19</c:v>
                </c:pt>
                <c:pt idx="90">
                  <c:v>1.43</c:v>
                </c:pt>
                <c:pt idx="91">
                  <c:v>0.88</c:v>
                </c:pt>
                <c:pt idx="92">
                  <c:v>4.75</c:v>
                </c:pt>
                <c:pt idx="93">
                  <c:v>1.47</c:v>
                </c:pt>
                <c:pt idx="94">
                  <c:v>1.86</c:v>
                </c:pt>
                <c:pt idx="95">
                  <c:v>0.71</c:v>
                </c:pt>
                <c:pt idx="96">
                  <c:v>1.61</c:v>
                </c:pt>
                <c:pt idx="97">
                  <c:v>2.0499999999999998</c:v>
                </c:pt>
                <c:pt idx="98">
                  <c:v>2.57</c:v>
                </c:pt>
                <c:pt idx="99">
                  <c:v>2.88</c:v>
                </c:pt>
                <c:pt idx="100">
                  <c:v>1.43</c:v>
                </c:pt>
                <c:pt idx="101">
                  <c:v>2.0099999999999998</c:v>
                </c:pt>
                <c:pt idx="102">
                  <c:v>0.94</c:v>
                </c:pt>
                <c:pt idx="103">
                  <c:v>1.44</c:v>
                </c:pt>
                <c:pt idx="104">
                  <c:v>2.21</c:v>
                </c:pt>
                <c:pt idx="105">
                  <c:v>1.41</c:v>
                </c:pt>
                <c:pt idx="106">
                  <c:v>3.16</c:v>
                </c:pt>
                <c:pt idx="107">
                  <c:v>2.79</c:v>
                </c:pt>
                <c:pt idx="108">
                  <c:v>0.91</c:v>
                </c:pt>
                <c:pt idx="109">
                  <c:v>1.44</c:v>
                </c:pt>
                <c:pt idx="110">
                  <c:v>2.4700000000000002</c:v>
                </c:pt>
                <c:pt idx="111">
                  <c:v>1.74</c:v>
                </c:pt>
                <c:pt idx="112">
                  <c:v>3.21</c:v>
                </c:pt>
                <c:pt idx="113">
                  <c:v>1.07</c:v>
                </c:pt>
                <c:pt idx="114">
                  <c:v>2.4300000000000002</c:v>
                </c:pt>
                <c:pt idx="115">
                  <c:v>1.54</c:v>
                </c:pt>
                <c:pt idx="116">
                  <c:v>20.92</c:v>
                </c:pt>
                <c:pt idx="117">
                  <c:v>1.17</c:v>
                </c:pt>
                <c:pt idx="118">
                  <c:v>3.31</c:v>
                </c:pt>
                <c:pt idx="119">
                  <c:v>2.4500000000000002</c:v>
                </c:pt>
                <c:pt idx="120">
                  <c:v>1.42</c:v>
                </c:pt>
                <c:pt idx="121">
                  <c:v>1.1499999999999999</c:v>
                </c:pt>
                <c:pt idx="122">
                  <c:v>1.69</c:v>
                </c:pt>
                <c:pt idx="123">
                  <c:v>1.49</c:v>
                </c:pt>
                <c:pt idx="124">
                  <c:v>1.29</c:v>
                </c:pt>
                <c:pt idx="125">
                  <c:v>0.56000000000000005</c:v>
                </c:pt>
                <c:pt idx="126">
                  <c:v>3.69</c:v>
                </c:pt>
                <c:pt idx="127">
                  <c:v>0.95</c:v>
                </c:pt>
                <c:pt idx="128">
                  <c:v>1.39</c:v>
                </c:pt>
                <c:pt idx="129">
                  <c:v>3.51</c:v>
                </c:pt>
                <c:pt idx="130">
                  <c:v>1.52</c:v>
                </c:pt>
                <c:pt idx="131">
                  <c:v>1.42</c:v>
                </c:pt>
                <c:pt idx="132">
                  <c:v>1.68</c:v>
                </c:pt>
                <c:pt idx="133">
                  <c:v>1.1299999999999999</c:v>
                </c:pt>
                <c:pt idx="134">
                  <c:v>65.83</c:v>
                </c:pt>
                <c:pt idx="135">
                  <c:v>1.07</c:v>
                </c:pt>
                <c:pt idx="136">
                  <c:v>1.62</c:v>
                </c:pt>
                <c:pt idx="137">
                  <c:v>1.5</c:v>
                </c:pt>
                <c:pt idx="138">
                  <c:v>2.06</c:v>
                </c:pt>
                <c:pt idx="139">
                  <c:v>0.78</c:v>
                </c:pt>
                <c:pt idx="140">
                  <c:v>1.56</c:v>
                </c:pt>
                <c:pt idx="141">
                  <c:v>1.32</c:v>
                </c:pt>
                <c:pt idx="142">
                  <c:v>2.0099999999999998</c:v>
                </c:pt>
                <c:pt idx="143">
                  <c:v>2.83</c:v>
                </c:pt>
                <c:pt idx="144">
                  <c:v>1.83</c:v>
                </c:pt>
                <c:pt idx="145">
                  <c:v>79.02</c:v>
                </c:pt>
                <c:pt idx="146">
                  <c:v>1.34</c:v>
                </c:pt>
                <c:pt idx="147">
                  <c:v>2.36</c:v>
                </c:pt>
                <c:pt idx="148">
                  <c:v>1.94</c:v>
                </c:pt>
                <c:pt idx="149">
                  <c:v>1.75</c:v>
                </c:pt>
                <c:pt idx="150">
                  <c:v>0.64</c:v>
                </c:pt>
                <c:pt idx="151">
                  <c:v>1.34</c:v>
                </c:pt>
                <c:pt idx="152">
                  <c:v>0.82</c:v>
                </c:pt>
                <c:pt idx="153">
                  <c:v>1.95</c:v>
                </c:pt>
                <c:pt idx="154">
                  <c:v>2.83</c:v>
                </c:pt>
                <c:pt idx="155">
                  <c:v>0.89</c:v>
                </c:pt>
                <c:pt idx="156">
                  <c:v>7.88</c:v>
                </c:pt>
                <c:pt idx="157">
                  <c:v>27.09</c:v>
                </c:pt>
                <c:pt idx="158">
                  <c:v>73.67</c:v>
                </c:pt>
                <c:pt idx="159">
                  <c:v>1.32</c:v>
                </c:pt>
                <c:pt idx="160">
                  <c:v>71.81</c:v>
                </c:pt>
                <c:pt idx="161">
                  <c:v>4.33</c:v>
                </c:pt>
                <c:pt idx="162">
                  <c:v>0.8</c:v>
                </c:pt>
                <c:pt idx="163">
                  <c:v>0.99</c:v>
                </c:pt>
              </c:numCache>
            </c:numRef>
          </c:xVal>
          <c:yVal>
            <c:numRef>
              <c:f>'DECC North Sea Summary'!$J$2:$J$165</c:f>
              <c:numCache>
                <c:formatCode>0.00</c:formatCode>
                <c:ptCount val="164"/>
                <c:pt idx="0">
                  <c:v>0.19</c:v>
                </c:pt>
                <c:pt idx="1">
                  <c:v>0.24</c:v>
                </c:pt>
                <c:pt idx="2">
                  <c:v>0.16</c:v>
                </c:pt>
                <c:pt idx="3">
                  <c:v>0.02</c:v>
                </c:pt>
                <c:pt idx="4">
                  <c:v>0.06</c:v>
                </c:pt>
                <c:pt idx="5">
                  <c:v>0.03</c:v>
                </c:pt>
                <c:pt idx="6">
                  <c:v>0.02</c:v>
                </c:pt>
                <c:pt idx="7">
                  <c:v>0</c:v>
                </c:pt>
                <c:pt idx="8">
                  <c:v>0.17</c:v>
                </c:pt>
                <c:pt idx="9">
                  <c:v>0.03</c:v>
                </c:pt>
                <c:pt idx="10">
                  <c:v>0.01</c:v>
                </c:pt>
                <c:pt idx="11">
                  <c:v>0.03</c:v>
                </c:pt>
                <c:pt idx="12">
                  <c:v>7.0000000000000007E-2</c:v>
                </c:pt>
                <c:pt idx="13">
                  <c:v>0.06</c:v>
                </c:pt>
                <c:pt idx="14">
                  <c:v>1.33</c:v>
                </c:pt>
                <c:pt idx="15">
                  <c:v>1</c:v>
                </c:pt>
                <c:pt idx="16">
                  <c:v>1.1399999999999999</c:v>
                </c:pt>
                <c:pt idx="17">
                  <c:v>2.27</c:v>
                </c:pt>
                <c:pt idx="18">
                  <c:v>2.66</c:v>
                </c:pt>
                <c:pt idx="19">
                  <c:v>5.39</c:v>
                </c:pt>
                <c:pt idx="20">
                  <c:v>3.93</c:v>
                </c:pt>
                <c:pt idx="21">
                  <c:v>2.02</c:v>
                </c:pt>
                <c:pt idx="22">
                  <c:v>1.83</c:v>
                </c:pt>
                <c:pt idx="23">
                  <c:v>2.46</c:v>
                </c:pt>
                <c:pt idx="24">
                  <c:v>98.29</c:v>
                </c:pt>
                <c:pt idx="25">
                  <c:v>0.06</c:v>
                </c:pt>
                <c:pt idx="26">
                  <c:v>0.19</c:v>
                </c:pt>
                <c:pt idx="27">
                  <c:v>7.0000000000000007E-2</c:v>
                </c:pt>
                <c:pt idx="28">
                  <c:v>7.0000000000000007E-2</c:v>
                </c:pt>
                <c:pt idx="29">
                  <c:v>0.05</c:v>
                </c:pt>
                <c:pt idx="30">
                  <c:v>0.1</c:v>
                </c:pt>
                <c:pt idx="31">
                  <c:v>0.17</c:v>
                </c:pt>
                <c:pt idx="32">
                  <c:v>0.14000000000000001</c:v>
                </c:pt>
                <c:pt idx="33">
                  <c:v>2.57</c:v>
                </c:pt>
                <c:pt idx="34">
                  <c:v>1.57</c:v>
                </c:pt>
                <c:pt idx="35">
                  <c:v>3.73</c:v>
                </c:pt>
                <c:pt idx="36">
                  <c:v>1.46</c:v>
                </c:pt>
                <c:pt idx="37">
                  <c:v>0.15</c:v>
                </c:pt>
                <c:pt idx="38">
                  <c:v>0.05</c:v>
                </c:pt>
                <c:pt idx="39">
                  <c:v>0.05</c:v>
                </c:pt>
                <c:pt idx="40">
                  <c:v>0.05</c:v>
                </c:pt>
                <c:pt idx="41">
                  <c:v>0.35</c:v>
                </c:pt>
                <c:pt idx="42">
                  <c:v>0.22</c:v>
                </c:pt>
                <c:pt idx="43">
                  <c:v>0.21</c:v>
                </c:pt>
                <c:pt idx="44">
                  <c:v>0.21</c:v>
                </c:pt>
                <c:pt idx="45">
                  <c:v>0.28000000000000003</c:v>
                </c:pt>
                <c:pt idx="46">
                  <c:v>0.26</c:v>
                </c:pt>
                <c:pt idx="47">
                  <c:v>0.42</c:v>
                </c:pt>
                <c:pt idx="48">
                  <c:v>0.32</c:v>
                </c:pt>
                <c:pt idx="49">
                  <c:v>0.18</c:v>
                </c:pt>
                <c:pt idx="50">
                  <c:v>64.069999999999993</c:v>
                </c:pt>
                <c:pt idx="51">
                  <c:v>1.36</c:v>
                </c:pt>
                <c:pt idx="52">
                  <c:v>1.58</c:v>
                </c:pt>
                <c:pt idx="53">
                  <c:v>1.53</c:v>
                </c:pt>
                <c:pt idx="54">
                  <c:v>1.41</c:v>
                </c:pt>
                <c:pt idx="55">
                  <c:v>3.37</c:v>
                </c:pt>
                <c:pt idx="56">
                  <c:v>1.51</c:v>
                </c:pt>
                <c:pt idx="57">
                  <c:v>0.36</c:v>
                </c:pt>
                <c:pt idx="58">
                  <c:v>0.44</c:v>
                </c:pt>
                <c:pt idx="59">
                  <c:v>1.42</c:v>
                </c:pt>
                <c:pt idx="60">
                  <c:v>2</c:v>
                </c:pt>
                <c:pt idx="61">
                  <c:v>0.7</c:v>
                </c:pt>
                <c:pt idx="62">
                  <c:v>0.45</c:v>
                </c:pt>
                <c:pt idx="63">
                  <c:v>1.22</c:v>
                </c:pt>
                <c:pt idx="64">
                  <c:v>0.7</c:v>
                </c:pt>
                <c:pt idx="65">
                  <c:v>1.61</c:v>
                </c:pt>
                <c:pt idx="66">
                  <c:v>0.63</c:v>
                </c:pt>
                <c:pt idx="67">
                  <c:v>1.26</c:v>
                </c:pt>
                <c:pt idx="68">
                  <c:v>1.65</c:v>
                </c:pt>
                <c:pt idx="69">
                  <c:v>7.0000000000000007E-2</c:v>
                </c:pt>
                <c:pt idx="70">
                  <c:v>0.13</c:v>
                </c:pt>
                <c:pt idx="71">
                  <c:v>0.18</c:v>
                </c:pt>
                <c:pt idx="72">
                  <c:v>1.43</c:v>
                </c:pt>
                <c:pt idx="73">
                  <c:v>0.12</c:v>
                </c:pt>
                <c:pt idx="74">
                  <c:v>0.34</c:v>
                </c:pt>
                <c:pt idx="75">
                  <c:v>0.32</c:v>
                </c:pt>
                <c:pt idx="76">
                  <c:v>0.19</c:v>
                </c:pt>
                <c:pt idx="77">
                  <c:v>0.28999999999999998</c:v>
                </c:pt>
                <c:pt idx="78">
                  <c:v>0.31</c:v>
                </c:pt>
                <c:pt idx="79">
                  <c:v>0.56999999999999995</c:v>
                </c:pt>
                <c:pt idx="80">
                  <c:v>1.45</c:v>
                </c:pt>
                <c:pt idx="81">
                  <c:v>1.8</c:v>
                </c:pt>
                <c:pt idx="82">
                  <c:v>1.27</c:v>
                </c:pt>
                <c:pt idx="83">
                  <c:v>0.14000000000000001</c:v>
                </c:pt>
                <c:pt idx="84">
                  <c:v>0.27</c:v>
                </c:pt>
                <c:pt idx="85">
                  <c:v>0.37</c:v>
                </c:pt>
                <c:pt idx="86">
                  <c:v>2.56</c:v>
                </c:pt>
                <c:pt idx="87">
                  <c:v>161.16</c:v>
                </c:pt>
                <c:pt idx="88">
                  <c:v>2.38</c:v>
                </c:pt>
                <c:pt idx="89">
                  <c:v>1.42</c:v>
                </c:pt>
                <c:pt idx="90">
                  <c:v>1.08</c:v>
                </c:pt>
                <c:pt idx="91">
                  <c:v>1.2</c:v>
                </c:pt>
                <c:pt idx="92">
                  <c:v>5.05</c:v>
                </c:pt>
                <c:pt idx="93">
                  <c:v>5.6</c:v>
                </c:pt>
                <c:pt idx="94">
                  <c:v>1.83</c:v>
                </c:pt>
                <c:pt idx="95">
                  <c:v>0.61</c:v>
                </c:pt>
                <c:pt idx="96">
                  <c:v>0.99</c:v>
                </c:pt>
                <c:pt idx="97">
                  <c:v>0.88</c:v>
                </c:pt>
                <c:pt idx="98">
                  <c:v>1.88</c:v>
                </c:pt>
                <c:pt idx="99">
                  <c:v>1.0900000000000001</c:v>
                </c:pt>
                <c:pt idx="100">
                  <c:v>0.56000000000000005</c:v>
                </c:pt>
                <c:pt idx="101">
                  <c:v>1.05</c:v>
                </c:pt>
                <c:pt idx="102">
                  <c:v>0.54</c:v>
                </c:pt>
                <c:pt idx="103">
                  <c:v>0.71</c:v>
                </c:pt>
                <c:pt idx="104">
                  <c:v>1.26</c:v>
                </c:pt>
                <c:pt idx="105">
                  <c:v>0.44</c:v>
                </c:pt>
                <c:pt idx="106">
                  <c:v>0.52</c:v>
                </c:pt>
                <c:pt idx="107">
                  <c:v>0.47</c:v>
                </c:pt>
                <c:pt idx="108">
                  <c:v>0.48</c:v>
                </c:pt>
                <c:pt idx="109">
                  <c:v>0.5</c:v>
                </c:pt>
                <c:pt idx="110">
                  <c:v>1.88</c:v>
                </c:pt>
                <c:pt idx="111">
                  <c:v>3.11</c:v>
                </c:pt>
                <c:pt idx="112">
                  <c:v>3.48</c:v>
                </c:pt>
                <c:pt idx="113">
                  <c:v>1.24</c:v>
                </c:pt>
                <c:pt idx="114">
                  <c:v>11.8</c:v>
                </c:pt>
                <c:pt idx="115">
                  <c:v>0.57999999999999996</c:v>
                </c:pt>
                <c:pt idx="116">
                  <c:v>64.040000000000006</c:v>
                </c:pt>
                <c:pt idx="117">
                  <c:v>0.42</c:v>
                </c:pt>
                <c:pt idx="118">
                  <c:v>10.58</c:v>
                </c:pt>
                <c:pt idx="119">
                  <c:v>4.43</c:v>
                </c:pt>
                <c:pt idx="120">
                  <c:v>1.98</c:v>
                </c:pt>
                <c:pt idx="121">
                  <c:v>1.19</c:v>
                </c:pt>
                <c:pt idx="122">
                  <c:v>1</c:v>
                </c:pt>
                <c:pt idx="123">
                  <c:v>0.93</c:v>
                </c:pt>
                <c:pt idx="124">
                  <c:v>0.48</c:v>
                </c:pt>
                <c:pt idx="125">
                  <c:v>0.62</c:v>
                </c:pt>
                <c:pt idx="126">
                  <c:v>2.59</c:v>
                </c:pt>
                <c:pt idx="127">
                  <c:v>0.41</c:v>
                </c:pt>
                <c:pt idx="128">
                  <c:v>0.56000000000000005</c:v>
                </c:pt>
                <c:pt idx="129">
                  <c:v>1.2</c:v>
                </c:pt>
                <c:pt idx="130">
                  <c:v>0.55000000000000004</c:v>
                </c:pt>
                <c:pt idx="131">
                  <c:v>2.0099999999999998</c:v>
                </c:pt>
                <c:pt idx="132">
                  <c:v>0.92</c:v>
                </c:pt>
                <c:pt idx="133">
                  <c:v>0.54</c:v>
                </c:pt>
                <c:pt idx="134">
                  <c:v>101.03</c:v>
                </c:pt>
                <c:pt idx="135">
                  <c:v>0.46</c:v>
                </c:pt>
                <c:pt idx="136">
                  <c:v>0.67</c:v>
                </c:pt>
                <c:pt idx="137">
                  <c:v>0.53</c:v>
                </c:pt>
                <c:pt idx="138">
                  <c:v>1.42</c:v>
                </c:pt>
                <c:pt idx="139">
                  <c:v>0.26</c:v>
                </c:pt>
                <c:pt idx="140">
                  <c:v>1.72</c:v>
                </c:pt>
                <c:pt idx="141">
                  <c:v>2.75</c:v>
                </c:pt>
                <c:pt idx="142">
                  <c:v>0.85</c:v>
                </c:pt>
                <c:pt idx="143">
                  <c:v>1.38</c:v>
                </c:pt>
                <c:pt idx="144">
                  <c:v>1.68</c:v>
                </c:pt>
                <c:pt idx="145">
                  <c:v>135.19999999999999</c:v>
                </c:pt>
                <c:pt idx="146">
                  <c:v>1.34</c:v>
                </c:pt>
                <c:pt idx="147">
                  <c:v>1.01</c:v>
                </c:pt>
                <c:pt idx="148">
                  <c:v>0.42</c:v>
                </c:pt>
                <c:pt idx="149">
                  <c:v>0.5</c:v>
                </c:pt>
                <c:pt idx="150">
                  <c:v>0.21</c:v>
                </c:pt>
                <c:pt idx="151">
                  <c:v>0.45</c:v>
                </c:pt>
                <c:pt idx="152">
                  <c:v>0.45</c:v>
                </c:pt>
                <c:pt idx="153">
                  <c:v>1.07</c:v>
                </c:pt>
                <c:pt idx="154">
                  <c:v>1.62</c:v>
                </c:pt>
                <c:pt idx="155">
                  <c:v>1.85</c:v>
                </c:pt>
                <c:pt idx="156">
                  <c:v>14.43</c:v>
                </c:pt>
                <c:pt idx="157">
                  <c:v>53.93</c:v>
                </c:pt>
                <c:pt idx="158">
                  <c:v>154.65</c:v>
                </c:pt>
                <c:pt idx="159">
                  <c:v>1.53</c:v>
                </c:pt>
                <c:pt idx="160">
                  <c:v>149.88</c:v>
                </c:pt>
                <c:pt idx="161">
                  <c:v>2.54</c:v>
                </c:pt>
                <c:pt idx="162">
                  <c:v>0.19</c:v>
                </c:pt>
                <c:pt idx="163">
                  <c:v>0.34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88864"/>
        <c:axId val="60677120"/>
      </c:scatterChart>
      <c:valAx>
        <c:axId val="58788864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400" b="0"/>
                </a:pPr>
                <a:r>
                  <a:rPr lang="en-US" sz="1400" b="0"/>
                  <a:t>TOC</a:t>
                </a:r>
                <a:r>
                  <a:rPr lang="en-US" sz="1400" b="0" baseline="0"/>
                  <a:t> (wt.%)</a:t>
                </a:r>
                <a:endParaRPr lang="en-US" sz="1400" b="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0677120"/>
        <c:crosses val="autoZero"/>
        <c:crossBetween val="midCat"/>
      </c:valAx>
      <c:valAx>
        <c:axId val="60677120"/>
        <c:scaling>
          <c:orientation val="minMax"/>
          <c:max val="16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S2 </a:t>
                </a:r>
                <a:r>
                  <a:rPr lang="en-US" sz="1400" b="0" baseline="0"/>
                  <a:t>(mg/g)</a:t>
                </a:r>
                <a:endParaRPr lang="en-US" sz="1400" b="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58788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jp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33587</xdr:colOff>
      <xdr:row>50</xdr:row>
      <xdr:rowOff>76580</xdr:rowOff>
    </xdr:from>
    <xdr:to>
      <xdr:col>41</xdr:col>
      <xdr:colOff>154157</xdr:colOff>
      <xdr:row>72</xdr:row>
      <xdr:rowOff>103796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830036</xdr:colOff>
      <xdr:row>233</xdr:row>
      <xdr:rowOff>1</xdr:rowOff>
    </xdr:from>
    <xdr:to>
      <xdr:col>12</xdr:col>
      <xdr:colOff>18597</xdr:colOff>
      <xdr:row>265</xdr:row>
      <xdr:rowOff>146958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4036" y="38585776"/>
          <a:ext cx="6393996" cy="5328557"/>
        </a:xfrm>
        <a:prstGeom prst="rect">
          <a:avLst/>
        </a:prstGeom>
      </xdr:spPr>
    </xdr:pic>
    <xdr:clientData/>
  </xdr:twoCellAnchor>
  <xdr:twoCellAnchor editAs="oneCell">
    <xdr:from>
      <xdr:col>12</xdr:col>
      <xdr:colOff>149679</xdr:colOff>
      <xdr:row>233</xdr:row>
      <xdr:rowOff>13608</xdr:rowOff>
    </xdr:from>
    <xdr:to>
      <xdr:col>24</xdr:col>
      <xdr:colOff>138340</xdr:colOff>
      <xdr:row>265</xdr:row>
      <xdr:rowOff>108857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5529" y="38599383"/>
          <a:ext cx="6369504" cy="5276849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0.2035</cdr:x>
      <cdr:y>0.05581</cdr:y>
    </cdr:from>
    <cdr:to>
      <cdr:x>0.39406</cdr:x>
      <cdr:y>0.27084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50716" y="208605"/>
          <a:ext cx="1077562" cy="803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400"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ciFac/OrgGeochem/Equipment/Rockeval/RockEv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eams/CCR/UnconventionalGas/Data/Organic%20Geochemistry%20of%20Shales%20(CHV)/Bowland%20Shale_Worked%20Up%20Rock%20Eval/12846%20Bowland%20Shales_CH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Ps 2015_03_05"/>
      <sheetName val="Clement Summary"/>
      <sheetName val="DECC North Sea"/>
      <sheetName val="DECC North Sea Summary"/>
      <sheetName val="DECC North Sea 2015_02_27"/>
      <sheetName val="DECC North Sea 2015_02_25"/>
      <sheetName val="DECC North Sea 2015_02_20"/>
      <sheetName val="DECC North Sea 2015_02_13"/>
      <sheetName val="DECC North Sea 2015_02_12"/>
      <sheetName val="DECC North Sea 2015_02_10"/>
      <sheetName val="DECC North Sea 2015_02_09"/>
      <sheetName val="DECC &amp; Clement rpts 2015_02_06"/>
      <sheetName val="Clement rpts Summary"/>
      <sheetName val="Clement (KCF) Summary"/>
      <sheetName val="Clement KCF 2015_01_30"/>
      <sheetName val="Clement KCF 2015_01_29"/>
      <sheetName val="Clement KCF 2015_01_23"/>
      <sheetName val="Clement KCF 2015_01_21"/>
      <sheetName val="Clement &amp; Lacey rpts 2015_01_19"/>
      <sheetName val="Clement (Old Dalby) Summary"/>
      <sheetName val="Boxford Core Summary"/>
      <sheetName val="Boxford rpt 2015_01_13"/>
      <sheetName val="Boxford &amp; Clement 2014_12_10"/>
      <sheetName val="Boxford Core 2014_12_05"/>
      <sheetName val="Boxford Core 2014_12_04"/>
      <sheetName val="Rostherne Mere (Lacey) Summary"/>
      <sheetName val="Rostherne Mere 2014_12_11"/>
      <sheetName val="Rostherne Mere 2014_12_01"/>
      <sheetName val="Rostherne Mere 2014_11_25"/>
      <sheetName val="Rostherne Mere 2014_11_21"/>
      <sheetName val="Rostherne Mere 2014_11_19"/>
      <sheetName val="Bristol Uni Rpts Summary"/>
      <sheetName val="Bristol Uni rpt 2014_11_20"/>
      <sheetName val="Clement DECC acid wash Summary"/>
      <sheetName val="Clement (acid washed)2014_11_12"/>
      <sheetName val="Lake Baikal Summary"/>
      <sheetName val="Clement (Rempstone) Summary"/>
      <sheetName val="Lake Baikal 2014_11_06"/>
      <sheetName val="Lake Baikal 2014_11_05"/>
      <sheetName val="Lake Baikal 2014_11_03"/>
      <sheetName val="Clement &amp; Lake Baika 2014_10_28"/>
      <sheetName val="Clement (Ratcliffe on Soar) Sum"/>
      <sheetName val="Jacob (Svalbard) (v2) Summary"/>
      <sheetName val="Jacob &amp; Clement 2014_10_22"/>
      <sheetName val="Bristol Uni (Zechstein) (v2)"/>
      <sheetName val="Bristol &amp; Nottm Uni  2014_10_20"/>
      <sheetName val="Karenight Summary"/>
      <sheetName val="Karenight 2014_10_13"/>
      <sheetName val="Karenight 2014_10_01"/>
      <sheetName val="Bristol Uni (Turbidite) Summary"/>
      <sheetName val="Bristol University 2014_09_30"/>
      <sheetName val="Bristol University 2014_09_24"/>
      <sheetName val="Clement (Kimmeridge) Summary"/>
      <sheetName val="Clement 2014_09_18"/>
      <sheetName val="Windermere Summary"/>
      <sheetName val="Windermere 2014_09_12"/>
      <sheetName val="Windermere 2014_09_09"/>
      <sheetName val="Windermere 2014_09_04"/>
      <sheetName val="Windermere 2014_09_03"/>
      <sheetName val="Windermere 2014_09_02"/>
      <sheetName val="Windermere 2014_08_28"/>
      <sheetName val="Windermere 2014_08_27"/>
      <sheetName val="Windermere 2014_08_26"/>
      <sheetName val="Windermere 2014_08_21"/>
      <sheetName val="Windermere 2014_08_19"/>
      <sheetName val="Windermere 2014_08_18"/>
      <sheetName val="Windermere 2014_08_14"/>
      <sheetName val="Windermere 2014_08_07"/>
      <sheetName val="Windermere 2014_08_06"/>
      <sheetName val="Windermere 2014_07_31"/>
      <sheetName val="Windermere 2014_07_09"/>
      <sheetName val="Winder &amp; Zechstein 2014_07_08"/>
      <sheetName val="Windermere 2014_07_07"/>
      <sheetName val="Zechstein (stromatolites) Sum"/>
      <sheetName val="Bristol Uni (Zechstein) Summary"/>
      <sheetName val="Bristol UniZechstein 2014_07_02"/>
      <sheetName val="Jacob Uguna (Svalbard) Summary"/>
      <sheetName val="Jacob Uguna Svalbard_2014_27"/>
      <sheetName val="Jacob Uguna Svalbard_2014_26"/>
      <sheetName val="Jacob Uguna Svalbard_2014_06_25"/>
      <sheetName val="Jacob Uguna Svalbad_2014_23"/>
      <sheetName val="Jacob Uguna Svalbard_2014_06_19"/>
      <sheetName val="Alfredo Gonzalez Summary"/>
      <sheetName val="Alfredo Gonzalez_2014_06_18"/>
      <sheetName val="Carsington 13376 Summary"/>
      <sheetName val="Carsington 13376 2014_06_16"/>
      <sheetName val="Carsington 13376 2014_06_13"/>
      <sheetName val="Carsington 13376 2014_05_30"/>
      <sheetName val="Carsington 13376 2014_05_29"/>
      <sheetName val="Carsington 13376 2014_05_22"/>
      <sheetName val="Carsington 13376 2014_05_21"/>
      <sheetName val="Carsington 13376 2014_05_20"/>
      <sheetName val="IFP 2014_05_19"/>
      <sheetName val="Phil Wilby (RPTS) Summary"/>
      <sheetName val="Phil Wilby (rpts) 2014_07_25"/>
      <sheetName val="Phil Wilby (rpts) 2014_07_24"/>
      <sheetName val="Phil Wilby (rpts) 2014_07_23"/>
      <sheetName val="Phil Wilby (rpts) 2014_07_21"/>
      <sheetName val="Phil Wilby (rpts) 2014_07_11"/>
      <sheetName val="Phil Wilby (rpts) 2014_07_10"/>
      <sheetName val="Phil Wilby 13289 Summary (2)"/>
      <sheetName val="Phil Wilby 13289 Summary"/>
      <sheetName val="Phil Wilby 13289 2014_05_15"/>
      <sheetName val="Phil Wilby 13289 2014_05_12"/>
      <sheetName val="Phil Wilby 13289 2014_05_07"/>
      <sheetName val="IFPs for Yannick"/>
      <sheetName val="Phil Wilby 13289 2014_05_02"/>
      <sheetName val="Phil Wilby_after Yannicks Visit"/>
      <sheetName val="Phil Wilby 13289 IFPs"/>
      <sheetName val="Phil Wilby 13289 2014_02_14"/>
      <sheetName val="Phil Wilby 13289 2014_02_13"/>
      <sheetName val="Phil Wilby 13289 2014_02_12"/>
      <sheetName val="Phil Wilby 13289 2014_02_11 "/>
      <sheetName val="Phil Wilby 13289 2014_02_07"/>
      <sheetName val="Phil Wilby 13289 2014_02_05 rpt"/>
      <sheetName val="Phil Wilby 13289 2014_02_04"/>
      <sheetName val="DECC midland valley Summary"/>
      <sheetName val="DECC midland valley sample list"/>
      <sheetName val="DECC midland valley 2014_01_31"/>
      <sheetName val="DECC midland valley 2014_01_30"/>
      <sheetName val="DECC midland valley 2014_01_29"/>
      <sheetName val="DECC midland valley 2014_01_28"/>
      <sheetName val="DECC midland valley 2014_01_27"/>
      <sheetName val="IFPs &amp; New Thermos  2014_01_07"/>
      <sheetName val="IFPs 2013_12_18"/>
      <sheetName val="Bristol University Summary"/>
      <sheetName val="Bristol University 2013_12_17"/>
      <sheetName val="Bristol University 2013_12_09"/>
      <sheetName val="Russia Sphagnum Summary"/>
      <sheetName val="IFPs_2013_12_03"/>
      <sheetName val="IFPs_2013_11_29"/>
      <sheetName val="Russia Sphagnum_2013_11_28"/>
      <sheetName val="IFPs_2013_11_22"/>
      <sheetName val="Russia Sphagnum_2013_11_18"/>
      <sheetName val="Russia Sphagnum_2013_11_14"/>
      <sheetName val="Russia Sphagnum_2013_11_13"/>
      <sheetName val="Modern Trans Acid Summary"/>
      <sheetName val="Modern Trans Acid 2013_11_14"/>
      <sheetName val="PETM_Kender Summary"/>
      <sheetName val="PETM_Kender 2013_11_05"/>
      <sheetName val="PETM_Kender 2013_11_04"/>
      <sheetName val="PETM_Kender 2013_11_01"/>
      <sheetName val="PETM_Kender 2013_10_31"/>
      <sheetName val="PETM_Kender 2013_10_29"/>
      <sheetName val="PETM_Kender 2013_10_28"/>
      <sheetName val="Strange CO CO2 Peak Test "/>
      <sheetName val="Basal Peats USA Summary"/>
      <sheetName val="Basal Peats 2013_10_22"/>
      <sheetName val="Basal Peats 2013_10_21"/>
      <sheetName val="Basal Peats 2013_10_15"/>
      <sheetName val="Basal Peats 2013_10_14"/>
      <sheetName val="Basal Peats 2013_10_10"/>
      <sheetName val="Basal Peats 2013_10_09"/>
      <sheetName val="Basal Peats 2013_10_08"/>
      <sheetName val="Basal Peats 2013_10_07"/>
      <sheetName val="Basal Peats 2013_10_03"/>
      <sheetName val="Basal Peats 2013_10_02"/>
      <sheetName val="Basal Peats 2013_09_30"/>
      <sheetName val="Basal Peats 2013_09_27"/>
      <sheetName val="Basal Peats 2013_09_23"/>
      <sheetName val="Basal Peats 2013_09_20"/>
      <sheetName val="Basal Peats 2013_09_19"/>
      <sheetName val="Basal Peats 2013_07_31"/>
      <sheetName val="Basal Peats 2013_07_30"/>
      <sheetName val="Basal Peats 2013_07_22"/>
      <sheetName val="Basal Peats 2013_07_18"/>
      <sheetName val="Staten Island Summary"/>
      <sheetName val="Staten Island 2013_09_16"/>
      <sheetName val="Staten Island 2013_09_12"/>
      <sheetName val="Staten Island 2013_09_11"/>
      <sheetName val="Staten Island 2013_09_10"/>
      <sheetName val="Staten Island 2013_09_09"/>
      <sheetName val="Staten Island 2013_09_05"/>
      <sheetName val="Staten Island 2013_09_03"/>
      <sheetName val="DECC (2) Weald Summary"/>
      <sheetName val="DECC 2013_09_02"/>
      <sheetName val="DECC 2013_08_30"/>
      <sheetName val="DECC 2013_08_22"/>
      <sheetName val="DECC 2013_08_21"/>
      <sheetName val="DECC 2013_08_20"/>
      <sheetName val="DECC 2013_08_16"/>
      <sheetName val="DECC 2013_08_01"/>
      <sheetName val="Saudi Aramco Summary"/>
      <sheetName val="Saudi Aramco_2013_07_ 12"/>
      <sheetName val="Saudi Aramco_2013_07_ 09"/>
      <sheetName val="Saudi Aramco_2013_07_ 08"/>
      <sheetName val="Salt Marsh Summary"/>
      <sheetName val="Salt Marsh (error)_2013_06_ 28"/>
      <sheetName val="Salt Marsh (error)_2013_06_26"/>
      <sheetName val="Salt Marsh (error)_2013_06_ 25"/>
      <sheetName val="Salt Marsh (error)_2013_06_24"/>
      <sheetName val="Irish Sea Summary"/>
      <sheetName val="Irish Sea_2013_06_19"/>
      <sheetName val="Irish Sea_2013_06_18"/>
      <sheetName val="Irish Sea_2013_06_17"/>
      <sheetName val="Irish Sea_2013_06_13"/>
      <sheetName val="Irish Sea_2013_05_23 (alex bit)"/>
      <sheetName val="Irish Sea_2013_05_22"/>
      <sheetName val="Test_2013_05_20"/>
      <sheetName val="Irish Sea_2013_05_17"/>
      <sheetName val="Irish Sea_2013_05_15"/>
      <sheetName val="Russia Modern Trans Summary"/>
      <sheetName val="Russia Modern Trans 2013_05_09"/>
      <sheetName val="Russia Modern Trans 2013_05_03"/>
      <sheetName val="Russia Modern Trans 2013_04_26"/>
      <sheetName val="Russia Modern Trans 2013_04_24"/>
      <sheetName val="Russia Modern Trans 2013_04_ 23"/>
      <sheetName val="Russia Modern Trans 2013_04_22"/>
      <sheetName val="Japan Summary"/>
      <sheetName val="Japan_2013_04_18"/>
      <sheetName val="Japan_2013_04_17"/>
      <sheetName val="Japan_2013_04_16"/>
      <sheetName val="Test_2013_04_15 "/>
      <sheetName val="Lignin_2013_04_03"/>
      <sheetName val="Test_2013_03_28"/>
      <sheetName val="Puerto Rico &amp; End Member Sum."/>
      <sheetName val="Puerto Rico_2013_03_22"/>
      <sheetName val="Puerto Rico_2013_03_21"/>
      <sheetName val="Puerto Rico_2013_03_20"/>
      <sheetName val="Puerto Rico_2013_03_18"/>
      <sheetName val="Puerto Rico_2013_03_15"/>
      <sheetName val="Puerto Rico_2013_03_14"/>
      <sheetName val="Puerto Rico_2013_03_12"/>
      <sheetName val="Puerto Rico_2013_03_07"/>
      <sheetName val="Puerto Rico_2013_03_06"/>
      <sheetName val="Puerto Rico_2013_03_05"/>
      <sheetName val="Puerto Rico_2013_03_04"/>
      <sheetName val="Lake Ohrid 2 Summary "/>
      <sheetName val="Lake Ohrid_2013_02_27"/>
      <sheetName val="Lake Ohrid_2013_02_26"/>
      <sheetName val="Lake Ohrid_2013_02_25"/>
      <sheetName val="Lake Ohrid_2013_02_22"/>
      <sheetName val="Lake Ohrid_2013_02_21"/>
      <sheetName val="Lake Ohrid_2013_02_20"/>
      <sheetName val="Lake Ohrid_2013_02_19"/>
      <sheetName val="Lake Ohrid_2013_02_18"/>
      <sheetName val="Lake Ohrid_2013_02_14 "/>
      <sheetName val="Lake Ohrid_2013_02_13"/>
      <sheetName val="Welsh Shales Summary"/>
      <sheetName val="Welsh Shales 2013_02_11"/>
      <sheetName val="Welsh Shales 2013_02_01"/>
      <sheetName val="Welsh Shales 2013_01_31"/>
      <sheetName val="Welsh Shales 2013_01_25"/>
      <sheetName val="Barry Rawlins Summary"/>
      <sheetName val="Barry Rawlins_2013_01_09"/>
      <sheetName val="Lake Ohrid Summary"/>
      <sheetName val="Lake Ohrid_2012_12_18"/>
      <sheetName val="Lake Ohrid_2012_12_17"/>
      <sheetName val="Lake Ohrid_2012_12_14"/>
      <sheetName val="Lake Ohrid_2012_12_13"/>
      <sheetName val="Lake Ohrid_2012_12_12"/>
      <sheetName val="Lake Ohrid_2012_12_11"/>
      <sheetName val="Lake Ohrid_2012_12_10"/>
      <sheetName val="Lake Ohrid_2012_12_07"/>
      <sheetName val="Lake Ohrid_2012_12_06"/>
      <sheetName val="Lake Ohrid_2012_12_05"/>
      <sheetName val="Lake Ohrid_2012_12_04"/>
      <sheetName val="Lake Ohrid_2012_12_03"/>
      <sheetName val="Lake Ohrid_2012_11_30"/>
      <sheetName val="Lake Ohrid_2012_11_29"/>
      <sheetName val="Test_2012_11_ 26"/>
      <sheetName val="Lake Ohrid_2012_10_29"/>
      <sheetName val="Lake Ohrid_2012_10_26"/>
      <sheetName val="Lake Ohrid_2012_10_23"/>
      <sheetName val="Lake Ohrid_2012_10_18"/>
      <sheetName val="Lake Ohrid_2012_10_17"/>
      <sheetName val="Sayula Summary"/>
      <sheetName val="Sayula_2012_10_15"/>
      <sheetName val="Sayula_2012_10_12"/>
      <sheetName val="Sayula_2012_10_10"/>
      <sheetName val="Sayula_2012_10_05"/>
      <sheetName val="Sayula_2012_10_03"/>
      <sheetName val="Sayula_2012_10_01"/>
      <sheetName val="Sayula_2012_09_27"/>
      <sheetName val="Sayula_2012_09_24"/>
      <sheetName val="DECC Summary"/>
      <sheetName val="DECC_2012_09_19"/>
      <sheetName val="DECC_2012_09_17"/>
      <sheetName val="DECC_2012_09_13"/>
      <sheetName val="DECC_2012_09_12"/>
      <sheetName val="DECC_2012_09_10"/>
      <sheetName val="Sayula_2012_09_05"/>
      <sheetName val="Sayula_2012_09_03"/>
      <sheetName val="Sayula_2012_08_30"/>
      <sheetName val="Sayula_2012_08_23"/>
      <sheetName val="Sayula_2012_08_22"/>
      <sheetName val="Sayula_2012_08_21"/>
      <sheetName val="IFP Test 2012_08_20"/>
      <sheetName val="IFP Test 2012_08_17"/>
      <sheetName val="IFP Test 2012_08_16"/>
      <sheetName val="IFP Test 2012_08_14"/>
      <sheetName val="IFP Test 2012_08_09"/>
      <sheetName val="IFP Test 2012_08_08 "/>
      <sheetName val="IFP Test 2012_08_02"/>
      <sheetName val="IFP Test 2012_07_13"/>
      <sheetName val="IFP Test 2012_07_12"/>
      <sheetName val="IFP Test 2012_07_11"/>
      <sheetName val="IFP Test 2012_07_10"/>
      <sheetName val="IFP Test_2012_07_05"/>
      <sheetName val="IFP Test 2012_07_04"/>
      <sheetName val="Sayula"/>
      <sheetName val="Sayula_2012_06_27"/>
      <sheetName val="Prespa Summary"/>
      <sheetName val="Prespa_2012_06_20"/>
      <sheetName val="Prespa_2012_06_12"/>
      <sheetName val="IFP Test 2012_05_24"/>
      <sheetName val="IFP Test 2012_04_25"/>
      <sheetName val="IFP Test 2012_03_14"/>
      <sheetName val="12901(1)"/>
      <sheetName val="Cambrian Shales 2012_06_01"/>
      <sheetName val="Cambrian Shales 2012_03_21"/>
      <sheetName val="Cambrian Shales 2012_02_24"/>
      <sheetName val="Cambrian Shales 2012_02_22"/>
      <sheetName val="Sven(1)"/>
      <sheetName val="Sven 2012_02_16"/>
      <sheetName val="TOC Test  2012_02_14"/>
      <sheetName val="TOC Test  2012_02_09"/>
      <sheetName val="12860(1)"/>
      <sheetName val="Bermuda 2012_02_03"/>
      <sheetName val="12859(1)"/>
      <sheetName val="Mississippi 2012_01_31"/>
      <sheetName val="Mississippi 2012_01_26"/>
      <sheetName val="Mississippi 2012_01_20"/>
      <sheetName val="12846(1)"/>
      <sheetName val="Bowland Shales 2011_12_16"/>
      <sheetName val="Bowland Shales 2011_12_13"/>
      <sheetName val="Bowland Shales 2011_12_12"/>
      <sheetName val="IFP Test 2011_11_15"/>
      <sheetName val="IFP Test 2011_11_11"/>
      <sheetName val="IFP Test 2011_11_09"/>
      <sheetName val="IFP Test 2011_11_04"/>
      <sheetName val="Ignore 2011_10_20"/>
      <sheetName val="Ignore 2011_10_13"/>
      <sheetName val="Drying Test 2011_12_07"/>
      <sheetName val="12679(1)"/>
      <sheetName val="Salt Marsh 2011_12_06"/>
      <sheetName val="Salt Marsh 2011_12_05"/>
      <sheetName val="Salt Marsh 2011_12_01"/>
      <sheetName val="Salt Marsh 2011_11_28"/>
      <sheetName val="Salt Marsh 2011_11_25"/>
      <sheetName val="Salt Marsh 2011_11_23"/>
      <sheetName val="Salt Marsh 2011_10_05"/>
      <sheetName val="Salt Marsh 2011_08_23"/>
      <sheetName val="Salt Marsh 2011_08_18"/>
      <sheetName val="Salt Marsh 2011_08_10"/>
      <sheetName val="12704(1)"/>
      <sheetName val="Bats 2011_08_01"/>
      <sheetName val="Bats 2011_07_12"/>
      <sheetName val="Oregon Summary"/>
      <sheetName val="2011_07_05"/>
      <sheetName val="Skye Summary"/>
      <sheetName val="2011_05_26"/>
      <sheetName val="2011_05_13"/>
      <sheetName val="2011_03_ 23"/>
      <sheetName val="LN 12630"/>
      <sheetName val="2011_03_ 18"/>
      <sheetName val="2011_03_ 10"/>
      <sheetName val="2011_03_07"/>
      <sheetName val="2011_02_28"/>
      <sheetName val="DECC (2) Summary"/>
    </sheetNames>
    <sheetDataSet>
      <sheetData sheetId="0"/>
      <sheetData sheetId="1"/>
      <sheetData sheetId="2"/>
      <sheetData sheetId="3"/>
      <sheetData sheetId="4">
        <row r="11">
          <cell r="F11" t="str">
            <v>pass</v>
          </cell>
          <cell r="I11">
            <v>20150227</v>
          </cell>
          <cell r="J11" t="str">
            <v>01.R00</v>
          </cell>
          <cell r="K11" t="str">
            <v>IFP_a</v>
          </cell>
          <cell r="L11">
            <v>57.46</v>
          </cell>
          <cell r="M11">
            <v>1490</v>
          </cell>
          <cell r="N11">
            <v>0.21</v>
          </cell>
          <cell r="O11">
            <v>12.88</v>
          </cell>
          <cell r="P11">
            <v>0.02</v>
          </cell>
          <cell r="Q11">
            <v>414</v>
          </cell>
          <cell r="R11">
            <v>455</v>
          </cell>
          <cell r="S11">
            <v>0.56000000000000005</v>
          </cell>
          <cell r="T11">
            <v>0.9</v>
          </cell>
          <cell r="U11">
            <v>0.92</v>
          </cell>
          <cell r="V11">
            <v>8.5</v>
          </cell>
          <cell r="W11">
            <v>1.1499999999999999</v>
          </cell>
          <cell r="X11">
            <v>2.2000000000000002</v>
          </cell>
          <cell r="Y11">
            <v>3.35</v>
          </cell>
          <cell r="Z11">
            <v>384</v>
          </cell>
          <cell r="AA11">
            <v>17</v>
          </cell>
          <cell r="AB11">
            <v>27</v>
          </cell>
          <cell r="AC11">
            <v>0.25</v>
          </cell>
          <cell r="AD11">
            <v>2.96</v>
          </cell>
          <cell r="AE11">
            <v>3.21</v>
          </cell>
        </row>
        <row r="12">
          <cell r="C12" t="str">
            <v>SSK55447</v>
          </cell>
          <cell r="F12">
            <v>0</v>
          </cell>
          <cell r="I12">
            <v>20150227</v>
          </cell>
          <cell r="J12" t="str">
            <v>02.R00</v>
          </cell>
          <cell r="K12" t="str">
            <v>SSK55447</v>
          </cell>
          <cell r="L12">
            <v>56.2</v>
          </cell>
          <cell r="M12">
            <v>1490</v>
          </cell>
          <cell r="N12">
            <v>2.77</v>
          </cell>
          <cell r="O12">
            <v>53.93</v>
          </cell>
          <cell r="P12">
            <v>0.05</v>
          </cell>
          <cell r="Q12">
            <v>440</v>
          </cell>
          <cell r="R12">
            <v>481</v>
          </cell>
          <cell r="S12">
            <v>1.39</v>
          </cell>
          <cell r="T12">
            <v>3.2</v>
          </cell>
          <cell r="U12">
            <v>0.92</v>
          </cell>
          <cell r="V12">
            <v>2.2999999999999998</v>
          </cell>
          <cell r="W12">
            <v>4.8600000000000003</v>
          </cell>
          <cell r="X12">
            <v>22.23</v>
          </cell>
          <cell r="Y12">
            <v>27.09</v>
          </cell>
          <cell r="Z12">
            <v>199</v>
          </cell>
          <cell r="AA12">
            <v>5</v>
          </cell>
          <cell r="AB12">
            <v>3</v>
          </cell>
          <cell r="AC12">
            <v>0.13</v>
          </cell>
          <cell r="AD12">
            <v>0.12</v>
          </cell>
          <cell r="AE12">
            <v>0.25</v>
          </cell>
        </row>
        <row r="13">
          <cell r="C13" t="str">
            <v>SSK55448</v>
          </cell>
          <cell r="F13">
            <v>0</v>
          </cell>
          <cell r="I13">
            <v>20150227</v>
          </cell>
          <cell r="J13" t="str">
            <v>03.R00</v>
          </cell>
          <cell r="K13" t="str">
            <v>SSK55448</v>
          </cell>
          <cell r="L13">
            <v>20.2</v>
          </cell>
          <cell r="M13">
            <v>1490</v>
          </cell>
          <cell r="N13">
            <v>8.75</v>
          </cell>
          <cell r="O13">
            <v>154.65</v>
          </cell>
          <cell r="P13">
            <v>0.05</v>
          </cell>
          <cell r="Q13">
            <v>454</v>
          </cell>
          <cell r="R13">
            <v>495</v>
          </cell>
          <cell r="S13">
            <v>0.7</v>
          </cell>
          <cell r="T13">
            <v>4.2</v>
          </cell>
          <cell r="U13">
            <v>1.04</v>
          </cell>
          <cell r="V13">
            <v>4.8</v>
          </cell>
          <cell r="W13">
            <v>13.71</v>
          </cell>
          <cell r="X13">
            <v>59.96</v>
          </cell>
          <cell r="Y13">
            <v>73.67</v>
          </cell>
          <cell r="Z13">
            <v>210</v>
          </cell>
          <cell r="AA13">
            <v>1</v>
          </cell>
          <cell r="AB13">
            <v>1</v>
          </cell>
          <cell r="AC13">
            <v>0.22</v>
          </cell>
          <cell r="AD13">
            <v>9.44</v>
          </cell>
          <cell r="AE13">
            <v>9.67</v>
          </cell>
        </row>
        <row r="14">
          <cell r="C14" t="str">
            <v>SSK55449</v>
          </cell>
          <cell r="F14">
            <v>0</v>
          </cell>
          <cell r="I14">
            <v>20150227</v>
          </cell>
          <cell r="J14" t="str">
            <v>04.R00</v>
          </cell>
          <cell r="K14" t="str">
            <v>SSK55449</v>
          </cell>
          <cell r="L14">
            <v>61.78</v>
          </cell>
          <cell r="M14">
            <v>1490</v>
          </cell>
          <cell r="N14">
            <v>0.4</v>
          </cell>
          <cell r="O14">
            <v>1.53</v>
          </cell>
          <cell r="P14">
            <v>0.21</v>
          </cell>
          <cell r="Q14">
            <v>471</v>
          </cell>
          <cell r="R14">
            <v>512</v>
          </cell>
          <cell r="S14">
            <v>0</v>
          </cell>
          <cell r="T14">
            <v>0.1</v>
          </cell>
          <cell r="U14">
            <v>0</v>
          </cell>
          <cell r="V14">
            <v>0.8</v>
          </cell>
          <cell r="W14">
            <v>0.16</v>
          </cell>
          <cell r="X14">
            <v>1.1599999999999999</v>
          </cell>
          <cell r="Y14">
            <v>1.32</v>
          </cell>
          <cell r="Z14">
            <v>116</v>
          </cell>
          <cell r="AA14">
            <v>0</v>
          </cell>
          <cell r="AB14">
            <v>0</v>
          </cell>
          <cell r="AC14">
            <v>0.02</v>
          </cell>
          <cell r="AD14">
            <v>0.24</v>
          </cell>
          <cell r="AE14">
            <v>0.26</v>
          </cell>
        </row>
        <row r="15">
          <cell r="C15" t="str">
            <v>SSK55450</v>
          </cell>
          <cell r="F15">
            <v>0</v>
          </cell>
          <cell r="I15">
            <v>20150227</v>
          </cell>
          <cell r="J15" t="str">
            <v>05.R00</v>
          </cell>
          <cell r="K15" t="str">
            <v>SSK55450</v>
          </cell>
          <cell r="L15">
            <v>20.69</v>
          </cell>
          <cell r="M15">
            <v>1490</v>
          </cell>
          <cell r="N15">
            <v>10.42</v>
          </cell>
          <cell r="O15">
            <v>149.88</v>
          </cell>
          <cell r="P15">
            <v>7.0000000000000007E-2</v>
          </cell>
          <cell r="Q15">
            <v>466</v>
          </cell>
          <cell r="R15">
            <v>507</v>
          </cell>
          <cell r="S15">
            <v>0.61</v>
          </cell>
          <cell r="T15">
            <v>4.0999999999999996</v>
          </cell>
          <cell r="U15">
            <v>1.05</v>
          </cell>
          <cell r="V15">
            <v>3.9</v>
          </cell>
          <cell r="W15">
            <v>13.45</v>
          </cell>
          <cell r="X15">
            <v>58.36</v>
          </cell>
          <cell r="Y15">
            <v>71.81</v>
          </cell>
          <cell r="Z15">
            <v>209</v>
          </cell>
          <cell r="AA15">
            <v>1</v>
          </cell>
          <cell r="AB15">
            <v>1</v>
          </cell>
          <cell r="AC15">
            <v>0.19</v>
          </cell>
          <cell r="AD15">
            <v>11.41</v>
          </cell>
          <cell r="AE15">
            <v>11.6</v>
          </cell>
        </row>
        <row r="16">
          <cell r="C16" t="str">
            <v>SSK55451</v>
          </cell>
          <cell r="F16">
            <v>0</v>
          </cell>
          <cell r="I16">
            <v>20150227</v>
          </cell>
          <cell r="J16" t="str">
            <v>06.R00</v>
          </cell>
          <cell r="K16" t="str">
            <v>SSK55451</v>
          </cell>
          <cell r="L16">
            <v>58.59</v>
          </cell>
          <cell r="M16">
            <v>1490</v>
          </cell>
          <cell r="N16">
            <v>0.16</v>
          </cell>
          <cell r="O16">
            <v>2.54</v>
          </cell>
          <cell r="P16">
            <v>0.06</v>
          </cell>
          <cell r="Q16">
            <v>464</v>
          </cell>
          <cell r="R16">
            <v>505</v>
          </cell>
          <cell r="S16">
            <v>0.03</v>
          </cell>
          <cell r="T16">
            <v>0.6</v>
          </cell>
          <cell r="U16">
            <v>2.52</v>
          </cell>
          <cell r="V16">
            <v>38.799999999999997</v>
          </cell>
          <cell r="W16">
            <v>0.31</v>
          </cell>
          <cell r="X16">
            <v>4.0199999999999996</v>
          </cell>
          <cell r="Y16">
            <v>4.33</v>
          </cell>
          <cell r="Z16">
            <v>59</v>
          </cell>
          <cell r="AA16">
            <v>1</v>
          </cell>
          <cell r="AB16">
            <v>58</v>
          </cell>
          <cell r="AC16">
            <v>1.07</v>
          </cell>
          <cell r="AD16">
            <v>0.19</v>
          </cell>
          <cell r="AE16">
            <v>1.26</v>
          </cell>
        </row>
        <row r="17">
          <cell r="C17" t="str">
            <v>SSK55452</v>
          </cell>
          <cell r="F17">
            <v>0</v>
          </cell>
          <cell r="I17">
            <v>20150227</v>
          </cell>
          <cell r="J17" t="str">
            <v>07.R00</v>
          </cell>
          <cell r="K17" t="str">
            <v>SSK55452</v>
          </cell>
          <cell r="L17">
            <v>57.46</v>
          </cell>
          <cell r="M17">
            <v>1490</v>
          </cell>
          <cell r="N17">
            <v>0.05</v>
          </cell>
          <cell r="O17">
            <v>0.19</v>
          </cell>
          <cell r="P17">
            <v>0.2</v>
          </cell>
          <cell r="Q17">
            <v>422</v>
          </cell>
          <cell r="R17">
            <v>463</v>
          </cell>
          <cell r="S17">
            <v>0.01</v>
          </cell>
          <cell r="T17">
            <v>0.2</v>
          </cell>
          <cell r="U17">
            <v>0.24</v>
          </cell>
          <cell r="V17">
            <v>8.1</v>
          </cell>
          <cell r="W17">
            <v>0.03</v>
          </cell>
          <cell r="X17">
            <v>0.77</v>
          </cell>
          <cell r="Y17">
            <v>0.8</v>
          </cell>
          <cell r="Z17">
            <v>24</v>
          </cell>
          <cell r="AA17">
            <v>1</v>
          </cell>
          <cell r="AB17">
            <v>30</v>
          </cell>
          <cell r="AC17">
            <v>0.23</v>
          </cell>
          <cell r="AD17">
            <v>0.09</v>
          </cell>
          <cell r="AE17">
            <v>0.31</v>
          </cell>
        </row>
        <row r="18">
          <cell r="C18" t="str">
            <v>SSK55453</v>
          </cell>
          <cell r="F18">
            <v>0</v>
          </cell>
          <cell r="I18">
            <v>20150227</v>
          </cell>
          <cell r="J18" t="str">
            <v>08.R00</v>
          </cell>
          <cell r="K18" t="str">
            <v>SSK55453</v>
          </cell>
          <cell r="L18">
            <v>60.57</v>
          </cell>
          <cell r="M18">
            <v>1490</v>
          </cell>
          <cell r="N18">
            <v>0.16</v>
          </cell>
          <cell r="O18">
            <v>0.34</v>
          </cell>
          <cell r="P18">
            <v>0.32</v>
          </cell>
          <cell r="Q18">
            <v>492</v>
          </cell>
          <cell r="R18">
            <v>533</v>
          </cell>
          <cell r="S18">
            <v>0.02</v>
          </cell>
          <cell r="T18">
            <v>0.1</v>
          </cell>
          <cell r="U18">
            <v>0.11</v>
          </cell>
          <cell r="V18">
            <v>8.3000000000000007</v>
          </cell>
          <cell r="W18">
            <v>0.05</v>
          </cell>
          <cell r="X18">
            <v>0.94</v>
          </cell>
          <cell r="Y18">
            <v>0.99</v>
          </cell>
          <cell r="Z18">
            <v>34</v>
          </cell>
          <cell r="AA18">
            <v>2</v>
          </cell>
          <cell r="AB18">
            <v>11</v>
          </cell>
          <cell r="AC18">
            <v>0.23</v>
          </cell>
          <cell r="AD18">
            <v>0.15</v>
          </cell>
          <cell r="AE18">
            <v>0.38</v>
          </cell>
        </row>
        <row r="19">
          <cell r="C19" t="str">
            <v>SSK55454</v>
          </cell>
          <cell r="F19">
            <v>0</v>
          </cell>
          <cell r="I19">
            <v>20150227</v>
          </cell>
          <cell r="J19" t="str">
            <v>09.R00</v>
          </cell>
          <cell r="K19" t="str">
            <v>SSK55454</v>
          </cell>
          <cell r="L19">
            <v>59.73</v>
          </cell>
          <cell r="M19">
            <v>1490</v>
          </cell>
          <cell r="N19">
            <v>0.11</v>
          </cell>
          <cell r="O19">
            <v>0.45</v>
          </cell>
          <cell r="P19">
            <v>0.19</v>
          </cell>
          <cell r="Q19">
            <v>548</v>
          </cell>
          <cell r="R19">
            <v>589</v>
          </cell>
          <cell r="S19">
            <v>0.01</v>
          </cell>
          <cell r="T19">
            <v>0.3</v>
          </cell>
          <cell r="U19">
            <v>0.79</v>
          </cell>
          <cell r="V19">
            <v>24.8</v>
          </cell>
          <cell r="W19">
            <v>7.0000000000000007E-2</v>
          </cell>
          <cell r="X19">
            <v>2.2200000000000002</v>
          </cell>
          <cell r="Y19">
            <v>2.29</v>
          </cell>
          <cell r="Z19">
            <v>20</v>
          </cell>
          <cell r="AA19">
            <v>0</v>
          </cell>
          <cell r="AB19">
            <v>34</v>
          </cell>
          <cell r="AC19">
            <v>0.68</v>
          </cell>
          <cell r="AD19">
            <v>0.51</v>
          </cell>
          <cell r="AE19">
            <v>1.19</v>
          </cell>
        </row>
        <row r="20">
          <cell r="C20" t="str">
            <v>SSK54826r</v>
          </cell>
          <cell r="F20">
            <v>0</v>
          </cell>
          <cell r="I20">
            <v>20150227</v>
          </cell>
          <cell r="J20" t="str">
            <v>10.R00</v>
          </cell>
          <cell r="K20" t="str">
            <v>SSK54826r</v>
          </cell>
          <cell r="L20">
            <v>23.15</v>
          </cell>
          <cell r="M20">
            <v>1490</v>
          </cell>
          <cell r="N20">
            <v>3.84</v>
          </cell>
          <cell r="O20">
            <v>98.29</v>
          </cell>
          <cell r="P20">
            <v>0.04</v>
          </cell>
          <cell r="Q20">
            <v>431</v>
          </cell>
          <cell r="R20">
            <v>472</v>
          </cell>
          <cell r="S20">
            <v>2.0299999999999998</v>
          </cell>
          <cell r="T20">
            <v>7.6</v>
          </cell>
          <cell r="U20">
            <v>0.89</v>
          </cell>
          <cell r="V20">
            <v>4.9000000000000004</v>
          </cell>
          <cell r="W20">
            <v>8.75</v>
          </cell>
          <cell r="X20">
            <v>30.27</v>
          </cell>
          <cell r="Y20">
            <v>39.020000000000003</v>
          </cell>
          <cell r="Z20">
            <v>252</v>
          </cell>
          <cell r="AA20">
            <v>5</v>
          </cell>
          <cell r="AB20">
            <v>2</v>
          </cell>
          <cell r="AC20">
            <v>0.3</v>
          </cell>
          <cell r="AD20">
            <v>0.05</v>
          </cell>
          <cell r="AE20">
            <v>0.34</v>
          </cell>
        </row>
        <row r="21">
          <cell r="C21" t="str">
            <v>SSK54852r</v>
          </cell>
          <cell r="F21" t="str">
            <v>motor error H3-sample completed</v>
          </cell>
          <cell r="I21">
            <v>20150227</v>
          </cell>
          <cell r="J21" t="str">
            <v>11.R00</v>
          </cell>
          <cell r="K21" t="str">
            <v>SSK54852r</v>
          </cell>
          <cell r="L21">
            <v>20.07</v>
          </cell>
          <cell r="M21">
            <v>1490</v>
          </cell>
          <cell r="N21">
            <v>4.9400000000000004</v>
          </cell>
          <cell r="O21">
            <v>64.069999999999993</v>
          </cell>
          <cell r="P21">
            <v>7.0000000000000007E-2</v>
          </cell>
          <cell r="Q21">
            <v>435</v>
          </cell>
          <cell r="R21">
            <v>476</v>
          </cell>
          <cell r="S21">
            <v>2.66</v>
          </cell>
          <cell r="T21">
            <v>15.1</v>
          </cell>
          <cell r="U21">
            <v>5.3</v>
          </cell>
          <cell r="V21">
            <v>13.5</v>
          </cell>
          <cell r="W21">
            <v>6.31</v>
          </cell>
          <cell r="X21">
            <v>51.66</v>
          </cell>
          <cell r="Y21">
            <v>57.97</v>
          </cell>
          <cell r="Z21">
            <v>111</v>
          </cell>
          <cell r="AA21">
            <v>5</v>
          </cell>
          <cell r="AB21">
            <v>9</v>
          </cell>
          <cell r="AC21">
            <v>0.69</v>
          </cell>
          <cell r="AD21">
            <v>0.05</v>
          </cell>
          <cell r="AE21">
            <v>0.74</v>
          </cell>
        </row>
        <row r="26">
          <cell r="F26" t="str">
            <v>high S2, no read out for Tmax</v>
          </cell>
          <cell r="I26">
            <v>20150227</v>
          </cell>
          <cell r="J26" t="str">
            <v>12.R00</v>
          </cell>
          <cell r="K26" t="str">
            <v>IFP_b</v>
          </cell>
          <cell r="L26">
            <v>59.89</v>
          </cell>
          <cell r="M26">
            <v>1490</v>
          </cell>
          <cell r="N26">
            <v>0.17</v>
          </cell>
          <cell r="O26">
            <v>13.25</v>
          </cell>
          <cell r="P26">
            <v>0.01</v>
          </cell>
          <cell r="R26">
            <v>453</v>
          </cell>
          <cell r="S26">
            <v>0.31</v>
          </cell>
          <cell r="T26">
            <v>1</v>
          </cell>
          <cell r="U26">
            <v>0.73</v>
          </cell>
          <cell r="V26">
            <v>7.7</v>
          </cell>
          <cell r="W26">
            <v>1.17</v>
          </cell>
          <cell r="X26">
            <v>2.15</v>
          </cell>
          <cell r="Y26">
            <v>3.32</v>
          </cell>
          <cell r="Z26">
            <v>399</v>
          </cell>
          <cell r="AA26">
            <v>9</v>
          </cell>
          <cell r="AB26">
            <v>22</v>
          </cell>
          <cell r="AC26">
            <v>0.23</v>
          </cell>
          <cell r="AD26">
            <v>2.91</v>
          </cell>
          <cell r="AE26">
            <v>3.14</v>
          </cell>
        </row>
        <row r="28">
          <cell r="F28">
            <v>0</v>
          </cell>
        </row>
        <row r="30">
          <cell r="C30" t="str">
            <v>SSK55377r</v>
          </cell>
          <cell r="F30">
            <v>0</v>
          </cell>
          <cell r="I30">
            <v>20150227</v>
          </cell>
          <cell r="J30" t="str">
            <v>16.R00</v>
          </cell>
          <cell r="K30" t="str">
            <v>SSK55377r</v>
          </cell>
          <cell r="L30">
            <v>24.06</v>
          </cell>
          <cell r="M30">
            <v>1490</v>
          </cell>
          <cell r="N30">
            <v>5.12</v>
          </cell>
          <cell r="O30">
            <v>161.16</v>
          </cell>
          <cell r="P30">
            <v>0.03</v>
          </cell>
          <cell r="Q30">
            <v>427</v>
          </cell>
          <cell r="R30">
            <v>468</v>
          </cell>
          <cell r="S30">
            <v>4.8600000000000003</v>
          </cell>
          <cell r="T30">
            <v>8.4</v>
          </cell>
          <cell r="U30">
            <v>3.02</v>
          </cell>
          <cell r="V30">
            <v>9.8000000000000007</v>
          </cell>
          <cell r="W30">
            <v>14.27</v>
          </cell>
          <cell r="X30">
            <v>50.49</v>
          </cell>
          <cell r="Y30">
            <v>64.760000000000005</v>
          </cell>
          <cell r="Z30">
            <v>249</v>
          </cell>
          <cell r="AA30">
            <v>8</v>
          </cell>
          <cell r="AB30">
            <v>5</v>
          </cell>
          <cell r="AC30">
            <v>0.45</v>
          </cell>
          <cell r="AD30">
            <v>0.05</v>
          </cell>
          <cell r="AE30">
            <v>0.49</v>
          </cell>
        </row>
        <row r="32">
          <cell r="C32" t="str">
            <v>SSK55367r</v>
          </cell>
          <cell r="F32">
            <v>0</v>
          </cell>
          <cell r="I32">
            <v>20150227</v>
          </cell>
          <cell r="J32" t="str">
            <v>18.R00</v>
          </cell>
          <cell r="K32" t="str">
            <v>SSK55367r</v>
          </cell>
          <cell r="L32">
            <v>59.99</v>
          </cell>
          <cell r="M32">
            <v>1490</v>
          </cell>
          <cell r="N32">
            <v>0.11</v>
          </cell>
          <cell r="O32">
            <v>0.28999999999999998</v>
          </cell>
          <cell r="P32">
            <v>0.27</v>
          </cell>
          <cell r="Q32">
            <v>472</v>
          </cell>
          <cell r="R32">
            <v>513</v>
          </cell>
          <cell r="S32">
            <v>7.0000000000000007E-2</v>
          </cell>
          <cell r="T32">
            <v>0</v>
          </cell>
          <cell r="U32">
            <v>0.01</v>
          </cell>
          <cell r="V32">
            <v>0.6</v>
          </cell>
          <cell r="W32">
            <v>0.04</v>
          </cell>
          <cell r="X32">
            <v>0.92</v>
          </cell>
          <cell r="Y32">
            <v>0.96</v>
          </cell>
          <cell r="Z32">
            <v>30</v>
          </cell>
          <cell r="AA32">
            <v>7</v>
          </cell>
          <cell r="AB32">
            <v>1</v>
          </cell>
          <cell r="AC32">
            <v>0.02</v>
          </cell>
          <cell r="AD32">
            <v>0.05</v>
          </cell>
          <cell r="AE32">
            <v>7.0000000000000007E-2</v>
          </cell>
        </row>
        <row r="33">
          <cell r="C33" t="str">
            <v>SSK55369r</v>
          </cell>
          <cell r="F33">
            <v>0</v>
          </cell>
          <cell r="I33">
            <v>20150227</v>
          </cell>
          <cell r="J33" t="str">
            <v>19.R00</v>
          </cell>
          <cell r="K33" t="str">
            <v>SSK55369r</v>
          </cell>
          <cell r="L33">
            <v>62.31</v>
          </cell>
          <cell r="M33">
            <v>1490</v>
          </cell>
          <cell r="N33">
            <v>0.12</v>
          </cell>
          <cell r="O33">
            <v>0.56999999999999995</v>
          </cell>
          <cell r="P33">
            <v>0.18</v>
          </cell>
          <cell r="Q33">
            <v>499</v>
          </cell>
          <cell r="R33">
            <v>540</v>
          </cell>
          <cell r="S33">
            <v>0.03</v>
          </cell>
          <cell r="T33">
            <v>0.1</v>
          </cell>
          <cell r="U33">
            <v>0.06</v>
          </cell>
          <cell r="V33">
            <v>2.2999999999999998</v>
          </cell>
          <cell r="W33">
            <v>0.06</v>
          </cell>
          <cell r="X33">
            <v>0.96</v>
          </cell>
          <cell r="Y33">
            <v>1.02</v>
          </cell>
          <cell r="Z33">
            <v>56</v>
          </cell>
          <cell r="AA33">
            <v>3</v>
          </cell>
          <cell r="AB33">
            <v>6</v>
          </cell>
          <cell r="AC33">
            <v>0.06</v>
          </cell>
          <cell r="AD33">
            <v>0.02</v>
          </cell>
          <cell r="AE33">
            <v>0.09</v>
          </cell>
        </row>
        <row r="34">
          <cell r="C34" t="str">
            <v>SSK55424r</v>
          </cell>
          <cell r="F34">
            <v>0</v>
          </cell>
          <cell r="I34">
            <v>20150227</v>
          </cell>
          <cell r="J34" t="str">
            <v>20.R00</v>
          </cell>
          <cell r="K34" t="str">
            <v>SSK55424r</v>
          </cell>
          <cell r="L34">
            <v>23.18</v>
          </cell>
          <cell r="M34">
            <v>1490</v>
          </cell>
          <cell r="N34">
            <v>3.66</v>
          </cell>
          <cell r="O34">
            <v>101.03</v>
          </cell>
          <cell r="P34">
            <v>0.03</v>
          </cell>
          <cell r="Q34">
            <v>457</v>
          </cell>
          <cell r="R34">
            <v>498</v>
          </cell>
          <cell r="S34">
            <v>2.4900000000000002</v>
          </cell>
          <cell r="T34">
            <v>7.2</v>
          </cell>
          <cell r="U34">
            <v>1.07</v>
          </cell>
          <cell r="V34">
            <v>13.6</v>
          </cell>
          <cell r="W34">
            <v>8.98</v>
          </cell>
          <cell r="X34">
            <v>56.85</v>
          </cell>
          <cell r="Y34">
            <v>65.83</v>
          </cell>
          <cell r="Z34">
            <v>153</v>
          </cell>
          <cell r="AA34">
            <v>4</v>
          </cell>
          <cell r="AB34">
            <v>2</v>
          </cell>
          <cell r="AC34">
            <v>0.53</v>
          </cell>
          <cell r="AD34">
            <v>3.15</v>
          </cell>
          <cell r="AE34">
            <v>3.68</v>
          </cell>
        </row>
        <row r="35">
          <cell r="F35" t="str">
            <v>high S2, slightly high TOC</v>
          </cell>
          <cell r="I35">
            <v>20150227</v>
          </cell>
          <cell r="J35" t="str">
            <v>21.R00</v>
          </cell>
          <cell r="K35" t="str">
            <v>IFP_c</v>
          </cell>
          <cell r="L35">
            <v>62.91</v>
          </cell>
          <cell r="M35">
            <v>1490</v>
          </cell>
          <cell r="N35">
            <v>0.23</v>
          </cell>
          <cell r="O35">
            <v>14.29</v>
          </cell>
          <cell r="P35">
            <v>0.02</v>
          </cell>
          <cell r="Q35">
            <v>411</v>
          </cell>
          <cell r="R35">
            <v>452</v>
          </cell>
          <cell r="S35">
            <v>0.36</v>
          </cell>
          <cell r="T35">
            <v>0.4</v>
          </cell>
          <cell r="U35">
            <v>0.76</v>
          </cell>
          <cell r="V35">
            <v>7.8</v>
          </cell>
          <cell r="W35">
            <v>1.25</v>
          </cell>
          <cell r="X35">
            <v>2.25</v>
          </cell>
          <cell r="Y35">
            <v>3.5</v>
          </cell>
          <cell r="Z35">
            <v>408</v>
          </cell>
          <cell r="AA35">
            <v>10</v>
          </cell>
          <cell r="AB35">
            <v>22</v>
          </cell>
          <cell r="AC35">
            <v>0.22</v>
          </cell>
          <cell r="AD35">
            <v>2.93</v>
          </cell>
          <cell r="AE35">
            <v>3.15</v>
          </cell>
        </row>
        <row r="44">
          <cell r="F44" t="str">
            <v>high S2</v>
          </cell>
          <cell r="I44">
            <v>20150227</v>
          </cell>
          <cell r="J44" t="str">
            <v>26.r00</v>
          </cell>
          <cell r="K44" t="str">
            <v>IFP_d</v>
          </cell>
          <cell r="L44">
            <v>59.52</v>
          </cell>
          <cell r="M44">
            <v>1490</v>
          </cell>
          <cell r="N44">
            <v>0.16</v>
          </cell>
          <cell r="O44">
            <v>13.61</v>
          </cell>
          <cell r="P44">
            <v>0.01</v>
          </cell>
          <cell r="Q44">
            <v>411</v>
          </cell>
          <cell r="R44">
            <v>452</v>
          </cell>
          <cell r="S44">
            <v>0.35</v>
          </cell>
          <cell r="T44">
            <v>1</v>
          </cell>
          <cell r="U44">
            <v>0.76</v>
          </cell>
          <cell r="V44">
            <v>7.8</v>
          </cell>
          <cell r="W44">
            <v>1.2</v>
          </cell>
          <cell r="X44">
            <v>2.1800000000000002</v>
          </cell>
          <cell r="Y44">
            <v>3.38</v>
          </cell>
          <cell r="Z44">
            <v>403</v>
          </cell>
          <cell r="AA44">
            <v>10</v>
          </cell>
          <cell r="AB44">
            <v>22</v>
          </cell>
          <cell r="AC44">
            <v>0.23</v>
          </cell>
          <cell r="AD44">
            <v>2.93</v>
          </cell>
          <cell r="AE44">
            <v>3.17</v>
          </cell>
        </row>
        <row r="48">
          <cell r="F48" t="str">
            <v>pass</v>
          </cell>
          <cell r="I48">
            <v>20150227</v>
          </cell>
          <cell r="J48" t="str">
            <v>27.r00</v>
          </cell>
          <cell r="K48" t="str">
            <v>IFP_e</v>
          </cell>
          <cell r="L48">
            <v>61.26</v>
          </cell>
          <cell r="M48">
            <v>1490</v>
          </cell>
          <cell r="N48">
            <v>0.16</v>
          </cell>
          <cell r="O48">
            <v>12.89</v>
          </cell>
          <cell r="P48">
            <v>0.01</v>
          </cell>
          <cell r="Q48">
            <v>413</v>
          </cell>
          <cell r="R48">
            <v>454</v>
          </cell>
          <cell r="S48">
            <v>0.31</v>
          </cell>
          <cell r="T48">
            <v>0.8</v>
          </cell>
          <cell r="U48">
            <v>0.63</v>
          </cell>
          <cell r="V48">
            <v>7.5</v>
          </cell>
          <cell r="W48">
            <v>1.1299999999999999</v>
          </cell>
          <cell r="X48">
            <v>2.2000000000000002</v>
          </cell>
          <cell r="Y48">
            <v>3.33</v>
          </cell>
          <cell r="Z48">
            <v>387</v>
          </cell>
          <cell r="AA48">
            <v>9</v>
          </cell>
          <cell r="AB48">
            <v>19</v>
          </cell>
          <cell r="AC48">
            <v>0.22</v>
          </cell>
          <cell r="AD48">
            <v>2.95</v>
          </cell>
          <cell r="AE48">
            <v>3.17</v>
          </cell>
        </row>
        <row r="49">
          <cell r="C49" t="str">
            <v>SSK54833</v>
          </cell>
          <cell r="F49">
            <v>0</v>
          </cell>
          <cell r="I49">
            <v>20150227</v>
          </cell>
          <cell r="J49" t="str">
            <v>28.R00</v>
          </cell>
          <cell r="K49" t="str">
            <v>SSK54833r</v>
          </cell>
          <cell r="L49">
            <v>61.9</v>
          </cell>
          <cell r="M49">
            <v>1490</v>
          </cell>
          <cell r="N49">
            <v>0.03</v>
          </cell>
          <cell r="O49">
            <v>0.17</v>
          </cell>
          <cell r="P49">
            <v>0.17</v>
          </cell>
          <cell r="Q49">
            <v>372</v>
          </cell>
          <cell r="R49">
            <v>413</v>
          </cell>
          <cell r="S49">
            <v>0.01</v>
          </cell>
          <cell r="T49">
            <v>0</v>
          </cell>
          <cell r="U49">
            <v>0.06</v>
          </cell>
          <cell r="V49">
            <v>1.3</v>
          </cell>
          <cell r="W49">
            <v>0.02</v>
          </cell>
          <cell r="X49">
            <v>0.15</v>
          </cell>
          <cell r="Y49">
            <v>0.17</v>
          </cell>
          <cell r="Z49">
            <v>100</v>
          </cell>
          <cell r="AA49">
            <v>6</v>
          </cell>
          <cell r="AB49">
            <v>35</v>
          </cell>
          <cell r="AC49">
            <v>0.04</v>
          </cell>
          <cell r="AD49">
            <v>0.01</v>
          </cell>
          <cell r="AE49">
            <v>0.05</v>
          </cell>
        </row>
        <row r="50">
          <cell r="C50" t="str">
            <v>SSK54834</v>
          </cell>
          <cell r="F50">
            <v>0</v>
          </cell>
          <cell r="I50">
            <v>20150227</v>
          </cell>
          <cell r="J50" t="str">
            <v>29.R00</v>
          </cell>
          <cell r="K50" t="str">
            <v>SSK54834r</v>
          </cell>
          <cell r="L50">
            <v>60.53</v>
          </cell>
          <cell r="M50">
            <v>1490</v>
          </cell>
          <cell r="N50">
            <v>0.01</v>
          </cell>
          <cell r="O50">
            <v>0.14000000000000001</v>
          </cell>
          <cell r="P50">
            <v>0.08</v>
          </cell>
          <cell r="Q50">
            <v>453</v>
          </cell>
          <cell r="R50">
            <v>494</v>
          </cell>
          <cell r="S50">
            <v>0.01</v>
          </cell>
          <cell r="T50">
            <v>0.1</v>
          </cell>
          <cell r="U50">
            <v>0.05</v>
          </cell>
          <cell r="V50">
            <v>1.4</v>
          </cell>
          <cell r="W50">
            <v>0.02</v>
          </cell>
          <cell r="X50">
            <v>0.31</v>
          </cell>
          <cell r="Y50">
            <v>0.33</v>
          </cell>
          <cell r="Z50">
            <v>42</v>
          </cell>
          <cell r="AA50">
            <v>3</v>
          </cell>
          <cell r="AB50">
            <v>15</v>
          </cell>
          <cell r="AC50">
            <v>0.04</v>
          </cell>
          <cell r="AD50">
            <v>0.02</v>
          </cell>
          <cell r="AE50">
            <v>0.06</v>
          </cell>
        </row>
        <row r="51">
          <cell r="C51" t="str">
            <v>SSK54832</v>
          </cell>
          <cell r="F51">
            <v>0</v>
          </cell>
          <cell r="I51">
            <v>20150227</v>
          </cell>
          <cell r="J51" t="str">
            <v>30.R00</v>
          </cell>
          <cell r="K51" t="str">
            <v>SSK54832r</v>
          </cell>
          <cell r="L51">
            <v>59.16</v>
          </cell>
          <cell r="M51">
            <v>1490</v>
          </cell>
          <cell r="N51">
            <v>0.05</v>
          </cell>
          <cell r="O51">
            <v>0.1</v>
          </cell>
          <cell r="P51">
            <v>0.31</v>
          </cell>
          <cell r="Q51">
            <v>357</v>
          </cell>
          <cell r="R51">
            <v>398</v>
          </cell>
          <cell r="S51">
            <v>0.01</v>
          </cell>
          <cell r="T51">
            <v>0.1</v>
          </cell>
          <cell r="U51">
            <v>0.23</v>
          </cell>
          <cell r="V51">
            <v>8.6999999999999993</v>
          </cell>
          <cell r="W51">
            <v>0.02</v>
          </cell>
          <cell r="X51">
            <v>0.17</v>
          </cell>
          <cell r="Y51">
            <v>0.19</v>
          </cell>
          <cell r="Z51">
            <v>53</v>
          </cell>
          <cell r="AA51">
            <v>5</v>
          </cell>
          <cell r="AB51">
            <v>121</v>
          </cell>
          <cell r="AC51">
            <v>0.24</v>
          </cell>
          <cell r="AD51">
            <v>0.15</v>
          </cell>
          <cell r="AE51">
            <v>0.39</v>
          </cell>
        </row>
        <row r="52">
          <cell r="F52" t="str">
            <v>pass</v>
          </cell>
          <cell r="I52">
            <v>20150227</v>
          </cell>
          <cell r="J52" t="str">
            <v>31.R00</v>
          </cell>
          <cell r="K52" t="str">
            <v>IFP_f</v>
          </cell>
          <cell r="L52">
            <v>61.25</v>
          </cell>
          <cell r="M52">
            <v>1490</v>
          </cell>
          <cell r="N52">
            <v>0.15</v>
          </cell>
          <cell r="O52">
            <v>12.67</v>
          </cell>
          <cell r="P52">
            <v>0.01</v>
          </cell>
          <cell r="Q52">
            <v>414</v>
          </cell>
          <cell r="R52">
            <v>455</v>
          </cell>
          <cell r="S52">
            <v>0.34</v>
          </cell>
          <cell r="T52">
            <v>0.9</v>
          </cell>
          <cell r="U52">
            <v>0.69</v>
          </cell>
          <cell r="V52">
            <v>7.8</v>
          </cell>
          <cell r="W52">
            <v>1.1200000000000001</v>
          </cell>
          <cell r="X52">
            <v>2.19</v>
          </cell>
          <cell r="Y52">
            <v>3.31</v>
          </cell>
          <cell r="Z52">
            <v>383</v>
          </cell>
          <cell r="AA52">
            <v>10</v>
          </cell>
          <cell r="AB52">
            <v>21</v>
          </cell>
          <cell r="AC52">
            <v>0.23</v>
          </cell>
          <cell r="AD52">
            <v>2.95</v>
          </cell>
          <cell r="AE52">
            <v>3.18</v>
          </cell>
        </row>
        <row r="53">
          <cell r="C53" t="str">
            <v>SSK55406</v>
          </cell>
          <cell r="F53">
            <v>0</v>
          </cell>
          <cell r="I53">
            <v>20150227</v>
          </cell>
          <cell r="J53" t="str">
            <v>32.R00</v>
          </cell>
          <cell r="K53" t="str">
            <v>SSK55406</v>
          </cell>
          <cell r="L53">
            <v>29.98</v>
          </cell>
          <cell r="M53">
            <v>1490</v>
          </cell>
          <cell r="N53">
            <v>4.8</v>
          </cell>
          <cell r="O53">
            <v>64.040000000000006</v>
          </cell>
          <cell r="P53">
            <v>7.0000000000000007E-2</v>
          </cell>
          <cell r="Q53">
            <v>439</v>
          </cell>
          <cell r="R53">
            <v>480</v>
          </cell>
          <cell r="S53">
            <v>0.19</v>
          </cell>
          <cell r="T53">
            <v>2.1</v>
          </cell>
          <cell r="U53">
            <v>0.22</v>
          </cell>
          <cell r="V53">
            <v>15</v>
          </cell>
          <cell r="W53">
            <v>5.77</v>
          </cell>
          <cell r="X53">
            <v>15.15</v>
          </cell>
          <cell r="Y53">
            <v>20.92</v>
          </cell>
          <cell r="Z53">
            <v>306</v>
          </cell>
          <cell r="AA53">
            <v>1</v>
          </cell>
          <cell r="AB53">
            <v>1</v>
          </cell>
          <cell r="AC53">
            <v>0.45</v>
          </cell>
          <cell r="AD53">
            <v>0.09</v>
          </cell>
          <cell r="AE53">
            <v>0.54</v>
          </cell>
        </row>
      </sheetData>
      <sheetData sheetId="5">
        <row r="11">
          <cell r="F11" t="str">
            <v>pass</v>
          </cell>
          <cell r="I11">
            <v>20150225</v>
          </cell>
          <cell r="J11" t="str">
            <v>01.R00</v>
          </cell>
          <cell r="K11" t="str">
            <v>IFP_a</v>
          </cell>
          <cell r="L11">
            <v>62.52</v>
          </cell>
          <cell r="M11">
            <v>1490</v>
          </cell>
          <cell r="N11">
            <v>0.17</v>
          </cell>
          <cell r="O11">
            <v>12.09</v>
          </cell>
          <cell r="P11">
            <v>0.01</v>
          </cell>
          <cell r="Q11">
            <v>415</v>
          </cell>
          <cell r="R11">
            <v>456</v>
          </cell>
          <cell r="S11">
            <v>0.35</v>
          </cell>
          <cell r="T11">
            <v>1</v>
          </cell>
          <cell r="U11">
            <v>0.8</v>
          </cell>
          <cell r="V11">
            <v>8.5</v>
          </cell>
          <cell r="W11">
            <v>1.08</v>
          </cell>
          <cell r="X11">
            <v>2.2799999999999998</v>
          </cell>
          <cell r="Y11">
            <v>3.36</v>
          </cell>
          <cell r="Z11">
            <v>360</v>
          </cell>
          <cell r="AA11">
            <v>10</v>
          </cell>
          <cell r="AB11">
            <v>24</v>
          </cell>
          <cell r="AC11">
            <v>0.25</v>
          </cell>
          <cell r="AD11">
            <v>2.9</v>
          </cell>
          <cell r="AE11">
            <v>3.16</v>
          </cell>
        </row>
        <row r="12">
          <cell r="C12" t="str">
            <v>SSK55427</v>
          </cell>
          <cell r="F12">
            <v>0</v>
          </cell>
          <cell r="I12">
            <v>20150225</v>
          </cell>
          <cell r="J12" t="str">
            <v>02.R00</v>
          </cell>
          <cell r="K12" t="str">
            <v>SSK55427</v>
          </cell>
          <cell r="L12">
            <v>59.41</v>
          </cell>
          <cell r="M12">
            <v>1490</v>
          </cell>
          <cell r="N12">
            <v>0.16</v>
          </cell>
          <cell r="O12">
            <v>0.53</v>
          </cell>
          <cell r="P12">
            <v>0.23</v>
          </cell>
          <cell r="Q12">
            <v>522</v>
          </cell>
          <cell r="R12">
            <v>563</v>
          </cell>
          <cell r="S12">
            <v>0.01</v>
          </cell>
          <cell r="T12">
            <v>0</v>
          </cell>
          <cell r="U12">
            <v>0</v>
          </cell>
          <cell r="V12">
            <v>0.5</v>
          </cell>
          <cell r="W12">
            <v>0.06</v>
          </cell>
          <cell r="X12">
            <v>1.44</v>
          </cell>
          <cell r="Y12">
            <v>1.5</v>
          </cell>
          <cell r="Z12">
            <v>35</v>
          </cell>
          <cell r="AA12">
            <v>1</v>
          </cell>
          <cell r="AB12">
            <v>0</v>
          </cell>
          <cell r="AC12">
            <v>0.01</v>
          </cell>
          <cell r="AD12">
            <v>0.05</v>
          </cell>
          <cell r="AE12">
            <v>0.06</v>
          </cell>
        </row>
        <row r="13">
          <cell r="C13" t="str">
            <v>SSK55428</v>
          </cell>
          <cell r="F13">
            <v>0</v>
          </cell>
          <cell r="I13">
            <v>20150225</v>
          </cell>
          <cell r="J13" t="str">
            <v>03.R00</v>
          </cell>
          <cell r="K13" t="str">
            <v>SSK55428</v>
          </cell>
          <cell r="L13">
            <v>60.76</v>
          </cell>
          <cell r="M13">
            <v>1490</v>
          </cell>
          <cell r="N13">
            <v>0.28000000000000003</v>
          </cell>
          <cell r="O13">
            <v>1.42</v>
          </cell>
          <cell r="P13">
            <v>0.16</v>
          </cell>
          <cell r="Q13">
            <v>454</v>
          </cell>
          <cell r="R13">
            <v>495</v>
          </cell>
          <cell r="S13">
            <v>0.02</v>
          </cell>
          <cell r="T13">
            <v>0.3</v>
          </cell>
          <cell r="U13">
            <v>0.52</v>
          </cell>
          <cell r="V13">
            <v>30.4</v>
          </cell>
          <cell r="W13">
            <v>0.16</v>
          </cell>
          <cell r="X13">
            <v>1.9</v>
          </cell>
          <cell r="Y13">
            <v>2.06</v>
          </cell>
          <cell r="Z13">
            <v>69</v>
          </cell>
          <cell r="AA13">
            <v>1</v>
          </cell>
          <cell r="AB13">
            <v>25</v>
          </cell>
          <cell r="AC13">
            <v>0.84</v>
          </cell>
          <cell r="AD13">
            <v>0.06</v>
          </cell>
          <cell r="AE13">
            <v>0.89</v>
          </cell>
        </row>
        <row r="14">
          <cell r="C14" t="str">
            <v>SSK55429</v>
          </cell>
          <cell r="F14">
            <v>0</v>
          </cell>
          <cell r="I14">
            <v>20150225</v>
          </cell>
          <cell r="J14" t="str">
            <v>04.R00</v>
          </cell>
          <cell r="K14" t="str">
            <v>SSK55429</v>
          </cell>
          <cell r="L14">
            <v>60.82</v>
          </cell>
          <cell r="M14">
            <v>1490</v>
          </cell>
          <cell r="N14">
            <v>7.0000000000000007E-2</v>
          </cell>
          <cell r="O14">
            <v>0.26</v>
          </cell>
          <cell r="P14">
            <v>0.21</v>
          </cell>
          <cell r="Q14">
            <v>434</v>
          </cell>
          <cell r="R14">
            <v>475</v>
          </cell>
          <cell r="S14">
            <v>0.01</v>
          </cell>
          <cell r="T14">
            <v>0</v>
          </cell>
          <cell r="U14">
            <v>0.57999999999999996</v>
          </cell>
          <cell r="V14">
            <v>10.1</v>
          </cell>
          <cell r="W14">
            <v>0.04</v>
          </cell>
          <cell r="X14">
            <v>0.74</v>
          </cell>
          <cell r="Y14">
            <v>0.78</v>
          </cell>
          <cell r="Z14">
            <v>33</v>
          </cell>
          <cell r="AA14">
            <v>1</v>
          </cell>
          <cell r="AB14">
            <v>74</v>
          </cell>
          <cell r="AC14">
            <v>0.28000000000000003</v>
          </cell>
          <cell r="AD14">
            <v>0.03</v>
          </cell>
          <cell r="AE14">
            <v>0.3</v>
          </cell>
        </row>
        <row r="15">
          <cell r="C15" t="str">
            <v>SSK55430</v>
          </cell>
          <cell r="F15">
            <v>0</v>
          </cell>
          <cell r="I15">
            <v>20150225</v>
          </cell>
          <cell r="J15" t="str">
            <v>05.R00</v>
          </cell>
          <cell r="K15" t="str">
            <v>SSK55430</v>
          </cell>
          <cell r="L15">
            <v>58.97</v>
          </cell>
          <cell r="M15">
            <v>1490</v>
          </cell>
          <cell r="N15">
            <v>0.15</v>
          </cell>
          <cell r="O15">
            <v>1.72</v>
          </cell>
          <cell r="P15">
            <v>0.08</v>
          </cell>
          <cell r="Q15">
            <v>448</v>
          </cell>
          <cell r="R15">
            <v>489</v>
          </cell>
          <cell r="S15">
            <v>0.01</v>
          </cell>
          <cell r="T15">
            <v>0.2</v>
          </cell>
          <cell r="U15">
            <v>0.22</v>
          </cell>
          <cell r="V15">
            <v>21.7</v>
          </cell>
          <cell r="W15">
            <v>0.17</v>
          </cell>
          <cell r="X15">
            <v>1.39</v>
          </cell>
          <cell r="Y15">
            <v>1.56</v>
          </cell>
          <cell r="Z15">
            <v>110</v>
          </cell>
          <cell r="AA15">
            <v>1</v>
          </cell>
          <cell r="AB15">
            <v>14</v>
          </cell>
          <cell r="AC15">
            <v>0.6</v>
          </cell>
          <cell r="AD15">
            <v>0.04</v>
          </cell>
          <cell r="AE15">
            <v>0.63</v>
          </cell>
        </row>
        <row r="16">
          <cell r="C16" t="str">
            <v>SSK55431</v>
          </cell>
          <cell r="F16">
            <v>0</v>
          </cell>
          <cell r="I16">
            <v>20150225</v>
          </cell>
          <cell r="J16" t="str">
            <v>06.R00</v>
          </cell>
          <cell r="K16" t="str">
            <v>SSK55431</v>
          </cell>
          <cell r="L16">
            <v>58.88</v>
          </cell>
          <cell r="M16">
            <v>1490</v>
          </cell>
          <cell r="N16">
            <v>0.14000000000000001</v>
          </cell>
          <cell r="O16">
            <v>2.75</v>
          </cell>
          <cell r="P16">
            <v>0.05</v>
          </cell>
          <cell r="Q16">
            <v>354</v>
          </cell>
          <cell r="R16">
            <v>395</v>
          </cell>
          <cell r="S16">
            <v>0.05</v>
          </cell>
          <cell r="T16">
            <v>0.1</v>
          </cell>
          <cell r="U16">
            <v>0.42</v>
          </cell>
          <cell r="V16">
            <v>13.9</v>
          </cell>
          <cell r="W16">
            <v>0.26</v>
          </cell>
          <cell r="X16">
            <v>1.06</v>
          </cell>
          <cell r="Y16">
            <v>1.32</v>
          </cell>
          <cell r="Z16">
            <v>208</v>
          </cell>
          <cell r="AA16">
            <v>4</v>
          </cell>
          <cell r="AB16">
            <v>32</v>
          </cell>
          <cell r="AC16">
            <v>0.38</v>
          </cell>
          <cell r="AD16">
            <v>0.03</v>
          </cell>
          <cell r="AE16">
            <v>0.41</v>
          </cell>
        </row>
        <row r="17">
          <cell r="C17" t="str">
            <v>SSK55432</v>
          </cell>
          <cell r="F17">
            <v>0</v>
          </cell>
          <cell r="I17">
            <v>20150225</v>
          </cell>
          <cell r="J17" t="str">
            <v>07.R00</v>
          </cell>
          <cell r="K17" t="str">
            <v>SSK55432</v>
          </cell>
          <cell r="L17">
            <v>57.95</v>
          </cell>
          <cell r="M17">
            <v>1490</v>
          </cell>
          <cell r="N17">
            <v>0.05</v>
          </cell>
          <cell r="O17">
            <v>0.85</v>
          </cell>
          <cell r="P17">
            <v>0.06</v>
          </cell>
          <cell r="Q17">
            <v>441</v>
          </cell>
          <cell r="R17">
            <v>482</v>
          </cell>
          <cell r="S17">
            <v>0.03</v>
          </cell>
          <cell r="T17">
            <v>0.4</v>
          </cell>
          <cell r="U17">
            <v>0.84</v>
          </cell>
          <cell r="V17">
            <v>25.9</v>
          </cell>
          <cell r="W17">
            <v>0.11</v>
          </cell>
          <cell r="X17">
            <v>1.9</v>
          </cell>
          <cell r="Y17">
            <v>2.0099999999999998</v>
          </cell>
          <cell r="Z17">
            <v>42</v>
          </cell>
          <cell r="AA17">
            <v>1</v>
          </cell>
          <cell r="AB17">
            <v>42</v>
          </cell>
          <cell r="AC17">
            <v>0.71</v>
          </cell>
          <cell r="AD17">
            <v>0.03</v>
          </cell>
          <cell r="AE17">
            <v>0.75</v>
          </cell>
        </row>
        <row r="18">
          <cell r="C18" t="str">
            <v>SSK55433</v>
          </cell>
          <cell r="F18">
            <v>0</v>
          </cell>
          <cell r="I18">
            <v>20150225</v>
          </cell>
          <cell r="J18" t="str">
            <v>08.R00</v>
          </cell>
          <cell r="K18" t="str">
            <v>SSK55433</v>
          </cell>
          <cell r="L18">
            <v>59.35</v>
          </cell>
          <cell r="M18">
            <v>1490</v>
          </cell>
          <cell r="N18">
            <v>0.15</v>
          </cell>
          <cell r="O18">
            <v>1.38</v>
          </cell>
          <cell r="P18">
            <v>0.1</v>
          </cell>
          <cell r="Q18">
            <v>441</v>
          </cell>
          <cell r="R18">
            <v>482</v>
          </cell>
          <cell r="S18">
            <v>0.16</v>
          </cell>
          <cell r="T18">
            <v>0.4</v>
          </cell>
          <cell r="U18">
            <v>0.47</v>
          </cell>
          <cell r="V18">
            <v>31.2</v>
          </cell>
          <cell r="W18">
            <v>0.16</v>
          </cell>
          <cell r="X18">
            <v>2.67</v>
          </cell>
          <cell r="Y18">
            <v>2.83</v>
          </cell>
          <cell r="Z18">
            <v>49</v>
          </cell>
          <cell r="AA18">
            <v>6</v>
          </cell>
          <cell r="AB18">
            <v>17</v>
          </cell>
          <cell r="AC18">
            <v>0.86</v>
          </cell>
          <cell r="AD18">
            <v>0.02</v>
          </cell>
          <cell r="AE18">
            <v>0.88</v>
          </cell>
        </row>
        <row r="19">
          <cell r="C19" t="str">
            <v>SSK55434</v>
          </cell>
          <cell r="F19">
            <v>0</v>
          </cell>
          <cell r="I19">
            <v>20150225</v>
          </cell>
          <cell r="J19" t="str">
            <v>09.R00</v>
          </cell>
          <cell r="K19" t="str">
            <v>SSK55434</v>
          </cell>
          <cell r="L19">
            <v>63.99</v>
          </cell>
          <cell r="M19">
            <v>1490</v>
          </cell>
          <cell r="N19">
            <v>0.27</v>
          </cell>
          <cell r="O19">
            <v>1.68</v>
          </cell>
          <cell r="P19">
            <v>0.14000000000000001</v>
          </cell>
          <cell r="Q19">
            <v>451</v>
          </cell>
          <cell r="R19">
            <v>492</v>
          </cell>
          <cell r="S19">
            <v>0.02</v>
          </cell>
          <cell r="T19">
            <v>0.5</v>
          </cell>
          <cell r="U19">
            <v>0.71</v>
          </cell>
          <cell r="V19">
            <v>28.8</v>
          </cell>
          <cell r="W19">
            <v>0.19</v>
          </cell>
          <cell r="X19">
            <v>1.64</v>
          </cell>
          <cell r="Y19">
            <v>1.83</v>
          </cell>
          <cell r="Z19">
            <v>92</v>
          </cell>
          <cell r="AA19">
            <v>1</v>
          </cell>
          <cell r="AB19">
            <v>39</v>
          </cell>
          <cell r="AC19">
            <v>0.8</v>
          </cell>
          <cell r="AD19">
            <v>0.06</v>
          </cell>
          <cell r="AE19">
            <v>0.85</v>
          </cell>
        </row>
        <row r="20">
          <cell r="C20" t="str">
            <v>SSK55435</v>
          </cell>
          <cell r="F20">
            <v>0</v>
          </cell>
          <cell r="I20">
            <v>20150225</v>
          </cell>
          <cell r="J20" t="str">
            <v>10.R00</v>
          </cell>
          <cell r="K20" t="str">
            <v>SSK55435</v>
          </cell>
          <cell r="L20">
            <v>21.68</v>
          </cell>
          <cell r="M20">
            <v>1490</v>
          </cell>
          <cell r="N20">
            <v>8.23</v>
          </cell>
          <cell r="O20">
            <v>135.19999999999999</v>
          </cell>
          <cell r="P20">
            <v>0.06</v>
          </cell>
          <cell r="Q20">
            <v>447</v>
          </cell>
          <cell r="R20">
            <v>488</v>
          </cell>
          <cell r="S20">
            <v>1.27</v>
          </cell>
          <cell r="T20">
            <v>8.1999999999999993</v>
          </cell>
          <cell r="U20">
            <v>2.19</v>
          </cell>
          <cell r="V20">
            <v>18.399999999999999</v>
          </cell>
          <cell r="W20">
            <v>12.19</v>
          </cell>
          <cell r="X20">
            <v>66.83</v>
          </cell>
          <cell r="Y20">
            <v>79.02</v>
          </cell>
          <cell r="Z20">
            <v>171</v>
          </cell>
          <cell r="AA20">
            <v>2</v>
          </cell>
          <cell r="AB20">
            <v>3</v>
          </cell>
          <cell r="AC20">
            <v>0.68</v>
          </cell>
          <cell r="AD20">
            <v>0.31</v>
          </cell>
          <cell r="AE20">
            <v>0.99</v>
          </cell>
        </row>
        <row r="21">
          <cell r="C21" t="str">
            <v>SSK55436</v>
          </cell>
          <cell r="F21">
            <v>0</v>
          </cell>
          <cell r="I21">
            <v>20150225</v>
          </cell>
          <cell r="J21" t="str">
            <v>11.R00</v>
          </cell>
          <cell r="K21" t="str">
            <v>SSK55436</v>
          </cell>
          <cell r="L21">
            <v>59.99</v>
          </cell>
          <cell r="M21">
            <v>1490</v>
          </cell>
          <cell r="N21">
            <v>0.16</v>
          </cell>
          <cell r="O21">
            <v>1.34</v>
          </cell>
          <cell r="P21">
            <v>0.11</v>
          </cell>
          <cell r="Q21">
            <v>448</v>
          </cell>
          <cell r="R21">
            <v>489</v>
          </cell>
          <cell r="S21">
            <v>0.01</v>
          </cell>
          <cell r="T21">
            <v>0.3</v>
          </cell>
          <cell r="U21">
            <v>0.27</v>
          </cell>
          <cell r="V21">
            <v>15.7</v>
          </cell>
          <cell r="W21">
            <v>0.14000000000000001</v>
          </cell>
          <cell r="X21">
            <v>1.2</v>
          </cell>
          <cell r="Y21">
            <v>1.34</v>
          </cell>
          <cell r="Z21">
            <v>100</v>
          </cell>
          <cell r="AA21">
            <v>1</v>
          </cell>
          <cell r="AB21">
            <v>20</v>
          </cell>
          <cell r="AC21">
            <v>0.43</v>
          </cell>
          <cell r="AD21">
            <v>0.17</v>
          </cell>
          <cell r="AE21">
            <v>0.6</v>
          </cell>
        </row>
        <row r="22">
          <cell r="F22" t="str">
            <v>high S2</v>
          </cell>
          <cell r="I22">
            <v>20150225</v>
          </cell>
          <cell r="J22" t="str">
            <v>12.R00</v>
          </cell>
          <cell r="K22" t="str">
            <v>IFP_b</v>
          </cell>
          <cell r="L22">
            <v>63.66</v>
          </cell>
          <cell r="M22">
            <v>1490</v>
          </cell>
          <cell r="N22">
            <v>0.23</v>
          </cell>
          <cell r="O22">
            <v>14.19</v>
          </cell>
          <cell r="P22">
            <v>0.02</v>
          </cell>
          <cell r="Q22">
            <v>412</v>
          </cell>
          <cell r="R22">
            <v>453</v>
          </cell>
          <cell r="S22">
            <v>0.36</v>
          </cell>
          <cell r="T22">
            <v>0.6</v>
          </cell>
          <cell r="U22">
            <v>0.87</v>
          </cell>
          <cell r="V22">
            <v>7.8</v>
          </cell>
          <cell r="W22">
            <v>1.25</v>
          </cell>
          <cell r="X22">
            <v>2.13</v>
          </cell>
          <cell r="Y22">
            <v>3.38</v>
          </cell>
          <cell r="Z22">
            <v>420</v>
          </cell>
          <cell r="AA22">
            <v>11</v>
          </cell>
          <cell r="AB22">
            <v>26</v>
          </cell>
          <cell r="AC22">
            <v>0.23</v>
          </cell>
          <cell r="AD22">
            <v>2.97</v>
          </cell>
          <cell r="AE22">
            <v>3.19</v>
          </cell>
        </row>
        <row r="23">
          <cell r="C23" t="str">
            <v>SSK55437</v>
          </cell>
          <cell r="F23">
            <v>0</v>
          </cell>
          <cell r="I23">
            <v>20150225</v>
          </cell>
          <cell r="J23" t="str">
            <v>13.R00</v>
          </cell>
          <cell r="K23" t="str">
            <v>SSK55437</v>
          </cell>
          <cell r="L23">
            <v>62.84</v>
          </cell>
          <cell r="M23">
            <v>1490</v>
          </cell>
          <cell r="N23">
            <v>0.15</v>
          </cell>
          <cell r="O23">
            <v>1.01</v>
          </cell>
          <cell r="P23">
            <v>0.13</v>
          </cell>
          <cell r="Q23">
            <v>500</v>
          </cell>
          <cell r="R23">
            <v>541</v>
          </cell>
          <cell r="S23">
            <v>0.01</v>
          </cell>
          <cell r="T23">
            <v>0.4</v>
          </cell>
          <cell r="U23">
            <v>0.78</v>
          </cell>
          <cell r="V23">
            <v>43.5</v>
          </cell>
          <cell r="W23">
            <v>0.13</v>
          </cell>
          <cell r="X23">
            <v>2.23</v>
          </cell>
          <cell r="Y23">
            <v>2.36</v>
          </cell>
          <cell r="Z23">
            <v>43</v>
          </cell>
          <cell r="AA23">
            <v>0</v>
          </cell>
          <cell r="AB23">
            <v>33</v>
          </cell>
          <cell r="AC23">
            <v>1.19</v>
          </cell>
          <cell r="AD23">
            <v>0.02</v>
          </cell>
          <cell r="AE23">
            <v>1.22</v>
          </cell>
        </row>
        <row r="24">
          <cell r="C24" t="str">
            <v>SSK55438</v>
          </cell>
          <cell r="F24">
            <v>0</v>
          </cell>
          <cell r="I24">
            <v>20150225</v>
          </cell>
          <cell r="J24" t="str">
            <v>14.R00</v>
          </cell>
          <cell r="K24" t="str">
            <v>SSK55438</v>
          </cell>
          <cell r="L24">
            <v>59.38</v>
          </cell>
          <cell r="M24">
            <v>1490</v>
          </cell>
          <cell r="N24">
            <v>0.08</v>
          </cell>
          <cell r="O24">
            <v>0.42</v>
          </cell>
          <cell r="P24">
            <v>0.15</v>
          </cell>
          <cell r="Q24">
            <v>467</v>
          </cell>
          <cell r="R24">
            <v>508</v>
          </cell>
          <cell r="S24">
            <v>0.01</v>
          </cell>
          <cell r="T24">
            <v>0.1</v>
          </cell>
          <cell r="U24">
            <v>0.1</v>
          </cell>
          <cell r="V24">
            <v>27.5</v>
          </cell>
          <cell r="W24">
            <v>0.05</v>
          </cell>
          <cell r="X24">
            <v>1.89</v>
          </cell>
          <cell r="Y24">
            <v>1.94</v>
          </cell>
          <cell r="Z24">
            <v>22</v>
          </cell>
          <cell r="AA24">
            <v>1</v>
          </cell>
          <cell r="AB24">
            <v>5</v>
          </cell>
          <cell r="AC24">
            <v>0.75</v>
          </cell>
          <cell r="AD24">
            <v>0.03</v>
          </cell>
          <cell r="AE24">
            <v>0.78</v>
          </cell>
        </row>
        <row r="25">
          <cell r="C25" t="str">
            <v>SSK55439</v>
          </cell>
          <cell r="F25">
            <v>0</v>
          </cell>
          <cell r="I25">
            <v>20150225</v>
          </cell>
          <cell r="J25" t="str">
            <v>15.R00</v>
          </cell>
          <cell r="K25" t="str">
            <v>SSK55439</v>
          </cell>
          <cell r="L25">
            <v>61.52</v>
          </cell>
          <cell r="M25">
            <v>1490</v>
          </cell>
          <cell r="N25">
            <v>0.05</v>
          </cell>
          <cell r="O25">
            <v>0.5</v>
          </cell>
          <cell r="P25">
            <v>0.09</v>
          </cell>
          <cell r="Q25">
            <v>474</v>
          </cell>
          <cell r="R25">
            <v>515</v>
          </cell>
          <cell r="S25">
            <v>0</v>
          </cell>
          <cell r="T25">
            <v>0.2</v>
          </cell>
          <cell r="U25">
            <v>0.12</v>
          </cell>
          <cell r="V25">
            <v>15.4</v>
          </cell>
          <cell r="W25">
            <v>0.05</v>
          </cell>
          <cell r="X25">
            <v>1.7</v>
          </cell>
          <cell r="Y25">
            <v>1.75</v>
          </cell>
          <cell r="Z25">
            <v>29</v>
          </cell>
          <cell r="AA25">
            <v>0</v>
          </cell>
          <cell r="AB25">
            <v>7</v>
          </cell>
          <cell r="AC25">
            <v>0.42</v>
          </cell>
          <cell r="AD25">
            <v>7.0000000000000007E-2</v>
          </cell>
          <cell r="AE25">
            <v>0.49</v>
          </cell>
        </row>
        <row r="26">
          <cell r="C26" t="str">
            <v>SSK55440</v>
          </cell>
          <cell r="F26">
            <v>0</v>
          </cell>
          <cell r="I26">
            <v>20150225</v>
          </cell>
          <cell r="J26" t="str">
            <v>16.R00</v>
          </cell>
          <cell r="K26" t="str">
            <v>SSK55440</v>
          </cell>
          <cell r="L26">
            <v>61.26</v>
          </cell>
          <cell r="M26">
            <v>1490</v>
          </cell>
          <cell r="N26">
            <v>0.02</v>
          </cell>
          <cell r="O26">
            <v>0.21</v>
          </cell>
          <cell r="P26">
            <v>0.08</v>
          </cell>
          <cell r="Q26">
            <v>504</v>
          </cell>
          <cell r="R26">
            <v>545</v>
          </cell>
          <cell r="S26">
            <v>0</v>
          </cell>
          <cell r="T26">
            <v>0.2</v>
          </cell>
          <cell r="U26">
            <v>0.17</v>
          </cell>
          <cell r="V26">
            <v>29.1</v>
          </cell>
          <cell r="W26">
            <v>0.03</v>
          </cell>
          <cell r="X26">
            <v>0.61</v>
          </cell>
          <cell r="Y26">
            <v>0.64</v>
          </cell>
          <cell r="Z26">
            <v>33</v>
          </cell>
          <cell r="AA26">
            <v>0</v>
          </cell>
          <cell r="AB26">
            <v>27</v>
          </cell>
          <cell r="AC26">
            <v>0.8</v>
          </cell>
          <cell r="AD26">
            <v>0.04</v>
          </cell>
          <cell r="AE26">
            <v>0.84</v>
          </cell>
        </row>
        <row r="27">
          <cell r="C27" t="str">
            <v>SSK55441</v>
          </cell>
          <cell r="F27">
            <v>0</v>
          </cell>
          <cell r="I27">
            <v>20150225</v>
          </cell>
          <cell r="J27" t="str">
            <v>17.R00</v>
          </cell>
          <cell r="K27" t="str">
            <v>SSK55441</v>
          </cell>
          <cell r="L27">
            <v>62.92</v>
          </cell>
          <cell r="M27">
            <v>1490</v>
          </cell>
          <cell r="N27">
            <v>0.1</v>
          </cell>
          <cell r="O27">
            <v>0.45</v>
          </cell>
          <cell r="P27">
            <v>0.19</v>
          </cell>
          <cell r="Q27">
            <v>425</v>
          </cell>
          <cell r="R27">
            <v>466</v>
          </cell>
          <cell r="S27">
            <v>0.01</v>
          </cell>
          <cell r="T27">
            <v>0.2</v>
          </cell>
          <cell r="U27">
            <v>0.03</v>
          </cell>
          <cell r="V27">
            <v>0.8</v>
          </cell>
          <cell r="W27">
            <v>0.05</v>
          </cell>
          <cell r="X27">
            <v>1.29</v>
          </cell>
          <cell r="Y27">
            <v>1.34</v>
          </cell>
          <cell r="Z27">
            <v>34</v>
          </cell>
          <cell r="AA27">
            <v>1</v>
          </cell>
          <cell r="AB27">
            <v>2</v>
          </cell>
          <cell r="AC27">
            <v>0.03</v>
          </cell>
          <cell r="AD27">
            <v>0.04</v>
          </cell>
          <cell r="AE27">
            <v>0.06</v>
          </cell>
        </row>
        <row r="28">
          <cell r="C28" t="str">
            <v>SSK55442</v>
          </cell>
          <cell r="F28">
            <v>0</v>
          </cell>
          <cell r="I28">
            <v>20150225</v>
          </cell>
          <cell r="J28" t="str">
            <v>18.R00</v>
          </cell>
          <cell r="K28" t="str">
            <v>SSK55442</v>
          </cell>
          <cell r="L28">
            <v>58.78</v>
          </cell>
          <cell r="M28">
            <v>1490</v>
          </cell>
          <cell r="N28">
            <v>0.12</v>
          </cell>
          <cell r="O28">
            <v>0.45</v>
          </cell>
          <cell r="P28">
            <v>0.2</v>
          </cell>
          <cell r="Q28">
            <v>441</v>
          </cell>
          <cell r="R28">
            <v>482</v>
          </cell>
          <cell r="S28">
            <v>0.01</v>
          </cell>
          <cell r="T28">
            <v>0.1</v>
          </cell>
          <cell r="U28">
            <v>0.01</v>
          </cell>
          <cell r="V28">
            <v>0.4</v>
          </cell>
          <cell r="W28">
            <v>0.05</v>
          </cell>
          <cell r="X28">
            <v>0.77</v>
          </cell>
          <cell r="Y28">
            <v>0.82</v>
          </cell>
          <cell r="Z28">
            <v>55</v>
          </cell>
          <cell r="AA28">
            <v>1</v>
          </cell>
          <cell r="AB28">
            <v>1</v>
          </cell>
          <cell r="AC28">
            <v>0.01</v>
          </cell>
          <cell r="AD28">
            <v>0.04</v>
          </cell>
          <cell r="AE28">
            <v>0.05</v>
          </cell>
        </row>
        <row r="29">
          <cell r="C29" t="str">
            <v>SSK55443</v>
          </cell>
          <cell r="F29">
            <v>0</v>
          </cell>
          <cell r="I29">
            <v>20150225</v>
          </cell>
          <cell r="J29" t="str">
            <v>19.R00</v>
          </cell>
          <cell r="K29" t="str">
            <v>SSK55443</v>
          </cell>
          <cell r="L29">
            <v>63</v>
          </cell>
          <cell r="M29">
            <v>1490</v>
          </cell>
          <cell r="N29">
            <v>0.14000000000000001</v>
          </cell>
          <cell r="O29">
            <v>1.07</v>
          </cell>
          <cell r="P29">
            <v>0.12</v>
          </cell>
          <cell r="Q29">
            <v>452</v>
          </cell>
          <cell r="R29">
            <v>493</v>
          </cell>
          <cell r="S29">
            <v>0.01</v>
          </cell>
          <cell r="T29">
            <v>0.3</v>
          </cell>
          <cell r="U29">
            <v>0.06</v>
          </cell>
          <cell r="V29">
            <v>1.5</v>
          </cell>
          <cell r="W29">
            <v>0.11</v>
          </cell>
          <cell r="X29">
            <v>1.84</v>
          </cell>
          <cell r="Y29">
            <v>1.95</v>
          </cell>
          <cell r="Z29">
            <v>55</v>
          </cell>
          <cell r="AA29">
            <v>1</v>
          </cell>
          <cell r="AB29">
            <v>3</v>
          </cell>
          <cell r="AC29">
            <v>0.05</v>
          </cell>
          <cell r="AD29">
            <v>0.1</v>
          </cell>
          <cell r="AE29">
            <v>0.15</v>
          </cell>
        </row>
        <row r="30">
          <cell r="C30" t="str">
            <v>SSK55444</v>
          </cell>
          <cell r="F30">
            <v>0</v>
          </cell>
          <cell r="I30">
            <v>20150225</v>
          </cell>
          <cell r="J30" t="str">
            <v>20.R00</v>
          </cell>
          <cell r="K30" t="str">
            <v>SSK55444</v>
          </cell>
          <cell r="L30">
            <v>60</v>
          </cell>
          <cell r="M30">
            <v>1490</v>
          </cell>
          <cell r="N30">
            <v>0.24</v>
          </cell>
          <cell r="O30">
            <v>1.62</v>
          </cell>
          <cell r="P30">
            <v>0.13</v>
          </cell>
          <cell r="Q30">
            <v>457</v>
          </cell>
          <cell r="R30">
            <v>498</v>
          </cell>
          <cell r="S30">
            <v>0.01</v>
          </cell>
          <cell r="T30">
            <v>0.3</v>
          </cell>
          <cell r="U30">
            <v>0.39</v>
          </cell>
          <cell r="V30">
            <v>5.2</v>
          </cell>
          <cell r="W30">
            <v>0.17</v>
          </cell>
          <cell r="X30">
            <v>2.66</v>
          </cell>
          <cell r="Y30">
            <v>2.83</v>
          </cell>
          <cell r="Z30">
            <v>57</v>
          </cell>
          <cell r="AA30">
            <v>0</v>
          </cell>
          <cell r="AB30">
            <v>14</v>
          </cell>
          <cell r="AC30">
            <v>0.15</v>
          </cell>
          <cell r="AD30">
            <v>7.0000000000000007E-2</v>
          </cell>
          <cell r="AE30">
            <v>0.21</v>
          </cell>
        </row>
        <row r="31">
          <cell r="C31" t="str">
            <v>SSK55445</v>
          </cell>
          <cell r="F31">
            <v>0</v>
          </cell>
          <cell r="I31">
            <v>20150225</v>
          </cell>
          <cell r="J31" t="str">
            <v>21.R00</v>
          </cell>
          <cell r="K31" t="str">
            <v>SSK55445</v>
          </cell>
          <cell r="L31">
            <v>60.75</v>
          </cell>
          <cell r="M31">
            <v>1490</v>
          </cell>
          <cell r="N31">
            <v>0.12</v>
          </cell>
          <cell r="O31">
            <v>1.85</v>
          </cell>
          <cell r="P31">
            <v>0.06</v>
          </cell>
          <cell r="Q31">
            <v>346</v>
          </cell>
          <cell r="R31">
            <v>387</v>
          </cell>
          <cell r="S31">
            <v>0.03</v>
          </cell>
          <cell r="T31">
            <v>0.2</v>
          </cell>
          <cell r="U31">
            <v>0.05</v>
          </cell>
          <cell r="V31">
            <v>1.8</v>
          </cell>
          <cell r="W31">
            <v>0.17</v>
          </cell>
          <cell r="X31">
            <v>0.72</v>
          </cell>
          <cell r="Y31">
            <v>0.89</v>
          </cell>
          <cell r="Z31">
            <v>208</v>
          </cell>
          <cell r="AA31">
            <v>3</v>
          </cell>
          <cell r="AB31">
            <v>6</v>
          </cell>
          <cell r="AC31">
            <v>0.05</v>
          </cell>
          <cell r="AD31">
            <v>0.03</v>
          </cell>
          <cell r="AE31">
            <v>0.08</v>
          </cell>
        </row>
        <row r="32">
          <cell r="C32" t="str">
            <v>SSK55446</v>
          </cell>
          <cell r="F32">
            <v>0</v>
          </cell>
          <cell r="I32">
            <v>20150225</v>
          </cell>
          <cell r="J32" t="str">
            <v>22.R00</v>
          </cell>
          <cell r="K32" t="str">
            <v>SSK55446</v>
          </cell>
          <cell r="L32">
            <v>59.06</v>
          </cell>
          <cell r="M32">
            <v>1490</v>
          </cell>
          <cell r="N32">
            <v>0.86</v>
          </cell>
          <cell r="O32">
            <v>14.43</v>
          </cell>
          <cell r="P32">
            <v>0.06</v>
          </cell>
          <cell r="Q32">
            <v>436</v>
          </cell>
          <cell r="R32">
            <v>477</v>
          </cell>
          <cell r="S32">
            <v>0.2</v>
          </cell>
          <cell r="T32">
            <v>1.7</v>
          </cell>
          <cell r="U32">
            <v>0.2</v>
          </cell>
          <cell r="V32">
            <v>3</v>
          </cell>
          <cell r="W32">
            <v>1.32</v>
          </cell>
          <cell r="X32">
            <v>6.56</v>
          </cell>
          <cell r="Y32">
            <v>7.88</v>
          </cell>
          <cell r="Z32">
            <v>183</v>
          </cell>
          <cell r="AA32">
            <v>3</v>
          </cell>
          <cell r="AB32">
            <v>3</v>
          </cell>
          <cell r="AC32">
            <v>0.12</v>
          </cell>
          <cell r="AD32">
            <v>0.08</v>
          </cell>
          <cell r="AE32">
            <v>0.2</v>
          </cell>
        </row>
        <row r="33">
          <cell r="F33" t="str">
            <v>high S2</v>
          </cell>
          <cell r="I33">
            <v>20150225</v>
          </cell>
          <cell r="J33" t="str">
            <v>23.R00</v>
          </cell>
          <cell r="K33" t="str">
            <v>IFP_c</v>
          </cell>
          <cell r="L33">
            <v>62.09</v>
          </cell>
          <cell r="M33">
            <v>1490</v>
          </cell>
          <cell r="N33">
            <v>0.21</v>
          </cell>
          <cell r="O33">
            <v>13.76</v>
          </cell>
          <cell r="P33">
            <v>0.02</v>
          </cell>
          <cell r="Q33">
            <v>413</v>
          </cell>
          <cell r="R33">
            <v>454</v>
          </cell>
          <cell r="S33">
            <v>0.35</v>
          </cell>
          <cell r="T33">
            <v>0.3</v>
          </cell>
          <cell r="U33">
            <v>0.75</v>
          </cell>
          <cell r="V33">
            <v>7.5</v>
          </cell>
          <cell r="W33">
            <v>1.2</v>
          </cell>
          <cell r="X33">
            <v>2.12</v>
          </cell>
          <cell r="Y33">
            <v>3.32</v>
          </cell>
          <cell r="Z33">
            <v>414</v>
          </cell>
          <cell r="AA33">
            <v>11</v>
          </cell>
          <cell r="AB33">
            <v>23</v>
          </cell>
          <cell r="AC33">
            <v>0.21</v>
          </cell>
          <cell r="AD33">
            <v>2.93</v>
          </cell>
          <cell r="AE33">
            <v>3.14</v>
          </cell>
        </row>
      </sheetData>
      <sheetData sheetId="6">
        <row r="11">
          <cell r="F11" t="str">
            <v>pass</v>
          </cell>
          <cell r="I11">
            <v>20150221</v>
          </cell>
          <cell r="J11" t="str">
            <v>01.R00</v>
          </cell>
          <cell r="K11" t="str">
            <v>IFP_a</v>
          </cell>
          <cell r="L11">
            <v>63.25</v>
          </cell>
          <cell r="M11">
            <v>1490</v>
          </cell>
          <cell r="N11">
            <v>0.17</v>
          </cell>
          <cell r="O11">
            <v>12.71</v>
          </cell>
          <cell r="P11">
            <v>0.01</v>
          </cell>
          <cell r="Q11">
            <v>414</v>
          </cell>
          <cell r="R11">
            <v>455</v>
          </cell>
          <cell r="S11">
            <v>0.37</v>
          </cell>
          <cell r="T11">
            <v>0.8</v>
          </cell>
          <cell r="U11">
            <v>0.82</v>
          </cell>
          <cell r="V11">
            <v>8.4</v>
          </cell>
          <cell r="W11">
            <v>1.1200000000000001</v>
          </cell>
          <cell r="X11">
            <v>2.15</v>
          </cell>
          <cell r="Y11">
            <v>3.27</v>
          </cell>
          <cell r="Z11">
            <v>389</v>
          </cell>
          <cell r="AA11">
            <v>11</v>
          </cell>
          <cell r="AB11">
            <v>25</v>
          </cell>
          <cell r="AC11">
            <v>0.25</v>
          </cell>
          <cell r="AD11">
            <v>2.91</v>
          </cell>
          <cell r="AE11">
            <v>3.16</v>
          </cell>
        </row>
        <row r="12">
          <cell r="C12" t="str">
            <v>SSK55397</v>
          </cell>
          <cell r="F12">
            <v>0</v>
          </cell>
          <cell r="I12">
            <v>20150221</v>
          </cell>
          <cell r="J12" t="str">
            <v>02.R00</v>
          </cell>
          <cell r="K12" t="str">
            <v>SSK55397</v>
          </cell>
          <cell r="L12">
            <v>60.46</v>
          </cell>
          <cell r="M12">
            <v>1490</v>
          </cell>
          <cell r="N12">
            <v>0.26</v>
          </cell>
          <cell r="O12">
            <v>0.47</v>
          </cell>
          <cell r="P12">
            <v>0.35</v>
          </cell>
          <cell r="Q12">
            <v>369</v>
          </cell>
          <cell r="R12">
            <v>410</v>
          </cell>
          <cell r="S12">
            <v>0.05</v>
          </cell>
          <cell r="T12">
            <v>1.4</v>
          </cell>
          <cell r="U12">
            <v>0.35</v>
          </cell>
          <cell r="V12">
            <v>60.5</v>
          </cell>
          <cell r="W12">
            <v>0.1</v>
          </cell>
          <cell r="X12">
            <v>2.69</v>
          </cell>
          <cell r="Y12">
            <v>2.79</v>
          </cell>
          <cell r="Z12">
            <v>17</v>
          </cell>
          <cell r="AA12">
            <v>2</v>
          </cell>
          <cell r="AB12">
            <v>13</v>
          </cell>
          <cell r="AC12">
            <v>1.68</v>
          </cell>
          <cell r="AD12">
            <v>0.25</v>
          </cell>
          <cell r="AE12">
            <v>1.93</v>
          </cell>
        </row>
        <row r="13">
          <cell r="C13" t="str">
            <v>SSK55398</v>
          </cell>
          <cell r="F13">
            <v>0</v>
          </cell>
          <cell r="I13">
            <v>20150221</v>
          </cell>
          <cell r="J13" t="str">
            <v>03.R00</v>
          </cell>
          <cell r="K13" t="str">
            <v>SSK55398</v>
          </cell>
          <cell r="L13">
            <v>60.53</v>
          </cell>
          <cell r="M13">
            <v>1490</v>
          </cell>
          <cell r="N13">
            <v>0.09</v>
          </cell>
          <cell r="O13">
            <v>0.48</v>
          </cell>
          <cell r="P13">
            <v>0.16</v>
          </cell>
          <cell r="Q13">
            <v>440</v>
          </cell>
          <cell r="R13">
            <v>481</v>
          </cell>
          <cell r="S13">
            <v>0.16</v>
          </cell>
          <cell r="T13">
            <v>0.1</v>
          </cell>
          <cell r="U13">
            <v>0.57999999999999996</v>
          </cell>
          <cell r="V13">
            <v>46.7</v>
          </cell>
          <cell r="W13">
            <v>7.0000000000000007E-2</v>
          </cell>
          <cell r="X13">
            <v>0.84</v>
          </cell>
          <cell r="Y13">
            <v>0.91</v>
          </cell>
          <cell r="Z13">
            <v>53</v>
          </cell>
          <cell r="AA13">
            <v>18</v>
          </cell>
          <cell r="AB13">
            <v>64</v>
          </cell>
          <cell r="AC13">
            <v>1.28</v>
          </cell>
          <cell r="AD13">
            <v>0.06</v>
          </cell>
          <cell r="AE13">
            <v>1.33</v>
          </cell>
        </row>
        <row r="14">
          <cell r="C14" t="str">
            <v>SSK55399</v>
          </cell>
          <cell r="F14">
            <v>0</v>
          </cell>
          <cell r="I14">
            <v>20150221</v>
          </cell>
          <cell r="J14" t="str">
            <v>04.R00</v>
          </cell>
          <cell r="K14" t="str">
            <v>SSK55399</v>
          </cell>
          <cell r="L14">
            <v>57.48</v>
          </cell>
          <cell r="M14">
            <v>1490</v>
          </cell>
          <cell r="N14">
            <v>0.14000000000000001</v>
          </cell>
          <cell r="O14">
            <v>0.5</v>
          </cell>
          <cell r="P14">
            <v>0.21</v>
          </cell>
          <cell r="Q14">
            <v>448</v>
          </cell>
          <cell r="R14">
            <v>489</v>
          </cell>
          <cell r="S14">
            <v>0.03</v>
          </cell>
          <cell r="T14">
            <v>0.4</v>
          </cell>
          <cell r="U14">
            <v>0.91</v>
          </cell>
          <cell r="V14">
            <v>52.6</v>
          </cell>
          <cell r="W14">
            <v>0.09</v>
          </cell>
          <cell r="X14">
            <v>1.35</v>
          </cell>
          <cell r="Y14">
            <v>1.44</v>
          </cell>
          <cell r="Z14">
            <v>35</v>
          </cell>
          <cell r="AA14">
            <v>2</v>
          </cell>
          <cell r="AB14">
            <v>63</v>
          </cell>
          <cell r="AC14">
            <v>1.44</v>
          </cell>
          <cell r="AD14">
            <v>0.06</v>
          </cell>
          <cell r="AE14">
            <v>1.5</v>
          </cell>
        </row>
        <row r="15">
          <cell r="C15" t="str">
            <v>SSK55400</v>
          </cell>
          <cell r="F15">
            <v>0</v>
          </cell>
          <cell r="I15">
            <v>20150221</v>
          </cell>
          <cell r="J15" t="str">
            <v>05.R00</v>
          </cell>
          <cell r="K15" t="str">
            <v>SSK55400</v>
          </cell>
          <cell r="L15">
            <v>58.69</v>
          </cell>
          <cell r="M15">
            <v>1490</v>
          </cell>
          <cell r="N15">
            <v>0.28999999999999998</v>
          </cell>
          <cell r="O15">
            <v>1.88</v>
          </cell>
          <cell r="P15">
            <v>0.13</v>
          </cell>
          <cell r="Q15">
            <v>450</v>
          </cell>
          <cell r="R15">
            <v>491</v>
          </cell>
          <cell r="S15">
            <v>0.03</v>
          </cell>
          <cell r="T15">
            <v>0.5</v>
          </cell>
          <cell r="U15">
            <v>1.1299999999999999</v>
          </cell>
          <cell r="V15">
            <v>38.5</v>
          </cell>
          <cell r="W15">
            <v>0.22</v>
          </cell>
          <cell r="X15">
            <v>2.25</v>
          </cell>
          <cell r="Y15">
            <v>2.4700000000000002</v>
          </cell>
          <cell r="Z15">
            <v>76</v>
          </cell>
          <cell r="AA15">
            <v>1</v>
          </cell>
          <cell r="AB15">
            <v>46</v>
          </cell>
          <cell r="AC15">
            <v>1.06</v>
          </cell>
          <cell r="AD15">
            <v>0.03</v>
          </cell>
          <cell r="AE15">
            <v>1.0900000000000001</v>
          </cell>
        </row>
        <row r="16">
          <cell r="C16" t="str">
            <v>SSK55401</v>
          </cell>
          <cell r="F16">
            <v>0</v>
          </cell>
          <cell r="I16">
            <v>20150221</v>
          </cell>
          <cell r="J16" t="str">
            <v>06.R00</v>
          </cell>
          <cell r="K16" t="str">
            <v>SSK55401</v>
          </cell>
          <cell r="L16">
            <v>62</v>
          </cell>
          <cell r="M16">
            <v>1490</v>
          </cell>
          <cell r="N16">
            <v>0.39</v>
          </cell>
          <cell r="O16">
            <v>3.11</v>
          </cell>
          <cell r="P16">
            <v>0.11</v>
          </cell>
          <cell r="Q16">
            <v>351</v>
          </cell>
          <cell r="R16">
            <v>392</v>
          </cell>
          <cell r="S16">
            <v>0.06</v>
          </cell>
          <cell r="T16">
            <v>0.5</v>
          </cell>
          <cell r="U16">
            <v>0.52</v>
          </cell>
          <cell r="V16">
            <v>37</v>
          </cell>
          <cell r="W16">
            <v>0.32</v>
          </cell>
          <cell r="X16">
            <v>1.42</v>
          </cell>
          <cell r="Y16">
            <v>1.74</v>
          </cell>
          <cell r="Z16">
            <v>179</v>
          </cell>
          <cell r="AA16">
            <v>3</v>
          </cell>
          <cell r="AB16">
            <v>30</v>
          </cell>
          <cell r="AC16">
            <v>1.02</v>
          </cell>
          <cell r="AD16">
            <v>0.04</v>
          </cell>
          <cell r="AE16">
            <v>1.06</v>
          </cell>
        </row>
        <row r="17">
          <cell r="C17" t="str">
            <v>SSK55402</v>
          </cell>
          <cell r="F17">
            <v>0</v>
          </cell>
          <cell r="I17">
            <v>20150221</v>
          </cell>
          <cell r="J17" t="str">
            <v>07.R00</v>
          </cell>
          <cell r="K17" t="str">
            <v>SSK55402</v>
          </cell>
          <cell r="L17">
            <v>58.48</v>
          </cell>
          <cell r="M17">
            <v>1490</v>
          </cell>
          <cell r="N17">
            <v>0.37</v>
          </cell>
          <cell r="O17">
            <v>3.48</v>
          </cell>
          <cell r="P17">
            <v>0.1</v>
          </cell>
          <cell r="Q17">
            <v>455</v>
          </cell>
          <cell r="R17">
            <v>496</v>
          </cell>
          <cell r="S17">
            <v>0.06</v>
          </cell>
          <cell r="T17">
            <v>0.3</v>
          </cell>
          <cell r="U17">
            <v>0.53</v>
          </cell>
          <cell r="V17">
            <v>14.2</v>
          </cell>
          <cell r="W17">
            <v>0.34</v>
          </cell>
          <cell r="X17">
            <v>2.87</v>
          </cell>
          <cell r="Y17">
            <v>3.21</v>
          </cell>
          <cell r="Z17">
            <v>108</v>
          </cell>
          <cell r="AA17">
            <v>2</v>
          </cell>
          <cell r="AB17">
            <v>17</v>
          </cell>
          <cell r="AC17">
            <v>0.39</v>
          </cell>
          <cell r="AD17">
            <v>0.05</v>
          </cell>
          <cell r="AE17">
            <v>0.44</v>
          </cell>
        </row>
        <row r="18">
          <cell r="C18" t="str">
            <v>SSK55403</v>
          </cell>
          <cell r="F18">
            <v>0</v>
          </cell>
          <cell r="I18">
            <v>20150221</v>
          </cell>
          <cell r="J18" t="str">
            <v>08.R00</v>
          </cell>
          <cell r="K18" t="str">
            <v>SSK55403</v>
          </cell>
          <cell r="L18">
            <v>61.46</v>
          </cell>
          <cell r="M18">
            <v>1490</v>
          </cell>
          <cell r="N18">
            <v>0.17</v>
          </cell>
          <cell r="O18">
            <v>1.24</v>
          </cell>
          <cell r="P18">
            <v>0.12</v>
          </cell>
          <cell r="Q18">
            <v>355</v>
          </cell>
          <cell r="R18">
            <v>396</v>
          </cell>
          <cell r="S18">
            <v>0.04</v>
          </cell>
          <cell r="T18">
            <v>0.2</v>
          </cell>
          <cell r="U18">
            <v>0.13</v>
          </cell>
          <cell r="V18">
            <v>1.2</v>
          </cell>
          <cell r="W18">
            <v>0.13</v>
          </cell>
          <cell r="X18">
            <v>0.94</v>
          </cell>
          <cell r="Y18">
            <v>1.07</v>
          </cell>
          <cell r="Z18">
            <v>116</v>
          </cell>
          <cell r="AA18">
            <v>4</v>
          </cell>
          <cell r="AB18">
            <v>12</v>
          </cell>
          <cell r="AC18">
            <v>0.04</v>
          </cell>
          <cell r="AD18">
            <v>0.08</v>
          </cell>
          <cell r="AE18">
            <v>0.12</v>
          </cell>
        </row>
        <row r="19">
          <cell r="C19" t="str">
            <v>SSK55404</v>
          </cell>
          <cell r="F19">
            <v>0</v>
          </cell>
          <cell r="I19">
            <v>20150221</v>
          </cell>
          <cell r="J19" t="str">
            <v>09.R00</v>
          </cell>
          <cell r="K19" t="str">
            <v>SSK55404</v>
          </cell>
          <cell r="L19">
            <v>60.24</v>
          </cell>
          <cell r="M19">
            <v>1490</v>
          </cell>
          <cell r="N19">
            <v>1.37</v>
          </cell>
          <cell r="O19">
            <v>11.8</v>
          </cell>
          <cell r="P19">
            <v>0.1</v>
          </cell>
          <cell r="Q19">
            <v>335</v>
          </cell>
          <cell r="R19">
            <v>376</v>
          </cell>
          <cell r="S19">
            <v>0.28000000000000003</v>
          </cell>
          <cell r="T19">
            <v>0.1</v>
          </cell>
          <cell r="U19">
            <v>0.94</v>
          </cell>
          <cell r="V19">
            <v>16.100000000000001</v>
          </cell>
          <cell r="W19">
            <v>1.1299999999999999</v>
          </cell>
          <cell r="X19">
            <v>1.3</v>
          </cell>
          <cell r="Y19">
            <v>2.4300000000000002</v>
          </cell>
          <cell r="Z19">
            <v>486</v>
          </cell>
          <cell r="AA19">
            <v>12</v>
          </cell>
          <cell r="AB19">
            <v>39</v>
          </cell>
          <cell r="AC19">
            <v>0.44</v>
          </cell>
          <cell r="AD19">
            <v>0.03</v>
          </cell>
          <cell r="AE19">
            <v>0.47</v>
          </cell>
        </row>
        <row r="20">
          <cell r="C20" t="str">
            <v>SSK55405</v>
          </cell>
          <cell r="F20">
            <v>0</v>
          </cell>
          <cell r="I20">
            <v>20150221</v>
          </cell>
          <cell r="J20" t="str">
            <v>10.R00</v>
          </cell>
          <cell r="K20" t="str">
            <v>SSK55405</v>
          </cell>
          <cell r="L20">
            <v>63.04</v>
          </cell>
          <cell r="M20">
            <v>1490</v>
          </cell>
          <cell r="N20">
            <v>0.09</v>
          </cell>
          <cell r="O20">
            <v>0.57999999999999996</v>
          </cell>
          <cell r="P20">
            <v>0.14000000000000001</v>
          </cell>
          <cell r="Q20">
            <v>493</v>
          </cell>
          <cell r="R20">
            <v>534</v>
          </cell>
          <cell r="S20">
            <v>0.02</v>
          </cell>
          <cell r="T20">
            <v>0.2</v>
          </cell>
          <cell r="U20">
            <v>0.08</v>
          </cell>
          <cell r="V20">
            <v>7.3</v>
          </cell>
          <cell r="W20">
            <v>0.06</v>
          </cell>
          <cell r="X20">
            <v>1.48</v>
          </cell>
          <cell r="Y20">
            <v>1.54</v>
          </cell>
          <cell r="Z20">
            <v>38</v>
          </cell>
          <cell r="AA20">
            <v>1</v>
          </cell>
          <cell r="AB20">
            <v>5</v>
          </cell>
          <cell r="AC20">
            <v>0.2</v>
          </cell>
          <cell r="AD20">
            <v>0.11</v>
          </cell>
          <cell r="AE20">
            <v>0.32</v>
          </cell>
        </row>
        <row r="25">
          <cell r="F25" t="str">
            <v>pass</v>
          </cell>
          <cell r="I25">
            <v>20150221</v>
          </cell>
          <cell r="J25" t="str">
            <v>12.R00</v>
          </cell>
          <cell r="K25" t="str">
            <v>IFP_b</v>
          </cell>
          <cell r="L25">
            <v>65.77</v>
          </cell>
          <cell r="M25">
            <v>1490</v>
          </cell>
          <cell r="N25">
            <v>0.17</v>
          </cell>
          <cell r="O25">
            <v>12.88</v>
          </cell>
          <cell r="P25">
            <v>0.01</v>
          </cell>
          <cell r="Q25">
            <v>413</v>
          </cell>
          <cell r="R25">
            <v>454</v>
          </cell>
          <cell r="S25">
            <v>0.33</v>
          </cell>
          <cell r="T25">
            <v>0.9</v>
          </cell>
          <cell r="U25">
            <v>0.67</v>
          </cell>
          <cell r="V25">
            <v>7.5</v>
          </cell>
          <cell r="W25">
            <v>1.1299999999999999</v>
          </cell>
          <cell r="X25">
            <v>2.1800000000000002</v>
          </cell>
          <cell r="Y25">
            <v>3.31</v>
          </cell>
          <cell r="Z25">
            <v>389</v>
          </cell>
          <cell r="AA25">
            <v>10</v>
          </cell>
          <cell r="AB25">
            <v>20</v>
          </cell>
          <cell r="AC25">
            <v>0.22</v>
          </cell>
          <cell r="AD25">
            <v>2.85</v>
          </cell>
          <cell r="AE25">
            <v>3.08</v>
          </cell>
        </row>
        <row r="26">
          <cell r="C26" t="str">
            <v>SSK55407</v>
          </cell>
          <cell r="F26">
            <v>0</v>
          </cell>
          <cell r="I26">
            <v>20150221</v>
          </cell>
          <cell r="J26" t="str">
            <v>13.R00</v>
          </cell>
          <cell r="K26" t="str">
            <v>SSK55407</v>
          </cell>
          <cell r="L26">
            <v>63.32</v>
          </cell>
          <cell r="M26">
            <v>1490</v>
          </cell>
          <cell r="N26">
            <v>0.11</v>
          </cell>
          <cell r="O26">
            <v>0.42</v>
          </cell>
          <cell r="P26">
            <v>0.21</v>
          </cell>
          <cell r="Q26">
            <v>453</v>
          </cell>
          <cell r="R26">
            <v>494</v>
          </cell>
          <cell r="S26">
            <v>0</v>
          </cell>
          <cell r="T26">
            <v>0.1</v>
          </cell>
          <cell r="U26">
            <v>0.06</v>
          </cell>
          <cell r="V26">
            <v>1.4</v>
          </cell>
          <cell r="W26">
            <v>0.05</v>
          </cell>
          <cell r="X26">
            <v>1.1200000000000001</v>
          </cell>
          <cell r="Y26">
            <v>1.17</v>
          </cell>
          <cell r="Z26">
            <v>36</v>
          </cell>
          <cell r="AA26">
            <v>0</v>
          </cell>
          <cell r="AB26">
            <v>5</v>
          </cell>
          <cell r="AC26">
            <v>0.04</v>
          </cell>
          <cell r="AD26">
            <v>0.04</v>
          </cell>
          <cell r="AE26">
            <v>0.08</v>
          </cell>
        </row>
        <row r="27">
          <cell r="C27" t="str">
            <v>SSK55408</v>
          </cell>
          <cell r="F27">
            <v>0</v>
          </cell>
          <cell r="I27">
            <v>20150221</v>
          </cell>
          <cell r="J27" t="str">
            <v>14.R00</v>
          </cell>
          <cell r="K27" t="str">
            <v>SSK55408</v>
          </cell>
          <cell r="L27">
            <v>59.81</v>
          </cell>
          <cell r="M27">
            <v>1490</v>
          </cell>
          <cell r="N27">
            <v>0.89</v>
          </cell>
          <cell r="O27">
            <v>10.58</v>
          </cell>
          <cell r="P27">
            <v>0.08</v>
          </cell>
          <cell r="Q27">
            <v>359</v>
          </cell>
          <cell r="R27">
            <v>400</v>
          </cell>
          <cell r="S27">
            <v>0.11</v>
          </cell>
          <cell r="T27">
            <v>0.4</v>
          </cell>
          <cell r="U27">
            <v>0.93</v>
          </cell>
          <cell r="V27">
            <v>25.1</v>
          </cell>
          <cell r="W27">
            <v>0.99</v>
          </cell>
          <cell r="X27">
            <v>2.3199999999999998</v>
          </cell>
          <cell r="Y27">
            <v>3.31</v>
          </cell>
          <cell r="Z27">
            <v>320</v>
          </cell>
          <cell r="AA27">
            <v>3</v>
          </cell>
          <cell r="AB27">
            <v>28</v>
          </cell>
          <cell r="AC27">
            <v>0.69</v>
          </cell>
          <cell r="AD27">
            <v>0.03</v>
          </cell>
          <cell r="AE27">
            <v>0.72</v>
          </cell>
        </row>
        <row r="28">
          <cell r="C28" t="str">
            <v>SSK55409</v>
          </cell>
          <cell r="F28">
            <v>0</v>
          </cell>
          <cell r="I28">
            <v>20150221</v>
          </cell>
          <cell r="J28" t="str">
            <v>15.R00</v>
          </cell>
          <cell r="K28" t="str">
            <v>SSK55409</v>
          </cell>
          <cell r="L28">
            <v>57.57</v>
          </cell>
          <cell r="M28">
            <v>1490</v>
          </cell>
          <cell r="N28">
            <v>0.55000000000000004</v>
          </cell>
          <cell r="O28">
            <v>4.43</v>
          </cell>
          <cell r="P28">
            <v>0.11</v>
          </cell>
          <cell r="Q28">
            <v>358</v>
          </cell>
          <cell r="R28">
            <v>399</v>
          </cell>
          <cell r="S28">
            <v>0.09</v>
          </cell>
          <cell r="T28">
            <v>0.5</v>
          </cell>
          <cell r="U28">
            <v>0.66</v>
          </cell>
          <cell r="V28">
            <v>41.8</v>
          </cell>
          <cell r="W28">
            <v>0.45</v>
          </cell>
          <cell r="X28">
            <v>2</v>
          </cell>
          <cell r="Y28">
            <v>2.4500000000000002</v>
          </cell>
          <cell r="Z28">
            <v>181</v>
          </cell>
          <cell r="AA28">
            <v>4</v>
          </cell>
          <cell r="AB28">
            <v>27</v>
          </cell>
          <cell r="AC28">
            <v>1.1499999999999999</v>
          </cell>
          <cell r="AD28">
            <v>0.04</v>
          </cell>
          <cell r="AE28">
            <v>1.19</v>
          </cell>
        </row>
        <row r="29">
          <cell r="C29" t="str">
            <v>SSK55410</v>
          </cell>
          <cell r="F29">
            <v>0</v>
          </cell>
          <cell r="I29">
            <v>20150221</v>
          </cell>
          <cell r="J29" t="str">
            <v>16.R00</v>
          </cell>
          <cell r="K29" t="str">
            <v>SSK55410</v>
          </cell>
          <cell r="L29">
            <v>61.75</v>
          </cell>
          <cell r="M29">
            <v>1490</v>
          </cell>
          <cell r="N29">
            <v>0.19</v>
          </cell>
          <cell r="O29">
            <v>1.98</v>
          </cell>
          <cell r="P29">
            <v>0.09</v>
          </cell>
          <cell r="Q29">
            <v>445</v>
          </cell>
          <cell r="R29">
            <v>486</v>
          </cell>
          <cell r="S29">
            <v>0.01</v>
          </cell>
          <cell r="T29">
            <v>0.5</v>
          </cell>
          <cell r="U29">
            <v>0.09</v>
          </cell>
          <cell r="V29">
            <v>30.5</v>
          </cell>
          <cell r="W29">
            <v>0.19</v>
          </cell>
          <cell r="X29">
            <v>1.23</v>
          </cell>
          <cell r="Y29">
            <v>1.42</v>
          </cell>
          <cell r="Z29">
            <v>139</v>
          </cell>
          <cell r="AA29">
            <v>1</v>
          </cell>
          <cell r="AB29">
            <v>6</v>
          </cell>
          <cell r="AC29">
            <v>0.84</v>
          </cell>
          <cell r="AD29">
            <v>0.11</v>
          </cell>
          <cell r="AE29">
            <v>0.96</v>
          </cell>
        </row>
        <row r="30">
          <cell r="C30" t="str">
            <v>SSK55411</v>
          </cell>
          <cell r="F30">
            <v>0</v>
          </cell>
          <cell r="I30">
            <v>20150221</v>
          </cell>
          <cell r="J30" t="str">
            <v>17.R00</v>
          </cell>
          <cell r="K30" t="str">
            <v>SSK55411</v>
          </cell>
          <cell r="L30">
            <v>57.48</v>
          </cell>
          <cell r="M30">
            <v>1490</v>
          </cell>
          <cell r="N30">
            <v>0.09</v>
          </cell>
          <cell r="O30">
            <v>1.19</v>
          </cell>
          <cell r="P30">
            <v>7.0000000000000007E-2</v>
          </cell>
          <cell r="Q30">
            <v>445</v>
          </cell>
          <cell r="R30">
            <v>486</v>
          </cell>
          <cell r="S30">
            <v>0</v>
          </cell>
          <cell r="T30">
            <v>0</v>
          </cell>
          <cell r="U30">
            <v>0</v>
          </cell>
          <cell r="V30">
            <v>0.7</v>
          </cell>
          <cell r="W30">
            <v>0.11</v>
          </cell>
          <cell r="X30">
            <v>1.04</v>
          </cell>
          <cell r="Y30">
            <v>1.1499999999999999</v>
          </cell>
          <cell r="Z30">
            <v>103</v>
          </cell>
          <cell r="AA30">
            <v>0</v>
          </cell>
          <cell r="AB30">
            <v>0</v>
          </cell>
          <cell r="AC30">
            <v>0.02</v>
          </cell>
          <cell r="AD30">
            <v>7.0000000000000007E-2</v>
          </cell>
          <cell r="AE30">
            <v>0.09</v>
          </cell>
        </row>
        <row r="31">
          <cell r="C31" t="str">
            <v>SSK55412</v>
          </cell>
          <cell r="F31">
            <v>0</v>
          </cell>
          <cell r="I31">
            <v>20150221</v>
          </cell>
          <cell r="J31" t="str">
            <v>18.R00</v>
          </cell>
          <cell r="K31" t="str">
            <v>SSK55412</v>
          </cell>
          <cell r="L31">
            <v>63.9</v>
          </cell>
          <cell r="M31">
            <v>1490</v>
          </cell>
          <cell r="N31">
            <v>0.14000000000000001</v>
          </cell>
          <cell r="O31">
            <v>1</v>
          </cell>
          <cell r="P31">
            <v>0.12</v>
          </cell>
          <cell r="Q31">
            <v>452</v>
          </cell>
          <cell r="R31">
            <v>493</v>
          </cell>
          <cell r="S31">
            <v>0.02</v>
          </cell>
          <cell r="T31">
            <v>0.3</v>
          </cell>
          <cell r="U31">
            <v>0.27</v>
          </cell>
          <cell r="V31">
            <v>24.5</v>
          </cell>
          <cell r="W31">
            <v>0.11</v>
          </cell>
          <cell r="X31">
            <v>1.58</v>
          </cell>
          <cell r="Y31">
            <v>1.69</v>
          </cell>
          <cell r="Z31">
            <v>59</v>
          </cell>
          <cell r="AA31">
            <v>1</v>
          </cell>
          <cell r="AB31">
            <v>16</v>
          </cell>
          <cell r="AC31">
            <v>0.67</v>
          </cell>
          <cell r="AD31">
            <v>0.04</v>
          </cell>
          <cell r="AE31">
            <v>0.71</v>
          </cell>
        </row>
        <row r="32">
          <cell r="C32" t="str">
            <v>SSK55413</v>
          </cell>
          <cell r="F32">
            <v>0</v>
          </cell>
          <cell r="I32">
            <v>20150221</v>
          </cell>
          <cell r="J32" t="str">
            <v>19.R00</v>
          </cell>
          <cell r="K32" t="str">
            <v>SSK55413</v>
          </cell>
          <cell r="L32">
            <v>58.23</v>
          </cell>
          <cell r="M32">
            <v>1490</v>
          </cell>
          <cell r="N32">
            <v>0.12</v>
          </cell>
          <cell r="O32">
            <v>0.93</v>
          </cell>
          <cell r="P32">
            <v>0.12</v>
          </cell>
          <cell r="Q32">
            <v>453</v>
          </cell>
          <cell r="R32">
            <v>494</v>
          </cell>
          <cell r="S32">
            <v>0.01</v>
          </cell>
          <cell r="T32">
            <v>0.1</v>
          </cell>
          <cell r="U32">
            <v>0.16</v>
          </cell>
          <cell r="V32">
            <v>11.2</v>
          </cell>
          <cell r="W32">
            <v>0.09</v>
          </cell>
          <cell r="X32">
            <v>1.4</v>
          </cell>
          <cell r="Y32">
            <v>1.49</v>
          </cell>
          <cell r="Z32">
            <v>62</v>
          </cell>
          <cell r="AA32">
            <v>1</v>
          </cell>
          <cell r="AB32">
            <v>11</v>
          </cell>
          <cell r="AC32">
            <v>0.31</v>
          </cell>
          <cell r="AD32">
            <v>0.11</v>
          </cell>
          <cell r="AE32">
            <v>0.42</v>
          </cell>
        </row>
        <row r="33">
          <cell r="C33" t="str">
            <v>SSK55414</v>
          </cell>
          <cell r="F33">
            <v>0</v>
          </cell>
          <cell r="I33">
            <v>20150221</v>
          </cell>
          <cell r="J33" t="str">
            <v>20.R00</v>
          </cell>
          <cell r="K33" t="str">
            <v>SSK55414</v>
          </cell>
          <cell r="L33">
            <v>63.7</v>
          </cell>
          <cell r="M33">
            <v>1490</v>
          </cell>
          <cell r="N33">
            <v>0.05</v>
          </cell>
          <cell r="O33">
            <v>0.48</v>
          </cell>
          <cell r="P33">
            <v>0.1</v>
          </cell>
          <cell r="Q33">
            <v>477</v>
          </cell>
          <cell r="R33">
            <v>518</v>
          </cell>
          <cell r="S33">
            <v>0.01</v>
          </cell>
          <cell r="T33">
            <v>0.2</v>
          </cell>
          <cell r="U33">
            <v>0.41</v>
          </cell>
          <cell r="V33">
            <v>8.8000000000000007</v>
          </cell>
          <cell r="W33">
            <v>0.06</v>
          </cell>
          <cell r="X33">
            <v>1.23</v>
          </cell>
          <cell r="Y33">
            <v>1.29</v>
          </cell>
          <cell r="Z33">
            <v>37</v>
          </cell>
          <cell r="AA33">
            <v>1</v>
          </cell>
          <cell r="AB33">
            <v>32</v>
          </cell>
          <cell r="AC33">
            <v>0.24</v>
          </cell>
          <cell r="AD33">
            <v>0.03</v>
          </cell>
          <cell r="AE33">
            <v>0.28000000000000003</v>
          </cell>
        </row>
        <row r="34">
          <cell r="C34" t="str">
            <v>SSK55415</v>
          </cell>
          <cell r="F34">
            <v>0</v>
          </cell>
          <cell r="I34">
            <v>20150221</v>
          </cell>
          <cell r="J34" t="str">
            <v>21.R00</v>
          </cell>
          <cell r="K34" t="str">
            <v>SSK55415</v>
          </cell>
          <cell r="L34">
            <v>61.87</v>
          </cell>
          <cell r="M34">
            <v>1490</v>
          </cell>
          <cell r="N34">
            <v>0.04</v>
          </cell>
          <cell r="O34">
            <v>0.62</v>
          </cell>
          <cell r="P34">
            <v>0.06</v>
          </cell>
          <cell r="Q34">
            <v>358</v>
          </cell>
          <cell r="R34">
            <v>399</v>
          </cell>
          <cell r="S34">
            <v>0.03</v>
          </cell>
          <cell r="T34">
            <v>0</v>
          </cell>
          <cell r="U34">
            <v>0.02</v>
          </cell>
          <cell r="V34">
            <v>1</v>
          </cell>
          <cell r="W34">
            <v>0.06</v>
          </cell>
          <cell r="X34">
            <v>0.5</v>
          </cell>
          <cell r="Y34">
            <v>0.56000000000000005</v>
          </cell>
          <cell r="Z34">
            <v>111</v>
          </cell>
          <cell r="AA34">
            <v>5</v>
          </cell>
          <cell r="AB34">
            <v>4</v>
          </cell>
          <cell r="AC34">
            <v>0.03</v>
          </cell>
          <cell r="AD34">
            <v>0.02</v>
          </cell>
          <cell r="AE34">
            <v>0.05</v>
          </cell>
        </row>
        <row r="35">
          <cell r="C35" t="str">
            <v>SSK55416</v>
          </cell>
          <cell r="F35">
            <v>0</v>
          </cell>
          <cell r="I35">
            <v>20150221</v>
          </cell>
          <cell r="J35" t="str">
            <v>22.R00</v>
          </cell>
          <cell r="K35" t="str">
            <v>SSK55416</v>
          </cell>
          <cell r="L35">
            <v>62.7</v>
          </cell>
          <cell r="M35">
            <v>1490</v>
          </cell>
          <cell r="N35">
            <v>0.55000000000000004</v>
          </cell>
          <cell r="O35">
            <v>2.59</v>
          </cell>
          <cell r="P35">
            <v>0.17</v>
          </cell>
          <cell r="Q35">
            <v>459</v>
          </cell>
          <cell r="R35">
            <v>500</v>
          </cell>
          <cell r="S35">
            <v>0.03</v>
          </cell>
          <cell r="T35">
            <v>0.4</v>
          </cell>
          <cell r="U35">
            <v>0.15</v>
          </cell>
          <cell r="V35">
            <v>25.3</v>
          </cell>
          <cell r="W35">
            <v>0.27</v>
          </cell>
          <cell r="X35">
            <v>3.42</v>
          </cell>
          <cell r="Y35">
            <v>3.69</v>
          </cell>
          <cell r="Z35">
            <v>70</v>
          </cell>
          <cell r="AA35">
            <v>1</v>
          </cell>
          <cell r="AB35">
            <v>4</v>
          </cell>
          <cell r="AC35">
            <v>0.7</v>
          </cell>
          <cell r="AD35">
            <v>0.42</v>
          </cell>
          <cell r="AE35">
            <v>1.1200000000000001</v>
          </cell>
        </row>
        <row r="36">
          <cell r="F36" t="str">
            <v>S2 high</v>
          </cell>
          <cell r="I36">
            <v>20150221</v>
          </cell>
          <cell r="J36" t="str">
            <v>23.R00</v>
          </cell>
          <cell r="K36" t="str">
            <v>IFP_c</v>
          </cell>
          <cell r="L36">
            <v>63.44</v>
          </cell>
          <cell r="M36">
            <v>1490</v>
          </cell>
          <cell r="N36">
            <v>0.19</v>
          </cell>
          <cell r="O36">
            <v>13.41</v>
          </cell>
          <cell r="P36">
            <v>0.01</v>
          </cell>
          <cell r="Q36">
            <v>415</v>
          </cell>
          <cell r="R36">
            <v>456</v>
          </cell>
          <cell r="S36">
            <v>0.36</v>
          </cell>
          <cell r="T36">
            <v>0.3</v>
          </cell>
          <cell r="U36">
            <v>0.68</v>
          </cell>
          <cell r="V36">
            <v>7.2</v>
          </cell>
          <cell r="W36">
            <v>1.17</v>
          </cell>
          <cell r="X36">
            <v>2.0699999999999998</v>
          </cell>
          <cell r="Y36">
            <v>3.24</v>
          </cell>
          <cell r="Z36">
            <v>414</v>
          </cell>
          <cell r="AA36">
            <v>11</v>
          </cell>
          <cell r="AB36">
            <v>21</v>
          </cell>
          <cell r="AC36">
            <v>0.2</v>
          </cell>
          <cell r="AD36">
            <v>2.87</v>
          </cell>
          <cell r="AE36">
            <v>3.07</v>
          </cell>
        </row>
        <row r="37">
          <cell r="C37" t="str">
            <v>SSK55417</v>
          </cell>
          <cell r="F37">
            <v>0</v>
          </cell>
          <cell r="I37">
            <v>20150221</v>
          </cell>
          <cell r="J37" t="str">
            <v>24.R00</v>
          </cell>
          <cell r="K37" t="str">
            <v>SSK55417</v>
          </cell>
          <cell r="L37">
            <v>63.18</v>
          </cell>
          <cell r="M37">
            <v>1490</v>
          </cell>
          <cell r="N37">
            <v>0.11</v>
          </cell>
          <cell r="O37">
            <v>0.41</v>
          </cell>
          <cell r="P37">
            <v>0.22</v>
          </cell>
          <cell r="Q37">
            <v>484</v>
          </cell>
          <cell r="R37">
            <v>525</v>
          </cell>
          <cell r="S37">
            <v>0.09</v>
          </cell>
          <cell r="T37">
            <v>0.1</v>
          </cell>
          <cell r="U37">
            <v>0.46</v>
          </cell>
          <cell r="V37">
            <v>25.1</v>
          </cell>
          <cell r="W37">
            <v>0.06</v>
          </cell>
          <cell r="X37">
            <v>0.89</v>
          </cell>
          <cell r="Y37">
            <v>0.95</v>
          </cell>
          <cell r="Z37">
            <v>43</v>
          </cell>
          <cell r="AA37">
            <v>9</v>
          </cell>
          <cell r="AB37">
            <v>48</v>
          </cell>
          <cell r="AC37">
            <v>0.69</v>
          </cell>
          <cell r="AD37">
            <v>0.09</v>
          </cell>
          <cell r="AE37">
            <v>0.78</v>
          </cell>
        </row>
        <row r="38">
          <cell r="C38" t="str">
            <v>SSK55418</v>
          </cell>
          <cell r="F38">
            <v>0</v>
          </cell>
          <cell r="I38">
            <v>20150221</v>
          </cell>
          <cell r="J38" t="str">
            <v>25.R00</v>
          </cell>
          <cell r="K38" t="str">
            <v>SSK55418</v>
          </cell>
          <cell r="L38">
            <v>63.37</v>
          </cell>
          <cell r="M38">
            <v>1490</v>
          </cell>
          <cell r="N38">
            <v>0.08</v>
          </cell>
          <cell r="O38">
            <v>0.56000000000000005</v>
          </cell>
          <cell r="P38">
            <v>0.12</v>
          </cell>
          <cell r="Q38">
            <v>479</v>
          </cell>
          <cell r="R38">
            <v>520</v>
          </cell>
          <cell r="S38">
            <v>0.17</v>
          </cell>
          <cell r="T38">
            <v>0.1</v>
          </cell>
          <cell r="U38">
            <v>1.04</v>
          </cell>
          <cell r="V38">
            <v>42.7</v>
          </cell>
          <cell r="W38">
            <v>0.09</v>
          </cell>
          <cell r="X38">
            <v>1.3</v>
          </cell>
          <cell r="Y38">
            <v>1.39</v>
          </cell>
          <cell r="Z38">
            <v>40</v>
          </cell>
          <cell r="AA38">
            <v>12</v>
          </cell>
          <cell r="AB38">
            <v>75</v>
          </cell>
          <cell r="AC38">
            <v>1.17</v>
          </cell>
          <cell r="AD38">
            <v>0.03</v>
          </cell>
          <cell r="AE38">
            <v>1.2</v>
          </cell>
        </row>
        <row r="39">
          <cell r="C39" t="str">
            <v>SSK55419</v>
          </cell>
          <cell r="F39">
            <v>0</v>
          </cell>
          <cell r="I39">
            <v>20150221</v>
          </cell>
          <cell r="J39" t="str">
            <v>26.R00</v>
          </cell>
          <cell r="K39" t="str">
            <v>SSK55419</v>
          </cell>
          <cell r="L39">
            <v>64.73</v>
          </cell>
          <cell r="M39">
            <v>1490</v>
          </cell>
          <cell r="N39">
            <v>0.13</v>
          </cell>
          <cell r="O39">
            <v>1.2</v>
          </cell>
          <cell r="P39">
            <v>0.1</v>
          </cell>
          <cell r="Q39">
            <v>496</v>
          </cell>
          <cell r="R39">
            <v>537</v>
          </cell>
          <cell r="S39">
            <v>0.03</v>
          </cell>
          <cell r="T39">
            <v>0.1</v>
          </cell>
          <cell r="U39">
            <v>0</v>
          </cell>
          <cell r="V39">
            <v>0.4</v>
          </cell>
          <cell r="W39">
            <v>0.11</v>
          </cell>
          <cell r="X39">
            <v>3.4</v>
          </cell>
          <cell r="Y39">
            <v>3.51</v>
          </cell>
          <cell r="Z39">
            <v>34</v>
          </cell>
          <cell r="AA39">
            <v>1</v>
          </cell>
          <cell r="AB39">
            <v>0</v>
          </cell>
          <cell r="AC39">
            <v>0.01</v>
          </cell>
          <cell r="AD39">
            <v>0.02</v>
          </cell>
          <cell r="AE39">
            <v>0.04</v>
          </cell>
        </row>
        <row r="40">
          <cell r="C40" t="str">
            <v>SSK55420</v>
          </cell>
          <cell r="F40">
            <v>0</v>
          </cell>
          <cell r="I40">
            <v>20150221</v>
          </cell>
          <cell r="J40" t="str">
            <v>27.R00</v>
          </cell>
          <cell r="K40" t="str">
            <v>SSK55420</v>
          </cell>
          <cell r="L40">
            <v>59.51</v>
          </cell>
          <cell r="M40">
            <v>1490</v>
          </cell>
          <cell r="N40">
            <v>0.08</v>
          </cell>
          <cell r="O40">
            <v>0.55000000000000004</v>
          </cell>
          <cell r="P40">
            <v>0.13</v>
          </cell>
          <cell r="Q40">
            <v>514</v>
          </cell>
          <cell r="R40">
            <v>555</v>
          </cell>
          <cell r="S40">
            <v>0.02</v>
          </cell>
          <cell r="T40">
            <v>0</v>
          </cell>
          <cell r="U40">
            <v>0</v>
          </cell>
          <cell r="V40">
            <v>0.1</v>
          </cell>
          <cell r="W40">
            <v>0.05</v>
          </cell>
          <cell r="X40">
            <v>1.47</v>
          </cell>
          <cell r="Y40">
            <v>1.52</v>
          </cell>
          <cell r="Z40">
            <v>36</v>
          </cell>
          <cell r="AA40">
            <v>1</v>
          </cell>
          <cell r="AB40">
            <v>0</v>
          </cell>
          <cell r="AC40">
            <v>0</v>
          </cell>
          <cell r="AD40">
            <v>0.02</v>
          </cell>
          <cell r="AE40">
            <v>0.02</v>
          </cell>
        </row>
        <row r="41">
          <cell r="C41" t="str">
            <v>SSK55421</v>
          </cell>
          <cell r="F41">
            <v>0</v>
          </cell>
          <cell r="I41">
            <v>20150221</v>
          </cell>
          <cell r="J41" t="str">
            <v>28.R00</v>
          </cell>
          <cell r="K41" t="str">
            <v>SSK55421</v>
          </cell>
          <cell r="L41">
            <v>58.6</v>
          </cell>
          <cell r="M41">
            <v>1490</v>
          </cell>
          <cell r="N41">
            <v>0.12</v>
          </cell>
          <cell r="O41">
            <v>2.0099999999999998</v>
          </cell>
          <cell r="P41">
            <v>0.06</v>
          </cell>
          <cell r="Q41">
            <v>345</v>
          </cell>
          <cell r="R41">
            <v>386</v>
          </cell>
          <cell r="S41">
            <v>0.1</v>
          </cell>
          <cell r="T41">
            <v>0.2</v>
          </cell>
          <cell r="U41">
            <v>0.26</v>
          </cell>
          <cell r="V41">
            <v>15.6</v>
          </cell>
          <cell r="W41">
            <v>0.19</v>
          </cell>
          <cell r="X41">
            <v>1.23</v>
          </cell>
          <cell r="Y41">
            <v>1.42</v>
          </cell>
          <cell r="Z41">
            <v>142</v>
          </cell>
          <cell r="AA41">
            <v>7</v>
          </cell>
          <cell r="AB41">
            <v>18</v>
          </cell>
          <cell r="AC41">
            <v>0.43</v>
          </cell>
          <cell r="AD41">
            <v>0.02</v>
          </cell>
          <cell r="AE41">
            <v>0.45</v>
          </cell>
        </row>
        <row r="42">
          <cell r="C42" t="str">
            <v>SSK55422</v>
          </cell>
          <cell r="F42">
            <v>0</v>
          </cell>
          <cell r="I42">
            <v>20150221</v>
          </cell>
          <cell r="J42" t="str">
            <v>29.R00</v>
          </cell>
          <cell r="K42" t="str">
            <v>SSK55422</v>
          </cell>
          <cell r="L42">
            <v>58.83</v>
          </cell>
          <cell r="M42">
            <v>1490</v>
          </cell>
          <cell r="N42">
            <v>0.1</v>
          </cell>
          <cell r="O42">
            <v>0.92</v>
          </cell>
          <cell r="P42">
            <v>0.1</v>
          </cell>
          <cell r="Q42">
            <v>464</v>
          </cell>
          <cell r="R42">
            <v>505</v>
          </cell>
          <cell r="S42">
            <v>0.02</v>
          </cell>
          <cell r="T42">
            <v>0.1</v>
          </cell>
          <cell r="U42">
            <v>0.68</v>
          </cell>
          <cell r="V42">
            <v>27.5</v>
          </cell>
          <cell r="W42">
            <v>0.11</v>
          </cell>
          <cell r="X42">
            <v>1.57</v>
          </cell>
          <cell r="Y42">
            <v>1.68</v>
          </cell>
          <cell r="Z42">
            <v>55</v>
          </cell>
          <cell r="AA42">
            <v>1</v>
          </cell>
          <cell r="AB42">
            <v>40</v>
          </cell>
          <cell r="AC42">
            <v>0.75</v>
          </cell>
          <cell r="AD42">
            <v>0.06</v>
          </cell>
          <cell r="AE42">
            <v>0.81</v>
          </cell>
        </row>
        <row r="43">
          <cell r="C43" t="str">
            <v>SSK55423</v>
          </cell>
          <cell r="F43">
            <v>0</v>
          </cell>
          <cell r="I43">
            <v>20150221</v>
          </cell>
          <cell r="J43" t="str">
            <v>30.R00</v>
          </cell>
          <cell r="K43" t="str">
            <v>SSK55423</v>
          </cell>
          <cell r="L43">
            <v>63.46</v>
          </cell>
          <cell r="M43">
            <v>1490</v>
          </cell>
          <cell r="N43">
            <v>0.08</v>
          </cell>
          <cell r="O43">
            <v>0.54</v>
          </cell>
          <cell r="P43">
            <v>0.13</v>
          </cell>
          <cell r="Q43">
            <v>449</v>
          </cell>
          <cell r="R43">
            <v>490</v>
          </cell>
          <cell r="S43">
            <v>0.02</v>
          </cell>
          <cell r="T43">
            <v>0.2</v>
          </cell>
          <cell r="U43">
            <v>0.41</v>
          </cell>
          <cell r="V43">
            <v>45.4</v>
          </cell>
          <cell r="W43">
            <v>7.0000000000000007E-2</v>
          </cell>
          <cell r="X43">
            <v>1.06</v>
          </cell>
          <cell r="Y43">
            <v>1.1299999999999999</v>
          </cell>
          <cell r="Z43">
            <v>48</v>
          </cell>
          <cell r="AA43">
            <v>2</v>
          </cell>
          <cell r="AB43">
            <v>36</v>
          </cell>
          <cell r="AC43">
            <v>1.24</v>
          </cell>
          <cell r="AD43">
            <v>0.27</v>
          </cell>
          <cell r="AE43">
            <v>1.51</v>
          </cell>
        </row>
        <row r="45">
          <cell r="C45" t="str">
            <v>SSK55425</v>
          </cell>
          <cell r="F45">
            <v>0</v>
          </cell>
          <cell r="I45">
            <v>20150221</v>
          </cell>
          <cell r="J45" t="str">
            <v>32.R00</v>
          </cell>
          <cell r="K45" t="str">
            <v>SSK55425</v>
          </cell>
          <cell r="L45">
            <v>62.99</v>
          </cell>
          <cell r="M45">
            <v>1490</v>
          </cell>
          <cell r="N45">
            <v>0.08</v>
          </cell>
          <cell r="O45">
            <v>0.46</v>
          </cell>
          <cell r="P45">
            <v>0.15</v>
          </cell>
          <cell r="Q45">
            <v>481</v>
          </cell>
          <cell r="R45">
            <v>522</v>
          </cell>
          <cell r="S45">
            <v>0.01</v>
          </cell>
          <cell r="T45">
            <v>0.3</v>
          </cell>
          <cell r="U45">
            <v>0.28000000000000003</v>
          </cell>
          <cell r="V45">
            <v>31</v>
          </cell>
          <cell r="W45">
            <v>0.06</v>
          </cell>
          <cell r="X45">
            <v>1.01</v>
          </cell>
          <cell r="Y45">
            <v>1.07</v>
          </cell>
          <cell r="Z45">
            <v>43</v>
          </cell>
          <cell r="AA45">
            <v>1</v>
          </cell>
          <cell r="AB45">
            <v>26</v>
          </cell>
          <cell r="AC45">
            <v>0.85</v>
          </cell>
          <cell r="AD45">
            <v>0.08</v>
          </cell>
          <cell r="AE45">
            <v>0.93</v>
          </cell>
        </row>
        <row r="46">
          <cell r="C46" t="str">
            <v>SSK55426</v>
          </cell>
          <cell r="F46">
            <v>0</v>
          </cell>
          <cell r="I46">
            <v>20150221</v>
          </cell>
          <cell r="J46" t="str">
            <v>33.R00</v>
          </cell>
          <cell r="K46" t="str">
            <v>SSK55426</v>
          </cell>
          <cell r="L46">
            <v>61.55</v>
          </cell>
          <cell r="M46">
            <v>1490</v>
          </cell>
          <cell r="N46">
            <v>0.18</v>
          </cell>
          <cell r="O46">
            <v>0.67</v>
          </cell>
          <cell r="P46">
            <v>0.22</v>
          </cell>
          <cell r="Q46">
            <v>468</v>
          </cell>
          <cell r="R46">
            <v>509</v>
          </cell>
          <cell r="S46">
            <v>0.03</v>
          </cell>
          <cell r="T46">
            <v>0.3</v>
          </cell>
          <cell r="U46">
            <v>0.57999999999999996</v>
          </cell>
          <cell r="V46">
            <v>34.5</v>
          </cell>
          <cell r="W46">
            <v>0.09</v>
          </cell>
          <cell r="X46">
            <v>1.53</v>
          </cell>
          <cell r="Y46">
            <v>1.62</v>
          </cell>
          <cell r="Z46">
            <v>41</v>
          </cell>
          <cell r="AA46">
            <v>2</v>
          </cell>
          <cell r="AB46">
            <v>36</v>
          </cell>
          <cell r="AC46">
            <v>0.95</v>
          </cell>
          <cell r="AD46">
            <v>0.02</v>
          </cell>
          <cell r="AE46">
            <v>0.96</v>
          </cell>
        </row>
        <row r="47">
          <cell r="F47" t="str">
            <v>pass</v>
          </cell>
          <cell r="I47">
            <v>20150221</v>
          </cell>
          <cell r="J47" t="str">
            <v>34.R00</v>
          </cell>
          <cell r="K47" t="str">
            <v>IFP_d</v>
          </cell>
          <cell r="L47">
            <v>60.55</v>
          </cell>
          <cell r="M47">
            <v>1490</v>
          </cell>
          <cell r="N47">
            <v>0.15</v>
          </cell>
          <cell r="O47">
            <v>12.69</v>
          </cell>
          <cell r="P47">
            <v>0.01</v>
          </cell>
          <cell r="Q47">
            <v>414</v>
          </cell>
          <cell r="R47">
            <v>455</v>
          </cell>
          <cell r="S47">
            <v>0.33</v>
          </cell>
          <cell r="T47">
            <v>1.1000000000000001</v>
          </cell>
          <cell r="U47">
            <v>0.72</v>
          </cell>
          <cell r="V47">
            <v>7.6</v>
          </cell>
          <cell r="W47">
            <v>1.1200000000000001</v>
          </cell>
          <cell r="X47">
            <v>2.1800000000000002</v>
          </cell>
          <cell r="Y47">
            <v>3.3</v>
          </cell>
          <cell r="Z47">
            <v>385</v>
          </cell>
          <cell r="AA47">
            <v>10</v>
          </cell>
          <cell r="AB47">
            <v>22</v>
          </cell>
          <cell r="AC47">
            <v>0.23</v>
          </cell>
          <cell r="AD47">
            <v>2.95</v>
          </cell>
          <cell r="AE47">
            <v>3.18</v>
          </cell>
        </row>
      </sheetData>
      <sheetData sheetId="7">
        <row r="16">
          <cell r="F16" t="str">
            <v>pass</v>
          </cell>
          <cell r="I16">
            <v>20150213</v>
          </cell>
          <cell r="J16" t="str">
            <v>02.r00</v>
          </cell>
          <cell r="K16" t="str">
            <v>IFP_b</v>
          </cell>
          <cell r="L16">
            <v>58.05</v>
          </cell>
          <cell r="M16">
            <v>1490</v>
          </cell>
          <cell r="N16">
            <v>0.16</v>
          </cell>
          <cell r="O16">
            <v>12.98</v>
          </cell>
          <cell r="P16">
            <v>0.01</v>
          </cell>
          <cell r="Q16">
            <v>412</v>
          </cell>
          <cell r="R16">
            <v>453</v>
          </cell>
          <cell r="S16">
            <v>0.36</v>
          </cell>
          <cell r="T16">
            <v>0.4</v>
          </cell>
          <cell r="U16">
            <v>0.77</v>
          </cell>
          <cell r="V16">
            <v>8.1999999999999993</v>
          </cell>
          <cell r="W16">
            <v>1.1399999999999999</v>
          </cell>
          <cell r="X16">
            <v>2.09</v>
          </cell>
          <cell r="Y16">
            <v>3.23</v>
          </cell>
          <cell r="Z16">
            <v>402</v>
          </cell>
          <cell r="AA16">
            <v>11</v>
          </cell>
          <cell r="AB16">
            <v>24</v>
          </cell>
          <cell r="AC16">
            <v>0.23</v>
          </cell>
          <cell r="AD16">
            <v>2.9</v>
          </cell>
          <cell r="AE16">
            <v>3.13</v>
          </cell>
        </row>
        <row r="28">
          <cell r="F28" t="str">
            <v>pass</v>
          </cell>
          <cell r="I28">
            <v>20150213</v>
          </cell>
          <cell r="J28" t="str">
            <v>01rr.r00</v>
          </cell>
          <cell r="K28" t="str">
            <v>IFP</v>
          </cell>
          <cell r="L28">
            <v>58.52</v>
          </cell>
          <cell r="M28">
            <v>1490</v>
          </cell>
          <cell r="N28">
            <v>0.23</v>
          </cell>
          <cell r="O28">
            <v>13.13</v>
          </cell>
          <cell r="P28">
            <v>0.02</v>
          </cell>
          <cell r="Q28">
            <v>415</v>
          </cell>
          <cell r="R28">
            <v>456</v>
          </cell>
          <cell r="S28">
            <v>0.34</v>
          </cell>
          <cell r="T28">
            <v>0.8</v>
          </cell>
          <cell r="U28">
            <v>0.73</v>
          </cell>
          <cell r="V28">
            <v>7.6</v>
          </cell>
          <cell r="W28">
            <v>1.1599999999999999</v>
          </cell>
          <cell r="X28">
            <v>2.23</v>
          </cell>
          <cell r="Y28">
            <v>3.39</v>
          </cell>
          <cell r="Z28">
            <v>387</v>
          </cell>
          <cell r="AA28">
            <v>10</v>
          </cell>
          <cell r="AB28">
            <v>22</v>
          </cell>
          <cell r="AC28">
            <v>0.22</v>
          </cell>
          <cell r="AD28">
            <v>2.94</v>
          </cell>
          <cell r="AE28">
            <v>3.17</v>
          </cell>
        </row>
        <row r="29">
          <cell r="C29" t="str">
            <v>SSK54869</v>
          </cell>
          <cell r="F29">
            <v>0</v>
          </cell>
          <cell r="I29">
            <v>20150213</v>
          </cell>
          <cell r="J29" t="str">
            <v>03r.r00</v>
          </cell>
          <cell r="K29" t="str">
            <v>SSk54869</v>
          </cell>
          <cell r="L29">
            <v>60.57</v>
          </cell>
          <cell r="M29">
            <v>1490</v>
          </cell>
          <cell r="N29">
            <v>0.22</v>
          </cell>
          <cell r="O29">
            <v>1.26</v>
          </cell>
          <cell r="P29">
            <v>0.15</v>
          </cell>
          <cell r="Q29">
            <v>453</v>
          </cell>
          <cell r="R29">
            <v>494</v>
          </cell>
          <cell r="S29">
            <v>0.01</v>
          </cell>
          <cell r="T29">
            <v>0.2</v>
          </cell>
          <cell r="U29">
            <v>0.01</v>
          </cell>
          <cell r="V29">
            <v>1.1000000000000001</v>
          </cell>
          <cell r="W29">
            <v>0.13</v>
          </cell>
          <cell r="X29">
            <v>1.65</v>
          </cell>
          <cell r="Y29">
            <v>1.78</v>
          </cell>
          <cell r="Z29">
            <v>71</v>
          </cell>
          <cell r="AA29">
            <v>1</v>
          </cell>
          <cell r="AB29">
            <v>1</v>
          </cell>
          <cell r="AC29">
            <v>0.03</v>
          </cell>
          <cell r="AD29">
            <v>0.12</v>
          </cell>
          <cell r="AE29">
            <v>0.16</v>
          </cell>
        </row>
        <row r="30">
          <cell r="C30" t="str">
            <v>SSK54870</v>
          </cell>
          <cell r="F30">
            <v>0</v>
          </cell>
          <cell r="I30">
            <v>20150213</v>
          </cell>
          <cell r="J30" t="str">
            <v>04r.r00</v>
          </cell>
          <cell r="K30" t="str">
            <v>SSk54870</v>
          </cell>
          <cell r="L30">
            <v>59.02</v>
          </cell>
          <cell r="M30">
            <v>1490</v>
          </cell>
          <cell r="N30">
            <v>0.53</v>
          </cell>
          <cell r="O30">
            <v>1.65</v>
          </cell>
          <cell r="P30">
            <v>0.24</v>
          </cell>
          <cell r="Q30">
            <v>454</v>
          </cell>
          <cell r="R30">
            <v>495</v>
          </cell>
          <cell r="S30">
            <v>0.01</v>
          </cell>
          <cell r="T30">
            <v>0.1</v>
          </cell>
          <cell r="U30">
            <v>0.11</v>
          </cell>
          <cell r="V30">
            <v>27.6</v>
          </cell>
          <cell r="W30">
            <v>0.19</v>
          </cell>
          <cell r="X30">
            <v>1.99</v>
          </cell>
          <cell r="Y30">
            <v>2.1800000000000002</v>
          </cell>
          <cell r="Z30">
            <v>76</v>
          </cell>
          <cell r="AA30">
            <v>0</v>
          </cell>
          <cell r="AB30">
            <v>5</v>
          </cell>
          <cell r="AC30">
            <v>0.75</v>
          </cell>
          <cell r="AD30">
            <v>0.45</v>
          </cell>
          <cell r="AE30">
            <v>1.2</v>
          </cell>
        </row>
        <row r="31">
          <cell r="C31" t="str">
            <v>SSK54871</v>
          </cell>
          <cell r="F31" t="str">
            <v>robot error H6 - sample completed</v>
          </cell>
          <cell r="I31">
            <v>20150213</v>
          </cell>
          <cell r="J31" t="str">
            <v>05r.r00</v>
          </cell>
          <cell r="K31" t="str">
            <v>SSk54871</v>
          </cell>
          <cell r="L31">
            <v>58.78</v>
          </cell>
          <cell r="M31">
            <v>1490</v>
          </cell>
          <cell r="N31">
            <v>0.01</v>
          </cell>
          <cell r="O31">
            <v>7.0000000000000007E-2</v>
          </cell>
          <cell r="P31">
            <v>0.12</v>
          </cell>
          <cell r="Q31">
            <v>603</v>
          </cell>
          <cell r="R31">
            <v>644</v>
          </cell>
          <cell r="S31">
            <v>0.01</v>
          </cell>
          <cell r="T31">
            <v>0</v>
          </cell>
          <cell r="U31">
            <v>0</v>
          </cell>
          <cell r="V31">
            <v>0.2</v>
          </cell>
          <cell r="W31">
            <v>0.01</v>
          </cell>
          <cell r="X31">
            <v>0.12</v>
          </cell>
          <cell r="Y31">
            <v>0.13</v>
          </cell>
          <cell r="Z31">
            <v>54</v>
          </cell>
          <cell r="AA31">
            <v>8</v>
          </cell>
          <cell r="AB31">
            <v>0</v>
          </cell>
          <cell r="AC31">
            <v>0.01</v>
          </cell>
          <cell r="AD31">
            <v>0.02</v>
          </cell>
          <cell r="AE31">
            <v>0.03</v>
          </cell>
        </row>
        <row r="35">
          <cell r="C35" t="str">
            <v>SSK54872</v>
          </cell>
          <cell r="F35">
            <v>0</v>
          </cell>
          <cell r="I35">
            <v>20150213</v>
          </cell>
          <cell r="J35" t="str">
            <v>06r.R00</v>
          </cell>
          <cell r="K35" t="str">
            <v>SSk54872</v>
          </cell>
          <cell r="L35">
            <v>61.84</v>
          </cell>
          <cell r="M35">
            <v>1490</v>
          </cell>
          <cell r="N35">
            <v>0.01</v>
          </cell>
          <cell r="O35">
            <v>0.13</v>
          </cell>
          <cell r="P35">
            <v>0.08</v>
          </cell>
          <cell r="Q35">
            <v>380</v>
          </cell>
          <cell r="R35">
            <v>421</v>
          </cell>
          <cell r="S35">
            <v>0.02</v>
          </cell>
          <cell r="T35">
            <v>0</v>
          </cell>
          <cell r="U35">
            <v>0.02</v>
          </cell>
          <cell r="V35">
            <v>1.2</v>
          </cell>
          <cell r="W35">
            <v>0.01</v>
          </cell>
          <cell r="X35">
            <v>0.06</v>
          </cell>
          <cell r="Y35">
            <v>7.0000000000000007E-2</v>
          </cell>
          <cell r="Z35">
            <v>186</v>
          </cell>
          <cell r="AA35">
            <v>29</v>
          </cell>
          <cell r="AB35">
            <v>29</v>
          </cell>
          <cell r="AC35">
            <v>0.03</v>
          </cell>
          <cell r="AD35">
            <v>0.01</v>
          </cell>
          <cell r="AE35">
            <v>0.04</v>
          </cell>
        </row>
        <row r="36">
          <cell r="C36" t="str">
            <v>SSK54873</v>
          </cell>
          <cell r="F36">
            <v>0</v>
          </cell>
          <cell r="I36">
            <v>20150213</v>
          </cell>
          <cell r="J36" t="str">
            <v>07r.R00</v>
          </cell>
          <cell r="K36" t="str">
            <v>SSk54873</v>
          </cell>
          <cell r="L36">
            <v>61.18</v>
          </cell>
          <cell r="M36">
            <v>1490</v>
          </cell>
          <cell r="N36">
            <v>0.06</v>
          </cell>
          <cell r="O36">
            <v>0.18</v>
          </cell>
          <cell r="P36">
            <v>0.26</v>
          </cell>
          <cell r="Q36">
            <v>497</v>
          </cell>
          <cell r="R36">
            <v>538</v>
          </cell>
          <cell r="S36">
            <v>0.01</v>
          </cell>
          <cell r="T36">
            <v>0</v>
          </cell>
          <cell r="U36">
            <v>0.04</v>
          </cell>
          <cell r="V36">
            <v>0.5</v>
          </cell>
          <cell r="W36">
            <v>0.02</v>
          </cell>
          <cell r="X36">
            <v>0.28999999999999998</v>
          </cell>
          <cell r="Y36">
            <v>0.31</v>
          </cell>
          <cell r="Z36">
            <v>58</v>
          </cell>
          <cell r="AA36">
            <v>3</v>
          </cell>
          <cell r="AB36">
            <v>13</v>
          </cell>
          <cell r="AC36">
            <v>0.01</v>
          </cell>
          <cell r="AD36">
            <v>0.02</v>
          </cell>
          <cell r="AE36">
            <v>0.04</v>
          </cell>
        </row>
        <row r="37">
          <cell r="C37" t="str">
            <v>SSK54874</v>
          </cell>
          <cell r="F37">
            <v>0</v>
          </cell>
          <cell r="I37">
            <v>20150213</v>
          </cell>
          <cell r="J37" t="str">
            <v>08.R00</v>
          </cell>
          <cell r="K37" t="str">
            <v>SSk54874</v>
          </cell>
          <cell r="L37">
            <v>59.44</v>
          </cell>
          <cell r="M37">
            <v>1490</v>
          </cell>
          <cell r="N37">
            <v>1.1299999999999999</v>
          </cell>
          <cell r="O37">
            <v>1.43</v>
          </cell>
          <cell r="P37">
            <v>0.44</v>
          </cell>
          <cell r="Q37">
            <v>445</v>
          </cell>
          <cell r="R37">
            <v>486</v>
          </cell>
          <cell r="S37">
            <v>0.22</v>
          </cell>
          <cell r="T37">
            <v>0</v>
          </cell>
          <cell r="U37">
            <v>0.39</v>
          </cell>
          <cell r="V37">
            <v>20.3</v>
          </cell>
          <cell r="W37">
            <v>0.23</v>
          </cell>
          <cell r="X37">
            <v>0.25</v>
          </cell>
          <cell r="Y37">
            <v>0.48</v>
          </cell>
          <cell r="Z37">
            <v>298</v>
          </cell>
          <cell r="AA37">
            <v>46</v>
          </cell>
          <cell r="AB37">
            <v>81</v>
          </cell>
          <cell r="AC37">
            <v>0.55000000000000004</v>
          </cell>
          <cell r="AD37">
            <v>0.02</v>
          </cell>
          <cell r="AE37">
            <v>0.57999999999999996</v>
          </cell>
        </row>
        <row r="38">
          <cell r="C38" t="str">
            <v>SSK54875</v>
          </cell>
          <cell r="F38">
            <v>0</v>
          </cell>
          <cell r="I38">
            <v>20150213</v>
          </cell>
          <cell r="J38" t="str">
            <v>09.R00</v>
          </cell>
          <cell r="K38" t="str">
            <v>SSk54875</v>
          </cell>
          <cell r="L38">
            <v>59.13</v>
          </cell>
          <cell r="M38">
            <v>1490</v>
          </cell>
          <cell r="N38">
            <v>0.03</v>
          </cell>
          <cell r="O38">
            <v>0.12</v>
          </cell>
          <cell r="P38">
            <v>0.22</v>
          </cell>
          <cell r="Q38">
            <v>376</v>
          </cell>
          <cell r="R38">
            <v>417</v>
          </cell>
          <cell r="S38">
            <v>0.03</v>
          </cell>
          <cell r="T38">
            <v>0</v>
          </cell>
          <cell r="U38">
            <v>0.03</v>
          </cell>
          <cell r="V38">
            <v>0.4</v>
          </cell>
          <cell r="W38">
            <v>0.01</v>
          </cell>
          <cell r="X38">
            <v>0.08</v>
          </cell>
          <cell r="Y38">
            <v>0.09</v>
          </cell>
          <cell r="Z38">
            <v>133</v>
          </cell>
          <cell r="AA38">
            <v>33</v>
          </cell>
          <cell r="AB38">
            <v>33</v>
          </cell>
          <cell r="AC38">
            <v>0.01</v>
          </cell>
          <cell r="AD38">
            <v>0.02</v>
          </cell>
          <cell r="AE38">
            <v>0.03</v>
          </cell>
        </row>
        <row r="39">
          <cell r="C39" t="str">
            <v>SSK54876</v>
          </cell>
          <cell r="F39">
            <v>0</v>
          </cell>
          <cell r="I39">
            <v>20150213</v>
          </cell>
          <cell r="J39" t="str">
            <v>10.R00</v>
          </cell>
          <cell r="K39" t="str">
            <v>SSk54876</v>
          </cell>
          <cell r="L39">
            <v>58.46</v>
          </cell>
          <cell r="M39">
            <v>1490</v>
          </cell>
          <cell r="N39">
            <v>0.18</v>
          </cell>
          <cell r="O39">
            <v>0.34</v>
          </cell>
          <cell r="P39">
            <v>0.34</v>
          </cell>
          <cell r="Q39">
            <v>489</v>
          </cell>
          <cell r="R39">
            <v>530</v>
          </cell>
          <cell r="S39">
            <v>0.05</v>
          </cell>
          <cell r="T39">
            <v>0</v>
          </cell>
          <cell r="U39">
            <v>0.1</v>
          </cell>
          <cell r="V39">
            <v>1.1000000000000001</v>
          </cell>
          <cell r="W39">
            <v>0.05</v>
          </cell>
          <cell r="X39">
            <v>1.1599999999999999</v>
          </cell>
          <cell r="Y39">
            <v>1.21</v>
          </cell>
          <cell r="Z39">
            <v>28</v>
          </cell>
          <cell r="AA39">
            <v>4</v>
          </cell>
          <cell r="AB39">
            <v>8</v>
          </cell>
          <cell r="AC39">
            <v>0.03</v>
          </cell>
          <cell r="AD39">
            <v>0.02</v>
          </cell>
          <cell r="AE39">
            <v>0.05</v>
          </cell>
        </row>
        <row r="40">
          <cell r="C40" t="str">
            <v>SSK54877</v>
          </cell>
          <cell r="F40">
            <v>0</v>
          </cell>
          <cell r="I40">
            <v>20150213</v>
          </cell>
          <cell r="J40" t="str">
            <v>11.R00</v>
          </cell>
          <cell r="K40" t="str">
            <v>SSk54877</v>
          </cell>
          <cell r="L40">
            <v>62.42</v>
          </cell>
          <cell r="M40">
            <v>1490</v>
          </cell>
          <cell r="N40">
            <v>7.0000000000000007E-2</v>
          </cell>
          <cell r="O40">
            <v>0.32</v>
          </cell>
          <cell r="P40">
            <v>0.17</v>
          </cell>
          <cell r="Q40">
            <v>523</v>
          </cell>
          <cell r="R40">
            <v>564</v>
          </cell>
          <cell r="S40">
            <v>0.02</v>
          </cell>
          <cell r="T40">
            <v>0</v>
          </cell>
          <cell r="U40">
            <v>0.05</v>
          </cell>
          <cell r="V40">
            <v>1</v>
          </cell>
          <cell r="W40">
            <v>0.03</v>
          </cell>
          <cell r="X40">
            <v>0.96</v>
          </cell>
          <cell r="Y40">
            <v>0.99</v>
          </cell>
          <cell r="Z40">
            <v>32</v>
          </cell>
          <cell r="AA40">
            <v>2</v>
          </cell>
          <cell r="AB40">
            <v>5</v>
          </cell>
          <cell r="AC40">
            <v>0.03</v>
          </cell>
          <cell r="AD40">
            <v>0.04</v>
          </cell>
          <cell r="AE40">
            <v>7.0000000000000007E-2</v>
          </cell>
        </row>
        <row r="41">
          <cell r="C41" t="str">
            <v>SSK54878</v>
          </cell>
          <cell r="F41">
            <v>0</v>
          </cell>
          <cell r="I41">
            <v>20150213</v>
          </cell>
          <cell r="J41" t="str">
            <v>12.R00</v>
          </cell>
          <cell r="K41" t="str">
            <v>SSk54878</v>
          </cell>
          <cell r="L41">
            <v>60.38</v>
          </cell>
          <cell r="M41">
            <v>1490</v>
          </cell>
          <cell r="N41">
            <v>0.04</v>
          </cell>
          <cell r="O41">
            <v>0.19</v>
          </cell>
          <cell r="P41">
            <v>0.17</v>
          </cell>
          <cell r="Q41">
            <v>508</v>
          </cell>
          <cell r="R41">
            <v>549</v>
          </cell>
          <cell r="S41">
            <v>0.04</v>
          </cell>
          <cell r="T41">
            <v>0</v>
          </cell>
          <cell r="U41">
            <v>0.12</v>
          </cell>
          <cell r="V41">
            <v>5.9</v>
          </cell>
          <cell r="W41">
            <v>0.02</v>
          </cell>
          <cell r="X41">
            <v>0.77</v>
          </cell>
          <cell r="Y41">
            <v>0.79</v>
          </cell>
          <cell r="Z41">
            <v>24</v>
          </cell>
          <cell r="AA41">
            <v>5</v>
          </cell>
          <cell r="AB41">
            <v>15</v>
          </cell>
          <cell r="AC41">
            <v>0.16</v>
          </cell>
          <cell r="AD41">
            <v>0.04</v>
          </cell>
          <cell r="AE41">
            <v>0.2</v>
          </cell>
        </row>
        <row r="42">
          <cell r="F42" t="str">
            <v>pass</v>
          </cell>
          <cell r="I42">
            <v>20150213</v>
          </cell>
          <cell r="J42" t="str">
            <v>13.R00</v>
          </cell>
          <cell r="K42" t="str">
            <v>IFP_c</v>
          </cell>
          <cell r="L42">
            <v>57.59</v>
          </cell>
          <cell r="M42">
            <v>1490</v>
          </cell>
          <cell r="N42">
            <v>0.18</v>
          </cell>
          <cell r="O42">
            <v>12.85</v>
          </cell>
          <cell r="P42">
            <v>0.01</v>
          </cell>
          <cell r="Q42">
            <v>413</v>
          </cell>
          <cell r="R42">
            <v>454</v>
          </cell>
          <cell r="S42">
            <v>0.36</v>
          </cell>
          <cell r="T42">
            <v>0.4</v>
          </cell>
          <cell r="U42">
            <v>0.88</v>
          </cell>
          <cell r="V42">
            <v>8.9</v>
          </cell>
          <cell r="W42">
            <v>1.1299999999999999</v>
          </cell>
          <cell r="X42">
            <v>2.13</v>
          </cell>
          <cell r="Y42">
            <v>3.26</v>
          </cell>
          <cell r="Z42">
            <v>394</v>
          </cell>
          <cell r="AA42">
            <v>11</v>
          </cell>
          <cell r="AB42">
            <v>27</v>
          </cell>
          <cell r="AC42">
            <v>0.25</v>
          </cell>
          <cell r="AD42">
            <v>2.99</v>
          </cell>
          <cell r="AE42">
            <v>3.24</v>
          </cell>
        </row>
        <row r="48">
          <cell r="F48" t="str">
            <v>pass</v>
          </cell>
          <cell r="I48">
            <v>20150213</v>
          </cell>
          <cell r="J48" t="str">
            <v>14r.R00</v>
          </cell>
          <cell r="K48" t="str">
            <v>IFP</v>
          </cell>
          <cell r="L48">
            <v>61.52</v>
          </cell>
          <cell r="M48">
            <v>1490</v>
          </cell>
          <cell r="N48">
            <v>0.16</v>
          </cell>
          <cell r="O48">
            <v>12.84</v>
          </cell>
          <cell r="P48">
            <v>0.01</v>
          </cell>
          <cell r="Q48">
            <v>412</v>
          </cell>
          <cell r="R48">
            <v>453</v>
          </cell>
          <cell r="S48">
            <v>0.36</v>
          </cell>
          <cell r="T48">
            <v>0.8</v>
          </cell>
          <cell r="U48">
            <v>0.88</v>
          </cell>
          <cell r="V48">
            <v>8.9</v>
          </cell>
          <cell r="W48">
            <v>1.1399999999999999</v>
          </cell>
          <cell r="X48">
            <v>2.19</v>
          </cell>
          <cell r="Y48">
            <v>3.33</v>
          </cell>
          <cell r="Z48">
            <v>386</v>
          </cell>
          <cell r="AA48">
            <v>11</v>
          </cell>
          <cell r="AB48">
            <v>26</v>
          </cell>
          <cell r="AC48">
            <v>0.26</v>
          </cell>
          <cell r="AD48">
            <v>3.02</v>
          </cell>
          <cell r="AE48">
            <v>3.28</v>
          </cell>
        </row>
        <row r="49">
          <cell r="C49" t="str">
            <v>SSK55368</v>
          </cell>
          <cell r="F49">
            <v>0</v>
          </cell>
          <cell r="I49">
            <v>20150213</v>
          </cell>
          <cell r="J49" t="str">
            <v>15.R00</v>
          </cell>
          <cell r="K49" t="str">
            <v>SSK55368</v>
          </cell>
          <cell r="L49">
            <v>59.11</v>
          </cell>
          <cell r="M49">
            <v>1490</v>
          </cell>
          <cell r="N49">
            <v>0.08</v>
          </cell>
          <cell r="O49">
            <v>0.31</v>
          </cell>
          <cell r="P49">
            <v>0.21</v>
          </cell>
          <cell r="Q49">
            <v>487</v>
          </cell>
          <cell r="R49">
            <v>528</v>
          </cell>
          <cell r="S49">
            <v>0.05</v>
          </cell>
          <cell r="T49">
            <v>0</v>
          </cell>
          <cell r="U49">
            <v>0.16</v>
          </cell>
          <cell r="V49">
            <v>2.4</v>
          </cell>
          <cell r="W49">
            <v>0.04</v>
          </cell>
          <cell r="X49">
            <v>0.1</v>
          </cell>
          <cell r="Y49">
            <v>0.14000000000000001</v>
          </cell>
          <cell r="Z49">
            <v>221</v>
          </cell>
          <cell r="AA49">
            <v>36</v>
          </cell>
          <cell r="AB49">
            <v>114</v>
          </cell>
          <cell r="AC49">
            <v>7.0000000000000007E-2</v>
          </cell>
          <cell r="AD49">
            <v>0.01</v>
          </cell>
          <cell r="AE49">
            <v>0.08</v>
          </cell>
        </row>
        <row r="54">
          <cell r="C54" t="str">
            <v>SSK55370</v>
          </cell>
          <cell r="F54">
            <v>0</v>
          </cell>
          <cell r="I54">
            <v>20150213</v>
          </cell>
          <cell r="J54" t="str">
            <v>17.R00</v>
          </cell>
          <cell r="K54" t="str">
            <v>SSK55370</v>
          </cell>
          <cell r="L54">
            <v>62.58</v>
          </cell>
          <cell r="M54">
            <v>1490</v>
          </cell>
          <cell r="N54">
            <v>0.16</v>
          </cell>
          <cell r="O54">
            <v>1.45</v>
          </cell>
          <cell r="P54">
            <v>0.1</v>
          </cell>
          <cell r="Q54">
            <v>347</v>
          </cell>
          <cell r="R54">
            <v>388</v>
          </cell>
          <cell r="S54">
            <v>0.08</v>
          </cell>
          <cell r="T54">
            <v>0</v>
          </cell>
          <cell r="U54">
            <v>0.24</v>
          </cell>
          <cell r="V54">
            <v>3.4</v>
          </cell>
          <cell r="W54">
            <v>0.14000000000000001</v>
          </cell>
          <cell r="X54">
            <v>0.81</v>
          </cell>
          <cell r="Y54">
            <v>0.95</v>
          </cell>
          <cell r="Z54">
            <v>153</v>
          </cell>
          <cell r="AA54">
            <v>8</v>
          </cell>
          <cell r="AB54">
            <v>25</v>
          </cell>
          <cell r="AC54">
            <v>0.09</v>
          </cell>
          <cell r="AD54">
            <v>0.03</v>
          </cell>
          <cell r="AE54">
            <v>0.12</v>
          </cell>
        </row>
        <row r="55">
          <cell r="C55" t="str">
            <v>SSK55371</v>
          </cell>
          <cell r="F55">
            <v>0</v>
          </cell>
          <cell r="I55">
            <v>20150213</v>
          </cell>
          <cell r="J55" t="str">
            <v>18.R00</v>
          </cell>
          <cell r="K55" t="str">
            <v>SSK55371</v>
          </cell>
          <cell r="L55">
            <v>62.16</v>
          </cell>
          <cell r="M55">
            <v>1490</v>
          </cell>
          <cell r="N55">
            <v>0.22</v>
          </cell>
          <cell r="O55">
            <v>1.8</v>
          </cell>
          <cell r="P55">
            <v>0.11</v>
          </cell>
          <cell r="Q55">
            <v>350</v>
          </cell>
          <cell r="R55">
            <v>391</v>
          </cell>
          <cell r="S55">
            <v>0.1</v>
          </cell>
          <cell r="T55">
            <v>0</v>
          </cell>
          <cell r="U55">
            <v>0.3</v>
          </cell>
          <cell r="V55">
            <v>2.8</v>
          </cell>
          <cell r="W55">
            <v>0.18</v>
          </cell>
          <cell r="X55">
            <v>0.95</v>
          </cell>
          <cell r="Y55">
            <v>1.1299999999999999</v>
          </cell>
          <cell r="Z55">
            <v>159</v>
          </cell>
          <cell r="AA55">
            <v>9</v>
          </cell>
          <cell r="AB55">
            <v>27</v>
          </cell>
          <cell r="AC55">
            <v>0.08</v>
          </cell>
          <cell r="AD55">
            <v>0.06</v>
          </cell>
          <cell r="AE55">
            <v>0.13</v>
          </cell>
        </row>
        <row r="56">
          <cell r="C56" t="str">
            <v>SSK55372</v>
          </cell>
          <cell r="F56">
            <v>0</v>
          </cell>
          <cell r="I56">
            <v>20150213</v>
          </cell>
          <cell r="J56" t="str">
            <v>19.R00</v>
          </cell>
          <cell r="K56" t="str">
            <v>SSK55372</v>
          </cell>
          <cell r="L56">
            <v>62.07</v>
          </cell>
          <cell r="M56">
            <v>1490</v>
          </cell>
          <cell r="N56">
            <v>0.18</v>
          </cell>
          <cell r="O56">
            <v>1.27</v>
          </cell>
          <cell r="P56">
            <v>0.12</v>
          </cell>
          <cell r="Q56">
            <v>350</v>
          </cell>
          <cell r="R56">
            <v>391</v>
          </cell>
          <cell r="S56">
            <v>0.05</v>
          </cell>
          <cell r="T56">
            <v>0.6</v>
          </cell>
          <cell r="U56">
            <v>0.37</v>
          </cell>
          <cell r="V56">
            <v>49.1</v>
          </cell>
          <cell r="W56">
            <v>0.15</v>
          </cell>
          <cell r="X56">
            <v>1.26</v>
          </cell>
          <cell r="Y56">
            <v>1.41</v>
          </cell>
          <cell r="Z56">
            <v>90</v>
          </cell>
          <cell r="AA56">
            <v>4</v>
          </cell>
          <cell r="AB56">
            <v>26</v>
          </cell>
          <cell r="AC56">
            <v>1.35</v>
          </cell>
          <cell r="AD56">
            <v>0.12</v>
          </cell>
          <cell r="AE56">
            <v>1.48</v>
          </cell>
        </row>
        <row r="57">
          <cell r="C57" t="str">
            <v>SSK55373</v>
          </cell>
          <cell r="F57">
            <v>0</v>
          </cell>
          <cell r="I57">
            <v>20150213</v>
          </cell>
          <cell r="J57" t="str">
            <v>20.R00</v>
          </cell>
          <cell r="K57" t="str">
            <v>SSK55373</v>
          </cell>
          <cell r="L57">
            <v>58.78</v>
          </cell>
          <cell r="M57">
            <v>1490</v>
          </cell>
          <cell r="N57">
            <v>0.03</v>
          </cell>
          <cell r="O57">
            <v>0.14000000000000001</v>
          </cell>
          <cell r="P57">
            <v>0.2</v>
          </cell>
          <cell r="Q57">
            <v>445</v>
          </cell>
          <cell r="R57">
            <v>486</v>
          </cell>
          <cell r="S57">
            <v>0.02</v>
          </cell>
          <cell r="T57">
            <v>0</v>
          </cell>
          <cell r="U57">
            <v>0.01</v>
          </cell>
          <cell r="V57">
            <v>0.4</v>
          </cell>
          <cell r="W57">
            <v>0.02</v>
          </cell>
          <cell r="X57">
            <v>0.09</v>
          </cell>
          <cell r="Y57">
            <v>0.11</v>
          </cell>
          <cell r="Z57">
            <v>127</v>
          </cell>
          <cell r="AA57">
            <v>18</v>
          </cell>
          <cell r="AB57">
            <v>9</v>
          </cell>
          <cell r="AC57">
            <v>0.01</v>
          </cell>
          <cell r="AD57">
            <v>0.01</v>
          </cell>
          <cell r="AE57">
            <v>0.03</v>
          </cell>
        </row>
        <row r="58">
          <cell r="C58" t="str">
            <v>SSK55374</v>
          </cell>
          <cell r="F58">
            <v>0</v>
          </cell>
          <cell r="I58">
            <v>20150213</v>
          </cell>
          <cell r="J58" t="str">
            <v>21.R00</v>
          </cell>
          <cell r="K58" t="str">
            <v>SSK55374</v>
          </cell>
          <cell r="L58">
            <v>62.78</v>
          </cell>
          <cell r="M58">
            <v>1490</v>
          </cell>
          <cell r="N58">
            <v>0.05</v>
          </cell>
          <cell r="O58">
            <v>0.27</v>
          </cell>
          <cell r="P58">
            <v>0.15</v>
          </cell>
          <cell r="Q58">
            <v>511</v>
          </cell>
          <cell r="R58">
            <v>552</v>
          </cell>
          <cell r="S58">
            <v>0.03</v>
          </cell>
          <cell r="T58">
            <v>0</v>
          </cell>
          <cell r="U58">
            <v>0.48</v>
          </cell>
          <cell r="V58">
            <v>14.8</v>
          </cell>
          <cell r="W58">
            <v>0.04</v>
          </cell>
          <cell r="X58">
            <v>0.91</v>
          </cell>
          <cell r="Y58">
            <v>0.95</v>
          </cell>
          <cell r="Z58">
            <v>28</v>
          </cell>
          <cell r="AA58">
            <v>3</v>
          </cell>
          <cell r="AB58">
            <v>51</v>
          </cell>
          <cell r="AC58">
            <v>0.4</v>
          </cell>
          <cell r="AD58">
            <v>0.05</v>
          </cell>
          <cell r="AE58">
            <v>0.45</v>
          </cell>
        </row>
        <row r="59">
          <cell r="C59" t="str">
            <v>SSK55375</v>
          </cell>
          <cell r="F59">
            <v>0</v>
          </cell>
          <cell r="I59">
            <v>20150213</v>
          </cell>
          <cell r="J59" t="str">
            <v>22.R00</v>
          </cell>
          <cell r="K59" t="str">
            <v>SSK55375</v>
          </cell>
          <cell r="L59">
            <v>60.85</v>
          </cell>
          <cell r="M59">
            <v>1490</v>
          </cell>
          <cell r="N59">
            <v>0.06</v>
          </cell>
          <cell r="O59">
            <v>0.37</v>
          </cell>
          <cell r="P59">
            <v>0.14000000000000001</v>
          </cell>
          <cell r="Q59">
            <v>539</v>
          </cell>
          <cell r="R59">
            <v>580</v>
          </cell>
          <cell r="S59">
            <v>0.01</v>
          </cell>
          <cell r="T59">
            <v>0.1</v>
          </cell>
          <cell r="U59">
            <v>0.01</v>
          </cell>
          <cell r="V59">
            <v>1.2</v>
          </cell>
          <cell r="W59">
            <v>0.04</v>
          </cell>
          <cell r="X59">
            <v>2.37</v>
          </cell>
          <cell r="Y59">
            <v>2.41</v>
          </cell>
          <cell r="Z59">
            <v>15</v>
          </cell>
          <cell r="AA59">
            <v>0</v>
          </cell>
          <cell r="AB59">
            <v>0</v>
          </cell>
          <cell r="AC59">
            <v>0.03</v>
          </cell>
          <cell r="AD59">
            <v>0.1</v>
          </cell>
          <cell r="AE59">
            <v>0.13</v>
          </cell>
        </row>
        <row r="60">
          <cell r="C60" t="str">
            <v>SSK55376</v>
          </cell>
          <cell r="F60">
            <v>0</v>
          </cell>
          <cell r="I60">
            <v>20150213</v>
          </cell>
          <cell r="J60" t="str">
            <v>23.R00</v>
          </cell>
          <cell r="K60" t="str">
            <v>SSK55376</v>
          </cell>
          <cell r="L60">
            <v>61.85</v>
          </cell>
          <cell r="M60">
            <v>1490</v>
          </cell>
          <cell r="N60">
            <v>0.33</v>
          </cell>
          <cell r="O60">
            <v>2.56</v>
          </cell>
          <cell r="P60">
            <v>0.11</v>
          </cell>
          <cell r="Q60">
            <v>426</v>
          </cell>
          <cell r="R60">
            <v>467</v>
          </cell>
          <cell r="S60">
            <v>0.26</v>
          </cell>
          <cell r="T60">
            <v>0.6</v>
          </cell>
          <cell r="U60">
            <v>0.19</v>
          </cell>
          <cell r="V60">
            <v>1.4</v>
          </cell>
          <cell r="W60">
            <v>0.27</v>
          </cell>
          <cell r="X60">
            <v>2.92</v>
          </cell>
          <cell r="Y60">
            <v>3.19</v>
          </cell>
          <cell r="Z60">
            <v>80</v>
          </cell>
          <cell r="AA60">
            <v>8</v>
          </cell>
          <cell r="AB60">
            <v>6</v>
          </cell>
          <cell r="AC60">
            <v>0.05</v>
          </cell>
          <cell r="AD60">
            <v>0.05</v>
          </cell>
          <cell r="AE60">
            <v>0.1</v>
          </cell>
        </row>
        <row r="61">
          <cell r="F61" t="str">
            <v>pass</v>
          </cell>
          <cell r="I61">
            <v>20150213</v>
          </cell>
          <cell r="J61" t="str">
            <v>24.R00</v>
          </cell>
          <cell r="K61" t="str">
            <v>IFP_d</v>
          </cell>
          <cell r="L61">
            <v>59.52</v>
          </cell>
          <cell r="M61">
            <v>1490</v>
          </cell>
          <cell r="N61">
            <v>0.18</v>
          </cell>
          <cell r="O61">
            <v>13.02</v>
          </cell>
          <cell r="P61">
            <v>0.01</v>
          </cell>
          <cell r="Q61">
            <v>414</v>
          </cell>
          <cell r="R61">
            <v>455</v>
          </cell>
          <cell r="S61">
            <v>0.39</v>
          </cell>
          <cell r="T61">
            <v>0.7</v>
          </cell>
          <cell r="U61">
            <v>0.8</v>
          </cell>
          <cell r="V61">
            <v>8.3000000000000007</v>
          </cell>
          <cell r="W61">
            <v>1.1499999999999999</v>
          </cell>
          <cell r="X61">
            <v>2.15</v>
          </cell>
          <cell r="Y61">
            <v>3.3</v>
          </cell>
          <cell r="Z61">
            <v>395</v>
          </cell>
          <cell r="AA61">
            <v>12</v>
          </cell>
          <cell r="AB61">
            <v>24</v>
          </cell>
          <cell r="AC61">
            <v>0.24</v>
          </cell>
          <cell r="AD61">
            <v>2.97</v>
          </cell>
          <cell r="AE61">
            <v>3.21</v>
          </cell>
        </row>
        <row r="63">
          <cell r="C63" t="str">
            <v>SSK55378</v>
          </cell>
          <cell r="F63">
            <v>0</v>
          </cell>
          <cell r="I63">
            <v>20150213</v>
          </cell>
          <cell r="J63" t="str">
            <v>26.R00</v>
          </cell>
          <cell r="K63" t="str">
            <v>SSK55378</v>
          </cell>
          <cell r="L63">
            <v>63.29</v>
          </cell>
          <cell r="M63">
            <v>1490</v>
          </cell>
          <cell r="N63">
            <v>0.23</v>
          </cell>
          <cell r="O63">
            <v>2.38</v>
          </cell>
          <cell r="P63">
            <v>0.09</v>
          </cell>
          <cell r="Q63">
            <v>351</v>
          </cell>
          <cell r="R63">
            <v>392</v>
          </cell>
          <cell r="S63">
            <v>0.09</v>
          </cell>
          <cell r="T63">
            <v>0.2</v>
          </cell>
          <cell r="U63">
            <v>0.44</v>
          </cell>
          <cell r="V63">
            <v>7.6</v>
          </cell>
          <cell r="W63">
            <v>0.24</v>
          </cell>
          <cell r="X63">
            <v>0.22</v>
          </cell>
          <cell r="Y63">
            <v>0.46</v>
          </cell>
          <cell r="Z63">
            <v>517</v>
          </cell>
          <cell r="AA63">
            <v>20</v>
          </cell>
          <cell r="AB63">
            <v>96</v>
          </cell>
          <cell r="AC63">
            <v>0.21</v>
          </cell>
          <cell r="AD63">
            <v>0.13</v>
          </cell>
          <cell r="AE63">
            <v>0.34</v>
          </cell>
        </row>
        <row r="64">
          <cell r="C64" t="str">
            <v>SSK55379</v>
          </cell>
          <cell r="F64">
            <v>0</v>
          </cell>
          <cell r="I64">
            <v>20150213</v>
          </cell>
          <cell r="J64" t="str">
            <v>27.R00</v>
          </cell>
          <cell r="K64" t="str">
            <v>SSK55379</v>
          </cell>
          <cell r="L64">
            <v>58.04</v>
          </cell>
          <cell r="M64">
            <v>1490</v>
          </cell>
          <cell r="N64">
            <v>0.22</v>
          </cell>
          <cell r="O64">
            <v>1.42</v>
          </cell>
          <cell r="P64">
            <v>0.14000000000000001</v>
          </cell>
          <cell r="Q64">
            <v>452</v>
          </cell>
          <cell r="R64">
            <v>493</v>
          </cell>
          <cell r="S64">
            <v>0.06</v>
          </cell>
          <cell r="T64">
            <v>1</v>
          </cell>
          <cell r="U64">
            <v>2.33</v>
          </cell>
          <cell r="V64">
            <v>77.099999999999994</v>
          </cell>
          <cell r="W64">
            <v>0.22</v>
          </cell>
          <cell r="X64">
            <v>1.97</v>
          </cell>
          <cell r="Y64">
            <v>2.19</v>
          </cell>
          <cell r="Z64">
            <v>65</v>
          </cell>
          <cell r="AA64">
            <v>3</v>
          </cell>
          <cell r="AB64">
            <v>106</v>
          </cell>
          <cell r="AC64">
            <v>2.12</v>
          </cell>
          <cell r="AD64">
            <v>0.03</v>
          </cell>
          <cell r="AE64">
            <v>2.15</v>
          </cell>
        </row>
        <row r="65">
          <cell r="C65" t="str">
            <v>SSK55380</v>
          </cell>
          <cell r="F65">
            <v>0</v>
          </cell>
          <cell r="I65">
            <v>20150213</v>
          </cell>
          <cell r="J65" t="str">
            <v>28.R00</v>
          </cell>
          <cell r="K65" t="str">
            <v>SSK55380</v>
          </cell>
          <cell r="L65">
            <v>59.88</v>
          </cell>
          <cell r="M65">
            <v>1490</v>
          </cell>
          <cell r="N65">
            <v>0.16</v>
          </cell>
          <cell r="O65">
            <v>1.08</v>
          </cell>
          <cell r="P65">
            <v>0.13</v>
          </cell>
          <cell r="Q65">
            <v>459</v>
          </cell>
          <cell r="R65">
            <v>500</v>
          </cell>
          <cell r="S65">
            <v>0.05</v>
          </cell>
          <cell r="T65">
            <v>0.6</v>
          </cell>
          <cell r="U65">
            <v>0.78</v>
          </cell>
          <cell r="V65">
            <v>69</v>
          </cell>
          <cell r="W65">
            <v>0.14000000000000001</v>
          </cell>
          <cell r="X65">
            <v>1.29</v>
          </cell>
          <cell r="Y65">
            <v>1.43</v>
          </cell>
          <cell r="Z65">
            <v>76</v>
          </cell>
          <cell r="AA65">
            <v>3</v>
          </cell>
          <cell r="AB65">
            <v>55</v>
          </cell>
          <cell r="AC65">
            <v>1.89</v>
          </cell>
          <cell r="AD65">
            <v>0.02</v>
          </cell>
          <cell r="AE65">
            <v>1.91</v>
          </cell>
        </row>
        <row r="66">
          <cell r="C66" t="str">
            <v>SSK55381</v>
          </cell>
          <cell r="F66">
            <v>0</v>
          </cell>
          <cell r="I66">
            <v>20150213</v>
          </cell>
          <cell r="J66" t="str">
            <v>29.R00</v>
          </cell>
          <cell r="K66" t="str">
            <v>SSK55381</v>
          </cell>
          <cell r="L66">
            <v>63.93</v>
          </cell>
          <cell r="M66">
            <v>1490</v>
          </cell>
          <cell r="N66">
            <v>0.28000000000000003</v>
          </cell>
          <cell r="O66">
            <v>1.2</v>
          </cell>
          <cell r="P66">
            <v>0.19</v>
          </cell>
          <cell r="Q66">
            <v>340</v>
          </cell>
          <cell r="R66">
            <v>381</v>
          </cell>
          <cell r="S66">
            <v>7.0000000000000007E-2</v>
          </cell>
          <cell r="T66">
            <v>0.2</v>
          </cell>
          <cell r="U66">
            <v>0.45</v>
          </cell>
          <cell r="V66">
            <v>7.2</v>
          </cell>
          <cell r="W66">
            <v>0.14000000000000001</v>
          </cell>
          <cell r="X66">
            <v>0.74</v>
          </cell>
          <cell r="Y66">
            <v>0.88</v>
          </cell>
          <cell r="Z66">
            <v>136</v>
          </cell>
          <cell r="AA66">
            <v>8</v>
          </cell>
          <cell r="AB66">
            <v>51</v>
          </cell>
          <cell r="AC66">
            <v>0.2</v>
          </cell>
          <cell r="AD66">
            <v>7.0000000000000007E-2</v>
          </cell>
          <cell r="AE66">
            <v>0.27</v>
          </cell>
        </row>
        <row r="67">
          <cell r="C67" t="str">
            <v>SSK55382</v>
          </cell>
          <cell r="F67">
            <v>0</v>
          </cell>
          <cell r="I67">
            <v>20150213</v>
          </cell>
          <cell r="J67" t="str">
            <v>30.R00</v>
          </cell>
          <cell r="K67" t="str">
            <v>SSK55382</v>
          </cell>
          <cell r="L67">
            <v>61.99</v>
          </cell>
          <cell r="M67">
            <v>1490</v>
          </cell>
          <cell r="N67">
            <v>0.63</v>
          </cell>
          <cell r="O67">
            <v>5.05</v>
          </cell>
          <cell r="P67">
            <v>0.11</v>
          </cell>
          <cell r="Q67">
            <v>437</v>
          </cell>
          <cell r="R67">
            <v>478</v>
          </cell>
          <cell r="S67">
            <v>0.1</v>
          </cell>
          <cell r="T67">
            <v>0.9</v>
          </cell>
          <cell r="U67">
            <v>0.22</v>
          </cell>
          <cell r="V67">
            <v>4.9000000000000004</v>
          </cell>
          <cell r="W67">
            <v>0.5</v>
          </cell>
          <cell r="X67">
            <v>4.25</v>
          </cell>
          <cell r="Y67">
            <v>4.75</v>
          </cell>
          <cell r="Z67">
            <v>106</v>
          </cell>
          <cell r="AA67">
            <v>2</v>
          </cell>
          <cell r="AB67">
            <v>5</v>
          </cell>
          <cell r="AC67">
            <v>0.15</v>
          </cell>
          <cell r="AD67">
            <v>0.05</v>
          </cell>
          <cell r="AE67">
            <v>0.2</v>
          </cell>
        </row>
        <row r="68">
          <cell r="C68" t="str">
            <v>SSK55383</v>
          </cell>
          <cell r="F68">
            <v>0</v>
          </cell>
          <cell r="I68">
            <v>20150213</v>
          </cell>
          <cell r="J68" t="str">
            <v>31.R00</v>
          </cell>
          <cell r="K68" t="str">
            <v>SSK55383</v>
          </cell>
          <cell r="L68">
            <v>57.78</v>
          </cell>
          <cell r="M68">
            <v>1490</v>
          </cell>
          <cell r="N68">
            <v>0.6</v>
          </cell>
          <cell r="O68">
            <v>5.6</v>
          </cell>
          <cell r="P68">
            <v>0.1</v>
          </cell>
          <cell r="Q68">
            <v>339</v>
          </cell>
          <cell r="R68">
            <v>380</v>
          </cell>
          <cell r="S68">
            <v>0.11</v>
          </cell>
          <cell r="T68">
            <v>0.1</v>
          </cell>
          <cell r="U68">
            <v>0.51</v>
          </cell>
          <cell r="V68">
            <v>9.6</v>
          </cell>
          <cell r="W68">
            <v>0.54</v>
          </cell>
          <cell r="X68">
            <v>0.93</v>
          </cell>
          <cell r="Y68">
            <v>1.47</v>
          </cell>
          <cell r="Z68">
            <v>381</v>
          </cell>
          <cell r="AA68">
            <v>7</v>
          </cell>
          <cell r="AB68">
            <v>35</v>
          </cell>
          <cell r="AC68">
            <v>0.26</v>
          </cell>
          <cell r="AD68">
            <v>0.04</v>
          </cell>
          <cell r="AE68">
            <v>0.31</v>
          </cell>
        </row>
        <row r="69">
          <cell r="C69" t="str">
            <v>SSK55384</v>
          </cell>
          <cell r="F69">
            <v>0</v>
          </cell>
          <cell r="I69">
            <v>20150213</v>
          </cell>
          <cell r="J69" t="str">
            <v>32.R00</v>
          </cell>
          <cell r="K69" t="str">
            <v>SSK55384</v>
          </cell>
          <cell r="L69">
            <v>58.32</v>
          </cell>
          <cell r="M69">
            <v>1490</v>
          </cell>
          <cell r="N69">
            <v>0.25</v>
          </cell>
          <cell r="O69">
            <v>1.83</v>
          </cell>
          <cell r="P69">
            <v>0.12</v>
          </cell>
          <cell r="Q69">
            <v>450</v>
          </cell>
          <cell r="R69">
            <v>491</v>
          </cell>
          <cell r="S69">
            <v>0.06</v>
          </cell>
          <cell r="T69">
            <v>0.4</v>
          </cell>
          <cell r="U69">
            <v>0.27</v>
          </cell>
          <cell r="V69">
            <v>11.6</v>
          </cell>
          <cell r="W69">
            <v>0.19</v>
          </cell>
          <cell r="X69">
            <v>1.67</v>
          </cell>
          <cell r="Y69">
            <v>1.86</v>
          </cell>
          <cell r="Z69">
            <v>98</v>
          </cell>
          <cell r="AA69">
            <v>3</v>
          </cell>
          <cell r="AB69">
            <v>15</v>
          </cell>
          <cell r="AC69">
            <v>0.32</v>
          </cell>
          <cell r="AD69">
            <v>0.03</v>
          </cell>
          <cell r="AE69">
            <v>0.35</v>
          </cell>
        </row>
        <row r="70">
          <cell r="C70" t="str">
            <v>SSK55385</v>
          </cell>
          <cell r="F70">
            <v>0</v>
          </cell>
          <cell r="I70">
            <v>20150213</v>
          </cell>
          <cell r="J70" t="str">
            <v>33.R00</v>
          </cell>
          <cell r="K70" t="str">
            <v>SSK55385</v>
          </cell>
          <cell r="L70">
            <v>59.26</v>
          </cell>
          <cell r="M70">
            <v>1490</v>
          </cell>
          <cell r="N70">
            <v>0.09</v>
          </cell>
          <cell r="O70">
            <v>0.61</v>
          </cell>
          <cell r="P70">
            <v>0.13</v>
          </cell>
          <cell r="Q70">
            <v>354</v>
          </cell>
          <cell r="R70">
            <v>395</v>
          </cell>
          <cell r="S70">
            <v>0.03</v>
          </cell>
          <cell r="T70">
            <v>1.3</v>
          </cell>
          <cell r="U70">
            <v>2.67</v>
          </cell>
          <cell r="V70">
            <v>83</v>
          </cell>
          <cell r="W70">
            <v>0.16</v>
          </cell>
          <cell r="X70">
            <v>0.55000000000000004</v>
          </cell>
          <cell r="Y70">
            <v>0.71</v>
          </cell>
          <cell r="Z70">
            <v>86</v>
          </cell>
          <cell r="AA70">
            <v>4</v>
          </cell>
          <cell r="AB70">
            <v>376</v>
          </cell>
          <cell r="AC70">
            <v>2.29</v>
          </cell>
          <cell r="AD70">
            <v>0.01</v>
          </cell>
          <cell r="AE70">
            <v>2.2999999999999998</v>
          </cell>
        </row>
        <row r="71">
          <cell r="C71" t="str">
            <v>SSK55386</v>
          </cell>
          <cell r="F71">
            <v>0</v>
          </cell>
          <cell r="I71">
            <v>20150213</v>
          </cell>
          <cell r="J71" t="str">
            <v>34.R00</v>
          </cell>
          <cell r="K71" t="str">
            <v>SSK55386</v>
          </cell>
          <cell r="L71">
            <v>59.42</v>
          </cell>
          <cell r="M71">
            <v>1490</v>
          </cell>
          <cell r="N71">
            <v>0.12</v>
          </cell>
          <cell r="O71">
            <v>0.99</v>
          </cell>
          <cell r="P71">
            <v>0.11</v>
          </cell>
          <cell r="Q71">
            <v>448</v>
          </cell>
          <cell r="R71">
            <v>489</v>
          </cell>
          <cell r="S71">
            <v>0.03</v>
          </cell>
          <cell r="T71">
            <v>0.4</v>
          </cell>
          <cell r="U71">
            <v>0.11</v>
          </cell>
          <cell r="V71">
            <v>6.5</v>
          </cell>
          <cell r="W71">
            <v>0.1</v>
          </cell>
          <cell r="X71">
            <v>1.51</v>
          </cell>
          <cell r="Y71">
            <v>1.61</v>
          </cell>
          <cell r="Z71">
            <v>61</v>
          </cell>
          <cell r="AA71">
            <v>2</v>
          </cell>
          <cell r="AB71">
            <v>7</v>
          </cell>
          <cell r="AC71">
            <v>0.19</v>
          </cell>
          <cell r="AD71">
            <v>0.03</v>
          </cell>
          <cell r="AE71">
            <v>0.22</v>
          </cell>
        </row>
        <row r="72">
          <cell r="F72" t="str">
            <v>high S2</v>
          </cell>
          <cell r="I72">
            <v>20150213</v>
          </cell>
          <cell r="J72" t="str">
            <v>35.R00</v>
          </cell>
          <cell r="K72" t="str">
            <v>IFP_e</v>
          </cell>
          <cell r="L72">
            <v>61.73</v>
          </cell>
          <cell r="M72">
            <v>1490</v>
          </cell>
          <cell r="N72">
            <v>0.18</v>
          </cell>
          <cell r="O72">
            <v>13.69</v>
          </cell>
          <cell r="P72">
            <v>0.01</v>
          </cell>
          <cell r="Q72">
            <v>412</v>
          </cell>
          <cell r="R72">
            <v>453</v>
          </cell>
          <cell r="S72">
            <v>0.38</v>
          </cell>
          <cell r="T72">
            <v>0.3</v>
          </cell>
          <cell r="U72">
            <v>0.81</v>
          </cell>
          <cell r="V72">
            <v>7.9</v>
          </cell>
          <cell r="W72">
            <v>1.2</v>
          </cell>
          <cell r="X72">
            <v>2.08</v>
          </cell>
          <cell r="Y72">
            <v>3.28</v>
          </cell>
          <cell r="Z72">
            <v>417</v>
          </cell>
          <cell r="AA72">
            <v>12</v>
          </cell>
          <cell r="AB72">
            <v>25</v>
          </cell>
          <cell r="AC72">
            <v>0.22</v>
          </cell>
          <cell r="AD72">
            <v>2.92</v>
          </cell>
          <cell r="AE72">
            <v>3.14</v>
          </cell>
        </row>
        <row r="73">
          <cell r="C73" t="str">
            <v>SSK55387</v>
          </cell>
          <cell r="F73">
            <v>0</v>
          </cell>
          <cell r="I73">
            <v>20150213</v>
          </cell>
          <cell r="J73" t="str">
            <v>36.R00</v>
          </cell>
          <cell r="K73" t="str">
            <v>SSK55387</v>
          </cell>
          <cell r="L73">
            <v>61.18</v>
          </cell>
          <cell r="M73">
            <v>1490</v>
          </cell>
          <cell r="N73">
            <v>0.15</v>
          </cell>
          <cell r="O73">
            <v>0.88</v>
          </cell>
          <cell r="P73">
            <v>0.15</v>
          </cell>
          <cell r="Q73">
            <v>467</v>
          </cell>
          <cell r="R73">
            <v>508</v>
          </cell>
          <cell r="S73">
            <v>0.1</v>
          </cell>
          <cell r="T73">
            <v>0.3</v>
          </cell>
          <cell r="U73">
            <v>0.28000000000000003</v>
          </cell>
          <cell r="V73">
            <v>22.9</v>
          </cell>
          <cell r="W73">
            <v>0.1</v>
          </cell>
          <cell r="X73">
            <v>1.95</v>
          </cell>
          <cell r="Y73">
            <v>2.0499999999999998</v>
          </cell>
          <cell r="Z73">
            <v>43</v>
          </cell>
          <cell r="AA73">
            <v>5</v>
          </cell>
          <cell r="AB73">
            <v>14</v>
          </cell>
          <cell r="AC73">
            <v>0.63</v>
          </cell>
          <cell r="AD73">
            <v>0.02</v>
          </cell>
          <cell r="AE73">
            <v>0.65</v>
          </cell>
        </row>
        <row r="74">
          <cell r="C74" t="str">
            <v>SSK55388</v>
          </cell>
          <cell r="F74">
            <v>0</v>
          </cell>
          <cell r="I74">
            <v>20150213</v>
          </cell>
          <cell r="J74" t="str">
            <v>37.R00</v>
          </cell>
          <cell r="K74" t="str">
            <v>SSK55388</v>
          </cell>
          <cell r="L74">
            <v>60.7</v>
          </cell>
          <cell r="M74">
            <v>1490</v>
          </cell>
          <cell r="N74">
            <v>0.21</v>
          </cell>
          <cell r="O74">
            <v>1.88</v>
          </cell>
          <cell r="P74">
            <v>0.1</v>
          </cell>
          <cell r="Q74">
            <v>462</v>
          </cell>
          <cell r="R74">
            <v>503</v>
          </cell>
          <cell r="S74">
            <v>0.03</v>
          </cell>
          <cell r="T74">
            <v>0.2</v>
          </cell>
          <cell r="U74">
            <v>0.43</v>
          </cell>
          <cell r="V74">
            <v>3.9</v>
          </cell>
          <cell r="W74">
            <v>0.19</v>
          </cell>
          <cell r="X74">
            <v>2.38</v>
          </cell>
          <cell r="Y74">
            <v>2.57</v>
          </cell>
          <cell r="Z74">
            <v>73</v>
          </cell>
          <cell r="AA74">
            <v>1</v>
          </cell>
          <cell r="AB74">
            <v>17</v>
          </cell>
          <cell r="AC74">
            <v>0.11</v>
          </cell>
          <cell r="AD74">
            <v>0.03</v>
          </cell>
          <cell r="AE74">
            <v>0.14000000000000001</v>
          </cell>
        </row>
        <row r="75">
          <cell r="C75" t="str">
            <v>SSK55389</v>
          </cell>
          <cell r="F75">
            <v>0</v>
          </cell>
          <cell r="I75">
            <v>20150213</v>
          </cell>
          <cell r="J75" t="str">
            <v>38.R00</v>
          </cell>
          <cell r="K75" t="str">
            <v>SSK55389</v>
          </cell>
          <cell r="L75">
            <v>60.89</v>
          </cell>
          <cell r="M75">
            <v>1490</v>
          </cell>
          <cell r="N75">
            <v>0.21</v>
          </cell>
          <cell r="O75">
            <v>1.0900000000000001</v>
          </cell>
          <cell r="P75">
            <v>0.16</v>
          </cell>
          <cell r="Q75">
            <v>507</v>
          </cell>
          <cell r="R75">
            <v>548</v>
          </cell>
          <cell r="S75">
            <v>0.03</v>
          </cell>
          <cell r="T75">
            <v>0.3</v>
          </cell>
          <cell r="U75">
            <v>0.49</v>
          </cell>
          <cell r="V75">
            <v>12.2</v>
          </cell>
          <cell r="W75">
            <v>0.13</v>
          </cell>
          <cell r="X75">
            <v>2.75</v>
          </cell>
          <cell r="Y75">
            <v>2.88</v>
          </cell>
          <cell r="Z75">
            <v>38</v>
          </cell>
          <cell r="AA75">
            <v>1</v>
          </cell>
          <cell r="AB75">
            <v>17</v>
          </cell>
          <cell r="AC75">
            <v>0.34</v>
          </cell>
          <cell r="AD75">
            <v>0.05</v>
          </cell>
          <cell r="AE75">
            <v>0.39</v>
          </cell>
        </row>
        <row r="76">
          <cell r="C76" t="str">
            <v>SSK55390</v>
          </cell>
          <cell r="F76">
            <v>0</v>
          </cell>
          <cell r="I76">
            <v>20150213</v>
          </cell>
          <cell r="J76" t="str">
            <v>39.R00</v>
          </cell>
          <cell r="K76" t="str">
            <v>SSK55390</v>
          </cell>
          <cell r="L76">
            <v>60.44</v>
          </cell>
          <cell r="M76">
            <v>1490</v>
          </cell>
          <cell r="N76">
            <v>7.0000000000000007E-2</v>
          </cell>
          <cell r="O76">
            <v>0.56000000000000005</v>
          </cell>
          <cell r="P76">
            <v>0.11</v>
          </cell>
          <cell r="Q76">
            <v>454</v>
          </cell>
          <cell r="R76">
            <v>495</v>
          </cell>
          <cell r="S76">
            <v>0.02</v>
          </cell>
          <cell r="T76">
            <v>0.1</v>
          </cell>
          <cell r="U76">
            <v>0.71</v>
          </cell>
          <cell r="V76">
            <v>13.2</v>
          </cell>
          <cell r="W76">
            <v>7.0000000000000007E-2</v>
          </cell>
          <cell r="X76">
            <v>1.36</v>
          </cell>
          <cell r="Y76">
            <v>1.43</v>
          </cell>
          <cell r="Z76">
            <v>39</v>
          </cell>
          <cell r="AA76">
            <v>1</v>
          </cell>
          <cell r="AB76">
            <v>50</v>
          </cell>
          <cell r="AC76">
            <v>0.36</v>
          </cell>
          <cell r="AD76">
            <v>0.06</v>
          </cell>
          <cell r="AE76">
            <v>0.43</v>
          </cell>
        </row>
        <row r="77">
          <cell r="C77" t="str">
            <v>SSK55391</v>
          </cell>
          <cell r="F77">
            <v>0</v>
          </cell>
          <cell r="I77">
            <v>20150213</v>
          </cell>
          <cell r="J77" t="str">
            <v>40.R00</v>
          </cell>
          <cell r="K77" t="str">
            <v>SSK55391</v>
          </cell>
          <cell r="L77">
            <v>60.54</v>
          </cell>
          <cell r="M77">
            <v>1490</v>
          </cell>
          <cell r="N77">
            <v>0.12</v>
          </cell>
          <cell r="O77">
            <v>1.05</v>
          </cell>
          <cell r="P77">
            <v>0.1</v>
          </cell>
          <cell r="Q77">
            <v>468</v>
          </cell>
          <cell r="R77">
            <v>509</v>
          </cell>
          <cell r="S77">
            <v>0.02</v>
          </cell>
          <cell r="T77">
            <v>0.1</v>
          </cell>
          <cell r="U77">
            <v>0.94</v>
          </cell>
          <cell r="V77">
            <v>20.7</v>
          </cell>
          <cell r="W77">
            <v>0.13</v>
          </cell>
          <cell r="X77">
            <v>1.88</v>
          </cell>
          <cell r="Y77">
            <v>2.0099999999999998</v>
          </cell>
          <cell r="Z77">
            <v>52</v>
          </cell>
          <cell r="AA77">
            <v>1</v>
          </cell>
          <cell r="AB77">
            <v>47</v>
          </cell>
          <cell r="AC77">
            <v>0.56999999999999995</v>
          </cell>
          <cell r="AD77">
            <v>0.04</v>
          </cell>
          <cell r="AE77">
            <v>0.61</v>
          </cell>
        </row>
        <row r="78">
          <cell r="C78" t="str">
            <v>SSK55392</v>
          </cell>
          <cell r="F78">
            <v>0</v>
          </cell>
          <cell r="I78">
            <v>20150213</v>
          </cell>
          <cell r="J78" t="str">
            <v>41.R00</v>
          </cell>
          <cell r="K78" t="str">
            <v>SSK55392</v>
          </cell>
          <cell r="L78">
            <v>58.59</v>
          </cell>
          <cell r="M78">
            <v>1490</v>
          </cell>
          <cell r="N78">
            <v>0.09</v>
          </cell>
          <cell r="O78">
            <v>0.54</v>
          </cell>
          <cell r="P78">
            <v>0.15</v>
          </cell>
          <cell r="Q78">
            <v>464</v>
          </cell>
          <cell r="R78">
            <v>505</v>
          </cell>
          <cell r="S78">
            <v>0.06</v>
          </cell>
          <cell r="T78">
            <v>0.1</v>
          </cell>
          <cell r="U78">
            <v>0.42</v>
          </cell>
          <cell r="V78">
            <v>21.4</v>
          </cell>
          <cell r="W78">
            <v>7.0000000000000007E-2</v>
          </cell>
          <cell r="X78">
            <v>0.87</v>
          </cell>
          <cell r="Y78">
            <v>0.94</v>
          </cell>
          <cell r="Z78">
            <v>57</v>
          </cell>
          <cell r="AA78">
            <v>6</v>
          </cell>
          <cell r="AB78">
            <v>45</v>
          </cell>
          <cell r="AC78">
            <v>0.59</v>
          </cell>
          <cell r="AD78">
            <v>7.0000000000000007E-2</v>
          </cell>
          <cell r="AE78">
            <v>0.66</v>
          </cell>
        </row>
        <row r="79">
          <cell r="C79" t="str">
            <v>SSK55393</v>
          </cell>
          <cell r="F79">
            <v>0</v>
          </cell>
          <cell r="I79">
            <v>20150213</v>
          </cell>
          <cell r="J79" t="str">
            <v>42.R00</v>
          </cell>
          <cell r="K79" t="str">
            <v>SSK55393</v>
          </cell>
          <cell r="L79">
            <v>57.69</v>
          </cell>
          <cell r="M79">
            <v>1490</v>
          </cell>
          <cell r="N79">
            <v>0.12</v>
          </cell>
          <cell r="O79">
            <v>0.71</v>
          </cell>
          <cell r="P79">
            <v>0.15</v>
          </cell>
          <cell r="Q79">
            <v>458</v>
          </cell>
          <cell r="R79">
            <v>499</v>
          </cell>
          <cell r="S79">
            <v>0.08</v>
          </cell>
          <cell r="T79">
            <v>0.1</v>
          </cell>
          <cell r="U79">
            <v>1.59</v>
          </cell>
          <cell r="V79">
            <v>30.9</v>
          </cell>
          <cell r="W79">
            <v>0.12</v>
          </cell>
          <cell r="X79">
            <v>1.32</v>
          </cell>
          <cell r="Y79">
            <v>1.44</v>
          </cell>
          <cell r="Z79">
            <v>49</v>
          </cell>
          <cell r="AA79">
            <v>6</v>
          </cell>
          <cell r="AB79">
            <v>110</v>
          </cell>
          <cell r="AC79">
            <v>0.84</v>
          </cell>
          <cell r="AD79">
            <v>0.02</v>
          </cell>
          <cell r="AE79">
            <v>0.86</v>
          </cell>
        </row>
        <row r="80">
          <cell r="C80" t="str">
            <v>SSK55394</v>
          </cell>
          <cell r="F80">
            <v>0</v>
          </cell>
          <cell r="I80">
            <v>20150213</v>
          </cell>
          <cell r="J80" t="str">
            <v>43.R00</v>
          </cell>
          <cell r="K80" t="str">
            <v>SSK55394</v>
          </cell>
          <cell r="L80">
            <v>60.03</v>
          </cell>
          <cell r="M80">
            <v>1490</v>
          </cell>
          <cell r="N80">
            <v>0.15</v>
          </cell>
          <cell r="O80">
            <v>1.26</v>
          </cell>
          <cell r="P80">
            <v>0.11</v>
          </cell>
          <cell r="Q80">
            <v>464</v>
          </cell>
          <cell r="R80">
            <v>505</v>
          </cell>
          <cell r="S80">
            <v>0.03</v>
          </cell>
          <cell r="T80">
            <v>0.3</v>
          </cell>
          <cell r="U80">
            <v>0.41</v>
          </cell>
          <cell r="V80">
            <v>18.2</v>
          </cell>
          <cell r="W80">
            <v>0.14000000000000001</v>
          </cell>
          <cell r="X80">
            <v>2.0699999999999998</v>
          </cell>
          <cell r="Y80">
            <v>2.21</v>
          </cell>
          <cell r="Z80">
            <v>57</v>
          </cell>
          <cell r="AA80">
            <v>1</v>
          </cell>
          <cell r="AB80">
            <v>19</v>
          </cell>
          <cell r="AC80">
            <v>0.5</v>
          </cell>
          <cell r="AD80">
            <v>0.04</v>
          </cell>
          <cell r="AE80">
            <v>0.54</v>
          </cell>
        </row>
        <row r="81">
          <cell r="C81" t="str">
            <v>SSK55395</v>
          </cell>
          <cell r="F81">
            <v>0</v>
          </cell>
          <cell r="I81">
            <v>20150213</v>
          </cell>
          <cell r="J81" t="str">
            <v>44.R00</v>
          </cell>
          <cell r="K81" t="str">
            <v>SSK55395</v>
          </cell>
          <cell r="L81">
            <v>64.64</v>
          </cell>
          <cell r="M81">
            <v>1490</v>
          </cell>
          <cell r="N81">
            <v>7.0000000000000007E-2</v>
          </cell>
          <cell r="O81">
            <v>0.44</v>
          </cell>
          <cell r="P81">
            <v>0.14000000000000001</v>
          </cell>
          <cell r="Q81">
            <v>431</v>
          </cell>
          <cell r="R81">
            <v>472</v>
          </cell>
          <cell r="S81">
            <v>1</v>
          </cell>
          <cell r="T81">
            <v>0</v>
          </cell>
          <cell r="U81">
            <v>0.44</v>
          </cell>
          <cell r="V81">
            <v>39.9</v>
          </cell>
          <cell r="W81">
            <v>0.1</v>
          </cell>
          <cell r="X81">
            <v>1.31</v>
          </cell>
          <cell r="Y81">
            <v>1.41</v>
          </cell>
          <cell r="Z81">
            <v>31</v>
          </cell>
          <cell r="AA81">
            <v>71</v>
          </cell>
          <cell r="AB81">
            <v>31</v>
          </cell>
          <cell r="AC81">
            <v>1.0900000000000001</v>
          </cell>
          <cell r="AD81">
            <v>0.06</v>
          </cell>
          <cell r="AE81">
            <v>1.1499999999999999</v>
          </cell>
        </row>
        <row r="82">
          <cell r="C82" t="str">
            <v>SSK55396</v>
          </cell>
          <cell r="F82">
            <v>0</v>
          </cell>
          <cell r="I82">
            <v>20150213</v>
          </cell>
          <cell r="J82" t="str">
            <v>45.R00</v>
          </cell>
          <cell r="K82" t="str">
            <v>SSK55396</v>
          </cell>
          <cell r="L82">
            <v>63.49</v>
          </cell>
          <cell r="M82">
            <v>1490</v>
          </cell>
          <cell r="N82">
            <v>0.28999999999999998</v>
          </cell>
          <cell r="O82">
            <v>0.52</v>
          </cell>
          <cell r="P82">
            <v>0.36</v>
          </cell>
          <cell r="Q82">
            <v>356</v>
          </cell>
          <cell r="R82">
            <v>397</v>
          </cell>
          <cell r="S82">
            <v>0.54</v>
          </cell>
          <cell r="T82">
            <v>0.1</v>
          </cell>
          <cell r="U82">
            <v>0.12</v>
          </cell>
          <cell r="V82">
            <v>40.6</v>
          </cell>
          <cell r="W82">
            <v>0.1</v>
          </cell>
          <cell r="X82">
            <v>3.06</v>
          </cell>
          <cell r="Y82">
            <v>3.16</v>
          </cell>
          <cell r="Z82">
            <v>16</v>
          </cell>
          <cell r="AA82">
            <v>17</v>
          </cell>
          <cell r="AB82">
            <v>4</v>
          </cell>
          <cell r="AC82">
            <v>1.1100000000000001</v>
          </cell>
          <cell r="AD82">
            <v>7.0000000000000007E-2</v>
          </cell>
          <cell r="AE82">
            <v>1.18</v>
          </cell>
        </row>
        <row r="83">
          <cell r="F83" t="str">
            <v>pass</v>
          </cell>
          <cell r="I83">
            <v>20150213</v>
          </cell>
          <cell r="J83" t="str">
            <v>46.R00</v>
          </cell>
          <cell r="K83" t="str">
            <v>IFP_f</v>
          </cell>
          <cell r="L83">
            <v>63.06</v>
          </cell>
          <cell r="M83">
            <v>1490</v>
          </cell>
          <cell r="N83">
            <v>0.16</v>
          </cell>
          <cell r="O83">
            <v>13.09</v>
          </cell>
          <cell r="P83">
            <v>0.01</v>
          </cell>
          <cell r="Q83">
            <v>415</v>
          </cell>
          <cell r="R83">
            <v>456</v>
          </cell>
          <cell r="S83">
            <v>0.38</v>
          </cell>
          <cell r="T83">
            <v>0.7</v>
          </cell>
          <cell r="U83">
            <v>0.79</v>
          </cell>
          <cell r="V83">
            <v>8</v>
          </cell>
          <cell r="W83">
            <v>1.1499999999999999</v>
          </cell>
          <cell r="X83">
            <v>2.13</v>
          </cell>
          <cell r="Y83">
            <v>3.28</v>
          </cell>
          <cell r="Z83">
            <v>399</v>
          </cell>
          <cell r="AA83">
            <v>12</v>
          </cell>
          <cell r="AB83">
            <v>24</v>
          </cell>
          <cell r="AC83">
            <v>0.23</v>
          </cell>
          <cell r="AD83">
            <v>2.9</v>
          </cell>
          <cell r="AE83">
            <v>3.14</v>
          </cell>
        </row>
      </sheetData>
      <sheetData sheetId="8">
        <row r="11">
          <cell r="F11" t="str">
            <v>pass</v>
          </cell>
          <cell r="I11">
            <v>20150212</v>
          </cell>
          <cell r="J11" t="str">
            <v>01.R00</v>
          </cell>
          <cell r="K11" t="str">
            <v>IFP_a</v>
          </cell>
          <cell r="L11">
            <v>63.19</v>
          </cell>
          <cell r="M11">
            <v>1490</v>
          </cell>
          <cell r="N11">
            <v>0.15</v>
          </cell>
          <cell r="O11">
            <v>12.74</v>
          </cell>
          <cell r="P11">
            <v>0.01</v>
          </cell>
          <cell r="Q11">
            <v>413</v>
          </cell>
          <cell r="R11">
            <v>454</v>
          </cell>
          <cell r="S11">
            <v>0.39</v>
          </cell>
          <cell r="T11">
            <v>0.9</v>
          </cell>
          <cell r="U11">
            <v>0.83</v>
          </cell>
          <cell r="V11">
            <v>8.3000000000000007</v>
          </cell>
          <cell r="W11">
            <v>1.1299999999999999</v>
          </cell>
          <cell r="X11">
            <v>2.16</v>
          </cell>
          <cell r="Y11">
            <v>3.29</v>
          </cell>
          <cell r="Z11">
            <v>387</v>
          </cell>
          <cell r="AA11">
            <v>12</v>
          </cell>
          <cell r="AB11">
            <v>25</v>
          </cell>
          <cell r="AC11">
            <v>0.25</v>
          </cell>
          <cell r="AD11">
            <v>2.97</v>
          </cell>
          <cell r="AE11">
            <v>3.22</v>
          </cell>
        </row>
        <row r="12">
          <cell r="C12" t="str">
            <v>SSK54859</v>
          </cell>
          <cell r="F12">
            <v>0</v>
          </cell>
          <cell r="I12">
            <v>20150212</v>
          </cell>
          <cell r="J12" t="str">
            <v>02.R00</v>
          </cell>
          <cell r="K12" t="str">
            <v>SSK54859</v>
          </cell>
          <cell r="L12">
            <v>59.49</v>
          </cell>
          <cell r="M12">
            <v>1490</v>
          </cell>
          <cell r="N12">
            <v>0.09</v>
          </cell>
          <cell r="O12">
            <v>0.36</v>
          </cell>
          <cell r="P12">
            <v>0.2</v>
          </cell>
          <cell r="Q12">
            <v>436</v>
          </cell>
          <cell r="R12">
            <v>477</v>
          </cell>
          <cell r="S12">
            <v>0.04</v>
          </cell>
          <cell r="T12">
            <v>0.4</v>
          </cell>
          <cell r="U12">
            <v>1.22</v>
          </cell>
          <cell r="V12">
            <v>14.9</v>
          </cell>
          <cell r="W12">
            <v>0.08</v>
          </cell>
          <cell r="X12">
            <v>2.3199999999999998</v>
          </cell>
          <cell r="Y12">
            <v>2.4</v>
          </cell>
          <cell r="Z12">
            <v>15</v>
          </cell>
          <cell r="AA12">
            <v>2</v>
          </cell>
          <cell r="AB12">
            <v>51</v>
          </cell>
          <cell r="AC12">
            <v>0.41</v>
          </cell>
          <cell r="AD12">
            <v>0.04</v>
          </cell>
          <cell r="AE12">
            <v>0.45</v>
          </cell>
        </row>
        <row r="13">
          <cell r="C13" t="str">
            <v>SSK54860</v>
          </cell>
          <cell r="F13">
            <v>0</v>
          </cell>
          <cell r="I13">
            <v>20150212</v>
          </cell>
          <cell r="J13" t="str">
            <v>03.R00</v>
          </cell>
          <cell r="K13" t="str">
            <v>SSK54860</v>
          </cell>
          <cell r="L13">
            <v>59.85</v>
          </cell>
          <cell r="M13">
            <v>1490</v>
          </cell>
          <cell r="N13">
            <v>0.21</v>
          </cell>
          <cell r="O13">
            <v>0.44</v>
          </cell>
          <cell r="P13">
            <v>0.32</v>
          </cell>
          <cell r="Q13">
            <v>402</v>
          </cell>
          <cell r="R13">
            <v>443</v>
          </cell>
          <cell r="S13">
            <v>0.06</v>
          </cell>
          <cell r="T13">
            <v>0.5</v>
          </cell>
          <cell r="U13">
            <v>0.12</v>
          </cell>
          <cell r="V13">
            <v>1.8</v>
          </cell>
          <cell r="W13">
            <v>7.0000000000000007E-2</v>
          </cell>
          <cell r="X13">
            <v>2.84</v>
          </cell>
          <cell r="Y13">
            <v>2.91</v>
          </cell>
          <cell r="Z13">
            <v>15</v>
          </cell>
          <cell r="AA13">
            <v>2</v>
          </cell>
          <cell r="AB13">
            <v>4</v>
          </cell>
          <cell r="AC13">
            <v>0.06</v>
          </cell>
          <cell r="AD13">
            <v>0.06</v>
          </cell>
          <cell r="AE13">
            <v>0.12</v>
          </cell>
        </row>
        <row r="14">
          <cell r="C14" t="str">
            <v>SSK54861</v>
          </cell>
          <cell r="F14">
            <v>0</v>
          </cell>
          <cell r="I14">
            <v>20150212</v>
          </cell>
          <cell r="J14" t="str">
            <v>04.R00</v>
          </cell>
          <cell r="K14" t="str">
            <v>SSK54861</v>
          </cell>
          <cell r="L14">
            <v>57.71</v>
          </cell>
          <cell r="M14">
            <v>1490</v>
          </cell>
          <cell r="N14">
            <v>0.15</v>
          </cell>
          <cell r="O14">
            <v>1.42</v>
          </cell>
          <cell r="P14">
            <v>0.09</v>
          </cell>
          <cell r="Q14">
            <v>454</v>
          </cell>
          <cell r="R14">
            <v>495</v>
          </cell>
          <cell r="S14">
            <v>0.04</v>
          </cell>
          <cell r="T14">
            <v>0.3</v>
          </cell>
          <cell r="U14">
            <v>1.47</v>
          </cell>
          <cell r="V14">
            <v>18.899999999999999</v>
          </cell>
          <cell r="W14">
            <v>0.18</v>
          </cell>
          <cell r="X14">
            <v>2.2799999999999998</v>
          </cell>
          <cell r="Y14">
            <v>2.46</v>
          </cell>
          <cell r="Z14">
            <v>58</v>
          </cell>
          <cell r="AA14">
            <v>2</v>
          </cell>
          <cell r="AB14">
            <v>60</v>
          </cell>
          <cell r="AC14">
            <v>0.52</v>
          </cell>
          <cell r="AD14">
            <v>0.05</v>
          </cell>
          <cell r="AE14">
            <v>0.56999999999999995</v>
          </cell>
        </row>
        <row r="15">
          <cell r="C15" t="str">
            <v>SSK54862</v>
          </cell>
          <cell r="F15">
            <v>0</v>
          </cell>
          <cell r="I15">
            <v>20150212</v>
          </cell>
          <cell r="J15" t="str">
            <v>05.R00</v>
          </cell>
          <cell r="K15" t="str">
            <v>SSK54862</v>
          </cell>
          <cell r="L15">
            <v>59.95</v>
          </cell>
          <cell r="M15">
            <v>1490</v>
          </cell>
          <cell r="N15">
            <v>0.1</v>
          </cell>
          <cell r="O15">
            <v>2</v>
          </cell>
          <cell r="P15">
            <v>0.05</v>
          </cell>
          <cell r="Q15">
            <v>348</v>
          </cell>
          <cell r="R15">
            <v>389</v>
          </cell>
          <cell r="S15">
            <v>0.08</v>
          </cell>
          <cell r="T15">
            <v>0.1</v>
          </cell>
          <cell r="U15">
            <v>0.05</v>
          </cell>
          <cell r="V15">
            <v>1</v>
          </cell>
          <cell r="W15">
            <v>0.18</v>
          </cell>
          <cell r="X15">
            <v>1.01</v>
          </cell>
          <cell r="Y15">
            <v>1.19</v>
          </cell>
          <cell r="Z15">
            <v>168</v>
          </cell>
          <cell r="AA15">
            <v>7</v>
          </cell>
          <cell r="AB15">
            <v>4</v>
          </cell>
          <cell r="AC15">
            <v>0.03</v>
          </cell>
          <cell r="AD15">
            <v>0.12</v>
          </cell>
          <cell r="AE15">
            <v>0.15</v>
          </cell>
        </row>
        <row r="16">
          <cell r="C16" t="str">
            <v>SSK54863</v>
          </cell>
          <cell r="F16">
            <v>0</v>
          </cell>
          <cell r="I16">
            <v>20150212</v>
          </cell>
          <cell r="J16" t="str">
            <v>06.R00</v>
          </cell>
          <cell r="K16" t="str">
            <v>SSK54863</v>
          </cell>
          <cell r="L16">
            <v>60.42</v>
          </cell>
          <cell r="M16">
            <v>1490</v>
          </cell>
          <cell r="N16">
            <v>0.3</v>
          </cell>
          <cell r="O16">
            <v>0.7</v>
          </cell>
          <cell r="P16">
            <v>0.3</v>
          </cell>
          <cell r="Q16">
            <v>511</v>
          </cell>
          <cell r="R16">
            <v>552</v>
          </cell>
          <cell r="S16">
            <v>0.03</v>
          </cell>
          <cell r="T16">
            <v>0.2</v>
          </cell>
          <cell r="U16">
            <v>0.22</v>
          </cell>
          <cell r="V16">
            <v>5.6</v>
          </cell>
          <cell r="W16">
            <v>0.09</v>
          </cell>
          <cell r="X16">
            <v>2.0299999999999998</v>
          </cell>
          <cell r="Y16">
            <v>2.12</v>
          </cell>
          <cell r="Z16">
            <v>33</v>
          </cell>
          <cell r="AA16">
            <v>1</v>
          </cell>
          <cell r="AB16">
            <v>10</v>
          </cell>
          <cell r="AC16">
            <v>0.16</v>
          </cell>
          <cell r="AD16">
            <v>0.05</v>
          </cell>
          <cell r="AE16">
            <v>0.21</v>
          </cell>
        </row>
        <row r="17">
          <cell r="C17" t="str">
            <v>SSK54864</v>
          </cell>
          <cell r="F17">
            <v>0</v>
          </cell>
          <cell r="I17">
            <v>20150212</v>
          </cell>
          <cell r="J17" t="str">
            <v>07.R00</v>
          </cell>
          <cell r="K17" t="str">
            <v>SSK54864</v>
          </cell>
          <cell r="L17">
            <v>61.03</v>
          </cell>
          <cell r="M17">
            <v>1490</v>
          </cell>
          <cell r="N17">
            <v>0.24</v>
          </cell>
          <cell r="O17">
            <v>0.45</v>
          </cell>
          <cell r="P17">
            <v>0.34</v>
          </cell>
          <cell r="Q17">
            <v>499</v>
          </cell>
          <cell r="R17">
            <v>540</v>
          </cell>
          <cell r="S17">
            <v>0.02</v>
          </cell>
          <cell r="T17">
            <v>0.1</v>
          </cell>
          <cell r="U17">
            <v>0.01</v>
          </cell>
          <cell r="V17">
            <v>0.5</v>
          </cell>
          <cell r="W17">
            <v>0.06</v>
          </cell>
          <cell r="X17">
            <v>1.33</v>
          </cell>
          <cell r="Y17">
            <v>1.39</v>
          </cell>
          <cell r="Z17">
            <v>32</v>
          </cell>
          <cell r="AA17">
            <v>1</v>
          </cell>
          <cell r="AB17">
            <v>1</v>
          </cell>
          <cell r="AC17">
            <v>0.02</v>
          </cell>
          <cell r="AD17">
            <v>0.05</v>
          </cell>
          <cell r="AE17">
            <v>0.06</v>
          </cell>
        </row>
        <row r="18">
          <cell r="C18" t="str">
            <v>SSK54865</v>
          </cell>
          <cell r="F18">
            <v>0</v>
          </cell>
          <cell r="I18">
            <v>20150212</v>
          </cell>
          <cell r="J18" t="str">
            <v>08.R00</v>
          </cell>
          <cell r="K18" t="str">
            <v>SSK54865</v>
          </cell>
          <cell r="L18">
            <v>58.9</v>
          </cell>
          <cell r="M18">
            <v>1490</v>
          </cell>
          <cell r="N18">
            <v>0.21</v>
          </cell>
          <cell r="O18">
            <v>1.22</v>
          </cell>
          <cell r="P18">
            <v>0.15</v>
          </cell>
          <cell r="Q18">
            <v>482</v>
          </cell>
          <cell r="R18">
            <v>523</v>
          </cell>
          <cell r="S18">
            <v>0.03</v>
          </cell>
          <cell r="T18">
            <v>0.2</v>
          </cell>
          <cell r="U18">
            <v>0.95</v>
          </cell>
          <cell r="V18">
            <v>16.7</v>
          </cell>
          <cell r="W18">
            <v>0.15</v>
          </cell>
          <cell r="X18">
            <v>2.99</v>
          </cell>
          <cell r="Y18">
            <v>3.14</v>
          </cell>
          <cell r="Z18">
            <v>39</v>
          </cell>
          <cell r="AA18">
            <v>1</v>
          </cell>
          <cell r="AB18">
            <v>30</v>
          </cell>
          <cell r="AC18">
            <v>0.46</v>
          </cell>
          <cell r="AD18">
            <v>7.0000000000000007E-2</v>
          </cell>
          <cell r="AE18">
            <v>0.53</v>
          </cell>
        </row>
        <row r="19">
          <cell r="C19" t="str">
            <v>SSK54866</v>
          </cell>
          <cell r="F19">
            <v>0</v>
          </cell>
          <cell r="I19">
            <v>20150212</v>
          </cell>
          <cell r="J19" t="str">
            <v>09.R00</v>
          </cell>
          <cell r="K19" t="str">
            <v>SSK54866</v>
          </cell>
          <cell r="L19">
            <v>60.51</v>
          </cell>
          <cell r="M19">
            <v>1490</v>
          </cell>
          <cell r="N19">
            <v>0.05</v>
          </cell>
          <cell r="O19">
            <v>0.7</v>
          </cell>
          <cell r="P19">
            <v>7.0000000000000007E-2</v>
          </cell>
          <cell r="Q19">
            <v>552</v>
          </cell>
          <cell r="R19">
            <v>593</v>
          </cell>
          <cell r="S19">
            <v>1.36</v>
          </cell>
          <cell r="T19">
            <v>0.1</v>
          </cell>
          <cell r="U19">
            <v>0.91</v>
          </cell>
          <cell r="V19">
            <v>77.099999999999994</v>
          </cell>
          <cell r="W19">
            <v>0.15</v>
          </cell>
          <cell r="X19">
            <v>2.39</v>
          </cell>
          <cell r="Y19">
            <v>2.54</v>
          </cell>
          <cell r="Z19">
            <v>28</v>
          </cell>
          <cell r="AA19">
            <v>54</v>
          </cell>
          <cell r="AB19">
            <v>36</v>
          </cell>
          <cell r="AC19">
            <v>2.1</v>
          </cell>
          <cell r="AD19">
            <v>0.04</v>
          </cell>
          <cell r="AE19">
            <v>2.14</v>
          </cell>
        </row>
        <row r="20">
          <cell r="C20" t="str">
            <v>SSK54867</v>
          </cell>
          <cell r="F20">
            <v>0</v>
          </cell>
          <cell r="I20">
            <v>20150212</v>
          </cell>
          <cell r="J20" t="str">
            <v>10.R00</v>
          </cell>
          <cell r="K20" t="str">
            <v>SSK54867</v>
          </cell>
          <cell r="L20">
            <v>61.04</v>
          </cell>
          <cell r="M20">
            <v>1490</v>
          </cell>
          <cell r="N20">
            <v>0.22</v>
          </cell>
          <cell r="O20">
            <v>1.61</v>
          </cell>
          <cell r="P20">
            <v>0.12</v>
          </cell>
          <cell r="Q20">
            <v>353</v>
          </cell>
          <cell r="R20">
            <v>394</v>
          </cell>
          <cell r="S20">
            <v>0.15</v>
          </cell>
          <cell r="T20">
            <v>0</v>
          </cell>
          <cell r="U20">
            <v>0.32</v>
          </cell>
          <cell r="V20">
            <v>13.7</v>
          </cell>
          <cell r="W20">
            <v>0.17</v>
          </cell>
          <cell r="X20">
            <v>2.25</v>
          </cell>
          <cell r="Y20">
            <v>2.42</v>
          </cell>
          <cell r="Z20">
            <v>67</v>
          </cell>
          <cell r="AA20">
            <v>6</v>
          </cell>
          <cell r="AB20">
            <v>13</v>
          </cell>
          <cell r="AC20">
            <v>0.37</v>
          </cell>
          <cell r="AD20">
            <v>0.04</v>
          </cell>
          <cell r="AE20">
            <v>0.41</v>
          </cell>
        </row>
        <row r="21">
          <cell r="C21" t="str">
            <v>SSK54868</v>
          </cell>
          <cell r="F21">
            <v>0</v>
          </cell>
          <cell r="I21">
            <v>20150212</v>
          </cell>
          <cell r="J21" t="str">
            <v>11.R00</v>
          </cell>
          <cell r="K21" t="str">
            <v>SSK54868</v>
          </cell>
          <cell r="L21">
            <v>61.31</v>
          </cell>
          <cell r="M21">
            <v>1490</v>
          </cell>
          <cell r="N21">
            <v>7.0000000000000007E-2</v>
          </cell>
          <cell r="O21">
            <v>0.63</v>
          </cell>
          <cell r="P21">
            <v>0.1</v>
          </cell>
          <cell r="Q21">
            <v>567</v>
          </cell>
          <cell r="R21">
            <v>608</v>
          </cell>
          <cell r="S21">
            <v>0.03</v>
          </cell>
          <cell r="T21">
            <v>0.1</v>
          </cell>
          <cell r="U21">
            <v>0.05</v>
          </cell>
          <cell r="V21">
            <v>2.1</v>
          </cell>
          <cell r="W21">
            <v>0.06</v>
          </cell>
          <cell r="X21">
            <v>3.63</v>
          </cell>
          <cell r="Y21">
            <v>3.69</v>
          </cell>
          <cell r="Z21">
            <v>17</v>
          </cell>
          <cell r="AA21">
            <v>1</v>
          </cell>
          <cell r="AB21">
            <v>1</v>
          </cell>
          <cell r="AC21">
            <v>0.06</v>
          </cell>
          <cell r="AD21">
            <v>0.08</v>
          </cell>
          <cell r="AE21">
            <v>0.14000000000000001</v>
          </cell>
        </row>
        <row r="22">
          <cell r="F22" t="str">
            <v>pass</v>
          </cell>
          <cell r="I22">
            <v>20150212</v>
          </cell>
          <cell r="J22" t="str">
            <v>12.R00</v>
          </cell>
          <cell r="K22" t="str">
            <v>IFP_b</v>
          </cell>
          <cell r="L22">
            <v>58.74</v>
          </cell>
          <cell r="M22">
            <v>1490</v>
          </cell>
          <cell r="N22">
            <v>0.15</v>
          </cell>
          <cell r="O22">
            <v>12.23</v>
          </cell>
          <cell r="P22">
            <v>0.01</v>
          </cell>
          <cell r="Q22">
            <v>414</v>
          </cell>
          <cell r="R22">
            <v>455</v>
          </cell>
          <cell r="S22">
            <v>0.37</v>
          </cell>
          <cell r="T22">
            <v>1</v>
          </cell>
          <cell r="U22">
            <v>0.76</v>
          </cell>
          <cell r="V22">
            <v>8.9</v>
          </cell>
          <cell r="W22">
            <v>1.0900000000000001</v>
          </cell>
          <cell r="X22">
            <v>2.17</v>
          </cell>
          <cell r="Y22">
            <v>3.26</v>
          </cell>
          <cell r="Z22">
            <v>375</v>
          </cell>
          <cell r="AA22">
            <v>11</v>
          </cell>
          <cell r="AB22">
            <v>23</v>
          </cell>
          <cell r="AC22">
            <v>0.26</v>
          </cell>
          <cell r="AD22">
            <v>2.92</v>
          </cell>
          <cell r="AE22">
            <v>3.18</v>
          </cell>
        </row>
      </sheetData>
      <sheetData sheetId="9">
        <row r="11">
          <cell r="F11" t="str">
            <v>pass</v>
          </cell>
          <cell r="I11">
            <v>20150210</v>
          </cell>
          <cell r="J11" t="str">
            <v>01.R00</v>
          </cell>
          <cell r="K11" t="str">
            <v>IFP_a</v>
          </cell>
          <cell r="L11">
            <v>57.97</v>
          </cell>
          <cell r="M11">
            <v>1490</v>
          </cell>
          <cell r="N11">
            <v>0.13</v>
          </cell>
          <cell r="O11">
            <v>12.04</v>
          </cell>
          <cell r="P11">
            <v>0.01</v>
          </cell>
          <cell r="Q11">
            <v>417</v>
          </cell>
          <cell r="R11">
            <v>458</v>
          </cell>
          <cell r="S11">
            <v>0.41</v>
          </cell>
          <cell r="T11">
            <v>0.9</v>
          </cell>
          <cell r="U11">
            <v>0.75</v>
          </cell>
          <cell r="V11">
            <v>8.9</v>
          </cell>
          <cell r="W11">
            <v>1.07</v>
          </cell>
          <cell r="X11">
            <v>2.21</v>
          </cell>
          <cell r="Y11">
            <v>3.28</v>
          </cell>
          <cell r="Z11">
            <v>367</v>
          </cell>
          <cell r="AA11">
            <v>12</v>
          </cell>
          <cell r="AB11">
            <v>23</v>
          </cell>
          <cell r="AC11">
            <v>0.26</v>
          </cell>
          <cell r="AD11">
            <v>3.02</v>
          </cell>
          <cell r="AE11">
            <v>3.28</v>
          </cell>
        </row>
        <row r="13">
          <cell r="C13" t="str">
            <v>SSK54835</v>
          </cell>
          <cell r="F13">
            <v>0</v>
          </cell>
          <cell r="I13">
            <v>20150210</v>
          </cell>
          <cell r="J13" t="str">
            <v>03.R00</v>
          </cell>
          <cell r="K13" t="str">
            <v>SSK54835</v>
          </cell>
          <cell r="L13">
            <v>56.4</v>
          </cell>
          <cell r="M13">
            <v>1490</v>
          </cell>
          <cell r="N13">
            <v>0.16</v>
          </cell>
          <cell r="O13">
            <v>2.57</v>
          </cell>
          <cell r="P13">
            <v>0.06</v>
          </cell>
          <cell r="Q13">
            <v>351</v>
          </cell>
          <cell r="R13">
            <v>392</v>
          </cell>
          <cell r="S13">
            <v>0.06</v>
          </cell>
          <cell r="T13">
            <v>0.3</v>
          </cell>
          <cell r="U13">
            <v>0.23</v>
          </cell>
          <cell r="V13">
            <v>12.3</v>
          </cell>
          <cell r="W13">
            <v>0.24</v>
          </cell>
          <cell r="X13">
            <v>2.62</v>
          </cell>
          <cell r="Y13">
            <v>2.86</v>
          </cell>
          <cell r="Z13">
            <v>90</v>
          </cell>
          <cell r="AA13">
            <v>2</v>
          </cell>
          <cell r="AB13">
            <v>8</v>
          </cell>
          <cell r="AC13">
            <v>0.34</v>
          </cell>
          <cell r="AD13">
            <v>0.04</v>
          </cell>
          <cell r="AE13">
            <v>0.39</v>
          </cell>
        </row>
        <row r="14">
          <cell r="C14" t="str">
            <v>SSK54836</v>
          </cell>
          <cell r="F14">
            <v>0</v>
          </cell>
          <cell r="I14">
            <v>20150210</v>
          </cell>
          <cell r="J14" t="str">
            <v>04.R00</v>
          </cell>
          <cell r="K14" t="str">
            <v>SSK54836</v>
          </cell>
          <cell r="L14">
            <v>58.36</v>
          </cell>
          <cell r="M14">
            <v>1490</v>
          </cell>
          <cell r="N14">
            <v>0.17</v>
          </cell>
          <cell r="O14">
            <v>1.57</v>
          </cell>
          <cell r="P14">
            <v>0.1</v>
          </cell>
          <cell r="Q14">
            <v>481</v>
          </cell>
          <cell r="R14">
            <v>522</v>
          </cell>
          <cell r="S14">
            <v>0.03</v>
          </cell>
          <cell r="T14">
            <v>0.4</v>
          </cell>
          <cell r="U14">
            <v>0.32</v>
          </cell>
          <cell r="V14">
            <v>14.3</v>
          </cell>
          <cell r="W14">
            <v>0.16</v>
          </cell>
          <cell r="X14">
            <v>3.21</v>
          </cell>
          <cell r="Y14">
            <v>3.37</v>
          </cell>
          <cell r="Z14">
            <v>47</v>
          </cell>
          <cell r="AA14">
            <v>1</v>
          </cell>
          <cell r="AB14">
            <v>9</v>
          </cell>
          <cell r="AC14">
            <v>0.4</v>
          </cell>
          <cell r="AD14">
            <v>0.06</v>
          </cell>
          <cell r="AE14">
            <v>0.46</v>
          </cell>
        </row>
        <row r="15">
          <cell r="C15" t="str">
            <v>SSK54837</v>
          </cell>
          <cell r="F15">
            <v>0</v>
          </cell>
          <cell r="I15">
            <v>20150210</v>
          </cell>
          <cell r="J15" t="str">
            <v>05.R00</v>
          </cell>
          <cell r="K15" t="str">
            <v>SSK54837</v>
          </cell>
          <cell r="L15">
            <v>57.76</v>
          </cell>
          <cell r="M15">
            <v>1490</v>
          </cell>
          <cell r="N15">
            <v>0.27</v>
          </cell>
          <cell r="O15">
            <v>3.73</v>
          </cell>
          <cell r="P15">
            <v>7.0000000000000007E-2</v>
          </cell>
          <cell r="Q15">
            <v>480</v>
          </cell>
          <cell r="R15">
            <v>521</v>
          </cell>
          <cell r="S15">
            <v>0.05</v>
          </cell>
          <cell r="T15">
            <v>0.6</v>
          </cell>
          <cell r="U15">
            <v>0.86</v>
          </cell>
          <cell r="V15">
            <v>34.700000000000003</v>
          </cell>
          <cell r="W15">
            <v>0.37</v>
          </cell>
          <cell r="X15">
            <v>6.44</v>
          </cell>
          <cell r="Y15">
            <v>6.81</v>
          </cell>
          <cell r="Z15">
            <v>55</v>
          </cell>
          <cell r="AA15">
            <v>1</v>
          </cell>
          <cell r="AB15">
            <v>13</v>
          </cell>
          <cell r="AC15">
            <v>0.96</v>
          </cell>
          <cell r="AD15">
            <v>7.0000000000000007E-2</v>
          </cell>
          <cell r="AE15">
            <v>1.03</v>
          </cell>
        </row>
        <row r="16">
          <cell r="C16" t="str">
            <v>SSK54838</v>
          </cell>
          <cell r="F16">
            <v>0</v>
          </cell>
          <cell r="I16">
            <v>20150210</v>
          </cell>
          <cell r="J16" t="str">
            <v>06.R00</v>
          </cell>
          <cell r="K16" t="str">
            <v>SSK54838</v>
          </cell>
          <cell r="L16">
            <v>58.02</v>
          </cell>
          <cell r="M16">
            <v>1490</v>
          </cell>
          <cell r="N16">
            <v>0.12</v>
          </cell>
          <cell r="O16">
            <v>1.46</v>
          </cell>
          <cell r="P16">
            <v>7.0000000000000007E-2</v>
          </cell>
          <cell r="Q16">
            <v>488</v>
          </cell>
          <cell r="R16">
            <v>529</v>
          </cell>
          <cell r="S16">
            <v>0.46</v>
          </cell>
          <cell r="T16">
            <v>0.3</v>
          </cell>
          <cell r="U16">
            <v>2.87</v>
          </cell>
          <cell r="V16">
            <v>63.7</v>
          </cell>
          <cell r="W16">
            <v>0.24</v>
          </cell>
          <cell r="X16">
            <v>2.84</v>
          </cell>
          <cell r="Y16">
            <v>3.08</v>
          </cell>
          <cell r="Z16">
            <v>47</v>
          </cell>
          <cell r="AA16">
            <v>15</v>
          </cell>
          <cell r="AB16">
            <v>93</v>
          </cell>
          <cell r="AC16">
            <v>1.74</v>
          </cell>
          <cell r="AD16">
            <v>7.0000000000000007E-2</v>
          </cell>
          <cell r="AE16">
            <v>1.81</v>
          </cell>
        </row>
        <row r="17">
          <cell r="C17" t="str">
            <v>SSK54839</v>
          </cell>
          <cell r="F17">
            <v>0</v>
          </cell>
          <cell r="I17">
            <v>20150210</v>
          </cell>
          <cell r="J17" t="str">
            <v>07.R00</v>
          </cell>
          <cell r="K17" t="str">
            <v>SSK54839</v>
          </cell>
          <cell r="L17">
            <v>58.49</v>
          </cell>
          <cell r="M17">
            <v>1490</v>
          </cell>
          <cell r="N17">
            <v>0</v>
          </cell>
          <cell r="O17">
            <v>0.15</v>
          </cell>
          <cell r="P17">
            <v>0.01</v>
          </cell>
          <cell r="Q17">
            <v>602</v>
          </cell>
          <cell r="R17">
            <v>643</v>
          </cell>
          <cell r="S17">
            <v>0.05</v>
          </cell>
          <cell r="T17">
            <v>0</v>
          </cell>
          <cell r="U17">
            <v>0.04</v>
          </cell>
          <cell r="V17">
            <v>3.4</v>
          </cell>
          <cell r="W17">
            <v>0.02</v>
          </cell>
          <cell r="X17">
            <v>1.03</v>
          </cell>
          <cell r="Y17">
            <v>1.05</v>
          </cell>
          <cell r="Z17">
            <v>14</v>
          </cell>
          <cell r="AA17">
            <v>5</v>
          </cell>
          <cell r="AB17">
            <v>4</v>
          </cell>
          <cell r="AC17">
            <v>0.09</v>
          </cell>
          <cell r="AD17">
            <v>0.04</v>
          </cell>
          <cell r="AE17">
            <v>0.13</v>
          </cell>
        </row>
        <row r="18">
          <cell r="C18" t="str">
            <v>SSK54840</v>
          </cell>
          <cell r="F18">
            <v>0</v>
          </cell>
          <cell r="I18">
            <v>20150210</v>
          </cell>
          <cell r="J18" t="str">
            <v>08.R00</v>
          </cell>
          <cell r="K18" t="str">
            <v>SSK54840</v>
          </cell>
          <cell r="L18">
            <v>58.07</v>
          </cell>
          <cell r="M18">
            <v>1490</v>
          </cell>
          <cell r="N18">
            <v>0</v>
          </cell>
          <cell r="O18">
            <v>0.05</v>
          </cell>
          <cell r="P18">
            <v>7.0000000000000007E-2</v>
          </cell>
          <cell r="Q18">
            <v>598</v>
          </cell>
          <cell r="R18">
            <v>639</v>
          </cell>
          <cell r="S18">
            <v>0.02</v>
          </cell>
          <cell r="T18">
            <v>0</v>
          </cell>
          <cell r="U18">
            <v>0.04</v>
          </cell>
          <cell r="V18">
            <v>4.0999999999999996</v>
          </cell>
          <cell r="W18">
            <v>0.01</v>
          </cell>
          <cell r="X18">
            <v>0.61</v>
          </cell>
          <cell r="Y18">
            <v>0.62</v>
          </cell>
          <cell r="Z18">
            <v>8</v>
          </cell>
          <cell r="AA18">
            <v>3</v>
          </cell>
          <cell r="AB18">
            <v>6</v>
          </cell>
          <cell r="AC18">
            <v>0.11</v>
          </cell>
          <cell r="AD18">
            <v>0.05</v>
          </cell>
          <cell r="AE18">
            <v>0.16</v>
          </cell>
        </row>
        <row r="19">
          <cell r="C19" t="str">
            <v>SSK54841</v>
          </cell>
          <cell r="F19">
            <v>0</v>
          </cell>
          <cell r="I19">
            <v>20150210</v>
          </cell>
          <cell r="J19" t="str">
            <v>09.R00</v>
          </cell>
          <cell r="K19" t="str">
            <v>SSK54841</v>
          </cell>
          <cell r="L19">
            <v>56.62</v>
          </cell>
          <cell r="M19">
            <v>1490</v>
          </cell>
          <cell r="N19">
            <v>0</v>
          </cell>
          <cell r="O19">
            <v>0.05</v>
          </cell>
          <cell r="P19">
            <v>0.04</v>
          </cell>
          <cell r="Q19">
            <v>600</v>
          </cell>
          <cell r="R19">
            <v>641</v>
          </cell>
          <cell r="S19">
            <v>0.01</v>
          </cell>
          <cell r="T19">
            <v>0</v>
          </cell>
          <cell r="U19">
            <v>0.16</v>
          </cell>
          <cell r="V19">
            <v>12</v>
          </cell>
          <cell r="W19">
            <v>0.01</v>
          </cell>
          <cell r="X19">
            <v>0.48</v>
          </cell>
          <cell r="Y19">
            <v>0.49</v>
          </cell>
          <cell r="Z19">
            <v>10</v>
          </cell>
          <cell r="AA19">
            <v>2</v>
          </cell>
          <cell r="AB19">
            <v>33</v>
          </cell>
          <cell r="AC19">
            <v>0.33</v>
          </cell>
          <cell r="AD19">
            <v>2.4500000000000002</v>
          </cell>
          <cell r="AE19">
            <v>2.78</v>
          </cell>
        </row>
        <row r="20">
          <cell r="C20" t="str">
            <v>SSK54842</v>
          </cell>
          <cell r="F20">
            <v>0</v>
          </cell>
          <cell r="I20">
            <v>20150210</v>
          </cell>
          <cell r="J20" t="str">
            <v>10.R00</v>
          </cell>
          <cell r="K20" t="str">
            <v>SSK54842</v>
          </cell>
          <cell r="L20">
            <v>58.21</v>
          </cell>
          <cell r="M20">
            <v>1490</v>
          </cell>
          <cell r="N20">
            <v>0</v>
          </cell>
          <cell r="O20">
            <v>0.05</v>
          </cell>
          <cell r="P20">
            <v>0.04</v>
          </cell>
          <cell r="Q20">
            <v>494</v>
          </cell>
          <cell r="R20">
            <v>535</v>
          </cell>
          <cell r="S20">
            <v>0.01</v>
          </cell>
          <cell r="T20">
            <v>0</v>
          </cell>
          <cell r="U20">
            <v>0</v>
          </cell>
          <cell r="V20">
            <v>0.1</v>
          </cell>
          <cell r="W20">
            <v>0</v>
          </cell>
          <cell r="X20">
            <v>0.09</v>
          </cell>
          <cell r="Y20">
            <v>0.09</v>
          </cell>
          <cell r="Z20">
            <v>56</v>
          </cell>
          <cell r="AA20">
            <v>11</v>
          </cell>
          <cell r="AB20">
            <v>0</v>
          </cell>
          <cell r="AC20">
            <v>0</v>
          </cell>
          <cell r="AD20">
            <v>0.02</v>
          </cell>
          <cell r="AE20">
            <v>0.02</v>
          </cell>
        </row>
        <row r="21">
          <cell r="C21" t="str">
            <v>SSK54843</v>
          </cell>
          <cell r="F21">
            <v>0</v>
          </cell>
          <cell r="I21">
            <v>20150210</v>
          </cell>
          <cell r="J21" t="str">
            <v>11.R00</v>
          </cell>
          <cell r="K21" t="str">
            <v>SSK54843</v>
          </cell>
          <cell r="L21">
            <v>57.61</v>
          </cell>
          <cell r="M21">
            <v>1490</v>
          </cell>
          <cell r="N21">
            <v>0.01</v>
          </cell>
          <cell r="O21">
            <v>0.35</v>
          </cell>
          <cell r="P21">
            <v>0.01</v>
          </cell>
          <cell r="Q21">
            <v>525</v>
          </cell>
          <cell r="R21">
            <v>566</v>
          </cell>
          <cell r="S21">
            <v>0.02</v>
          </cell>
          <cell r="T21">
            <v>0.3</v>
          </cell>
          <cell r="U21">
            <v>0.18</v>
          </cell>
          <cell r="V21">
            <v>20.7</v>
          </cell>
          <cell r="W21">
            <v>0.04</v>
          </cell>
          <cell r="X21">
            <v>1.45</v>
          </cell>
          <cell r="Y21">
            <v>1.49</v>
          </cell>
          <cell r="Z21">
            <v>23</v>
          </cell>
          <cell r="AA21">
            <v>1</v>
          </cell>
          <cell r="AB21">
            <v>12</v>
          </cell>
          <cell r="AC21">
            <v>0.56999999999999995</v>
          </cell>
          <cell r="AD21">
            <v>0.05</v>
          </cell>
          <cell r="AE21">
            <v>0.62</v>
          </cell>
        </row>
        <row r="22">
          <cell r="F22" t="str">
            <v>S2 slightly low</v>
          </cell>
          <cell r="I22">
            <v>20150210</v>
          </cell>
          <cell r="J22" t="str">
            <v>12.R00</v>
          </cell>
          <cell r="K22" t="str">
            <v>IFP_b</v>
          </cell>
          <cell r="L22">
            <v>58.09</v>
          </cell>
          <cell r="M22">
            <v>1490</v>
          </cell>
          <cell r="N22">
            <v>0.15</v>
          </cell>
          <cell r="O22">
            <v>11.56</v>
          </cell>
          <cell r="P22">
            <v>0.01</v>
          </cell>
          <cell r="Q22">
            <v>415</v>
          </cell>
          <cell r="R22">
            <v>456</v>
          </cell>
          <cell r="S22">
            <v>0.37</v>
          </cell>
          <cell r="T22">
            <v>1.1000000000000001</v>
          </cell>
          <cell r="U22">
            <v>0.66</v>
          </cell>
          <cell r="V22">
            <v>8.6999999999999993</v>
          </cell>
          <cell r="W22">
            <v>1.03</v>
          </cell>
          <cell r="X22">
            <v>2.21</v>
          </cell>
          <cell r="Y22">
            <v>3.24</v>
          </cell>
          <cell r="Z22">
            <v>357</v>
          </cell>
          <cell r="AA22">
            <v>11</v>
          </cell>
          <cell r="AB22">
            <v>20</v>
          </cell>
          <cell r="AC22">
            <v>0.26</v>
          </cell>
          <cell r="AD22">
            <v>3.01</v>
          </cell>
          <cell r="AE22">
            <v>3.27</v>
          </cell>
        </row>
        <row r="23">
          <cell r="F23" t="str">
            <v>pass</v>
          </cell>
          <cell r="I23">
            <v>20150210</v>
          </cell>
          <cell r="J23" t="str">
            <v>13.R00</v>
          </cell>
          <cell r="K23" t="str">
            <v>IFP_c</v>
          </cell>
          <cell r="L23">
            <v>61.07</v>
          </cell>
          <cell r="M23">
            <v>1490</v>
          </cell>
          <cell r="N23">
            <v>0.14000000000000001</v>
          </cell>
          <cell r="O23">
            <v>11.99</v>
          </cell>
          <cell r="P23">
            <v>0.01</v>
          </cell>
          <cell r="Q23">
            <v>416</v>
          </cell>
          <cell r="R23">
            <v>457</v>
          </cell>
          <cell r="S23">
            <v>0.37</v>
          </cell>
          <cell r="T23">
            <v>1</v>
          </cell>
          <cell r="U23">
            <v>0.74</v>
          </cell>
          <cell r="V23">
            <v>8.6</v>
          </cell>
          <cell r="W23">
            <v>1.06</v>
          </cell>
          <cell r="X23">
            <v>2.21</v>
          </cell>
          <cell r="Y23">
            <v>3.27</v>
          </cell>
          <cell r="Z23">
            <v>367</v>
          </cell>
          <cell r="AA23">
            <v>11</v>
          </cell>
          <cell r="AB23">
            <v>23</v>
          </cell>
          <cell r="AC23">
            <v>0.26</v>
          </cell>
          <cell r="AD23">
            <v>3</v>
          </cell>
          <cell r="AE23">
            <v>3.26</v>
          </cell>
        </row>
        <row r="24">
          <cell r="C24" t="str">
            <v>SSK54844</v>
          </cell>
          <cell r="F24">
            <v>0</v>
          </cell>
          <cell r="I24">
            <v>20150210</v>
          </cell>
          <cell r="J24" t="str">
            <v>14.R00</v>
          </cell>
          <cell r="K24" t="str">
            <v>SSK54844</v>
          </cell>
          <cell r="L24">
            <v>60.34</v>
          </cell>
          <cell r="M24">
            <v>1490</v>
          </cell>
          <cell r="N24">
            <v>0.01</v>
          </cell>
          <cell r="O24">
            <v>0.22</v>
          </cell>
          <cell r="P24">
            <v>0.04</v>
          </cell>
          <cell r="Q24">
            <v>549</v>
          </cell>
          <cell r="R24">
            <v>590</v>
          </cell>
          <cell r="S24">
            <v>0.21</v>
          </cell>
          <cell r="T24">
            <v>0</v>
          </cell>
          <cell r="U24">
            <v>0.19</v>
          </cell>
          <cell r="V24">
            <v>12.9</v>
          </cell>
          <cell r="W24">
            <v>0.03</v>
          </cell>
          <cell r="X24">
            <v>0.84</v>
          </cell>
          <cell r="Y24">
            <v>0.87</v>
          </cell>
          <cell r="Z24">
            <v>25</v>
          </cell>
          <cell r="AA24">
            <v>24</v>
          </cell>
          <cell r="AB24">
            <v>22</v>
          </cell>
          <cell r="AC24">
            <v>0.35</v>
          </cell>
          <cell r="AD24">
            <v>0.08</v>
          </cell>
          <cell r="AE24">
            <v>0.44</v>
          </cell>
        </row>
        <row r="25">
          <cell r="C25" t="str">
            <v>SSK54845</v>
          </cell>
          <cell r="F25">
            <v>0</v>
          </cell>
          <cell r="I25">
            <v>20150210</v>
          </cell>
          <cell r="J25" t="str">
            <v>15.R00</v>
          </cell>
          <cell r="K25" t="str">
            <v>SSK54845</v>
          </cell>
          <cell r="L25">
            <v>61.39</v>
          </cell>
          <cell r="M25">
            <v>1490</v>
          </cell>
          <cell r="N25">
            <v>0</v>
          </cell>
          <cell r="O25">
            <v>0.21</v>
          </cell>
          <cell r="P25">
            <v>0</v>
          </cell>
          <cell r="Q25">
            <v>579</v>
          </cell>
          <cell r="R25">
            <v>620</v>
          </cell>
          <cell r="S25">
            <v>0.13</v>
          </cell>
          <cell r="T25">
            <v>0</v>
          </cell>
          <cell r="U25">
            <v>0.12</v>
          </cell>
          <cell r="V25">
            <v>19.3</v>
          </cell>
          <cell r="W25">
            <v>0.03</v>
          </cell>
          <cell r="X25">
            <v>1.88</v>
          </cell>
          <cell r="Y25">
            <v>1.91</v>
          </cell>
          <cell r="Z25">
            <v>11</v>
          </cell>
          <cell r="AA25">
            <v>7</v>
          </cell>
          <cell r="AB25">
            <v>6</v>
          </cell>
          <cell r="AC25">
            <v>0.53</v>
          </cell>
          <cell r="AD25">
            <v>0.04</v>
          </cell>
          <cell r="AE25">
            <v>0.56999999999999995</v>
          </cell>
        </row>
        <row r="26">
          <cell r="C26" t="str">
            <v>SSK54846</v>
          </cell>
          <cell r="F26">
            <v>0</v>
          </cell>
          <cell r="I26">
            <v>20150210</v>
          </cell>
          <cell r="J26" t="str">
            <v>16.R00</v>
          </cell>
          <cell r="K26" t="str">
            <v>SSK54846</v>
          </cell>
          <cell r="L26">
            <v>61.6</v>
          </cell>
          <cell r="M26">
            <v>1490</v>
          </cell>
          <cell r="N26">
            <v>0</v>
          </cell>
          <cell r="O26">
            <v>0.21</v>
          </cell>
          <cell r="P26">
            <v>0</v>
          </cell>
          <cell r="Q26">
            <v>581</v>
          </cell>
          <cell r="R26">
            <v>622</v>
          </cell>
          <cell r="S26">
            <v>0.14000000000000001</v>
          </cell>
          <cell r="T26">
            <v>0</v>
          </cell>
          <cell r="U26">
            <v>0.12</v>
          </cell>
          <cell r="V26">
            <v>16.3</v>
          </cell>
          <cell r="W26">
            <v>0.03</v>
          </cell>
          <cell r="X26">
            <v>1.99</v>
          </cell>
          <cell r="Y26">
            <v>2.02</v>
          </cell>
          <cell r="Z26">
            <v>10</v>
          </cell>
          <cell r="AA26">
            <v>7</v>
          </cell>
          <cell r="AB26">
            <v>6</v>
          </cell>
          <cell r="AC26">
            <v>0.44</v>
          </cell>
          <cell r="AD26">
            <v>7.0000000000000007E-2</v>
          </cell>
          <cell r="AE26">
            <v>0.51</v>
          </cell>
        </row>
        <row r="27">
          <cell r="C27" t="str">
            <v>SSK54847</v>
          </cell>
          <cell r="F27">
            <v>0</v>
          </cell>
          <cell r="I27">
            <v>20150210</v>
          </cell>
          <cell r="J27" t="str">
            <v>17.R00</v>
          </cell>
          <cell r="K27" t="str">
            <v>SSK54847</v>
          </cell>
          <cell r="L27">
            <v>59.33</v>
          </cell>
          <cell r="M27">
            <v>1490</v>
          </cell>
          <cell r="N27">
            <v>0</v>
          </cell>
          <cell r="O27">
            <v>0.28000000000000003</v>
          </cell>
          <cell r="P27">
            <v>0.01</v>
          </cell>
          <cell r="Q27">
            <v>600</v>
          </cell>
          <cell r="R27">
            <v>641</v>
          </cell>
          <cell r="S27">
            <v>0.8</v>
          </cell>
          <cell r="T27">
            <v>0</v>
          </cell>
          <cell r="U27">
            <v>0.48</v>
          </cell>
          <cell r="V27">
            <v>42.6</v>
          </cell>
          <cell r="W27">
            <v>7.0000000000000007E-2</v>
          </cell>
          <cell r="X27">
            <v>3.9</v>
          </cell>
          <cell r="Y27">
            <v>3.97</v>
          </cell>
          <cell r="Z27">
            <v>7</v>
          </cell>
          <cell r="AA27">
            <v>20</v>
          </cell>
          <cell r="AB27">
            <v>12</v>
          </cell>
          <cell r="AC27">
            <v>1.1599999999999999</v>
          </cell>
          <cell r="AD27">
            <v>0.05</v>
          </cell>
          <cell r="AE27">
            <v>1.22</v>
          </cell>
        </row>
        <row r="28">
          <cell r="C28" t="str">
            <v>SSK54848</v>
          </cell>
          <cell r="F28">
            <v>0</v>
          </cell>
          <cell r="I28">
            <v>20150210</v>
          </cell>
          <cell r="J28" t="str">
            <v>18.R00</v>
          </cell>
          <cell r="K28" t="str">
            <v>SSK54848</v>
          </cell>
          <cell r="L28">
            <v>58.95</v>
          </cell>
          <cell r="M28">
            <v>1490</v>
          </cell>
          <cell r="N28">
            <v>0.01</v>
          </cell>
          <cell r="O28">
            <v>0.26</v>
          </cell>
          <cell r="P28">
            <v>0.02</v>
          </cell>
          <cell r="Q28">
            <v>602</v>
          </cell>
          <cell r="R28">
            <v>643</v>
          </cell>
          <cell r="S28">
            <v>0.08</v>
          </cell>
          <cell r="T28">
            <v>0</v>
          </cell>
          <cell r="U28">
            <v>0.05</v>
          </cell>
          <cell r="V28">
            <v>9.3000000000000007</v>
          </cell>
          <cell r="W28">
            <v>0.03</v>
          </cell>
          <cell r="X28">
            <v>3.95</v>
          </cell>
          <cell r="Y28">
            <v>3.98</v>
          </cell>
          <cell r="Z28">
            <v>7</v>
          </cell>
          <cell r="AA28">
            <v>2</v>
          </cell>
          <cell r="AB28">
            <v>1</v>
          </cell>
          <cell r="AC28">
            <v>0.25</v>
          </cell>
          <cell r="AD28">
            <v>0.1</v>
          </cell>
          <cell r="AE28">
            <v>0.35</v>
          </cell>
        </row>
        <row r="29">
          <cell r="C29" t="str">
            <v>SSK54849</v>
          </cell>
          <cell r="F29">
            <v>0</v>
          </cell>
          <cell r="I29">
            <v>20150210</v>
          </cell>
          <cell r="J29" t="str">
            <v>19.R00</v>
          </cell>
          <cell r="K29" t="str">
            <v>SSK54849</v>
          </cell>
          <cell r="L29">
            <v>58.01</v>
          </cell>
          <cell r="M29">
            <v>1490</v>
          </cell>
          <cell r="N29">
            <v>0.01</v>
          </cell>
          <cell r="O29">
            <v>0.42</v>
          </cell>
          <cell r="P29">
            <v>0.03</v>
          </cell>
          <cell r="Q29">
            <v>602</v>
          </cell>
          <cell r="R29">
            <v>643</v>
          </cell>
          <cell r="S29">
            <v>0.04</v>
          </cell>
          <cell r="T29">
            <v>0</v>
          </cell>
          <cell r="U29">
            <v>0.05</v>
          </cell>
          <cell r="V29">
            <v>1.9</v>
          </cell>
          <cell r="W29">
            <v>0.04</v>
          </cell>
          <cell r="X29">
            <v>5.51</v>
          </cell>
          <cell r="Y29">
            <v>5.55</v>
          </cell>
          <cell r="Z29">
            <v>8</v>
          </cell>
          <cell r="AA29">
            <v>1</v>
          </cell>
          <cell r="AB29">
            <v>1</v>
          </cell>
          <cell r="AC29">
            <v>0.05</v>
          </cell>
          <cell r="AD29">
            <v>0.06</v>
          </cell>
          <cell r="AE29">
            <v>0.11</v>
          </cell>
        </row>
        <row r="30">
          <cell r="C30" t="str">
            <v>SSK54850</v>
          </cell>
          <cell r="F30">
            <v>0</v>
          </cell>
          <cell r="I30">
            <v>20150210</v>
          </cell>
          <cell r="J30" t="str">
            <v>20.R00</v>
          </cell>
          <cell r="K30" t="str">
            <v>SSK54850</v>
          </cell>
          <cell r="L30">
            <v>61.5</v>
          </cell>
          <cell r="M30">
            <v>1490</v>
          </cell>
          <cell r="N30">
            <v>0.02</v>
          </cell>
          <cell r="O30">
            <v>0.32</v>
          </cell>
          <cell r="P30">
            <v>7.0000000000000007E-2</v>
          </cell>
          <cell r="Q30">
            <v>603</v>
          </cell>
          <cell r="R30">
            <v>644</v>
          </cell>
          <cell r="S30">
            <v>0.19</v>
          </cell>
          <cell r="T30">
            <v>0</v>
          </cell>
          <cell r="U30">
            <v>0.13</v>
          </cell>
          <cell r="V30">
            <v>16.600000000000001</v>
          </cell>
          <cell r="W30">
            <v>0.04</v>
          </cell>
          <cell r="X30">
            <v>3.93</v>
          </cell>
          <cell r="Y30">
            <v>3.97</v>
          </cell>
          <cell r="Z30">
            <v>8</v>
          </cell>
          <cell r="AA30">
            <v>5</v>
          </cell>
          <cell r="AB30">
            <v>3</v>
          </cell>
          <cell r="AC30">
            <v>0.45</v>
          </cell>
          <cell r="AD30">
            <v>0.06</v>
          </cell>
          <cell r="AE30">
            <v>0.52</v>
          </cell>
        </row>
        <row r="31">
          <cell r="C31" t="str">
            <v>SSK54851</v>
          </cell>
          <cell r="F31">
            <v>0</v>
          </cell>
          <cell r="I31">
            <v>20150210</v>
          </cell>
          <cell r="J31" t="str">
            <v>21.R00</v>
          </cell>
          <cell r="K31" t="str">
            <v>SSK54851</v>
          </cell>
          <cell r="L31">
            <v>61.32</v>
          </cell>
          <cell r="M31">
            <v>1490</v>
          </cell>
          <cell r="N31">
            <v>0.01</v>
          </cell>
          <cell r="O31">
            <v>0.18</v>
          </cell>
          <cell r="P31">
            <v>7.0000000000000007E-2</v>
          </cell>
          <cell r="Q31">
            <v>602</v>
          </cell>
          <cell r="R31">
            <v>643</v>
          </cell>
          <cell r="S31">
            <v>0.15</v>
          </cell>
          <cell r="T31">
            <v>0</v>
          </cell>
          <cell r="U31">
            <v>0.11</v>
          </cell>
          <cell r="V31">
            <v>16.600000000000001</v>
          </cell>
          <cell r="W31">
            <v>0.03</v>
          </cell>
          <cell r="X31">
            <v>2.4900000000000002</v>
          </cell>
          <cell r="Y31">
            <v>2.52</v>
          </cell>
          <cell r="Z31">
            <v>7</v>
          </cell>
          <cell r="AA31">
            <v>6</v>
          </cell>
          <cell r="AB31">
            <v>4</v>
          </cell>
          <cell r="AC31">
            <v>0.45</v>
          </cell>
          <cell r="AD31">
            <v>0.03</v>
          </cell>
          <cell r="AE31">
            <v>0.49</v>
          </cell>
        </row>
        <row r="33">
          <cell r="C33" t="str">
            <v>SSK54853</v>
          </cell>
          <cell r="F33">
            <v>0</v>
          </cell>
          <cell r="I33">
            <v>20150210</v>
          </cell>
          <cell r="J33" t="str">
            <v>23.R00</v>
          </cell>
          <cell r="K33" t="str">
            <v>SSK54853</v>
          </cell>
          <cell r="L33">
            <v>59.99</v>
          </cell>
          <cell r="M33">
            <v>1490</v>
          </cell>
          <cell r="N33">
            <v>0.09</v>
          </cell>
          <cell r="O33">
            <v>1.36</v>
          </cell>
          <cell r="P33">
            <v>0.06</v>
          </cell>
          <cell r="Q33">
            <v>452</v>
          </cell>
          <cell r="R33">
            <v>493</v>
          </cell>
          <cell r="S33">
            <v>0.06</v>
          </cell>
          <cell r="T33">
            <v>0.5</v>
          </cell>
          <cell r="U33">
            <v>0.34</v>
          </cell>
          <cell r="V33">
            <v>3.5</v>
          </cell>
          <cell r="W33">
            <v>0.14000000000000001</v>
          </cell>
          <cell r="X33">
            <v>2.31</v>
          </cell>
          <cell r="Y33">
            <v>2.4500000000000002</v>
          </cell>
          <cell r="Z33">
            <v>56</v>
          </cell>
          <cell r="AA33">
            <v>2</v>
          </cell>
          <cell r="AB33">
            <v>14</v>
          </cell>
          <cell r="AC33">
            <v>0.11</v>
          </cell>
          <cell r="AD33">
            <v>0.02</v>
          </cell>
          <cell r="AE33">
            <v>0.13</v>
          </cell>
        </row>
        <row r="34">
          <cell r="F34" t="str">
            <v>pass</v>
          </cell>
          <cell r="I34">
            <v>20150210</v>
          </cell>
          <cell r="J34" t="str">
            <v>24.R00</v>
          </cell>
          <cell r="K34" t="str">
            <v>IFP_d</v>
          </cell>
          <cell r="L34">
            <v>61.01</v>
          </cell>
          <cell r="M34">
            <v>1490</v>
          </cell>
          <cell r="N34">
            <v>0.15</v>
          </cell>
          <cell r="O34">
            <v>12.65</v>
          </cell>
          <cell r="P34">
            <v>0.01</v>
          </cell>
          <cell r="Q34">
            <v>413</v>
          </cell>
          <cell r="R34">
            <v>454</v>
          </cell>
          <cell r="S34">
            <v>0.38</v>
          </cell>
          <cell r="T34">
            <v>0.9</v>
          </cell>
          <cell r="U34">
            <v>0.79</v>
          </cell>
          <cell r="V34">
            <v>8.1999999999999993</v>
          </cell>
          <cell r="W34">
            <v>1.1200000000000001</v>
          </cell>
          <cell r="X34">
            <v>2.19</v>
          </cell>
          <cell r="Y34">
            <v>3.31</v>
          </cell>
          <cell r="Z34">
            <v>382</v>
          </cell>
          <cell r="AA34">
            <v>11</v>
          </cell>
          <cell r="AB34">
            <v>24</v>
          </cell>
          <cell r="AC34">
            <v>0.24</v>
          </cell>
          <cell r="AD34">
            <v>2.99</v>
          </cell>
          <cell r="AE34">
            <v>3.23</v>
          </cell>
        </row>
        <row r="35">
          <cell r="C35" t="str">
            <v>SSK54854</v>
          </cell>
          <cell r="F35">
            <v>0</v>
          </cell>
          <cell r="I35">
            <v>20150210</v>
          </cell>
          <cell r="J35" t="str">
            <v>25.R00</v>
          </cell>
          <cell r="K35" t="str">
            <v>SSK54854</v>
          </cell>
          <cell r="L35">
            <v>60.81</v>
          </cell>
          <cell r="M35">
            <v>1490</v>
          </cell>
          <cell r="N35">
            <v>0.05</v>
          </cell>
          <cell r="O35">
            <v>1.58</v>
          </cell>
          <cell r="P35">
            <v>0.03</v>
          </cell>
          <cell r="Q35">
            <v>457</v>
          </cell>
          <cell r="R35">
            <v>498</v>
          </cell>
          <cell r="S35">
            <v>7.0000000000000007E-2</v>
          </cell>
          <cell r="T35">
            <v>0.4</v>
          </cell>
          <cell r="U35">
            <v>1.1599999999999999</v>
          </cell>
          <cell r="V35">
            <v>24.4</v>
          </cell>
          <cell r="W35">
            <v>0.18</v>
          </cell>
          <cell r="X35">
            <v>1.64</v>
          </cell>
          <cell r="Y35">
            <v>1.82</v>
          </cell>
          <cell r="Z35">
            <v>87</v>
          </cell>
          <cell r="AA35">
            <v>4</v>
          </cell>
          <cell r="AB35">
            <v>64</v>
          </cell>
          <cell r="AC35">
            <v>0.67</v>
          </cell>
          <cell r="AD35">
            <v>0.06</v>
          </cell>
          <cell r="AE35">
            <v>0.73</v>
          </cell>
        </row>
        <row r="36">
          <cell r="C36" t="str">
            <v>SSK54855</v>
          </cell>
          <cell r="F36">
            <v>0</v>
          </cell>
          <cell r="I36">
            <v>20150210</v>
          </cell>
          <cell r="J36" t="str">
            <v>26.R00</v>
          </cell>
          <cell r="K36" t="str">
            <v>SSK54855</v>
          </cell>
          <cell r="L36">
            <v>61.82</v>
          </cell>
          <cell r="M36">
            <v>1490</v>
          </cell>
          <cell r="N36">
            <v>0.22</v>
          </cell>
          <cell r="O36">
            <v>1.53</v>
          </cell>
          <cell r="P36">
            <v>0.13</v>
          </cell>
          <cell r="Q36">
            <v>435</v>
          </cell>
          <cell r="R36">
            <v>476</v>
          </cell>
          <cell r="S36">
            <v>0.25</v>
          </cell>
          <cell r="T36">
            <v>0.6</v>
          </cell>
          <cell r="U36">
            <v>0.2</v>
          </cell>
          <cell r="V36">
            <v>3.1</v>
          </cell>
          <cell r="W36">
            <v>0.17</v>
          </cell>
          <cell r="X36">
            <v>2.37</v>
          </cell>
          <cell r="Y36">
            <v>2.54</v>
          </cell>
          <cell r="Z36">
            <v>60</v>
          </cell>
          <cell r="AA36">
            <v>10</v>
          </cell>
          <cell r="AB36">
            <v>8</v>
          </cell>
          <cell r="AC36">
            <v>0.1</v>
          </cell>
          <cell r="AD36">
            <v>0.02</v>
          </cell>
          <cell r="AE36">
            <v>0.12</v>
          </cell>
        </row>
        <row r="37">
          <cell r="C37" t="str">
            <v>SSK54856</v>
          </cell>
          <cell r="F37">
            <v>0</v>
          </cell>
          <cell r="I37">
            <v>20150210</v>
          </cell>
          <cell r="J37" t="str">
            <v>27.R00</v>
          </cell>
          <cell r="K37" t="str">
            <v>SSK54856</v>
          </cell>
          <cell r="L37">
            <v>59.75</v>
          </cell>
          <cell r="M37">
            <v>1490</v>
          </cell>
          <cell r="N37">
            <v>0.11</v>
          </cell>
          <cell r="O37">
            <v>1.41</v>
          </cell>
          <cell r="P37">
            <v>7.0000000000000007E-2</v>
          </cell>
          <cell r="Q37">
            <v>464</v>
          </cell>
          <cell r="R37">
            <v>505</v>
          </cell>
          <cell r="S37">
            <v>7.0000000000000007E-2</v>
          </cell>
          <cell r="T37">
            <v>0.8</v>
          </cell>
          <cell r="U37">
            <v>0.18</v>
          </cell>
          <cell r="V37">
            <v>3.4</v>
          </cell>
          <cell r="W37">
            <v>0.15</v>
          </cell>
          <cell r="X37">
            <v>2.46</v>
          </cell>
          <cell r="Y37">
            <v>2.61</v>
          </cell>
          <cell r="Z37">
            <v>54</v>
          </cell>
          <cell r="AA37">
            <v>3</v>
          </cell>
          <cell r="AB37">
            <v>7</v>
          </cell>
          <cell r="AC37">
            <v>0.11</v>
          </cell>
          <cell r="AD37">
            <v>0.09</v>
          </cell>
          <cell r="AE37">
            <v>0.2</v>
          </cell>
        </row>
        <row r="38">
          <cell r="C38" t="str">
            <v>SSK54857</v>
          </cell>
          <cell r="F38">
            <v>0</v>
          </cell>
          <cell r="I38">
            <v>20150210</v>
          </cell>
          <cell r="J38" t="str">
            <v>28.R00</v>
          </cell>
          <cell r="K38" t="str">
            <v>SSK54857</v>
          </cell>
          <cell r="L38">
            <v>57.87</v>
          </cell>
          <cell r="M38">
            <v>1490</v>
          </cell>
          <cell r="N38">
            <v>0.26</v>
          </cell>
          <cell r="O38">
            <v>3.37</v>
          </cell>
          <cell r="P38">
            <v>7.0000000000000007E-2</v>
          </cell>
          <cell r="Q38">
            <v>451</v>
          </cell>
          <cell r="R38">
            <v>492</v>
          </cell>
          <cell r="S38">
            <v>0.05</v>
          </cell>
          <cell r="T38">
            <v>0.8</v>
          </cell>
          <cell r="U38">
            <v>0.17</v>
          </cell>
          <cell r="V38">
            <v>3.7</v>
          </cell>
          <cell r="W38">
            <v>0.33</v>
          </cell>
          <cell r="X38">
            <v>3.23</v>
          </cell>
          <cell r="Y38">
            <v>3.56</v>
          </cell>
          <cell r="Z38">
            <v>95</v>
          </cell>
          <cell r="AA38">
            <v>1</v>
          </cell>
          <cell r="AB38">
            <v>5</v>
          </cell>
          <cell r="AC38">
            <v>0.12</v>
          </cell>
          <cell r="AD38">
            <v>7.0000000000000007E-2</v>
          </cell>
          <cell r="AE38">
            <v>0.19</v>
          </cell>
        </row>
        <row r="39">
          <cell r="C39" t="str">
            <v>SSK54858</v>
          </cell>
          <cell r="F39">
            <v>0</v>
          </cell>
          <cell r="I39">
            <v>20150210</v>
          </cell>
          <cell r="J39" t="str">
            <v>29.R00</v>
          </cell>
          <cell r="K39" t="str">
            <v>SSK54858</v>
          </cell>
          <cell r="L39">
            <v>62.17</v>
          </cell>
          <cell r="M39">
            <v>1490</v>
          </cell>
          <cell r="N39">
            <v>0.17</v>
          </cell>
          <cell r="O39">
            <v>1.51</v>
          </cell>
          <cell r="P39">
            <v>0.1</v>
          </cell>
          <cell r="Q39">
            <v>463</v>
          </cell>
          <cell r="R39">
            <v>504</v>
          </cell>
          <cell r="S39">
            <v>0.06</v>
          </cell>
          <cell r="T39">
            <v>0.7</v>
          </cell>
          <cell r="U39">
            <v>1.34</v>
          </cell>
          <cell r="V39">
            <v>39.5</v>
          </cell>
          <cell r="W39">
            <v>0.19</v>
          </cell>
          <cell r="X39">
            <v>3.12</v>
          </cell>
          <cell r="Y39">
            <v>3.31</v>
          </cell>
          <cell r="Z39">
            <v>46</v>
          </cell>
          <cell r="AA39">
            <v>2</v>
          </cell>
          <cell r="AB39">
            <v>40</v>
          </cell>
          <cell r="AC39">
            <v>1.0900000000000001</v>
          </cell>
          <cell r="AD39">
            <v>0.14000000000000001</v>
          </cell>
          <cell r="AE39">
            <v>1.24</v>
          </cell>
        </row>
        <row r="40">
          <cell r="F40" t="str">
            <v>pass</v>
          </cell>
          <cell r="I40">
            <v>20150210</v>
          </cell>
          <cell r="J40" t="str">
            <v>30.R00</v>
          </cell>
          <cell r="K40" t="str">
            <v>IFP_e</v>
          </cell>
          <cell r="L40">
            <v>60.79</v>
          </cell>
          <cell r="M40">
            <v>1490</v>
          </cell>
          <cell r="N40">
            <v>0.15</v>
          </cell>
          <cell r="O40">
            <v>12.25</v>
          </cell>
          <cell r="P40">
            <v>0.01</v>
          </cell>
          <cell r="Q40">
            <v>412</v>
          </cell>
          <cell r="R40">
            <v>453</v>
          </cell>
          <cell r="S40">
            <v>0.38</v>
          </cell>
          <cell r="T40">
            <v>1.2</v>
          </cell>
          <cell r="U40">
            <v>0.83</v>
          </cell>
          <cell r="V40">
            <v>8.4</v>
          </cell>
          <cell r="W40">
            <v>1.0900000000000001</v>
          </cell>
          <cell r="X40">
            <v>2.21</v>
          </cell>
          <cell r="Y40">
            <v>3.3</v>
          </cell>
          <cell r="Z40">
            <v>371</v>
          </cell>
          <cell r="AA40">
            <v>12</v>
          </cell>
          <cell r="AB40">
            <v>25</v>
          </cell>
          <cell r="AC40">
            <v>0.25</v>
          </cell>
          <cell r="AD40">
            <v>2.98</v>
          </cell>
          <cell r="AE40">
            <v>3.23</v>
          </cell>
        </row>
      </sheetData>
      <sheetData sheetId="10">
        <row r="11">
          <cell r="F11" t="str">
            <v>S2 low</v>
          </cell>
          <cell r="I11">
            <v>20150207</v>
          </cell>
          <cell r="J11" t="str">
            <v>01.r00</v>
          </cell>
          <cell r="K11" t="str">
            <v>IFP_a</v>
          </cell>
          <cell r="L11">
            <v>63.28</v>
          </cell>
          <cell r="M11">
            <v>1490</v>
          </cell>
          <cell r="N11">
            <v>0.17</v>
          </cell>
          <cell r="O11">
            <v>11.41</v>
          </cell>
          <cell r="P11">
            <v>0.01</v>
          </cell>
          <cell r="Q11">
            <v>418</v>
          </cell>
          <cell r="R11">
            <v>459</v>
          </cell>
          <cell r="S11">
            <v>0.4</v>
          </cell>
          <cell r="T11">
            <v>1.1000000000000001</v>
          </cell>
          <cell r="U11">
            <v>0.78</v>
          </cell>
          <cell r="V11">
            <v>8.8000000000000007</v>
          </cell>
          <cell r="W11">
            <v>1.02</v>
          </cell>
          <cell r="X11">
            <v>2.25</v>
          </cell>
          <cell r="Y11">
            <v>3.27</v>
          </cell>
          <cell r="Z11">
            <v>349</v>
          </cell>
          <cell r="AA11">
            <v>12</v>
          </cell>
          <cell r="AB11">
            <v>24</v>
          </cell>
          <cell r="AC11">
            <v>0.26</v>
          </cell>
          <cell r="AD11">
            <v>3.04</v>
          </cell>
          <cell r="AE11">
            <v>3.3</v>
          </cell>
        </row>
        <row r="12">
          <cell r="F12" t="str">
            <v>pass</v>
          </cell>
          <cell r="I12">
            <v>20150207</v>
          </cell>
          <cell r="J12" t="str">
            <v>02.r00</v>
          </cell>
          <cell r="K12" t="str">
            <v>IFP_b</v>
          </cell>
          <cell r="L12">
            <v>63.72</v>
          </cell>
          <cell r="M12">
            <v>1490</v>
          </cell>
          <cell r="N12">
            <v>0.15</v>
          </cell>
          <cell r="O12">
            <v>12.82</v>
          </cell>
          <cell r="P12">
            <v>0.01</v>
          </cell>
          <cell r="Q12">
            <v>416</v>
          </cell>
          <cell r="R12">
            <v>457</v>
          </cell>
          <cell r="S12">
            <v>0.37</v>
          </cell>
          <cell r="T12">
            <v>0.4</v>
          </cell>
          <cell r="U12">
            <v>0.83</v>
          </cell>
          <cell r="V12">
            <v>8.1</v>
          </cell>
          <cell r="W12">
            <v>1.1200000000000001</v>
          </cell>
          <cell r="X12">
            <v>2.1800000000000002</v>
          </cell>
          <cell r="Y12">
            <v>3.3</v>
          </cell>
          <cell r="Z12">
            <v>388</v>
          </cell>
          <cell r="AA12">
            <v>11</v>
          </cell>
          <cell r="AB12">
            <v>25</v>
          </cell>
          <cell r="AC12">
            <v>0.23</v>
          </cell>
          <cell r="AD12">
            <v>3.01</v>
          </cell>
          <cell r="AE12">
            <v>3.24</v>
          </cell>
        </row>
        <row r="13">
          <cell r="C13" t="str">
            <v>SSK54823</v>
          </cell>
          <cell r="F13">
            <v>0</v>
          </cell>
          <cell r="I13">
            <v>20150207</v>
          </cell>
          <cell r="J13" t="str">
            <v>03.R00</v>
          </cell>
          <cell r="K13" t="str">
            <v>SSK54823</v>
          </cell>
          <cell r="L13">
            <v>56.85</v>
          </cell>
          <cell r="M13">
            <v>1490</v>
          </cell>
          <cell r="N13">
            <v>0.2</v>
          </cell>
          <cell r="O13">
            <v>2.02</v>
          </cell>
          <cell r="P13">
            <v>0.09</v>
          </cell>
          <cell r="Q13">
            <v>444</v>
          </cell>
          <cell r="R13">
            <v>485</v>
          </cell>
          <cell r="S13">
            <v>0.06</v>
          </cell>
          <cell r="T13">
            <v>0.5</v>
          </cell>
          <cell r="U13">
            <v>0.69</v>
          </cell>
          <cell r="V13">
            <v>9.1999999999999993</v>
          </cell>
          <cell r="W13">
            <v>0.22</v>
          </cell>
          <cell r="X13">
            <v>2.19</v>
          </cell>
          <cell r="Y13">
            <v>2.41</v>
          </cell>
          <cell r="Z13">
            <v>84</v>
          </cell>
          <cell r="AA13">
            <v>2</v>
          </cell>
          <cell r="AB13">
            <v>29</v>
          </cell>
          <cell r="AC13">
            <v>0.26</v>
          </cell>
          <cell r="AD13">
            <v>0.12</v>
          </cell>
          <cell r="AE13">
            <v>0.38</v>
          </cell>
        </row>
        <row r="14">
          <cell r="C14" t="str">
            <v>SSK54824</v>
          </cell>
          <cell r="F14">
            <v>0</v>
          </cell>
          <cell r="I14">
            <v>20150207</v>
          </cell>
          <cell r="J14" t="str">
            <v>04.R00</v>
          </cell>
          <cell r="K14" t="str">
            <v>SSK54824</v>
          </cell>
          <cell r="L14">
            <v>57.09</v>
          </cell>
          <cell r="M14">
            <v>1490</v>
          </cell>
          <cell r="N14">
            <v>0.11</v>
          </cell>
          <cell r="O14">
            <v>1.83</v>
          </cell>
          <cell r="P14">
            <v>0.06</v>
          </cell>
          <cell r="Q14">
            <v>441</v>
          </cell>
          <cell r="R14">
            <v>482</v>
          </cell>
          <cell r="S14">
            <v>0.05</v>
          </cell>
          <cell r="T14">
            <v>0.5</v>
          </cell>
          <cell r="U14">
            <v>0.61</v>
          </cell>
          <cell r="V14">
            <v>7.6</v>
          </cell>
          <cell r="W14">
            <v>0.19</v>
          </cell>
          <cell r="X14">
            <v>2.27</v>
          </cell>
          <cell r="Y14">
            <v>2.46</v>
          </cell>
          <cell r="Z14">
            <v>74</v>
          </cell>
          <cell r="AA14">
            <v>2</v>
          </cell>
          <cell r="AB14">
            <v>25</v>
          </cell>
          <cell r="AC14">
            <v>0.22</v>
          </cell>
          <cell r="AD14">
            <v>0.05</v>
          </cell>
          <cell r="AE14">
            <v>0.27</v>
          </cell>
        </row>
        <row r="15">
          <cell r="C15" t="str">
            <v>SSK54825</v>
          </cell>
          <cell r="F15">
            <v>0</v>
          </cell>
          <cell r="I15">
            <v>20150207</v>
          </cell>
          <cell r="J15" t="str">
            <v>05.R00</v>
          </cell>
          <cell r="K15" t="str">
            <v>SSK54825</v>
          </cell>
          <cell r="L15">
            <v>59.87</v>
          </cell>
          <cell r="M15">
            <v>1490</v>
          </cell>
          <cell r="N15">
            <v>0.2</v>
          </cell>
          <cell r="O15">
            <v>2.46</v>
          </cell>
          <cell r="P15">
            <v>7.0000000000000007E-2</v>
          </cell>
          <cell r="Q15">
            <v>439</v>
          </cell>
          <cell r="R15">
            <v>480</v>
          </cell>
          <cell r="S15">
            <v>0.06</v>
          </cell>
          <cell r="T15">
            <v>0.7</v>
          </cell>
          <cell r="U15">
            <v>0.49</v>
          </cell>
          <cell r="V15">
            <v>6.9</v>
          </cell>
          <cell r="W15">
            <v>0.25</v>
          </cell>
          <cell r="X15">
            <v>2.57</v>
          </cell>
          <cell r="Y15">
            <v>2.82</v>
          </cell>
          <cell r="Z15">
            <v>87</v>
          </cell>
          <cell r="AA15">
            <v>2</v>
          </cell>
          <cell r="AB15">
            <v>17</v>
          </cell>
          <cell r="AC15">
            <v>0.2</v>
          </cell>
          <cell r="AD15">
            <v>0.05</v>
          </cell>
          <cell r="AE15">
            <v>0.25</v>
          </cell>
        </row>
        <row r="17">
          <cell r="C17" t="str">
            <v>SSK54827</v>
          </cell>
          <cell r="F17">
            <v>0</v>
          </cell>
          <cell r="I17">
            <v>20150207</v>
          </cell>
          <cell r="J17" t="str">
            <v>07.R00</v>
          </cell>
          <cell r="K17" t="str">
            <v>SSK54827</v>
          </cell>
          <cell r="L17">
            <v>56.7</v>
          </cell>
          <cell r="M17">
            <v>1490</v>
          </cell>
          <cell r="N17">
            <v>0</v>
          </cell>
          <cell r="O17">
            <v>0.06</v>
          </cell>
          <cell r="P17">
            <v>0.04</v>
          </cell>
          <cell r="Q17">
            <v>458</v>
          </cell>
          <cell r="R17">
            <v>499</v>
          </cell>
          <cell r="S17">
            <v>0.08</v>
          </cell>
          <cell r="T17">
            <v>0</v>
          </cell>
          <cell r="U17">
            <v>0.82</v>
          </cell>
          <cell r="V17">
            <v>14.8</v>
          </cell>
          <cell r="W17">
            <v>0.03</v>
          </cell>
          <cell r="X17">
            <v>0.19</v>
          </cell>
          <cell r="Y17">
            <v>0.22</v>
          </cell>
          <cell r="Z17">
            <v>27</v>
          </cell>
          <cell r="AA17">
            <v>36</v>
          </cell>
          <cell r="AB17">
            <v>373</v>
          </cell>
          <cell r="AC17">
            <v>0.4</v>
          </cell>
          <cell r="AD17">
            <v>0.6</v>
          </cell>
          <cell r="AE17">
            <v>1.01</v>
          </cell>
        </row>
        <row r="18">
          <cell r="C18" t="str">
            <v>SSK54828</v>
          </cell>
          <cell r="F18">
            <v>0</v>
          </cell>
          <cell r="I18">
            <v>20150207</v>
          </cell>
          <cell r="J18" t="str">
            <v>08.R00</v>
          </cell>
          <cell r="K18" t="str">
            <v>SSK54828</v>
          </cell>
          <cell r="L18">
            <v>56.52</v>
          </cell>
          <cell r="M18">
            <v>1490</v>
          </cell>
          <cell r="N18">
            <v>0</v>
          </cell>
          <cell r="O18">
            <v>0.19</v>
          </cell>
          <cell r="P18">
            <v>0.01</v>
          </cell>
          <cell r="Q18">
            <v>459</v>
          </cell>
          <cell r="R18">
            <v>500</v>
          </cell>
          <cell r="S18">
            <v>0.03</v>
          </cell>
          <cell r="T18">
            <v>0.1</v>
          </cell>
          <cell r="U18">
            <v>0.6</v>
          </cell>
          <cell r="V18">
            <v>13.2</v>
          </cell>
          <cell r="W18">
            <v>0.04</v>
          </cell>
          <cell r="X18">
            <v>0.21</v>
          </cell>
          <cell r="Y18">
            <v>0.25</v>
          </cell>
          <cell r="Z18">
            <v>76</v>
          </cell>
          <cell r="AA18">
            <v>12</v>
          </cell>
          <cell r="AB18">
            <v>240</v>
          </cell>
          <cell r="AC18">
            <v>0.36</v>
          </cell>
          <cell r="AD18">
            <v>0.92</v>
          </cell>
          <cell r="AE18">
            <v>1.28</v>
          </cell>
        </row>
        <row r="19">
          <cell r="C19" t="str">
            <v>SSK54829</v>
          </cell>
          <cell r="F19" t="str">
            <v>OI correct, checked</v>
          </cell>
          <cell r="I19">
            <v>20150207</v>
          </cell>
          <cell r="J19" t="str">
            <v>09.R00</v>
          </cell>
          <cell r="K19" t="str">
            <v>SSK54829</v>
          </cell>
          <cell r="L19">
            <v>59.28</v>
          </cell>
          <cell r="M19">
            <v>1490</v>
          </cell>
          <cell r="N19">
            <v>0</v>
          </cell>
          <cell r="O19">
            <v>7.0000000000000007E-2</v>
          </cell>
          <cell r="P19">
            <v>0.01</v>
          </cell>
          <cell r="Q19">
            <v>451</v>
          </cell>
          <cell r="R19">
            <v>492</v>
          </cell>
          <cell r="S19">
            <v>0.03</v>
          </cell>
          <cell r="T19">
            <v>0.4</v>
          </cell>
          <cell r="U19">
            <v>1.83</v>
          </cell>
          <cell r="V19">
            <v>53.8</v>
          </cell>
          <cell r="W19">
            <v>7.0000000000000007E-2</v>
          </cell>
          <cell r="X19">
            <v>0.13</v>
          </cell>
          <cell r="Y19">
            <v>0.2</v>
          </cell>
          <cell r="Z19">
            <v>35</v>
          </cell>
          <cell r="AA19">
            <v>15</v>
          </cell>
          <cell r="AB19">
            <v>915</v>
          </cell>
          <cell r="AC19">
            <v>1.48</v>
          </cell>
          <cell r="AD19">
            <v>1.84</v>
          </cell>
          <cell r="AE19">
            <v>3.32</v>
          </cell>
        </row>
        <row r="20">
          <cell r="C20" t="str">
            <v>SSK54830</v>
          </cell>
          <cell r="F20">
            <v>0</v>
          </cell>
          <cell r="I20">
            <v>20150207</v>
          </cell>
          <cell r="J20" t="str">
            <v>10.R00</v>
          </cell>
          <cell r="K20" t="str">
            <v>SSK54830</v>
          </cell>
          <cell r="L20">
            <v>56.77</v>
          </cell>
          <cell r="M20">
            <v>1490</v>
          </cell>
          <cell r="N20">
            <v>0</v>
          </cell>
          <cell r="O20">
            <v>7.0000000000000007E-2</v>
          </cell>
          <cell r="P20">
            <v>0.04</v>
          </cell>
          <cell r="Q20">
            <v>360</v>
          </cell>
          <cell r="R20">
            <v>401</v>
          </cell>
          <cell r="S20">
            <v>0.14000000000000001</v>
          </cell>
          <cell r="T20">
            <v>0.1</v>
          </cell>
          <cell r="U20">
            <v>1.05</v>
          </cell>
          <cell r="V20">
            <v>33.299999999999997</v>
          </cell>
          <cell r="W20">
            <v>0.04</v>
          </cell>
          <cell r="X20">
            <v>0.12</v>
          </cell>
          <cell r="Y20">
            <v>0.16</v>
          </cell>
          <cell r="Z20">
            <v>44</v>
          </cell>
          <cell r="AA20">
            <v>88</v>
          </cell>
          <cell r="AB20">
            <v>656</v>
          </cell>
          <cell r="AC20">
            <v>0.91</v>
          </cell>
          <cell r="AD20">
            <v>0.41</v>
          </cell>
          <cell r="AE20">
            <v>1.32</v>
          </cell>
        </row>
        <row r="21">
          <cell r="C21" t="str">
            <v>SSK54831</v>
          </cell>
          <cell r="F21">
            <v>0</v>
          </cell>
          <cell r="I21">
            <v>20150207</v>
          </cell>
          <cell r="J21" t="str">
            <v>11.R00</v>
          </cell>
          <cell r="K21" t="str">
            <v>SSK54831</v>
          </cell>
          <cell r="L21">
            <v>57.2</v>
          </cell>
          <cell r="M21">
            <v>1490</v>
          </cell>
          <cell r="N21">
            <v>0</v>
          </cell>
          <cell r="O21">
            <v>0.05</v>
          </cell>
          <cell r="P21">
            <v>0</v>
          </cell>
          <cell r="Q21">
            <v>450</v>
          </cell>
          <cell r="R21">
            <v>491</v>
          </cell>
          <cell r="S21">
            <v>7.0000000000000007E-2</v>
          </cell>
          <cell r="T21">
            <v>0</v>
          </cell>
          <cell r="U21">
            <v>0.72</v>
          </cell>
          <cell r="V21">
            <v>24.3</v>
          </cell>
          <cell r="W21">
            <v>0.03</v>
          </cell>
          <cell r="X21">
            <v>0.2</v>
          </cell>
          <cell r="Y21">
            <v>0.23</v>
          </cell>
          <cell r="Z21">
            <v>22</v>
          </cell>
          <cell r="AA21">
            <v>30</v>
          </cell>
          <cell r="AB21">
            <v>313</v>
          </cell>
          <cell r="AC21">
            <v>0.66</v>
          </cell>
          <cell r="AD21">
            <v>0.14000000000000001</v>
          </cell>
          <cell r="AE21">
            <v>0.8</v>
          </cell>
        </row>
        <row r="24">
          <cell r="F24" t="str">
            <v>pass</v>
          </cell>
          <cell r="I24">
            <v>20150207</v>
          </cell>
          <cell r="J24" t="str">
            <v>14.R00</v>
          </cell>
          <cell r="K24" t="str">
            <v>IFP_c</v>
          </cell>
          <cell r="L24">
            <v>63.64</v>
          </cell>
          <cell r="M24">
            <v>1490</v>
          </cell>
          <cell r="N24">
            <v>0.15</v>
          </cell>
          <cell r="O24">
            <v>12.63</v>
          </cell>
          <cell r="P24">
            <v>0.01</v>
          </cell>
          <cell r="Q24">
            <v>414</v>
          </cell>
          <cell r="R24">
            <v>455</v>
          </cell>
          <cell r="S24">
            <v>0.4</v>
          </cell>
          <cell r="T24">
            <v>0.4</v>
          </cell>
          <cell r="U24">
            <v>0.85</v>
          </cell>
          <cell r="V24">
            <v>8.1</v>
          </cell>
          <cell r="W24">
            <v>1.1100000000000001</v>
          </cell>
          <cell r="X24">
            <v>2.19</v>
          </cell>
          <cell r="Y24">
            <v>3.3</v>
          </cell>
          <cell r="Z24">
            <v>383</v>
          </cell>
          <cell r="AA24">
            <v>12</v>
          </cell>
          <cell r="AB24">
            <v>26</v>
          </cell>
          <cell r="AC24">
            <v>0.23</v>
          </cell>
          <cell r="AD24">
            <v>3.01</v>
          </cell>
          <cell r="AE24">
            <v>3.24</v>
          </cell>
        </row>
      </sheetData>
      <sheetData sheetId="11">
        <row r="11">
          <cell r="F11" t="str">
            <v>pass</v>
          </cell>
          <cell r="I11">
            <v>20150206</v>
          </cell>
          <cell r="J11" t="str">
            <v>01.R00</v>
          </cell>
          <cell r="K11" t="str">
            <v>IFP_a</v>
          </cell>
          <cell r="L11">
            <v>64.819999999999993</v>
          </cell>
          <cell r="M11">
            <v>1490</v>
          </cell>
          <cell r="N11">
            <v>0.16</v>
          </cell>
          <cell r="O11">
            <v>11.8</v>
          </cell>
          <cell r="P11">
            <v>0.01</v>
          </cell>
          <cell r="Q11">
            <v>417</v>
          </cell>
          <cell r="R11">
            <v>458</v>
          </cell>
          <cell r="S11">
            <v>0.35</v>
          </cell>
          <cell r="T11">
            <v>0.9</v>
          </cell>
          <cell r="U11">
            <v>0.73</v>
          </cell>
          <cell r="V11">
            <v>8.4</v>
          </cell>
          <cell r="W11">
            <v>1.05</v>
          </cell>
          <cell r="X11">
            <v>2.2400000000000002</v>
          </cell>
          <cell r="Y11">
            <v>3.29</v>
          </cell>
          <cell r="Z11">
            <v>359</v>
          </cell>
          <cell r="AA11">
            <v>11</v>
          </cell>
          <cell r="AB11">
            <v>22</v>
          </cell>
          <cell r="AC11">
            <v>0.25</v>
          </cell>
          <cell r="AD11">
            <v>3.04</v>
          </cell>
          <cell r="AE11">
            <v>3.29</v>
          </cell>
        </row>
        <row r="16">
          <cell r="C16" t="str">
            <v>SSK54801</v>
          </cell>
          <cell r="F16">
            <v>0</v>
          </cell>
          <cell r="I16">
            <v>20150206</v>
          </cell>
          <cell r="J16" t="str">
            <v>06.R00</v>
          </cell>
          <cell r="K16" t="str">
            <v>SSK54801</v>
          </cell>
          <cell r="L16">
            <v>51.09</v>
          </cell>
          <cell r="M16">
            <v>1490</v>
          </cell>
          <cell r="N16">
            <v>0.25</v>
          </cell>
          <cell r="O16">
            <v>0.19</v>
          </cell>
          <cell r="P16">
            <v>0.56000000000000005</v>
          </cell>
          <cell r="Q16">
            <v>475</v>
          </cell>
          <cell r="R16">
            <v>516</v>
          </cell>
          <cell r="S16">
            <v>0.13</v>
          </cell>
          <cell r="T16">
            <v>0</v>
          </cell>
          <cell r="U16">
            <v>0.02</v>
          </cell>
          <cell r="V16">
            <v>1</v>
          </cell>
          <cell r="W16">
            <v>0.04</v>
          </cell>
          <cell r="X16">
            <v>0.03</v>
          </cell>
          <cell r="Y16">
            <v>7.0000000000000007E-2</v>
          </cell>
          <cell r="Z16">
            <v>271</v>
          </cell>
          <cell r="AA16">
            <v>186</v>
          </cell>
          <cell r="AB16">
            <v>29</v>
          </cell>
          <cell r="AC16">
            <v>0.03</v>
          </cell>
          <cell r="AD16">
            <v>0.01</v>
          </cell>
          <cell r="AE16">
            <v>0.03</v>
          </cell>
        </row>
        <row r="17">
          <cell r="C17" t="str">
            <v>SSK54802</v>
          </cell>
          <cell r="F17">
            <v>0</v>
          </cell>
          <cell r="I17">
            <v>20150206</v>
          </cell>
          <cell r="J17" t="str">
            <v>07.R00</v>
          </cell>
          <cell r="K17" t="str">
            <v>SSK54802</v>
          </cell>
          <cell r="L17">
            <v>52.88</v>
          </cell>
          <cell r="M17">
            <v>1490</v>
          </cell>
          <cell r="N17">
            <v>0.39</v>
          </cell>
          <cell r="O17">
            <v>0.24</v>
          </cell>
          <cell r="P17">
            <v>0.62</v>
          </cell>
          <cell r="Q17">
            <v>500</v>
          </cell>
          <cell r="R17">
            <v>541</v>
          </cell>
          <cell r="S17">
            <v>0.05</v>
          </cell>
          <cell r="T17">
            <v>0</v>
          </cell>
          <cell r="U17">
            <v>0.04</v>
          </cell>
          <cell r="V17">
            <v>5.2</v>
          </cell>
          <cell r="W17">
            <v>0.06</v>
          </cell>
          <cell r="X17">
            <v>0.02</v>
          </cell>
          <cell r="Y17">
            <v>0.08</v>
          </cell>
          <cell r="Z17">
            <v>300</v>
          </cell>
          <cell r="AA17">
            <v>62</v>
          </cell>
          <cell r="AB17">
            <v>50</v>
          </cell>
          <cell r="AC17">
            <v>0.14000000000000001</v>
          </cell>
          <cell r="AD17">
            <v>0.01</v>
          </cell>
          <cell r="AE17">
            <v>0.15</v>
          </cell>
        </row>
        <row r="18">
          <cell r="C18" t="str">
            <v>SSK54803</v>
          </cell>
          <cell r="F18">
            <v>0</v>
          </cell>
          <cell r="I18">
            <v>20150206</v>
          </cell>
          <cell r="J18" t="str">
            <v>08.R00</v>
          </cell>
          <cell r="K18" t="str">
            <v>SSK54803</v>
          </cell>
          <cell r="L18">
            <v>51.91</v>
          </cell>
          <cell r="M18">
            <v>1490</v>
          </cell>
          <cell r="N18">
            <v>0.17</v>
          </cell>
          <cell r="O18">
            <v>0.16</v>
          </cell>
          <cell r="P18">
            <v>0.5</v>
          </cell>
          <cell r="Q18">
            <v>455</v>
          </cell>
          <cell r="R18">
            <v>496</v>
          </cell>
          <cell r="S18">
            <v>0.04</v>
          </cell>
          <cell r="T18">
            <v>0</v>
          </cell>
          <cell r="U18">
            <v>0.05</v>
          </cell>
          <cell r="V18">
            <v>2.8</v>
          </cell>
          <cell r="W18">
            <v>0.03</v>
          </cell>
          <cell r="X18">
            <v>0.11</v>
          </cell>
          <cell r="Y18">
            <v>0.14000000000000001</v>
          </cell>
          <cell r="Z18">
            <v>114</v>
          </cell>
          <cell r="AA18">
            <v>29</v>
          </cell>
          <cell r="AB18">
            <v>36</v>
          </cell>
          <cell r="AC18">
            <v>0.08</v>
          </cell>
          <cell r="AD18">
            <v>0.02</v>
          </cell>
          <cell r="AE18">
            <v>0.1</v>
          </cell>
        </row>
        <row r="19">
          <cell r="C19" t="str">
            <v>SSK54805</v>
          </cell>
          <cell r="F19">
            <v>0</v>
          </cell>
          <cell r="I19">
            <v>20150206</v>
          </cell>
          <cell r="J19" t="str">
            <v>09.R00</v>
          </cell>
          <cell r="K19" t="str">
            <v>SSK54805</v>
          </cell>
          <cell r="L19">
            <v>54.06</v>
          </cell>
          <cell r="M19">
            <v>1490</v>
          </cell>
          <cell r="N19">
            <v>0.01</v>
          </cell>
          <cell r="O19">
            <v>0.02</v>
          </cell>
          <cell r="P19">
            <v>0.31</v>
          </cell>
          <cell r="Q19">
            <v>428</v>
          </cell>
          <cell r="R19">
            <v>469</v>
          </cell>
          <cell r="S19">
            <v>0.01</v>
          </cell>
          <cell r="T19">
            <v>0</v>
          </cell>
          <cell r="U19">
            <v>0.09</v>
          </cell>
          <cell r="V19">
            <v>10.9</v>
          </cell>
          <cell r="W19">
            <v>0.01</v>
          </cell>
          <cell r="X19">
            <v>0.19</v>
          </cell>
          <cell r="Y19">
            <v>0.2</v>
          </cell>
          <cell r="Z19">
            <v>10</v>
          </cell>
          <cell r="AA19">
            <v>5</v>
          </cell>
          <cell r="AB19">
            <v>45</v>
          </cell>
          <cell r="AC19">
            <v>0.3</v>
          </cell>
          <cell r="AD19">
            <v>0.53</v>
          </cell>
          <cell r="AE19">
            <v>0.83</v>
          </cell>
        </row>
        <row r="20">
          <cell r="C20" t="str">
            <v>SSK54806</v>
          </cell>
          <cell r="F20">
            <v>0</v>
          </cell>
          <cell r="I20">
            <v>20150206</v>
          </cell>
          <cell r="J20" t="str">
            <v>10.R00</v>
          </cell>
          <cell r="K20" t="str">
            <v>SSK54806</v>
          </cell>
          <cell r="L20">
            <v>52.35</v>
          </cell>
          <cell r="M20">
            <v>1490</v>
          </cell>
          <cell r="N20">
            <v>0.01</v>
          </cell>
          <cell r="O20">
            <v>0.06</v>
          </cell>
          <cell r="P20">
            <v>0.11</v>
          </cell>
          <cell r="Q20">
            <v>441</v>
          </cell>
          <cell r="R20">
            <v>482</v>
          </cell>
          <cell r="S20">
            <v>0</v>
          </cell>
          <cell r="T20">
            <v>0</v>
          </cell>
          <cell r="U20">
            <v>0.09</v>
          </cell>
          <cell r="V20">
            <v>9.1</v>
          </cell>
          <cell r="W20">
            <v>0.01</v>
          </cell>
          <cell r="X20">
            <v>0.17</v>
          </cell>
          <cell r="Y20">
            <v>0.18</v>
          </cell>
          <cell r="Z20">
            <v>33</v>
          </cell>
          <cell r="AA20">
            <v>0</v>
          </cell>
          <cell r="AB20">
            <v>50</v>
          </cell>
          <cell r="AC20">
            <v>0.25</v>
          </cell>
          <cell r="AD20">
            <v>0.9</v>
          </cell>
          <cell r="AE20">
            <v>1.1499999999999999</v>
          </cell>
        </row>
        <row r="21">
          <cell r="C21" t="str">
            <v>SSK54807</v>
          </cell>
          <cell r="F21">
            <v>0</v>
          </cell>
          <cell r="I21">
            <v>20150206</v>
          </cell>
          <cell r="J21" t="str">
            <v>11.R00</v>
          </cell>
          <cell r="K21" t="str">
            <v>SSK54807</v>
          </cell>
          <cell r="L21">
            <v>54.43</v>
          </cell>
          <cell r="M21">
            <v>1490</v>
          </cell>
          <cell r="N21">
            <v>0.02</v>
          </cell>
          <cell r="O21">
            <v>0.03</v>
          </cell>
          <cell r="P21">
            <v>0.46</v>
          </cell>
          <cell r="Q21">
            <v>376</v>
          </cell>
          <cell r="R21">
            <v>417</v>
          </cell>
          <cell r="S21">
            <v>0</v>
          </cell>
          <cell r="T21">
            <v>0</v>
          </cell>
          <cell r="U21">
            <v>0.08</v>
          </cell>
          <cell r="V21">
            <v>9.4</v>
          </cell>
          <cell r="W21">
            <v>0.01</v>
          </cell>
          <cell r="X21">
            <v>0.16</v>
          </cell>
          <cell r="Y21">
            <v>0.17</v>
          </cell>
          <cell r="Z21">
            <v>18</v>
          </cell>
          <cell r="AA21">
            <v>0</v>
          </cell>
          <cell r="AB21">
            <v>47</v>
          </cell>
          <cell r="AC21">
            <v>0.26</v>
          </cell>
          <cell r="AD21">
            <v>0.75</v>
          </cell>
          <cell r="AE21">
            <v>1.01</v>
          </cell>
        </row>
        <row r="22">
          <cell r="F22" t="str">
            <v>pass</v>
          </cell>
          <cell r="I22">
            <v>20150206</v>
          </cell>
          <cell r="J22" t="str">
            <v>12.R00</v>
          </cell>
          <cell r="K22" t="str">
            <v>IFP_b</v>
          </cell>
          <cell r="L22">
            <v>60.89</v>
          </cell>
          <cell r="M22">
            <v>1490</v>
          </cell>
          <cell r="N22">
            <v>0.2</v>
          </cell>
          <cell r="O22">
            <v>12.09</v>
          </cell>
          <cell r="P22">
            <v>0.02</v>
          </cell>
          <cell r="Q22">
            <v>413</v>
          </cell>
          <cell r="R22">
            <v>454</v>
          </cell>
          <cell r="S22">
            <v>0.42</v>
          </cell>
          <cell r="T22">
            <v>0.9</v>
          </cell>
          <cell r="U22">
            <v>0.79</v>
          </cell>
          <cell r="V22">
            <v>8.6</v>
          </cell>
          <cell r="W22">
            <v>1.08</v>
          </cell>
          <cell r="X22">
            <v>2.21</v>
          </cell>
          <cell r="Y22">
            <v>3.29</v>
          </cell>
          <cell r="Z22">
            <v>367</v>
          </cell>
          <cell r="AA22">
            <v>13</v>
          </cell>
          <cell r="AB22">
            <v>24</v>
          </cell>
          <cell r="AC22">
            <v>0.25</v>
          </cell>
          <cell r="AD22">
            <v>3.03</v>
          </cell>
          <cell r="AE22">
            <v>3.29</v>
          </cell>
        </row>
        <row r="23">
          <cell r="C23" t="str">
            <v>SSK54808</v>
          </cell>
          <cell r="F23">
            <v>0</v>
          </cell>
          <cell r="I23">
            <v>20150206</v>
          </cell>
          <cell r="J23" t="str">
            <v>13.R00</v>
          </cell>
          <cell r="K23" t="str">
            <v>SSK54808</v>
          </cell>
          <cell r="L23">
            <v>55.33</v>
          </cell>
          <cell r="M23">
            <v>1490</v>
          </cell>
          <cell r="N23">
            <v>0.02</v>
          </cell>
          <cell r="O23">
            <v>0.02</v>
          </cell>
          <cell r="P23">
            <v>0.51</v>
          </cell>
          <cell r="Q23">
            <v>371</v>
          </cell>
          <cell r="R23">
            <v>412</v>
          </cell>
          <cell r="S23">
            <v>0.02</v>
          </cell>
          <cell r="T23">
            <v>0</v>
          </cell>
          <cell r="U23">
            <v>0.14000000000000001</v>
          </cell>
          <cell r="V23">
            <v>9.1</v>
          </cell>
          <cell r="W23">
            <v>0.01</v>
          </cell>
          <cell r="X23">
            <v>7.0000000000000007E-2</v>
          </cell>
          <cell r="Y23">
            <v>0.08</v>
          </cell>
          <cell r="Z23">
            <v>25</v>
          </cell>
          <cell r="AA23">
            <v>25</v>
          </cell>
          <cell r="AB23">
            <v>175</v>
          </cell>
          <cell r="AC23">
            <v>0.25</v>
          </cell>
          <cell r="AD23">
            <v>0.75</v>
          </cell>
          <cell r="AE23">
            <v>1</v>
          </cell>
        </row>
        <row r="24">
          <cell r="C24" t="str">
            <v>SSK54809</v>
          </cell>
          <cell r="F24">
            <v>0</v>
          </cell>
          <cell r="I24">
            <v>20150206</v>
          </cell>
          <cell r="J24" t="str">
            <v>14.R00</v>
          </cell>
          <cell r="K24" t="str">
            <v>SSK54809</v>
          </cell>
          <cell r="L24">
            <v>55.32</v>
          </cell>
          <cell r="M24">
            <v>1490</v>
          </cell>
          <cell r="N24">
            <v>0.01</v>
          </cell>
          <cell r="O24">
            <v>0</v>
          </cell>
          <cell r="P24">
            <v>0.69</v>
          </cell>
          <cell r="Q24">
            <v>260</v>
          </cell>
          <cell r="R24">
            <v>301</v>
          </cell>
          <cell r="S24">
            <v>0.01</v>
          </cell>
          <cell r="T24">
            <v>0</v>
          </cell>
          <cell r="U24">
            <v>0.09</v>
          </cell>
          <cell r="V24">
            <v>8.5</v>
          </cell>
          <cell r="W24">
            <v>0</v>
          </cell>
          <cell r="X24">
            <v>0.14000000000000001</v>
          </cell>
          <cell r="Y24">
            <v>0.14000000000000001</v>
          </cell>
          <cell r="Z24">
            <v>0</v>
          </cell>
          <cell r="AA24">
            <v>7</v>
          </cell>
          <cell r="AB24">
            <v>64</v>
          </cell>
          <cell r="AC24">
            <v>0.23</v>
          </cell>
          <cell r="AD24">
            <v>0.38</v>
          </cell>
          <cell r="AE24">
            <v>0.61</v>
          </cell>
        </row>
        <row r="25">
          <cell r="C25" t="str">
            <v>SSK54810</v>
          </cell>
          <cell r="F25">
            <v>0</v>
          </cell>
          <cell r="I25">
            <v>20150206</v>
          </cell>
          <cell r="J25" t="str">
            <v>15.R00</v>
          </cell>
          <cell r="K25" t="str">
            <v>SSK54810</v>
          </cell>
          <cell r="L25">
            <v>55.92</v>
          </cell>
          <cell r="M25">
            <v>1490</v>
          </cell>
          <cell r="N25">
            <v>0.06</v>
          </cell>
          <cell r="O25">
            <v>0.17</v>
          </cell>
          <cell r="P25">
            <v>0.26</v>
          </cell>
          <cell r="Q25">
            <v>450</v>
          </cell>
          <cell r="R25">
            <v>491</v>
          </cell>
          <cell r="S25">
            <v>0.03</v>
          </cell>
          <cell r="T25">
            <v>0</v>
          </cell>
          <cell r="U25">
            <v>0.17</v>
          </cell>
          <cell r="V25">
            <v>10.4</v>
          </cell>
          <cell r="W25">
            <v>0.03</v>
          </cell>
          <cell r="X25">
            <v>0.23</v>
          </cell>
          <cell r="Y25">
            <v>0.26</v>
          </cell>
          <cell r="Z25">
            <v>65</v>
          </cell>
          <cell r="AA25">
            <v>12</v>
          </cell>
          <cell r="AB25">
            <v>65</v>
          </cell>
          <cell r="AC25">
            <v>0.28000000000000003</v>
          </cell>
          <cell r="AD25">
            <v>1.42</v>
          </cell>
          <cell r="AE25">
            <v>1.7</v>
          </cell>
        </row>
        <row r="26">
          <cell r="C26" t="str">
            <v>SSK54811</v>
          </cell>
          <cell r="F26">
            <v>0</v>
          </cell>
          <cell r="I26">
            <v>20150206</v>
          </cell>
          <cell r="J26" t="str">
            <v>16.R00</v>
          </cell>
          <cell r="K26" t="str">
            <v>SSK54811</v>
          </cell>
          <cell r="L26">
            <v>55.71</v>
          </cell>
          <cell r="M26">
            <v>1490</v>
          </cell>
          <cell r="N26">
            <v>0.02</v>
          </cell>
          <cell r="O26">
            <v>0.03</v>
          </cell>
          <cell r="P26">
            <v>0.33</v>
          </cell>
          <cell r="Q26">
            <v>450</v>
          </cell>
          <cell r="R26">
            <v>491</v>
          </cell>
          <cell r="S26">
            <v>0.03</v>
          </cell>
          <cell r="T26">
            <v>0</v>
          </cell>
          <cell r="U26">
            <v>0.1</v>
          </cell>
          <cell r="V26">
            <v>4.8</v>
          </cell>
          <cell r="W26">
            <v>0.01</v>
          </cell>
          <cell r="X26">
            <v>0.12</v>
          </cell>
          <cell r="Y26">
            <v>0.13</v>
          </cell>
          <cell r="Z26">
            <v>23</v>
          </cell>
          <cell r="AA26">
            <v>23</v>
          </cell>
          <cell r="AB26">
            <v>77</v>
          </cell>
          <cell r="AC26">
            <v>0.13</v>
          </cell>
          <cell r="AD26">
            <v>11.22</v>
          </cell>
          <cell r="AE26">
            <v>11.35</v>
          </cell>
        </row>
        <row r="27">
          <cell r="C27" t="str">
            <v>SSK54812</v>
          </cell>
          <cell r="F27">
            <v>0</v>
          </cell>
          <cell r="I27">
            <v>20150206</v>
          </cell>
          <cell r="J27" t="str">
            <v>17.R00</v>
          </cell>
          <cell r="K27" t="str">
            <v>SSK54812</v>
          </cell>
          <cell r="L27">
            <v>54.01</v>
          </cell>
          <cell r="M27">
            <v>1490</v>
          </cell>
          <cell r="N27">
            <v>0.01</v>
          </cell>
          <cell r="O27">
            <v>0.01</v>
          </cell>
          <cell r="P27">
            <v>0.45</v>
          </cell>
          <cell r="Q27">
            <v>424</v>
          </cell>
          <cell r="R27">
            <v>465</v>
          </cell>
          <cell r="S27">
            <v>0.01</v>
          </cell>
          <cell r="T27">
            <v>0</v>
          </cell>
          <cell r="U27">
            <v>0.32</v>
          </cell>
          <cell r="V27">
            <v>21.2</v>
          </cell>
          <cell r="W27">
            <v>0.01</v>
          </cell>
          <cell r="X27">
            <v>0.31</v>
          </cell>
          <cell r="Y27">
            <v>0.32</v>
          </cell>
          <cell r="Z27">
            <v>3</v>
          </cell>
          <cell r="AA27">
            <v>3</v>
          </cell>
          <cell r="AB27">
            <v>100</v>
          </cell>
          <cell r="AC27">
            <v>0.57999999999999996</v>
          </cell>
          <cell r="AD27">
            <v>2.2200000000000002</v>
          </cell>
          <cell r="AE27">
            <v>2.8</v>
          </cell>
        </row>
        <row r="28">
          <cell r="C28" t="str">
            <v>SSK54813</v>
          </cell>
          <cell r="F28">
            <v>0</v>
          </cell>
          <cell r="I28">
            <v>20150206</v>
          </cell>
          <cell r="J28" t="str">
            <v>18.R00</v>
          </cell>
          <cell r="K28" t="str">
            <v>SSK54813</v>
          </cell>
          <cell r="L28">
            <v>50.92</v>
          </cell>
          <cell r="M28">
            <v>1490</v>
          </cell>
          <cell r="N28">
            <v>0.01</v>
          </cell>
          <cell r="O28">
            <v>0.03</v>
          </cell>
          <cell r="P28">
            <v>0.18</v>
          </cell>
          <cell r="Q28">
            <v>450</v>
          </cell>
          <cell r="R28">
            <v>491</v>
          </cell>
          <cell r="S28">
            <v>0.01</v>
          </cell>
          <cell r="T28">
            <v>0</v>
          </cell>
          <cell r="U28">
            <v>0.32</v>
          </cell>
          <cell r="V28">
            <v>21.6</v>
          </cell>
          <cell r="W28">
            <v>0.01</v>
          </cell>
          <cell r="X28">
            <v>0.38</v>
          </cell>
          <cell r="Y28">
            <v>0.39</v>
          </cell>
          <cell r="Z28">
            <v>8</v>
          </cell>
          <cell r="AA28">
            <v>3</v>
          </cell>
          <cell r="AB28">
            <v>82</v>
          </cell>
          <cell r="AC28">
            <v>0.59</v>
          </cell>
          <cell r="AD28">
            <v>3.67</v>
          </cell>
          <cell r="AE28">
            <v>4.26</v>
          </cell>
        </row>
        <row r="29">
          <cell r="C29" t="str">
            <v>SSK54814</v>
          </cell>
          <cell r="F29">
            <v>0</v>
          </cell>
          <cell r="I29">
            <v>20150206</v>
          </cell>
          <cell r="J29" t="str">
            <v>19.R00</v>
          </cell>
          <cell r="K29" t="str">
            <v>SSK54814</v>
          </cell>
          <cell r="L29">
            <v>54.31</v>
          </cell>
          <cell r="M29">
            <v>1490</v>
          </cell>
          <cell r="N29">
            <v>0.01</v>
          </cell>
          <cell r="O29">
            <v>7.0000000000000007E-2</v>
          </cell>
          <cell r="P29">
            <v>0.11</v>
          </cell>
          <cell r="Q29">
            <v>457</v>
          </cell>
          <cell r="R29">
            <v>498</v>
          </cell>
          <cell r="S29">
            <v>0.02</v>
          </cell>
          <cell r="T29">
            <v>0</v>
          </cell>
          <cell r="U29">
            <v>0.3</v>
          </cell>
          <cell r="V29">
            <v>14.1</v>
          </cell>
          <cell r="W29">
            <v>0.02</v>
          </cell>
          <cell r="X29">
            <v>0.27</v>
          </cell>
          <cell r="Y29">
            <v>0.28999999999999998</v>
          </cell>
          <cell r="Z29">
            <v>24</v>
          </cell>
          <cell r="AA29">
            <v>7</v>
          </cell>
          <cell r="AB29">
            <v>103</v>
          </cell>
          <cell r="AC29">
            <v>0.38</v>
          </cell>
          <cell r="AD29">
            <v>4.63</v>
          </cell>
          <cell r="AE29">
            <v>5.01</v>
          </cell>
        </row>
        <row r="30">
          <cell r="C30" t="str">
            <v>SSK54815</v>
          </cell>
          <cell r="F30">
            <v>0</v>
          </cell>
          <cell r="I30">
            <v>20150206</v>
          </cell>
          <cell r="J30" t="str">
            <v>20.R00</v>
          </cell>
          <cell r="K30" t="str">
            <v>SSK54815</v>
          </cell>
          <cell r="L30">
            <v>55.8</v>
          </cell>
          <cell r="M30">
            <v>1490</v>
          </cell>
          <cell r="N30">
            <v>0.04</v>
          </cell>
          <cell r="O30">
            <v>0.06</v>
          </cell>
          <cell r="P30">
            <v>0.39</v>
          </cell>
          <cell r="Q30">
            <v>361</v>
          </cell>
          <cell r="R30">
            <v>402</v>
          </cell>
          <cell r="S30">
            <v>0.04</v>
          </cell>
          <cell r="T30">
            <v>0</v>
          </cell>
          <cell r="U30">
            <v>0.18</v>
          </cell>
          <cell r="V30">
            <v>14.7</v>
          </cell>
          <cell r="W30">
            <v>0.01</v>
          </cell>
          <cell r="X30">
            <v>0.12</v>
          </cell>
          <cell r="Y30">
            <v>0.13</v>
          </cell>
          <cell r="Z30">
            <v>46</v>
          </cell>
          <cell r="AA30">
            <v>31</v>
          </cell>
          <cell r="AB30">
            <v>138</v>
          </cell>
          <cell r="AC30">
            <v>0.4</v>
          </cell>
          <cell r="AD30">
            <v>4.24</v>
          </cell>
          <cell r="AE30">
            <v>4.6399999999999997</v>
          </cell>
        </row>
        <row r="31">
          <cell r="C31" t="str">
            <v>SSK54816</v>
          </cell>
          <cell r="F31">
            <v>0</v>
          </cell>
          <cell r="I31">
            <v>20150206</v>
          </cell>
          <cell r="J31" t="str">
            <v>21.R00</v>
          </cell>
          <cell r="K31" t="str">
            <v>SSK54816</v>
          </cell>
          <cell r="L31">
            <v>52.31</v>
          </cell>
          <cell r="M31">
            <v>1490</v>
          </cell>
          <cell r="N31">
            <v>0.4</v>
          </cell>
          <cell r="O31">
            <v>1.33</v>
          </cell>
          <cell r="P31">
            <v>0.23</v>
          </cell>
          <cell r="Q31">
            <v>435</v>
          </cell>
          <cell r="R31">
            <v>476</v>
          </cell>
          <cell r="S31">
            <v>0.12</v>
          </cell>
          <cell r="T31">
            <v>0.7</v>
          </cell>
          <cell r="U31">
            <v>0.65</v>
          </cell>
          <cell r="V31">
            <v>35.5</v>
          </cell>
          <cell r="W31">
            <v>0.18</v>
          </cell>
          <cell r="X31">
            <v>2.04</v>
          </cell>
          <cell r="Y31">
            <v>2.2200000000000002</v>
          </cell>
          <cell r="Z31">
            <v>60</v>
          </cell>
          <cell r="AA31">
            <v>5</v>
          </cell>
          <cell r="AB31">
            <v>29</v>
          </cell>
          <cell r="AC31">
            <v>0.98</v>
          </cell>
          <cell r="AD31">
            <v>0.04</v>
          </cell>
          <cell r="AE31">
            <v>1.02</v>
          </cell>
        </row>
        <row r="32">
          <cell r="C32" t="str">
            <v>SSK54817</v>
          </cell>
          <cell r="F32">
            <v>0</v>
          </cell>
          <cell r="I32">
            <v>20150206</v>
          </cell>
          <cell r="J32" t="str">
            <v>22.R00</v>
          </cell>
          <cell r="K32" t="str">
            <v>SSK54817</v>
          </cell>
          <cell r="L32">
            <v>53.28</v>
          </cell>
          <cell r="M32">
            <v>1490</v>
          </cell>
          <cell r="N32">
            <v>0.19</v>
          </cell>
          <cell r="O32">
            <v>1</v>
          </cell>
          <cell r="P32">
            <v>0.16</v>
          </cell>
          <cell r="Q32">
            <v>431</v>
          </cell>
          <cell r="R32">
            <v>472</v>
          </cell>
          <cell r="S32">
            <v>0.12</v>
          </cell>
          <cell r="T32">
            <v>0.6</v>
          </cell>
          <cell r="U32">
            <v>0.62</v>
          </cell>
          <cell r="V32">
            <v>27.9</v>
          </cell>
          <cell r="W32">
            <v>0.13</v>
          </cell>
          <cell r="X32">
            <v>1.81</v>
          </cell>
          <cell r="Y32">
            <v>1.94</v>
          </cell>
          <cell r="Z32">
            <v>52</v>
          </cell>
          <cell r="AA32">
            <v>6</v>
          </cell>
          <cell r="AB32">
            <v>32</v>
          </cell>
          <cell r="AC32">
            <v>0.77</v>
          </cell>
          <cell r="AD32">
            <v>0.03</v>
          </cell>
          <cell r="AE32">
            <v>0.81</v>
          </cell>
        </row>
        <row r="33">
          <cell r="F33" t="str">
            <v>pass</v>
          </cell>
          <cell r="I33">
            <v>20150206</v>
          </cell>
          <cell r="J33" t="str">
            <v>23.R00</v>
          </cell>
          <cell r="K33" t="str">
            <v>IFP_c</v>
          </cell>
          <cell r="L33">
            <v>58.17</v>
          </cell>
          <cell r="M33">
            <v>1490</v>
          </cell>
          <cell r="N33">
            <v>0.18</v>
          </cell>
          <cell r="O33">
            <v>12.66</v>
          </cell>
          <cell r="P33">
            <v>0.01</v>
          </cell>
          <cell r="Q33">
            <v>416</v>
          </cell>
          <cell r="R33">
            <v>457</v>
          </cell>
          <cell r="S33">
            <v>0.37</v>
          </cell>
          <cell r="T33">
            <v>0.5</v>
          </cell>
          <cell r="U33">
            <v>0.79</v>
          </cell>
          <cell r="V33">
            <v>8.6</v>
          </cell>
          <cell r="W33">
            <v>1.1100000000000001</v>
          </cell>
          <cell r="X33">
            <v>2.1800000000000002</v>
          </cell>
          <cell r="Y33">
            <v>3.29</v>
          </cell>
          <cell r="Z33">
            <v>385</v>
          </cell>
          <cell r="AA33">
            <v>11</v>
          </cell>
          <cell r="AB33">
            <v>24</v>
          </cell>
          <cell r="AC33">
            <v>0.25</v>
          </cell>
          <cell r="AD33">
            <v>3.05</v>
          </cell>
          <cell r="AE33">
            <v>3.3</v>
          </cell>
        </row>
        <row r="34">
          <cell r="C34" t="str">
            <v>SSK54818</v>
          </cell>
          <cell r="F34">
            <v>0</v>
          </cell>
          <cell r="I34">
            <v>20150206</v>
          </cell>
          <cell r="J34" t="str">
            <v>24.R00</v>
          </cell>
          <cell r="K34" t="str">
            <v>SSK54818</v>
          </cell>
          <cell r="L34">
            <v>54.53</v>
          </cell>
          <cell r="M34">
            <v>1490</v>
          </cell>
          <cell r="N34">
            <v>0.19</v>
          </cell>
          <cell r="O34">
            <v>1.1399999999999999</v>
          </cell>
          <cell r="P34">
            <v>0.15</v>
          </cell>
          <cell r="Q34">
            <v>478</v>
          </cell>
          <cell r="R34">
            <v>519</v>
          </cell>
          <cell r="S34">
            <v>0.08</v>
          </cell>
          <cell r="T34">
            <v>0.2</v>
          </cell>
          <cell r="U34">
            <v>0.31</v>
          </cell>
          <cell r="V34">
            <v>1.8</v>
          </cell>
          <cell r="W34">
            <v>0.13</v>
          </cell>
          <cell r="X34">
            <v>1.51</v>
          </cell>
          <cell r="Y34">
            <v>1.64</v>
          </cell>
          <cell r="Z34">
            <v>70</v>
          </cell>
          <cell r="AA34">
            <v>5</v>
          </cell>
          <cell r="AB34">
            <v>19</v>
          </cell>
          <cell r="AC34">
            <v>0.05</v>
          </cell>
          <cell r="AD34">
            <v>0.04</v>
          </cell>
          <cell r="AE34">
            <v>0.1</v>
          </cell>
        </row>
        <row r="35">
          <cell r="C35" t="str">
            <v>SSK54819</v>
          </cell>
          <cell r="F35">
            <v>0</v>
          </cell>
          <cell r="I35">
            <v>20150206</v>
          </cell>
          <cell r="J35" t="str">
            <v>25.R00</v>
          </cell>
          <cell r="K35" t="str">
            <v>SSK54819</v>
          </cell>
          <cell r="L35">
            <v>51.02</v>
          </cell>
          <cell r="M35">
            <v>1490</v>
          </cell>
          <cell r="N35">
            <v>0.27</v>
          </cell>
          <cell r="O35">
            <v>2.27</v>
          </cell>
          <cell r="P35">
            <v>0.11</v>
          </cell>
          <cell r="Q35">
            <v>440</v>
          </cell>
          <cell r="R35">
            <v>481</v>
          </cell>
          <cell r="S35">
            <v>0.09</v>
          </cell>
          <cell r="T35">
            <v>0.8</v>
          </cell>
          <cell r="U35">
            <v>1.33</v>
          </cell>
          <cell r="V35">
            <v>25.1</v>
          </cell>
          <cell r="W35">
            <v>0.27</v>
          </cell>
          <cell r="X35">
            <v>3.33</v>
          </cell>
          <cell r="Y35">
            <v>3.6</v>
          </cell>
          <cell r="Z35">
            <v>63</v>
          </cell>
          <cell r="AA35">
            <v>2</v>
          </cell>
          <cell r="AB35">
            <v>37</v>
          </cell>
          <cell r="AC35">
            <v>0.7</v>
          </cell>
          <cell r="AD35">
            <v>0.04</v>
          </cell>
          <cell r="AE35">
            <v>0.74</v>
          </cell>
        </row>
        <row r="36">
          <cell r="C36" t="str">
            <v>SSK54820</v>
          </cell>
          <cell r="F36">
            <v>0</v>
          </cell>
          <cell r="I36">
            <v>20150206</v>
          </cell>
          <cell r="J36" t="str">
            <v>26.R00</v>
          </cell>
          <cell r="K36" t="str">
            <v>SSK54820</v>
          </cell>
          <cell r="L36">
            <v>53.24</v>
          </cell>
          <cell r="M36">
            <v>1490</v>
          </cell>
          <cell r="N36">
            <v>0.24</v>
          </cell>
          <cell r="O36">
            <v>2.66</v>
          </cell>
          <cell r="P36">
            <v>0.08</v>
          </cell>
          <cell r="Q36">
            <v>440</v>
          </cell>
          <cell r="R36">
            <v>481</v>
          </cell>
          <cell r="S36">
            <v>0.15</v>
          </cell>
          <cell r="T36">
            <v>0.5</v>
          </cell>
          <cell r="U36">
            <v>0.39</v>
          </cell>
          <cell r="V36">
            <v>10.5</v>
          </cell>
          <cell r="W36">
            <v>0.27</v>
          </cell>
          <cell r="X36">
            <v>2.99</v>
          </cell>
          <cell r="Y36">
            <v>3.26</v>
          </cell>
          <cell r="Z36">
            <v>82</v>
          </cell>
          <cell r="AA36">
            <v>5</v>
          </cell>
          <cell r="AB36">
            <v>12</v>
          </cell>
          <cell r="AC36">
            <v>0.3</v>
          </cell>
          <cell r="AD36">
            <v>0.02</v>
          </cell>
          <cell r="AE36">
            <v>0.32</v>
          </cell>
        </row>
        <row r="37">
          <cell r="C37" t="str">
            <v>SSK54821</v>
          </cell>
          <cell r="F37">
            <v>0</v>
          </cell>
          <cell r="I37">
            <v>20150206</v>
          </cell>
          <cell r="J37" t="str">
            <v>27.R00</v>
          </cell>
          <cell r="K37" t="str">
            <v>SSK54821</v>
          </cell>
          <cell r="L37">
            <v>54.11</v>
          </cell>
          <cell r="M37">
            <v>1490</v>
          </cell>
          <cell r="N37">
            <v>0.47</v>
          </cell>
          <cell r="O37">
            <v>5.39</v>
          </cell>
          <cell r="P37">
            <v>0.08</v>
          </cell>
          <cell r="Q37">
            <v>435</v>
          </cell>
          <cell r="R37">
            <v>476</v>
          </cell>
          <cell r="S37">
            <v>0.12</v>
          </cell>
          <cell r="T37">
            <v>0.9</v>
          </cell>
          <cell r="U37">
            <v>1.18</v>
          </cell>
          <cell r="V37">
            <v>14.1</v>
          </cell>
          <cell r="W37">
            <v>0.54</v>
          </cell>
          <cell r="X37">
            <v>3.87</v>
          </cell>
          <cell r="Y37">
            <v>4.41</v>
          </cell>
          <cell r="Z37">
            <v>122</v>
          </cell>
          <cell r="AA37">
            <v>3</v>
          </cell>
          <cell r="AB37">
            <v>27</v>
          </cell>
          <cell r="AC37">
            <v>0.4</v>
          </cell>
          <cell r="AD37">
            <v>0.03</v>
          </cell>
          <cell r="AE37">
            <v>0.43</v>
          </cell>
        </row>
        <row r="38">
          <cell r="C38" t="str">
            <v>SSK54822</v>
          </cell>
          <cell r="F38">
            <v>0</v>
          </cell>
          <cell r="I38">
            <v>20150206</v>
          </cell>
          <cell r="J38" t="str">
            <v>28.R00</v>
          </cell>
          <cell r="K38" t="str">
            <v>SSK54822</v>
          </cell>
          <cell r="L38">
            <v>53.39</v>
          </cell>
          <cell r="M38">
            <v>1490</v>
          </cell>
          <cell r="N38">
            <v>0.38</v>
          </cell>
          <cell r="O38">
            <v>3.93</v>
          </cell>
          <cell r="P38">
            <v>0.09</v>
          </cell>
          <cell r="Q38">
            <v>436</v>
          </cell>
          <cell r="R38">
            <v>477</v>
          </cell>
          <cell r="S38">
            <v>0.21</v>
          </cell>
          <cell r="T38">
            <v>0.4</v>
          </cell>
          <cell r="U38">
            <v>0.68</v>
          </cell>
          <cell r="V38">
            <v>14.6</v>
          </cell>
          <cell r="W38">
            <v>0.39</v>
          </cell>
          <cell r="X38">
            <v>3.31</v>
          </cell>
          <cell r="Y38">
            <v>3.7</v>
          </cell>
          <cell r="Z38">
            <v>106</v>
          </cell>
          <cell r="AA38">
            <v>6</v>
          </cell>
          <cell r="AB38">
            <v>18</v>
          </cell>
          <cell r="AC38">
            <v>0.41</v>
          </cell>
          <cell r="AD38">
            <v>0.02</v>
          </cell>
          <cell r="AE38">
            <v>0.43</v>
          </cell>
        </row>
        <row r="39">
          <cell r="F39" t="str">
            <v>pass</v>
          </cell>
          <cell r="I39">
            <v>20150206</v>
          </cell>
          <cell r="J39" t="str">
            <v>29.R00</v>
          </cell>
          <cell r="K39" t="str">
            <v>IFP_d</v>
          </cell>
          <cell r="L39">
            <v>63.82</v>
          </cell>
          <cell r="M39">
            <v>1490</v>
          </cell>
          <cell r="N39">
            <v>0.16</v>
          </cell>
          <cell r="O39">
            <v>12.75</v>
          </cell>
          <cell r="P39">
            <v>0.01</v>
          </cell>
          <cell r="Q39">
            <v>412</v>
          </cell>
          <cell r="R39">
            <v>453</v>
          </cell>
          <cell r="S39">
            <v>0.37</v>
          </cell>
          <cell r="T39">
            <v>0.4</v>
          </cell>
          <cell r="U39">
            <v>0.83</v>
          </cell>
          <cell r="V39">
            <v>8.4</v>
          </cell>
          <cell r="W39">
            <v>1.1200000000000001</v>
          </cell>
          <cell r="X39">
            <v>2.19</v>
          </cell>
          <cell r="Y39">
            <v>3.31</v>
          </cell>
          <cell r="Z39">
            <v>385</v>
          </cell>
          <cell r="AA39">
            <v>11</v>
          </cell>
          <cell r="AB39">
            <v>25</v>
          </cell>
          <cell r="AC39">
            <v>0.24</v>
          </cell>
          <cell r="AD39">
            <v>3.03</v>
          </cell>
          <cell r="AE39">
            <v>3.27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iled Data"/>
      <sheetName val="Kerogen Conversion Calculations"/>
    </sheetNames>
    <sheetDataSet>
      <sheetData sheetId="0">
        <row r="62">
          <cell r="F62" t="str">
            <v>I Green River Shale (Eocene)</v>
          </cell>
          <cell r="H62">
            <v>700</v>
          </cell>
          <cell r="I62">
            <v>20</v>
          </cell>
        </row>
        <row r="63">
          <cell r="F63" t="str">
            <v>II Saudi Arabia (Jurrasic)</v>
          </cell>
          <cell r="H63">
            <v>500</v>
          </cell>
          <cell r="I63">
            <v>50</v>
          </cell>
          <cell r="AJ63">
            <v>470</v>
          </cell>
          <cell r="AK63">
            <v>435</v>
          </cell>
          <cell r="AL63">
            <v>0</v>
          </cell>
        </row>
        <row r="64">
          <cell r="F64" t="str">
            <v>II Toarcian Shale France</v>
          </cell>
          <cell r="H64">
            <v>418</v>
          </cell>
          <cell r="AJ64">
            <v>470</v>
          </cell>
          <cell r="AK64">
            <v>435</v>
          </cell>
          <cell r="AL64">
            <v>100</v>
          </cell>
        </row>
        <row r="65">
          <cell r="F65" t="str">
            <v>III Tertiary Greenland</v>
          </cell>
          <cell r="H65">
            <v>80</v>
          </cell>
          <cell r="I65">
            <v>100</v>
          </cell>
          <cell r="AJ65">
            <v>470</v>
          </cell>
          <cell r="AK65">
            <v>435</v>
          </cell>
          <cell r="AL65">
            <v>200</v>
          </cell>
        </row>
        <row r="66">
          <cell r="AJ66">
            <v>470</v>
          </cell>
          <cell r="AK66">
            <v>435</v>
          </cell>
          <cell r="AL66">
            <v>300</v>
          </cell>
        </row>
        <row r="67">
          <cell r="AJ67">
            <v>470</v>
          </cell>
          <cell r="AK67">
            <v>435</v>
          </cell>
          <cell r="AL67">
            <v>400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285"/>
  <sheetViews>
    <sheetView tabSelected="1" zoomScale="75" zoomScaleNormal="7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A32" sqref="AA32"/>
    </sheetView>
  </sheetViews>
  <sheetFormatPr defaultRowHeight="12.75" x14ac:dyDescent="0.2"/>
  <cols>
    <col min="1" max="1" width="22.85546875" bestFit="1" customWidth="1"/>
    <col min="2" max="2" width="19.42578125" customWidth="1"/>
    <col min="3" max="3" width="9.85546875" customWidth="1"/>
    <col min="4" max="4" width="9.140625" customWidth="1"/>
    <col min="5" max="5" width="10.5703125" customWidth="1"/>
    <col min="6" max="6" width="12.85546875" customWidth="1"/>
    <col min="7" max="7" width="9.140625" customWidth="1"/>
    <col min="8" max="8" width="6.85546875" customWidth="1"/>
    <col min="9" max="10" width="8.5703125" customWidth="1"/>
    <col min="11" max="11" width="5.42578125" customWidth="1"/>
    <col min="12" max="12" width="7.28515625" customWidth="1"/>
    <col min="13" max="13" width="7.7109375" customWidth="1"/>
    <col min="14" max="14" width="8.5703125" customWidth="1"/>
    <col min="15" max="15" width="8.28515625" customWidth="1"/>
    <col min="16" max="16" width="8.85546875" customWidth="1"/>
    <col min="17" max="17" width="8.140625" customWidth="1"/>
    <col min="18" max="18" width="8.42578125" customWidth="1"/>
    <col min="19" max="19" width="8.85546875" customWidth="1"/>
    <col min="20" max="20" width="10" customWidth="1"/>
    <col min="21" max="21" width="5.140625" customWidth="1"/>
    <col min="22" max="22" width="6.85546875" customWidth="1"/>
    <col min="23" max="23" width="4.85546875" customWidth="1"/>
    <col min="24" max="24" width="9.140625" customWidth="1"/>
    <col min="25" max="25" width="8" customWidth="1"/>
    <col min="26" max="26" width="6.28515625" customWidth="1"/>
    <col min="27" max="27" width="22.5703125" customWidth="1"/>
    <col min="28" max="28" width="13.140625" customWidth="1"/>
    <col min="29" max="29" width="15.85546875" style="12" customWidth="1"/>
    <col min="30" max="30" width="18.85546875" style="12" bestFit="1" customWidth="1"/>
  </cols>
  <sheetData>
    <row r="1" spans="1:30" ht="38.25" x14ac:dyDescent="0.2">
      <c r="A1" s="1" t="s">
        <v>0</v>
      </c>
      <c r="B1" s="2" t="s">
        <v>1</v>
      </c>
      <c r="C1" s="3" t="s">
        <v>100</v>
      </c>
      <c r="D1" s="4" t="s">
        <v>2</v>
      </c>
      <c r="E1" s="4" t="s">
        <v>3</v>
      </c>
      <c r="F1" s="4" t="s">
        <v>4</v>
      </c>
      <c r="G1" s="5" t="s">
        <v>5</v>
      </c>
      <c r="H1" s="4" t="s">
        <v>6</v>
      </c>
      <c r="I1" s="5" t="s">
        <v>7</v>
      </c>
      <c r="J1" s="5" t="s">
        <v>8</v>
      </c>
      <c r="K1" s="5" t="s">
        <v>9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4" t="s">
        <v>19</v>
      </c>
      <c r="V1" s="4" t="s">
        <v>20</v>
      </c>
      <c r="W1" s="4" t="s">
        <v>21</v>
      </c>
      <c r="X1" s="5" t="s">
        <v>22</v>
      </c>
      <c r="Y1" s="5" t="s">
        <v>23</v>
      </c>
      <c r="Z1" s="5" t="s">
        <v>24</v>
      </c>
      <c r="AA1" s="4" t="s">
        <v>25</v>
      </c>
      <c r="AB1" s="4" t="s">
        <v>26</v>
      </c>
      <c r="AC1" s="79"/>
      <c r="AD1" s="80"/>
    </row>
    <row r="2" spans="1:30" ht="15.75" thickBot="1" x14ac:dyDescent="0.3">
      <c r="A2" s="6" t="s">
        <v>27</v>
      </c>
      <c r="B2" s="6" t="str">
        <f>'[1]DECC &amp; Clement rpts 2015_02_06'!C16</f>
        <v>SSK54801</v>
      </c>
      <c r="C2" s="39">
        <v>1148.8</v>
      </c>
      <c r="D2" s="6">
        <f>'[1]DECC &amp; Clement rpts 2015_02_06'!I16</f>
        <v>20150206</v>
      </c>
      <c r="E2" s="6" t="str">
        <f>'[1]DECC &amp; Clement rpts 2015_02_06'!J16</f>
        <v>06.R00</v>
      </c>
      <c r="F2" s="6" t="str">
        <f>'[1]DECC &amp; Clement rpts 2015_02_06'!K16</f>
        <v>SSK54801</v>
      </c>
      <c r="G2" s="7">
        <f>'[1]DECC &amp; Clement rpts 2015_02_06'!L16</f>
        <v>51.09</v>
      </c>
      <c r="H2" s="6">
        <f>'[1]DECC &amp; Clement rpts 2015_02_06'!M16</f>
        <v>1490</v>
      </c>
      <c r="I2" s="7">
        <f>'[1]DECC &amp; Clement rpts 2015_02_06'!N16</f>
        <v>0.25</v>
      </c>
      <c r="J2" s="7">
        <f>'[1]DECC &amp; Clement rpts 2015_02_06'!O16</f>
        <v>0.19</v>
      </c>
      <c r="K2" s="7">
        <f>'[1]DECC &amp; Clement rpts 2015_02_06'!P16</f>
        <v>0.56000000000000005</v>
      </c>
      <c r="L2" s="6">
        <f>'[1]DECC &amp; Clement rpts 2015_02_06'!Q16</f>
        <v>475</v>
      </c>
      <c r="M2" s="6">
        <f>'[1]DECC &amp; Clement rpts 2015_02_06'!R16</f>
        <v>516</v>
      </c>
      <c r="N2" s="7">
        <f>'[1]DECC &amp; Clement rpts 2015_02_06'!S16</f>
        <v>0.13</v>
      </c>
      <c r="O2" s="7">
        <f>'[1]DECC &amp; Clement rpts 2015_02_06'!T16</f>
        <v>0</v>
      </c>
      <c r="P2" s="7">
        <f>'[1]DECC &amp; Clement rpts 2015_02_06'!U16</f>
        <v>0.02</v>
      </c>
      <c r="Q2" s="7">
        <f>'[1]DECC &amp; Clement rpts 2015_02_06'!V16</f>
        <v>1</v>
      </c>
      <c r="R2" s="7">
        <f>'[1]DECC &amp; Clement rpts 2015_02_06'!W16</f>
        <v>0.04</v>
      </c>
      <c r="S2" s="7">
        <f>'[1]DECC &amp; Clement rpts 2015_02_06'!X16</f>
        <v>0.03</v>
      </c>
      <c r="T2" s="7">
        <f>'[1]DECC &amp; Clement rpts 2015_02_06'!Y16</f>
        <v>7.0000000000000007E-2</v>
      </c>
      <c r="U2" s="6">
        <f>'[1]DECC &amp; Clement rpts 2015_02_06'!Z16</f>
        <v>271</v>
      </c>
      <c r="V2" s="6">
        <f>'[1]DECC &amp; Clement rpts 2015_02_06'!AA16</f>
        <v>186</v>
      </c>
      <c r="W2" s="6">
        <f>'[1]DECC &amp; Clement rpts 2015_02_06'!AB16</f>
        <v>29</v>
      </c>
      <c r="X2" s="7">
        <f>'[1]DECC &amp; Clement rpts 2015_02_06'!AC16</f>
        <v>0.03</v>
      </c>
      <c r="Y2" s="7">
        <f>'[1]DECC &amp; Clement rpts 2015_02_06'!AD16</f>
        <v>0.01</v>
      </c>
      <c r="Z2" s="7">
        <f>'[1]DECC &amp; Clement rpts 2015_02_06'!AE16</f>
        <v>0.03</v>
      </c>
      <c r="AA2" s="6">
        <f>'[1]DECC &amp; Clement rpts 2015_02_06'!F16</f>
        <v>0</v>
      </c>
      <c r="AB2" s="8">
        <f>I2*100/T2</f>
        <v>357.14285714285711</v>
      </c>
      <c r="AD2" s="78"/>
    </row>
    <row r="3" spans="1:30" ht="15" x14ac:dyDescent="0.25">
      <c r="A3" t="s">
        <v>28</v>
      </c>
      <c r="B3" t="str">
        <f>'[1]DECC &amp; Clement rpts 2015_02_06'!C17</f>
        <v>SSK54802</v>
      </c>
      <c r="C3" s="39">
        <v>1145.1300000000001</v>
      </c>
      <c r="D3">
        <f>'[1]DECC &amp; Clement rpts 2015_02_06'!I17</f>
        <v>20150206</v>
      </c>
      <c r="E3" t="str">
        <f>'[1]DECC &amp; Clement rpts 2015_02_06'!J17</f>
        <v>07.R00</v>
      </c>
      <c r="F3" t="str">
        <f>'[1]DECC &amp; Clement rpts 2015_02_06'!K17</f>
        <v>SSK54802</v>
      </c>
      <c r="G3" s="9">
        <f>'[1]DECC &amp; Clement rpts 2015_02_06'!L17</f>
        <v>52.88</v>
      </c>
      <c r="H3">
        <f>'[1]DECC &amp; Clement rpts 2015_02_06'!M17</f>
        <v>1490</v>
      </c>
      <c r="I3" s="9">
        <f>'[1]DECC &amp; Clement rpts 2015_02_06'!N17</f>
        <v>0.39</v>
      </c>
      <c r="J3" s="9">
        <f>'[1]DECC &amp; Clement rpts 2015_02_06'!O17</f>
        <v>0.24</v>
      </c>
      <c r="K3" s="9">
        <f>'[1]DECC &amp; Clement rpts 2015_02_06'!P17</f>
        <v>0.62</v>
      </c>
      <c r="L3">
        <f>'[1]DECC &amp; Clement rpts 2015_02_06'!Q17</f>
        <v>500</v>
      </c>
      <c r="M3">
        <f>'[1]DECC &amp; Clement rpts 2015_02_06'!R17</f>
        <v>541</v>
      </c>
      <c r="N3" s="9">
        <f>'[1]DECC &amp; Clement rpts 2015_02_06'!S17</f>
        <v>0.05</v>
      </c>
      <c r="O3" s="9">
        <f>'[1]DECC &amp; Clement rpts 2015_02_06'!T17</f>
        <v>0</v>
      </c>
      <c r="P3" s="9">
        <f>'[1]DECC &amp; Clement rpts 2015_02_06'!U17</f>
        <v>0.04</v>
      </c>
      <c r="Q3" s="9">
        <f>'[1]DECC &amp; Clement rpts 2015_02_06'!V17</f>
        <v>5.2</v>
      </c>
      <c r="R3" s="9">
        <f>'[1]DECC &amp; Clement rpts 2015_02_06'!W17</f>
        <v>0.06</v>
      </c>
      <c r="S3" s="9">
        <f>'[1]DECC &amp; Clement rpts 2015_02_06'!X17</f>
        <v>0.02</v>
      </c>
      <c r="T3" s="9">
        <f>'[1]DECC &amp; Clement rpts 2015_02_06'!Y17</f>
        <v>0.08</v>
      </c>
      <c r="U3">
        <f>'[1]DECC &amp; Clement rpts 2015_02_06'!Z17</f>
        <v>300</v>
      </c>
      <c r="V3">
        <f>'[1]DECC &amp; Clement rpts 2015_02_06'!AA17</f>
        <v>62</v>
      </c>
      <c r="W3">
        <f>'[1]DECC &amp; Clement rpts 2015_02_06'!AB17</f>
        <v>50</v>
      </c>
      <c r="X3" s="9">
        <f>'[1]DECC &amp; Clement rpts 2015_02_06'!AC17</f>
        <v>0.14000000000000001</v>
      </c>
      <c r="Y3" s="9">
        <f>'[1]DECC &amp; Clement rpts 2015_02_06'!AD17</f>
        <v>0.01</v>
      </c>
      <c r="Z3" s="9">
        <f>'[1]DECC &amp; Clement rpts 2015_02_06'!AE17</f>
        <v>0.15</v>
      </c>
      <c r="AA3">
        <f>'[1]DECC &amp; Clement rpts 2015_02_06'!F17</f>
        <v>0</v>
      </c>
      <c r="AB3" s="10">
        <f t="shared" ref="AB3:AB66" si="0">I3*100/T3</f>
        <v>487.5</v>
      </c>
      <c r="AD3" s="78"/>
    </row>
    <row r="4" spans="1:30" ht="15.75" thickBot="1" x14ac:dyDescent="0.3">
      <c r="A4" s="6" t="s">
        <v>28</v>
      </c>
      <c r="B4" s="6" t="str">
        <f>'[1]DECC &amp; Clement rpts 2015_02_06'!C18</f>
        <v>SSK54803</v>
      </c>
      <c r="C4" s="39">
        <v>1251.51</v>
      </c>
      <c r="D4" s="6">
        <f>'[1]DECC &amp; Clement rpts 2015_02_06'!I18</f>
        <v>20150206</v>
      </c>
      <c r="E4" s="6" t="str">
        <f>'[1]DECC &amp; Clement rpts 2015_02_06'!J18</f>
        <v>08.R00</v>
      </c>
      <c r="F4" s="6" t="str">
        <f>'[1]DECC &amp; Clement rpts 2015_02_06'!K18</f>
        <v>SSK54803</v>
      </c>
      <c r="G4" s="7">
        <f>'[1]DECC &amp; Clement rpts 2015_02_06'!L18</f>
        <v>51.91</v>
      </c>
      <c r="H4" s="6">
        <f>'[1]DECC &amp; Clement rpts 2015_02_06'!M18</f>
        <v>1490</v>
      </c>
      <c r="I4" s="7">
        <f>'[1]DECC &amp; Clement rpts 2015_02_06'!N18</f>
        <v>0.17</v>
      </c>
      <c r="J4" s="7">
        <f>'[1]DECC &amp; Clement rpts 2015_02_06'!O18</f>
        <v>0.16</v>
      </c>
      <c r="K4" s="7">
        <f>'[1]DECC &amp; Clement rpts 2015_02_06'!P18</f>
        <v>0.5</v>
      </c>
      <c r="L4" s="6">
        <f>'[1]DECC &amp; Clement rpts 2015_02_06'!Q18</f>
        <v>455</v>
      </c>
      <c r="M4" s="6">
        <f>'[1]DECC &amp; Clement rpts 2015_02_06'!R18</f>
        <v>496</v>
      </c>
      <c r="N4" s="7">
        <f>'[1]DECC &amp; Clement rpts 2015_02_06'!S18</f>
        <v>0.04</v>
      </c>
      <c r="O4" s="7">
        <f>'[1]DECC &amp; Clement rpts 2015_02_06'!T18</f>
        <v>0</v>
      </c>
      <c r="P4" s="7">
        <f>'[1]DECC &amp; Clement rpts 2015_02_06'!U18</f>
        <v>0.05</v>
      </c>
      <c r="Q4" s="7">
        <f>'[1]DECC &amp; Clement rpts 2015_02_06'!V18</f>
        <v>2.8</v>
      </c>
      <c r="R4" s="7">
        <f>'[1]DECC &amp; Clement rpts 2015_02_06'!W18</f>
        <v>0.03</v>
      </c>
      <c r="S4" s="7">
        <f>'[1]DECC &amp; Clement rpts 2015_02_06'!X18</f>
        <v>0.11</v>
      </c>
      <c r="T4" s="7">
        <f>'[1]DECC &amp; Clement rpts 2015_02_06'!Y18</f>
        <v>0.14000000000000001</v>
      </c>
      <c r="U4" s="6">
        <f>'[1]DECC &amp; Clement rpts 2015_02_06'!Z18</f>
        <v>114</v>
      </c>
      <c r="V4" s="6">
        <f>'[1]DECC &amp; Clement rpts 2015_02_06'!AA18</f>
        <v>29</v>
      </c>
      <c r="W4" s="6">
        <f>'[1]DECC &amp; Clement rpts 2015_02_06'!AB18</f>
        <v>36</v>
      </c>
      <c r="X4" s="7">
        <f>'[1]DECC &amp; Clement rpts 2015_02_06'!AC18</f>
        <v>0.08</v>
      </c>
      <c r="Y4" s="7">
        <f>'[1]DECC &amp; Clement rpts 2015_02_06'!AD18</f>
        <v>0.02</v>
      </c>
      <c r="Z4" s="7">
        <f>'[1]DECC &amp; Clement rpts 2015_02_06'!AE18</f>
        <v>0.1</v>
      </c>
      <c r="AA4" s="6">
        <f>'[1]DECC &amp; Clement rpts 2015_02_06'!F18</f>
        <v>0</v>
      </c>
      <c r="AB4" s="8">
        <f t="shared" si="0"/>
        <v>121.42857142857142</v>
      </c>
    </row>
    <row r="5" spans="1:30" ht="15" x14ac:dyDescent="0.25">
      <c r="A5" t="s">
        <v>29</v>
      </c>
      <c r="B5" t="str">
        <f>'[1]DECC &amp; Clement rpts 2015_02_06'!C19</f>
        <v>SSK54805</v>
      </c>
      <c r="C5" s="40">
        <v>3644.8</v>
      </c>
      <c r="D5">
        <f>'[1]DECC &amp; Clement rpts 2015_02_06'!I19</f>
        <v>20150206</v>
      </c>
      <c r="E5" t="str">
        <f>'[1]DECC &amp; Clement rpts 2015_02_06'!J19</f>
        <v>09.R00</v>
      </c>
      <c r="F5" t="str">
        <f>'[1]DECC &amp; Clement rpts 2015_02_06'!K19</f>
        <v>SSK54805</v>
      </c>
      <c r="G5" s="9">
        <f>'[1]DECC &amp; Clement rpts 2015_02_06'!L19</f>
        <v>54.06</v>
      </c>
      <c r="H5">
        <f>'[1]DECC &amp; Clement rpts 2015_02_06'!M19</f>
        <v>1490</v>
      </c>
      <c r="I5" s="9">
        <f>'[1]DECC &amp; Clement rpts 2015_02_06'!N19</f>
        <v>0.01</v>
      </c>
      <c r="J5" s="9">
        <f>'[1]DECC &amp; Clement rpts 2015_02_06'!O19</f>
        <v>0.02</v>
      </c>
      <c r="K5" s="9">
        <f>'[1]DECC &amp; Clement rpts 2015_02_06'!P19</f>
        <v>0.31</v>
      </c>
      <c r="L5">
        <f>'[1]DECC &amp; Clement rpts 2015_02_06'!Q19</f>
        <v>428</v>
      </c>
      <c r="M5">
        <f>'[1]DECC &amp; Clement rpts 2015_02_06'!R19</f>
        <v>469</v>
      </c>
      <c r="N5" s="9">
        <f>'[1]DECC &amp; Clement rpts 2015_02_06'!S19</f>
        <v>0.01</v>
      </c>
      <c r="O5" s="9">
        <f>'[1]DECC &amp; Clement rpts 2015_02_06'!T19</f>
        <v>0</v>
      </c>
      <c r="P5" s="9">
        <f>'[1]DECC &amp; Clement rpts 2015_02_06'!U19</f>
        <v>0.09</v>
      </c>
      <c r="Q5" s="9">
        <f>'[1]DECC &amp; Clement rpts 2015_02_06'!V19</f>
        <v>10.9</v>
      </c>
      <c r="R5" s="9">
        <f>'[1]DECC &amp; Clement rpts 2015_02_06'!W19</f>
        <v>0.01</v>
      </c>
      <c r="S5" s="9">
        <f>'[1]DECC &amp; Clement rpts 2015_02_06'!X19</f>
        <v>0.19</v>
      </c>
      <c r="T5" s="9">
        <f>'[1]DECC &amp; Clement rpts 2015_02_06'!Y19</f>
        <v>0.2</v>
      </c>
      <c r="U5">
        <f>'[1]DECC &amp; Clement rpts 2015_02_06'!Z19</f>
        <v>10</v>
      </c>
      <c r="V5">
        <f>'[1]DECC &amp; Clement rpts 2015_02_06'!AA19</f>
        <v>5</v>
      </c>
      <c r="W5">
        <f>'[1]DECC &amp; Clement rpts 2015_02_06'!AB19</f>
        <v>45</v>
      </c>
      <c r="X5" s="9">
        <f>'[1]DECC &amp; Clement rpts 2015_02_06'!AC19</f>
        <v>0.3</v>
      </c>
      <c r="Y5" s="9">
        <f>'[1]DECC &amp; Clement rpts 2015_02_06'!AD19</f>
        <v>0.53</v>
      </c>
      <c r="Z5" s="9">
        <f>'[1]DECC &amp; Clement rpts 2015_02_06'!AE19</f>
        <v>0.83</v>
      </c>
      <c r="AA5">
        <f>'[1]DECC &amp; Clement rpts 2015_02_06'!F19</f>
        <v>0</v>
      </c>
      <c r="AB5" s="10">
        <f t="shared" si="0"/>
        <v>5</v>
      </c>
      <c r="AD5" s="78"/>
    </row>
    <row r="6" spans="1:30" ht="15" x14ac:dyDescent="0.25">
      <c r="A6" t="s">
        <v>29</v>
      </c>
      <c r="B6" t="str">
        <f>'[1]DECC &amp; Clement rpts 2015_02_06'!C20</f>
        <v>SSK54806</v>
      </c>
      <c r="C6" s="40">
        <v>3655.47</v>
      </c>
      <c r="D6">
        <f>'[1]DECC &amp; Clement rpts 2015_02_06'!I20</f>
        <v>20150206</v>
      </c>
      <c r="E6" t="str">
        <f>'[1]DECC &amp; Clement rpts 2015_02_06'!J20</f>
        <v>10.R00</v>
      </c>
      <c r="F6" t="str">
        <f>'[1]DECC &amp; Clement rpts 2015_02_06'!K20</f>
        <v>SSK54806</v>
      </c>
      <c r="G6" s="9">
        <f>'[1]DECC &amp; Clement rpts 2015_02_06'!L20</f>
        <v>52.35</v>
      </c>
      <c r="H6">
        <f>'[1]DECC &amp; Clement rpts 2015_02_06'!M20</f>
        <v>1490</v>
      </c>
      <c r="I6" s="9">
        <f>'[1]DECC &amp; Clement rpts 2015_02_06'!N20</f>
        <v>0.01</v>
      </c>
      <c r="J6" s="9">
        <f>'[1]DECC &amp; Clement rpts 2015_02_06'!O20</f>
        <v>0.06</v>
      </c>
      <c r="K6" s="9">
        <f>'[1]DECC &amp; Clement rpts 2015_02_06'!P20</f>
        <v>0.11</v>
      </c>
      <c r="L6">
        <f>'[1]DECC &amp; Clement rpts 2015_02_06'!Q20</f>
        <v>441</v>
      </c>
      <c r="M6">
        <f>'[1]DECC &amp; Clement rpts 2015_02_06'!R20</f>
        <v>482</v>
      </c>
      <c r="N6" s="9">
        <f>'[1]DECC &amp; Clement rpts 2015_02_06'!S20</f>
        <v>0</v>
      </c>
      <c r="O6" s="9">
        <f>'[1]DECC &amp; Clement rpts 2015_02_06'!T20</f>
        <v>0</v>
      </c>
      <c r="P6" s="9">
        <f>'[1]DECC &amp; Clement rpts 2015_02_06'!U20</f>
        <v>0.09</v>
      </c>
      <c r="Q6" s="9">
        <f>'[1]DECC &amp; Clement rpts 2015_02_06'!V20</f>
        <v>9.1</v>
      </c>
      <c r="R6" s="9">
        <f>'[1]DECC &amp; Clement rpts 2015_02_06'!W20</f>
        <v>0.01</v>
      </c>
      <c r="S6" s="9">
        <f>'[1]DECC &amp; Clement rpts 2015_02_06'!X20</f>
        <v>0.17</v>
      </c>
      <c r="T6" s="9">
        <f>'[1]DECC &amp; Clement rpts 2015_02_06'!Y20</f>
        <v>0.18</v>
      </c>
      <c r="U6">
        <f>'[1]DECC &amp; Clement rpts 2015_02_06'!Z20</f>
        <v>33</v>
      </c>
      <c r="V6">
        <f>'[1]DECC &amp; Clement rpts 2015_02_06'!AA20</f>
        <v>0</v>
      </c>
      <c r="W6">
        <f>'[1]DECC &amp; Clement rpts 2015_02_06'!AB20</f>
        <v>50</v>
      </c>
      <c r="X6" s="9">
        <f>'[1]DECC &amp; Clement rpts 2015_02_06'!AC20</f>
        <v>0.25</v>
      </c>
      <c r="Y6" s="9">
        <f>'[1]DECC &amp; Clement rpts 2015_02_06'!AD20</f>
        <v>0.9</v>
      </c>
      <c r="Z6" s="9">
        <f>'[1]DECC &amp; Clement rpts 2015_02_06'!AE20</f>
        <v>1.1499999999999999</v>
      </c>
      <c r="AA6">
        <f>'[1]DECC &amp; Clement rpts 2015_02_06'!F20</f>
        <v>0</v>
      </c>
      <c r="AB6" s="10">
        <f t="shared" si="0"/>
        <v>5.5555555555555554</v>
      </c>
      <c r="AD6" s="78"/>
    </row>
    <row r="7" spans="1:30" ht="15" x14ac:dyDescent="0.25">
      <c r="A7" t="s">
        <v>29</v>
      </c>
      <c r="B7" t="str">
        <f>'[1]DECC &amp; Clement rpts 2015_02_06'!C21</f>
        <v>SSK54807</v>
      </c>
      <c r="C7" s="40">
        <v>3657.14</v>
      </c>
      <c r="D7">
        <f>'[1]DECC &amp; Clement rpts 2015_02_06'!I21</f>
        <v>20150206</v>
      </c>
      <c r="E7" t="str">
        <f>'[1]DECC &amp; Clement rpts 2015_02_06'!J21</f>
        <v>11.R00</v>
      </c>
      <c r="F7" t="str">
        <f>'[1]DECC &amp; Clement rpts 2015_02_06'!K21</f>
        <v>SSK54807</v>
      </c>
      <c r="G7" s="9">
        <f>'[1]DECC &amp; Clement rpts 2015_02_06'!L21</f>
        <v>54.43</v>
      </c>
      <c r="H7">
        <f>'[1]DECC &amp; Clement rpts 2015_02_06'!M21</f>
        <v>1490</v>
      </c>
      <c r="I7" s="9">
        <f>'[1]DECC &amp; Clement rpts 2015_02_06'!N21</f>
        <v>0.02</v>
      </c>
      <c r="J7" s="9">
        <f>'[1]DECC &amp; Clement rpts 2015_02_06'!O21</f>
        <v>0.03</v>
      </c>
      <c r="K7" s="9">
        <f>'[1]DECC &amp; Clement rpts 2015_02_06'!P21</f>
        <v>0.46</v>
      </c>
      <c r="L7">
        <f>'[1]DECC &amp; Clement rpts 2015_02_06'!Q21</f>
        <v>376</v>
      </c>
      <c r="M7">
        <f>'[1]DECC &amp; Clement rpts 2015_02_06'!R21</f>
        <v>417</v>
      </c>
      <c r="N7" s="9">
        <f>'[1]DECC &amp; Clement rpts 2015_02_06'!S21</f>
        <v>0</v>
      </c>
      <c r="O7" s="9">
        <f>'[1]DECC &amp; Clement rpts 2015_02_06'!T21</f>
        <v>0</v>
      </c>
      <c r="P7" s="9">
        <f>'[1]DECC &amp; Clement rpts 2015_02_06'!U21</f>
        <v>0.08</v>
      </c>
      <c r="Q7" s="9">
        <f>'[1]DECC &amp; Clement rpts 2015_02_06'!V21</f>
        <v>9.4</v>
      </c>
      <c r="R7" s="9">
        <f>'[1]DECC &amp; Clement rpts 2015_02_06'!W21</f>
        <v>0.01</v>
      </c>
      <c r="S7" s="9">
        <f>'[1]DECC &amp; Clement rpts 2015_02_06'!X21</f>
        <v>0.16</v>
      </c>
      <c r="T7" s="9">
        <f>'[1]DECC &amp; Clement rpts 2015_02_06'!Y21</f>
        <v>0.17</v>
      </c>
      <c r="U7">
        <f>'[1]DECC &amp; Clement rpts 2015_02_06'!Z21</f>
        <v>18</v>
      </c>
      <c r="V7">
        <f>'[1]DECC &amp; Clement rpts 2015_02_06'!AA21</f>
        <v>0</v>
      </c>
      <c r="W7">
        <f>'[1]DECC &amp; Clement rpts 2015_02_06'!AB21</f>
        <v>47</v>
      </c>
      <c r="X7" s="9">
        <f>'[1]DECC &amp; Clement rpts 2015_02_06'!AC21</f>
        <v>0.26</v>
      </c>
      <c r="Y7" s="9">
        <f>'[1]DECC &amp; Clement rpts 2015_02_06'!AD21</f>
        <v>0.75</v>
      </c>
      <c r="Z7" s="9">
        <f>'[1]DECC &amp; Clement rpts 2015_02_06'!AE21</f>
        <v>1.01</v>
      </c>
      <c r="AA7">
        <f>'[1]DECC &amp; Clement rpts 2015_02_06'!F21</f>
        <v>0</v>
      </c>
      <c r="AB7" s="10">
        <f t="shared" si="0"/>
        <v>11.76470588235294</v>
      </c>
      <c r="AD7" s="78"/>
    </row>
    <row r="8" spans="1:30" ht="15" x14ac:dyDescent="0.25">
      <c r="A8" t="s">
        <v>29</v>
      </c>
      <c r="B8" t="str">
        <f>'[1]DECC &amp; Clement rpts 2015_02_06'!C23</f>
        <v>SSK54808</v>
      </c>
      <c r="C8" s="40">
        <v>3657.9</v>
      </c>
      <c r="D8">
        <f>'[1]DECC &amp; Clement rpts 2015_02_06'!I23</f>
        <v>20150206</v>
      </c>
      <c r="E8" t="str">
        <f>'[1]DECC &amp; Clement rpts 2015_02_06'!J23</f>
        <v>13.R00</v>
      </c>
      <c r="F8" t="str">
        <f>'[1]DECC &amp; Clement rpts 2015_02_06'!K23</f>
        <v>SSK54808</v>
      </c>
      <c r="G8" s="9">
        <f>'[1]DECC &amp; Clement rpts 2015_02_06'!L23</f>
        <v>55.33</v>
      </c>
      <c r="H8">
        <f>'[1]DECC &amp; Clement rpts 2015_02_06'!M23</f>
        <v>1490</v>
      </c>
      <c r="I8" s="9">
        <f>'[1]DECC &amp; Clement rpts 2015_02_06'!N23</f>
        <v>0.02</v>
      </c>
      <c r="J8" s="9">
        <f>'[1]DECC &amp; Clement rpts 2015_02_06'!O23</f>
        <v>0.02</v>
      </c>
      <c r="K8" s="9">
        <f>'[1]DECC &amp; Clement rpts 2015_02_06'!P23</f>
        <v>0.51</v>
      </c>
      <c r="L8">
        <f>'[1]DECC &amp; Clement rpts 2015_02_06'!Q23</f>
        <v>371</v>
      </c>
      <c r="M8">
        <f>'[1]DECC &amp; Clement rpts 2015_02_06'!R23</f>
        <v>412</v>
      </c>
      <c r="N8" s="9">
        <f>'[1]DECC &amp; Clement rpts 2015_02_06'!S23</f>
        <v>0.02</v>
      </c>
      <c r="O8" s="9">
        <f>'[1]DECC &amp; Clement rpts 2015_02_06'!T23</f>
        <v>0</v>
      </c>
      <c r="P8" s="9">
        <f>'[1]DECC &amp; Clement rpts 2015_02_06'!U23</f>
        <v>0.14000000000000001</v>
      </c>
      <c r="Q8" s="9">
        <f>'[1]DECC &amp; Clement rpts 2015_02_06'!V23</f>
        <v>9.1</v>
      </c>
      <c r="R8" s="9">
        <f>'[1]DECC &amp; Clement rpts 2015_02_06'!W23</f>
        <v>0.01</v>
      </c>
      <c r="S8" s="9">
        <f>'[1]DECC &amp; Clement rpts 2015_02_06'!X23</f>
        <v>7.0000000000000007E-2</v>
      </c>
      <c r="T8" s="9">
        <f>'[1]DECC &amp; Clement rpts 2015_02_06'!Y23</f>
        <v>0.08</v>
      </c>
      <c r="U8">
        <f>'[1]DECC &amp; Clement rpts 2015_02_06'!Z23</f>
        <v>25</v>
      </c>
      <c r="V8">
        <f>'[1]DECC &amp; Clement rpts 2015_02_06'!AA23</f>
        <v>25</v>
      </c>
      <c r="W8">
        <f>'[1]DECC &amp; Clement rpts 2015_02_06'!AB23</f>
        <v>175</v>
      </c>
      <c r="X8" s="9">
        <f>'[1]DECC &amp; Clement rpts 2015_02_06'!AC23</f>
        <v>0.25</v>
      </c>
      <c r="Y8" s="9">
        <f>'[1]DECC &amp; Clement rpts 2015_02_06'!AD23</f>
        <v>0.75</v>
      </c>
      <c r="Z8" s="9">
        <f>'[1]DECC &amp; Clement rpts 2015_02_06'!AE23</f>
        <v>1</v>
      </c>
      <c r="AA8">
        <f>'[1]DECC &amp; Clement rpts 2015_02_06'!F23</f>
        <v>0</v>
      </c>
      <c r="AB8" s="10">
        <f t="shared" si="0"/>
        <v>25</v>
      </c>
      <c r="AD8" s="78"/>
    </row>
    <row r="9" spans="1:30" ht="15" x14ac:dyDescent="0.25">
      <c r="A9" t="s">
        <v>29</v>
      </c>
      <c r="B9" t="str">
        <f>'[1]DECC &amp; Clement rpts 2015_02_06'!C24</f>
        <v>SSK54809</v>
      </c>
      <c r="C9" s="41">
        <v>3660.04</v>
      </c>
      <c r="D9">
        <f>'[1]DECC &amp; Clement rpts 2015_02_06'!I24</f>
        <v>20150206</v>
      </c>
      <c r="E9" t="str">
        <f>'[1]DECC &amp; Clement rpts 2015_02_06'!J24</f>
        <v>14.R00</v>
      </c>
      <c r="F9" t="str">
        <f>'[1]DECC &amp; Clement rpts 2015_02_06'!K24</f>
        <v>SSK54809</v>
      </c>
      <c r="G9" s="9">
        <f>'[1]DECC &amp; Clement rpts 2015_02_06'!L24</f>
        <v>55.32</v>
      </c>
      <c r="H9">
        <f>'[1]DECC &amp; Clement rpts 2015_02_06'!M24</f>
        <v>1490</v>
      </c>
      <c r="I9" s="9">
        <f>'[1]DECC &amp; Clement rpts 2015_02_06'!N24</f>
        <v>0.01</v>
      </c>
      <c r="J9" s="9">
        <f>'[1]DECC &amp; Clement rpts 2015_02_06'!O24</f>
        <v>0</v>
      </c>
      <c r="K9" s="9">
        <f>'[1]DECC &amp; Clement rpts 2015_02_06'!P24</f>
        <v>0.69</v>
      </c>
      <c r="L9">
        <f>'[1]DECC &amp; Clement rpts 2015_02_06'!Q24</f>
        <v>260</v>
      </c>
      <c r="M9">
        <f>'[1]DECC &amp; Clement rpts 2015_02_06'!R24</f>
        <v>301</v>
      </c>
      <c r="N9" s="9">
        <f>'[1]DECC &amp; Clement rpts 2015_02_06'!S24</f>
        <v>0.01</v>
      </c>
      <c r="O9" s="9">
        <f>'[1]DECC &amp; Clement rpts 2015_02_06'!T24</f>
        <v>0</v>
      </c>
      <c r="P9" s="9">
        <f>'[1]DECC &amp; Clement rpts 2015_02_06'!U24</f>
        <v>0.09</v>
      </c>
      <c r="Q9" s="9">
        <f>'[1]DECC &amp; Clement rpts 2015_02_06'!V24</f>
        <v>8.5</v>
      </c>
      <c r="R9" s="9">
        <f>'[1]DECC &amp; Clement rpts 2015_02_06'!W24</f>
        <v>0</v>
      </c>
      <c r="S9" s="9">
        <f>'[1]DECC &amp; Clement rpts 2015_02_06'!X24</f>
        <v>0.14000000000000001</v>
      </c>
      <c r="T9" s="9">
        <f>'[1]DECC &amp; Clement rpts 2015_02_06'!Y24</f>
        <v>0.14000000000000001</v>
      </c>
      <c r="U9">
        <f>'[1]DECC &amp; Clement rpts 2015_02_06'!Z24</f>
        <v>0</v>
      </c>
      <c r="V9">
        <f>'[1]DECC &amp; Clement rpts 2015_02_06'!AA24</f>
        <v>7</v>
      </c>
      <c r="W9">
        <f>'[1]DECC &amp; Clement rpts 2015_02_06'!AB24</f>
        <v>64</v>
      </c>
      <c r="X9" s="9">
        <f>'[1]DECC &amp; Clement rpts 2015_02_06'!AC24</f>
        <v>0.23</v>
      </c>
      <c r="Y9" s="9">
        <f>'[1]DECC &amp; Clement rpts 2015_02_06'!AD24</f>
        <v>0.38</v>
      </c>
      <c r="Z9" s="9">
        <f>'[1]DECC &amp; Clement rpts 2015_02_06'!AE24</f>
        <v>0.61</v>
      </c>
      <c r="AA9">
        <f>'[1]DECC &amp; Clement rpts 2015_02_06'!F24</f>
        <v>0</v>
      </c>
      <c r="AB9" s="10">
        <f t="shared" si="0"/>
        <v>7.1428571428571423</v>
      </c>
      <c r="AD9" s="78"/>
    </row>
    <row r="10" spans="1:30" ht="15" x14ac:dyDescent="0.25">
      <c r="A10" t="s">
        <v>29</v>
      </c>
      <c r="B10" t="str">
        <f>'[1]DECC &amp; Clement rpts 2015_02_06'!C25</f>
        <v>SSK54810</v>
      </c>
      <c r="C10" s="41">
        <v>3661.56</v>
      </c>
      <c r="D10">
        <f>'[1]DECC &amp; Clement rpts 2015_02_06'!I25</f>
        <v>20150206</v>
      </c>
      <c r="E10" t="str">
        <f>'[1]DECC &amp; Clement rpts 2015_02_06'!J25</f>
        <v>15.R00</v>
      </c>
      <c r="F10" t="str">
        <f>'[1]DECC &amp; Clement rpts 2015_02_06'!K25</f>
        <v>SSK54810</v>
      </c>
      <c r="G10" s="9">
        <f>'[1]DECC &amp; Clement rpts 2015_02_06'!L25</f>
        <v>55.92</v>
      </c>
      <c r="H10">
        <f>'[1]DECC &amp; Clement rpts 2015_02_06'!M25</f>
        <v>1490</v>
      </c>
      <c r="I10" s="9">
        <f>'[1]DECC &amp; Clement rpts 2015_02_06'!N25</f>
        <v>0.06</v>
      </c>
      <c r="J10" s="9">
        <f>'[1]DECC &amp; Clement rpts 2015_02_06'!O25</f>
        <v>0.17</v>
      </c>
      <c r="K10" s="9">
        <f>'[1]DECC &amp; Clement rpts 2015_02_06'!P25</f>
        <v>0.26</v>
      </c>
      <c r="L10">
        <f>'[1]DECC &amp; Clement rpts 2015_02_06'!Q25</f>
        <v>450</v>
      </c>
      <c r="M10">
        <f>'[1]DECC &amp; Clement rpts 2015_02_06'!R25</f>
        <v>491</v>
      </c>
      <c r="N10" s="9">
        <f>'[1]DECC &amp; Clement rpts 2015_02_06'!S25</f>
        <v>0.03</v>
      </c>
      <c r="O10" s="9">
        <f>'[1]DECC &amp; Clement rpts 2015_02_06'!T25</f>
        <v>0</v>
      </c>
      <c r="P10" s="9">
        <f>'[1]DECC &amp; Clement rpts 2015_02_06'!U25</f>
        <v>0.17</v>
      </c>
      <c r="Q10" s="9">
        <f>'[1]DECC &amp; Clement rpts 2015_02_06'!V25</f>
        <v>10.4</v>
      </c>
      <c r="R10" s="9">
        <f>'[1]DECC &amp; Clement rpts 2015_02_06'!W25</f>
        <v>0.03</v>
      </c>
      <c r="S10" s="9">
        <f>'[1]DECC &amp; Clement rpts 2015_02_06'!X25</f>
        <v>0.23</v>
      </c>
      <c r="T10" s="9">
        <f>'[1]DECC &amp; Clement rpts 2015_02_06'!Y25</f>
        <v>0.26</v>
      </c>
      <c r="U10">
        <f>'[1]DECC &amp; Clement rpts 2015_02_06'!Z25</f>
        <v>65</v>
      </c>
      <c r="V10">
        <f>'[1]DECC &amp; Clement rpts 2015_02_06'!AA25</f>
        <v>12</v>
      </c>
      <c r="W10">
        <f>'[1]DECC &amp; Clement rpts 2015_02_06'!AB25</f>
        <v>65</v>
      </c>
      <c r="X10" s="9">
        <f>'[1]DECC &amp; Clement rpts 2015_02_06'!AC25</f>
        <v>0.28000000000000003</v>
      </c>
      <c r="Y10" s="9">
        <f>'[1]DECC &amp; Clement rpts 2015_02_06'!AD25</f>
        <v>1.42</v>
      </c>
      <c r="Z10" s="9">
        <f>'[1]DECC &amp; Clement rpts 2015_02_06'!AE25</f>
        <v>1.7</v>
      </c>
      <c r="AA10">
        <f>'[1]DECC &amp; Clement rpts 2015_02_06'!F25</f>
        <v>0</v>
      </c>
      <c r="AB10" s="10">
        <f t="shared" si="0"/>
        <v>23.076923076923077</v>
      </c>
      <c r="AD10" s="78"/>
    </row>
    <row r="11" spans="1:30" ht="15" x14ac:dyDescent="0.25">
      <c r="A11" t="s">
        <v>29</v>
      </c>
      <c r="B11" t="str">
        <f>'[1]DECC &amp; Clement rpts 2015_02_06'!C26</f>
        <v>SSK54811</v>
      </c>
      <c r="C11" s="41">
        <v>3806.95</v>
      </c>
      <c r="D11">
        <f>'[1]DECC &amp; Clement rpts 2015_02_06'!I26</f>
        <v>20150206</v>
      </c>
      <c r="E11" t="str">
        <f>'[1]DECC &amp; Clement rpts 2015_02_06'!J26</f>
        <v>16.R00</v>
      </c>
      <c r="F11" t="str">
        <f>'[1]DECC &amp; Clement rpts 2015_02_06'!K26</f>
        <v>SSK54811</v>
      </c>
      <c r="G11" s="9">
        <f>'[1]DECC &amp; Clement rpts 2015_02_06'!L26</f>
        <v>55.71</v>
      </c>
      <c r="H11">
        <f>'[1]DECC &amp; Clement rpts 2015_02_06'!M26</f>
        <v>1490</v>
      </c>
      <c r="I11" s="9">
        <f>'[1]DECC &amp; Clement rpts 2015_02_06'!N26</f>
        <v>0.02</v>
      </c>
      <c r="J11" s="9">
        <f>'[1]DECC &amp; Clement rpts 2015_02_06'!O26</f>
        <v>0.03</v>
      </c>
      <c r="K11" s="9">
        <f>'[1]DECC &amp; Clement rpts 2015_02_06'!P26</f>
        <v>0.33</v>
      </c>
      <c r="L11">
        <f>'[1]DECC &amp; Clement rpts 2015_02_06'!Q26</f>
        <v>450</v>
      </c>
      <c r="M11">
        <f>'[1]DECC &amp; Clement rpts 2015_02_06'!R26</f>
        <v>491</v>
      </c>
      <c r="N11" s="9">
        <f>'[1]DECC &amp; Clement rpts 2015_02_06'!S26</f>
        <v>0.03</v>
      </c>
      <c r="O11" s="9">
        <f>'[1]DECC &amp; Clement rpts 2015_02_06'!T26</f>
        <v>0</v>
      </c>
      <c r="P11" s="9">
        <f>'[1]DECC &amp; Clement rpts 2015_02_06'!U26</f>
        <v>0.1</v>
      </c>
      <c r="Q11" s="9">
        <f>'[1]DECC &amp; Clement rpts 2015_02_06'!V26</f>
        <v>4.8</v>
      </c>
      <c r="R11" s="9">
        <f>'[1]DECC &amp; Clement rpts 2015_02_06'!W26</f>
        <v>0.01</v>
      </c>
      <c r="S11" s="9">
        <f>'[1]DECC &amp; Clement rpts 2015_02_06'!X26</f>
        <v>0.12</v>
      </c>
      <c r="T11" s="9">
        <f>'[1]DECC &amp; Clement rpts 2015_02_06'!Y26</f>
        <v>0.13</v>
      </c>
      <c r="U11">
        <f>'[1]DECC &amp; Clement rpts 2015_02_06'!Z26</f>
        <v>23</v>
      </c>
      <c r="V11">
        <f>'[1]DECC &amp; Clement rpts 2015_02_06'!AA26</f>
        <v>23</v>
      </c>
      <c r="W11">
        <f>'[1]DECC &amp; Clement rpts 2015_02_06'!AB26</f>
        <v>77</v>
      </c>
      <c r="X11" s="9">
        <f>'[1]DECC &amp; Clement rpts 2015_02_06'!AC26</f>
        <v>0.13</v>
      </c>
      <c r="Y11" s="9">
        <f>'[1]DECC &amp; Clement rpts 2015_02_06'!AD26</f>
        <v>11.22</v>
      </c>
      <c r="Z11" s="9">
        <f>'[1]DECC &amp; Clement rpts 2015_02_06'!AE26</f>
        <v>11.35</v>
      </c>
      <c r="AA11">
        <f>'[1]DECC &amp; Clement rpts 2015_02_06'!F26</f>
        <v>0</v>
      </c>
      <c r="AB11" s="10">
        <f t="shared" si="0"/>
        <v>15.384615384615383</v>
      </c>
      <c r="AD11" s="78"/>
    </row>
    <row r="12" spans="1:30" ht="15" x14ac:dyDescent="0.25">
      <c r="A12" t="s">
        <v>29</v>
      </c>
      <c r="B12" t="str">
        <f>'[1]DECC &amp; Clement rpts 2015_02_06'!C27</f>
        <v>SSK54812</v>
      </c>
      <c r="C12" s="41">
        <v>3809.7</v>
      </c>
      <c r="D12">
        <f>'[1]DECC &amp; Clement rpts 2015_02_06'!I27</f>
        <v>20150206</v>
      </c>
      <c r="E12" t="str">
        <f>'[1]DECC &amp; Clement rpts 2015_02_06'!J27</f>
        <v>17.R00</v>
      </c>
      <c r="F12" t="str">
        <f>'[1]DECC &amp; Clement rpts 2015_02_06'!K27</f>
        <v>SSK54812</v>
      </c>
      <c r="G12" s="9">
        <f>'[1]DECC &amp; Clement rpts 2015_02_06'!L27</f>
        <v>54.01</v>
      </c>
      <c r="H12">
        <f>'[1]DECC &amp; Clement rpts 2015_02_06'!M27</f>
        <v>1490</v>
      </c>
      <c r="I12" s="9">
        <f>'[1]DECC &amp; Clement rpts 2015_02_06'!N27</f>
        <v>0.01</v>
      </c>
      <c r="J12" s="9">
        <f>'[1]DECC &amp; Clement rpts 2015_02_06'!O27</f>
        <v>0.01</v>
      </c>
      <c r="K12" s="9">
        <f>'[1]DECC &amp; Clement rpts 2015_02_06'!P27</f>
        <v>0.45</v>
      </c>
      <c r="L12">
        <f>'[1]DECC &amp; Clement rpts 2015_02_06'!Q27</f>
        <v>424</v>
      </c>
      <c r="M12">
        <f>'[1]DECC &amp; Clement rpts 2015_02_06'!R27</f>
        <v>465</v>
      </c>
      <c r="N12" s="9">
        <f>'[1]DECC &amp; Clement rpts 2015_02_06'!S27</f>
        <v>0.01</v>
      </c>
      <c r="O12" s="9">
        <f>'[1]DECC &amp; Clement rpts 2015_02_06'!T27</f>
        <v>0</v>
      </c>
      <c r="P12" s="9">
        <f>'[1]DECC &amp; Clement rpts 2015_02_06'!U27</f>
        <v>0.32</v>
      </c>
      <c r="Q12" s="9">
        <f>'[1]DECC &amp; Clement rpts 2015_02_06'!V27</f>
        <v>21.2</v>
      </c>
      <c r="R12" s="9">
        <f>'[1]DECC &amp; Clement rpts 2015_02_06'!W27</f>
        <v>0.01</v>
      </c>
      <c r="S12" s="9">
        <f>'[1]DECC &amp; Clement rpts 2015_02_06'!X27</f>
        <v>0.31</v>
      </c>
      <c r="T12" s="9">
        <f>'[1]DECC &amp; Clement rpts 2015_02_06'!Y27</f>
        <v>0.32</v>
      </c>
      <c r="U12">
        <f>'[1]DECC &amp; Clement rpts 2015_02_06'!Z27</f>
        <v>3</v>
      </c>
      <c r="V12">
        <f>'[1]DECC &amp; Clement rpts 2015_02_06'!AA27</f>
        <v>3</v>
      </c>
      <c r="W12">
        <f>'[1]DECC &amp; Clement rpts 2015_02_06'!AB27</f>
        <v>100</v>
      </c>
      <c r="X12" s="9">
        <f>'[1]DECC &amp; Clement rpts 2015_02_06'!AC27</f>
        <v>0.57999999999999996</v>
      </c>
      <c r="Y12" s="9">
        <f>'[1]DECC &amp; Clement rpts 2015_02_06'!AD27</f>
        <v>2.2200000000000002</v>
      </c>
      <c r="Z12" s="9">
        <f>'[1]DECC &amp; Clement rpts 2015_02_06'!AE27</f>
        <v>2.8</v>
      </c>
      <c r="AA12">
        <f>'[1]DECC &amp; Clement rpts 2015_02_06'!F27</f>
        <v>0</v>
      </c>
      <c r="AB12" s="10">
        <f t="shared" si="0"/>
        <v>3.125</v>
      </c>
      <c r="AD12" s="78"/>
    </row>
    <row r="13" spans="1:30" ht="15" x14ac:dyDescent="0.25">
      <c r="A13" t="s">
        <v>29</v>
      </c>
      <c r="B13" t="str">
        <f>'[1]DECC &amp; Clement rpts 2015_02_06'!C28</f>
        <v>SSK54813</v>
      </c>
      <c r="C13" s="41">
        <v>3810.61</v>
      </c>
      <c r="D13">
        <f>'[1]DECC &amp; Clement rpts 2015_02_06'!I28</f>
        <v>20150206</v>
      </c>
      <c r="E13" t="str">
        <f>'[1]DECC &amp; Clement rpts 2015_02_06'!J28</f>
        <v>18.R00</v>
      </c>
      <c r="F13" t="str">
        <f>'[1]DECC &amp; Clement rpts 2015_02_06'!K28</f>
        <v>SSK54813</v>
      </c>
      <c r="G13" s="9">
        <f>'[1]DECC &amp; Clement rpts 2015_02_06'!L28</f>
        <v>50.92</v>
      </c>
      <c r="H13">
        <f>'[1]DECC &amp; Clement rpts 2015_02_06'!M28</f>
        <v>1490</v>
      </c>
      <c r="I13" s="9">
        <f>'[1]DECC &amp; Clement rpts 2015_02_06'!N28</f>
        <v>0.01</v>
      </c>
      <c r="J13" s="9">
        <f>'[1]DECC &amp; Clement rpts 2015_02_06'!O28</f>
        <v>0.03</v>
      </c>
      <c r="K13" s="9">
        <f>'[1]DECC &amp; Clement rpts 2015_02_06'!P28</f>
        <v>0.18</v>
      </c>
      <c r="L13">
        <f>'[1]DECC &amp; Clement rpts 2015_02_06'!Q28</f>
        <v>450</v>
      </c>
      <c r="M13">
        <f>'[1]DECC &amp; Clement rpts 2015_02_06'!R28</f>
        <v>491</v>
      </c>
      <c r="N13" s="9">
        <f>'[1]DECC &amp; Clement rpts 2015_02_06'!S28</f>
        <v>0.01</v>
      </c>
      <c r="O13" s="9">
        <f>'[1]DECC &amp; Clement rpts 2015_02_06'!T28</f>
        <v>0</v>
      </c>
      <c r="P13" s="9">
        <f>'[1]DECC &amp; Clement rpts 2015_02_06'!U28</f>
        <v>0.32</v>
      </c>
      <c r="Q13" s="9">
        <f>'[1]DECC &amp; Clement rpts 2015_02_06'!V28</f>
        <v>21.6</v>
      </c>
      <c r="R13" s="9">
        <f>'[1]DECC &amp; Clement rpts 2015_02_06'!W28</f>
        <v>0.01</v>
      </c>
      <c r="S13" s="9">
        <f>'[1]DECC &amp; Clement rpts 2015_02_06'!X28</f>
        <v>0.38</v>
      </c>
      <c r="T13" s="9">
        <f>'[1]DECC &amp; Clement rpts 2015_02_06'!Y28</f>
        <v>0.39</v>
      </c>
      <c r="U13">
        <f>'[1]DECC &amp; Clement rpts 2015_02_06'!Z28</f>
        <v>8</v>
      </c>
      <c r="V13">
        <f>'[1]DECC &amp; Clement rpts 2015_02_06'!AA28</f>
        <v>3</v>
      </c>
      <c r="W13">
        <f>'[1]DECC &amp; Clement rpts 2015_02_06'!AB28</f>
        <v>82</v>
      </c>
      <c r="X13" s="9">
        <f>'[1]DECC &amp; Clement rpts 2015_02_06'!AC28</f>
        <v>0.59</v>
      </c>
      <c r="Y13" s="9">
        <f>'[1]DECC &amp; Clement rpts 2015_02_06'!AD28</f>
        <v>3.67</v>
      </c>
      <c r="Z13" s="9">
        <f>'[1]DECC &amp; Clement rpts 2015_02_06'!AE28</f>
        <v>4.26</v>
      </c>
      <c r="AA13">
        <f>'[1]DECC &amp; Clement rpts 2015_02_06'!F28</f>
        <v>0</v>
      </c>
      <c r="AB13" s="10">
        <f t="shared" si="0"/>
        <v>2.5641025641025639</v>
      </c>
      <c r="AD13" s="78"/>
    </row>
    <row r="14" spans="1:30" ht="15" x14ac:dyDescent="0.25">
      <c r="A14" t="s">
        <v>29</v>
      </c>
      <c r="B14" t="str">
        <f>'[1]DECC &amp; Clement rpts 2015_02_06'!C29</f>
        <v>SSK54814</v>
      </c>
      <c r="C14" s="41">
        <v>3810.53</v>
      </c>
      <c r="D14">
        <f>'[1]DECC &amp; Clement rpts 2015_02_06'!I29</f>
        <v>20150206</v>
      </c>
      <c r="E14" t="str">
        <f>'[1]DECC &amp; Clement rpts 2015_02_06'!J29</f>
        <v>19.R00</v>
      </c>
      <c r="F14" t="str">
        <f>'[1]DECC &amp; Clement rpts 2015_02_06'!K29</f>
        <v>SSK54814</v>
      </c>
      <c r="G14" s="9">
        <f>'[1]DECC &amp; Clement rpts 2015_02_06'!L29</f>
        <v>54.31</v>
      </c>
      <c r="H14">
        <f>'[1]DECC &amp; Clement rpts 2015_02_06'!M29</f>
        <v>1490</v>
      </c>
      <c r="I14" s="9">
        <f>'[1]DECC &amp; Clement rpts 2015_02_06'!N29</f>
        <v>0.01</v>
      </c>
      <c r="J14" s="9">
        <f>'[1]DECC &amp; Clement rpts 2015_02_06'!O29</f>
        <v>7.0000000000000007E-2</v>
      </c>
      <c r="K14" s="9">
        <f>'[1]DECC &amp; Clement rpts 2015_02_06'!P29</f>
        <v>0.11</v>
      </c>
      <c r="L14">
        <f>'[1]DECC &amp; Clement rpts 2015_02_06'!Q29</f>
        <v>457</v>
      </c>
      <c r="M14">
        <f>'[1]DECC &amp; Clement rpts 2015_02_06'!R29</f>
        <v>498</v>
      </c>
      <c r="N14" s="9">
        <f>'[1]DECC &amp; Clement rpts 2015_02_06'!S29</f>
        <v>0.02</v>
      </c>
      <c r="O14" s="9">
        <f>'[1]DECC &amp; Clement rpts 2015_02_06'!T29</f>
        <v>0</v>
      </c>
      <c r="P14" s="9">
        <f>'[1]DECC &amp; Clement rpts 2015_02_06'!U29</f>
        <v>0.3</v>
      </c>
      <c r="Q14" s="9">
        <f>'[1]DECC &amp; Clement rpts 2015_02_06'!V29</f>
        <v>14.1</v>
      </c>
      <c r="R14" s="9">
        <f>'[1]DECC &amp; Clement rpts 2015_02_06'!W29</f>
        <v>0.02</v>
      </c>
      <c r="S14" s="9">
        <f>'[1]DECC &amp; Clement rpts 2015_02_06'!X29</f>
        <v>0.27</v>
      </c>
      <c r="T14" s="9">
        <f>'[1]DECC &amp; Clement rpts 2015_02_06'!Y29</f>
        <v>0.28999999999999998</v>
      </c>
      <c r="U14">
        <f>'[1]DECC &amp; Clement rpts 2015_02_06'!Z29</f>
        <v>24</v>
      </c>
      <c r="V14">
        <f>'[1]DECC &amp; Clement rpts 2015_02_06'!AA29</f>
        <v>7</v>
      </c>
      <c r="W14">
        <f>'[1]DECC &amp; Clement rpts 2015_02_06'!AB29</f>
        <v>103</v>
      </c>
      <c r="X14" s="9">
        <f>'[1]DECC &amp; Clement rpts 2015_02_06'!AC29</f>
        <v>0.38</v>
      </c>
      <c r="Y14" s="9">
        <f>'[1]DECC &amp; Clement rpts 2015_02_06'!AD29</f>
        <v>4.63</v>
      </c>
      <c r="Z14" s="9">
        <f>'[1]DECC &amp; Clement rpts 2015_02_06'!AE29</f>
        <v>5.01</v>
      </c>
      <c r="AA14">
        <f>'[1]DECC &amp; Clement rpts 2015_02_06'!F29</f>
        <v>0</v>
      </c>
      <c r="AB14" s="10">
        <f t="shared" si="0"/>
        <v>3.4482758620689657</v>
      </c>
      <c r="AD14" s="78"/>
    </row>
    <row r="15" spans="1:30" ht="15.75" thickBot="1" x14ac:dyDescent="0.3">
      <c r="A15" s="6" t="s">
        <v>30</v>
      </c>
      <c r="B15" s="6" t="str">
        <f>'[1]DECC &amp; Clement rpts 2015_02_06'!C30</f>
        <v>SSK54815</v>
      </c>
      <c r="C15" s="41">
        <v>3812.74</v>
      </c>
      <c r="D15" s="6">
        <f>'[1]DECC &amp; Clement rpts 2015_02_06'!I30</f>
        <v>20150206</v>
      </c>
      <c r="E15" s="6" t="str">
        <f>'[1]DECC &amp; Clement rpts 2015_02_06'!J30</f>
        <v>20.R00</v>
      </c>
      <c r="F15" s="6" t="str">
        <f>'[1]DECC &amp; Clement rpts 2015_02_06'!K30</f>
        <v>SSK54815</v>
      </c>
      <c r="G15" s="7">
        <f>'[1]DECC &amp; Clement rpts 2015_02_06'!L30</f>
        <v>55.8</v>
      </c>
      <c r="H15" s="6">
        <f>'[1]DECC &amp; Clement rpts 2015_02_06'!M30</f>
        <v>1490</v>
      </c>
      <c r="I15" s="7">
        <f>'[1]DECC &amp; Clement rpts 2015_02_06'!N30</f>
        <v>0.04</v>
      </c>
      <c r="J15" s="7">
        <f>'[1]DECC &amp; Clement rpts 2015_02_06'!O30</f>
        <v>0.06</v>
      </c>
      <c r="K15" s="7">
        <f>'[1]DECC &amp; Clement rpts 2015_02_06'!P30</f>
        <v>0.39</v>
      </c>
      <c r="L15" s="6">
        <f>'[1]DECC &amp; Clement rpts 2015_02_06'!Q30</f>
        <v>361</v>
      </c>
      <c r="M15" s="6">
        <f>'[1]DECC &amp; Clement rpts 2015_02_06'!R30</f>
        <v>402</v>
      </c>
      <c r="N15" s="7">
        <f>'[1]DECC &amp; Clement rpts 2015_02_06'!S30</f>
        <v>0.04</v>
      </c>
      <c r="O15" s="7">
        <f>'[1]DECC &amp; Clement rpts 2015_02_06'!T30</f>
        <v>0</v>
      </c>
      <c r="P15" s="7">
        <f>'[1]DECC &amp; Clement rpts 2015_02_06'!U30</f>
        <v>0.18</v>
      </c>
      <c r="Q15" s="7">
        <f>'[1]DECC &amp; Clement rpts 2015_02_06'!V30</f>
        <v>14.7</v>
      </c>
      <c r="R15" s="7">
        <f>'[1]DECC &amp; Clement rpts 2015_02_06'!W30</f>
        <v>0.01</v>
      </c>
      <c r="S15" s="7">
        <f>'[1]DECC &amp; Clement rpts 2015_02_06'!X30</f>
        <v>0.12</v>
      </c>
      <c r="T15" s="7">
        <f>'[1]DECC &amp; Clement rpts 2015_02_06'!Y30</f>
        <v>0.13</v>
      </c>
      <c r="U15" s="6">
        <f>'[1]DECC &amp; Clement rpts 2015_02_06'!Z30</f>
        <v>46</v>
      </c>
      <c r="V15" s="6">
        <f>'[1]DECC &amp; Clement rpts 2015_02_06'!AA30</f>
        <v>31</v>
      </c>
      <c r="W15" s="6">
        <f>'[1]DECC &amp; Clement rpts 2015_02_06'!AB30</f>
        <v>138</v>
      </c>
      <c r="X15" s="7">
        <f>'[1]DECC &amp; Clement rpts 2015_02_06'!AC30</f>
        <v>0.4</v>
      </c>
      <c r="Y15" s="7">
        <f>'[1]DECC &amp; Clement rpts 2015_02_06'!AD30</f>
        <v>4.24</v>
      </c>
      <c r="Z15" s="7">
        <f>'[1]DECC &amp; Clement rpts 2015_02_06'!AE30</f>
        <v>4.6399999999999997</v>
      </c>
      <c r="AA15" s="6">
        <f>'[1]DECC &amp; Clement rpts 2015_02_06'!F30</f>
        <v>0</v>
      </c>
      <c r="AB15" s="8">
        <f t="shared" si="0"/>
        <v>30.769230769230766</v>
      </c>
      <c r="AD15" s="78"/>
    </row>
    <row r="16" spans="1:30" ht="15" x14ac:dyDescent="0.25">
      <c r="A16" t="s">
        <v>31</v>
      </c>
      <c r="B16" t="str">
        <f>'[1]DECC &amp; Clement rpts 2015_02_06'!C31</f>
        <v>SSK54816</v>
      </c>
      <c r="C16" s="42">
        <v>2001.32</v>
      </c>
      <c r="D16">
        <f>'[1]DECC &amp; Clement rpts 2015_02_06'!I31</f>
        <v>20150206</v>
      </c>
      <c r="E16" t="str">
        <f>'[1]DECC &amp; Clement rpts 2015_02_06'!J31</f>
        <v>21.R00</v>
      </c>
      <c r="F16" t="str">
        <f>'[1]DECC &amp; Clement rpts 2015_02_06'!K31</f>
        <v>SSK54816</v>
      </c>
      <c r="G16" s="9">
        <f>'[1]DECC &amp; Clement rpts 2015_02_06'!L31</f>
        <v>52.31</v>
      </c>
      <c r="H16">
        <f>'[1]DECC &amp; Clement rpts 2015_02_06'!M31</f>
        <v>1490</v>
      </c>
      <c r="I16" s="9">
        <f>'[1]DECC &amp; Clement rpts 2015_02_06'!N31</f>
        <v>0.4</v>
      </c>
      <c r="J16" s="9">
        <f>'[1]DECC &amp; Clement rpts 2015_02_06'!O31</f>
        <v>1.33</v>
      </c>
      <c r="K16" s="9">
        <f>'[1]DECC &amp; Clement rpts 2015_02_06'!P31</f>
        <v>0.23</v>
      </c>
      <c r="L16">
        <f>'[1]DECC &amp; Clement rpts 2015_02_06'!Q31</f>
        <v>435</v>
      </c>
      <c r="M16">
        <f>'[1]DECC &amp; Clement rpts 2015_02_06'!R31</f>
        <v>476</v>
      </c>
      <c r="N16" s="9">
        <f>'[1]DECC &amp; Clement rpts 2015_02_06'!S31</f>
        <v>0.12</v>
      </c>
      <c r="O16" s="9">
        <f>'[1]DECC &amp; Clement rpts 2015_02_06'!T31</f>
        <v>0.7</v>
      </c>
      <c r="P16" s="9">
        <f>'[1]DECC &amp; Clement rpts 2015_02_06'!U31</f>
        <v>0.65</v>
      </c>
      <c r="Q16" s="9">
        <f>'[1]DECC &amp; Clement rpts 2015_02_06'!V31</f>
        <v>35.5</v>
      </c>
      <c r="R16" s="9">
        <f>'[1]DECC &amp; Clement rpts 2015_02_06'!W31</f>
        <v>0.18</v>
      </c>
      <c r="S16" s="9">
        <f>'[1]DECC &amp; Clement rpts 2015_02_06'!X31</f>
        <v>2.04</v>
      </c>
      <c r="T16" s="9">
        <f>'[1]DECC &amp; Clement rpts 2015_02_06'!Y31</f>
        <v>2.2200000000000002</v>
      </c>
      <c r="U16">
        <f>'[1]DECC &amp; Clement rpts 2015_02_06'!Z31</f>
        <v>60</v>
      </c>
      <c r="V16">
        <f>'[1]DECC &amp; Clement rpts 2015_02_06'!AA31</f>
        <v>5</v>
      </c>
      <c r="W16">
        <f>'[1]DECC &amp; Clement rpts 2015_02_06'!AB31</f>
        <v>29</v>
      </c>
      <c r="X16" s="9">
        <f>'[1]DECC &amp; Clement rpts 2015_02_06'!AC31</f>
        <v>0.98</v>
      </c>
      <c r="Y16" s="9">
        <f>'[1]DECC &amp; Clement rpts 2015_02_06'!AD31</f>
        <v>0.04</v>
      </c>
      <c r="Z16" s="9">
        <f>'[1]DECC &amp; Clement rpts 2015_02_06'!AE31</f>
        <v>1.02</v>
      </c>
      <c r="AA16">
        <f>'[1]DECC &amp; Clement rpts 2015_02_06'!F31</f>
        <v>0</v>
      </c>
      <c r="AB16" s="10">
        <f t="shared" si="0"/>
        <v>18.018018018018015</v>
      </c>
      <c r="AD16" s="78"/>
    </row>
    <row r="17" spans="1:30" ht="15.75" thickBot="1" x14ac:dyDescent="0.3">
      <c r="A17" s="6" t="s">
        <v>31</v>
      </c>
      <c r="B17" s="6" t="str">
        <f>'[1]DECC &amp; Clement rpts 2015_02_06'!C32</f>
        <v>SSK54817</v>
      </c>
      <c r="C17" s="42">
        <v>2002.54</v>
      </c>
      <c r="D17" s="6">
        <f>'[1]DECC &amp; Clement rpts 2015_02_06'!I32</f>
        <v>20150206</v>
      </c>
      <c r="E17" s="6" t="str">
        <f>'[1]DECC &amp; Clement rpts 2015_02_06'!J32</f>
        <v>22.R00</v>
      </c>
      <c r="F17" s="6" t="str">
        <f>'[1]DECC &amp; Clement rpts 2015_02_06'!K32</f>
        <v>SSK54817</v>
      </c>
      <c r="G17" s="7">
        <f>'[1]DECC &amp; Clement rpts 2015_02_06'!L32</f>
        <v>53.28</v>
      </c>
      <c r="H17" s="6">
        <f>'[1]DECC &amp; Clement rpts 2015_02_06'!M32</f>
        <v>1490</v>
      </c>
      <c r="I17" s="7">
        <f>'[1]DECC &amp; Clement rpts 2015_02_06'!N32</f>
        <v>0.19</v>
      </c>
      <c r="J17" s="7">
        <f>'[1]DECC &amp; Clement rpts 2015_02_06'!O32</f>
        <v>1</v>
      </c>
      <c r="K17" s="7">
        <f>'[1]DECC &amp; Clement rpts 2015_02_06'!P32</f>
        <v>0.16</v>
      </c>
      <c r="L17" s="6">
        <f>'[1]DECC &amp; Clement rpts 2015_02_06'!Q32</f>
        <v>431</v>
      </c>
      <c r="M17" s="6">
        <f>'[1]DECC &amp; Clement rpts 2015_02_06'!R32</f>
        <v>472</v>
      </c>
      <c r="N17" s="7">
        <f>'[1]DECC &amp; Clement rpts 2015_02_06'!S32</f>
        <v>0.12</v>
      </c>
      <c r="O17" s="7">
        <f>'[1]DECC &amp; Clement rpts 2015_02_06'!T32</f>
        <v>0.6</v>
      </c>
      <c r="P17" s="7">
        <f>'[1]DECC &amp; Clement rpts 2015_02_06'!U32</f>
        <v>0.62</v>
      </c>
      <c r="Q17" s="7">
        <f>'[1]DECC &amp; Clement rpts 2015_02_06'!V32</f>
        <v>27.9</v>
      </c>
      <c r="R17" s="7">
        <f>'[1]DECC &amp; Clement rpts 2015_02_06'!W32</f>
        <v>0.13</v>
      </c>
      <c r="S17" s="7">
        <f>'[1]DECC &amp; Clement rpts 2015_02_06'!X32</f>
        <v>1.81</v>
      </c>
      <c r="T17" s="7">
        <f>'[1]DECC &amp; Clement rpts 2015_02_06'!Y32</f>
        <v>1.94</v>
      </c>
      <c r="U17" s="6">
        <f>'[1]DECC &amp; Clement rpts 2015_02_06'!Z32</f>
        <v>52</v>
      </c>
      <c r="V17" s="6">
        <f>'[1]DECC &amp; Clement rpts 2015_02_06'!AA32</f>
        <v>6</v>
      </c>
      <c r="W17" s="6">
        <f>'[1]DECC &amp; Clement rpts 2015_02_06'!AB32</f>
        <v>32</v>
      </c>
      <c r="X17" s="7">
        <f>'[1]DECC &amp; Clement rpts 2015_02_06'!AC32</f>
        <v>0.77</v>
      </c>
      <c r="Y17" s="7">
        <f>'[1]DECC &amp; Clement rpts 2015_02_06'!AD32</f>
        <v>0.03</v>
      </c>
      <c r="Z17" s="7">
        <f>'[1]DECC &amp; Clement rpts 2015_02_06'!AE32</f>
        <v>0.81</v>
      </c>
      <c r="AA17" s="6">
        <f>'[1]DECC &amp; Clement rpts 2015_02_06'!F32</f>
        <v>0</v>
      </c>
      <c r="AB17" s="8">
        <f t="shared" si="0"/>
        <v>9.7938144329896915</v>
      </c>
      <c r="AD17" s="78"/>
    </row>
    <row r="18" spans="1:30" ht="15" x14ac:dyDescent="0.25">
      <c r="A18" t="s">
        <v>32</v>
      </c>
      <c r="B18" t="str">
        <f>'[1]DECC &amp; Clement rpts 2015_02_06'!C34</f>
        <v>SSK54818</v>
      </c>
      <c r="C18" s="43">
        <v>913.49</v>
      </c>
      <c r="D18">
        <f>'[1]DECC &amp; Clement rpts 2015_02_06'!I34</f>
        <v>20150206</v>
      </c>
      <c r="E18" t="str">
        <f>'[1]DECC &amp; Clement rpts 2015_02_06'!J34</f>
        <v>24.R00</v>
      </c>
      <c r="F18" t="str">
        <f>'[1]DECC &amp; Clement rpts 2015_02_06'!K34</f>
        <v>SSK54818</v>
      </c>
      <c r="G18" s="9">
        <f>'[1]DECC &amp; Clement rpts 2015_02_06'!L34</f>
        <v>54.53</v>
      </c>
      <c r="H18">
        <f>'[1]DECC &amp; Clement rpts 2015_02_06'!M34</f>
        <v>1490</v>
      </c>
      <c r="I18" s="9">
        <f>'[1]DECC &amp; Clement rpts 2015_02_06'!N34</f>
        <v>0.19</v>
      </c>
      <c r="J18" s="9">
        <f>'[1]DECC &amp; Clement rpts 2015_02_06'!O34</f>
        <v>1.1399999999999999</v>
      </c>
      <c r="K18" s="9">
        <f>'[1]DECC &amp; Clement rpts 2015_02_06'!P34</f>
        <v>0.15</v>
      </c>
      <c r="L18">
        <f>'[1]DECC &amp; Clement rpts 2015_02_06'!Q34</f>
        <v>478</v>
      </c>
      <c r="M18">
        <f>'[1]DECC &amp; Clement rpts 2015_02_06'!R34</f>
        <v>519</v>
      </c>
      <c r="N18" s="9">
        <f>'[1]DECC &amp; Clement rpts 2015_02_06'!S34</f>
        <v>0.08</v>
      </c>
      <c r="O18" s="9">
        <f>'[1]DECC &amp; Clement rpts 2015_02_06'!T34</f>
        <v>0.2</v>
      </c>
      <c r="P18" s="9">
        <f>'[1]DECC &amp; Clement rpts 2015_02_06'!U34</f>
        <v>0.31</v>
      </c>
      <c r="Q18" s="9">
        <f>'[1]DECC &amp; Clement rpts 2015_02_06'!V34</f>
        <v>1.8</v>
      </c>
      <c r="R18" s="9">
        <f>'[1]DECC &amp; Clement rpts 2015_02_06'!W34</f>
        <v>0.13</v>
      </c>
      <c r="S18" s="9">
        <f>'[1]DECC &amp; Clement rpts 2015_02_06'!X34</f>
        <v>1.51</v>
      </c>
      <c r="T18" s="9">
        <f>'[1]DECC &amp; Clement rpts 2015_02_06'!Y34</f>
        <v>1.64</v>
      </c>
      <c r="U18">
        <f>'[1]DECC &amp; Clement rpts 2015_02_06'!Z34</f>
        <v>70</v>
      </c>
      <c r="V18">
        <f>'[1]DECC &amp; Clement rpts 2015_02_06'!AA34</f>
        <v>5</v>
      </c>
      <c r="W18">
        <f>'[1]DECC &amp; Clement rpts 2015_02_06'!AB34</f>
        <v>19</v>
      </c>
      <c r="X18" s="9">
        <f>'[1]DECC &amp; Clement rpts 2015_02_06'!AC34</f>
        <v>0.05</v>
      </c>
      <c r="Y18" s="9">
        <f>'[1]DECC &amp; Clement rpts 2015_02_06'!AD34</f>
        <v>0.04</v>
      </c>
      <c r="Z18" s="9">
        <f>'[1]DECC &amp; Clement rpts 2015_02_06'!AE34</f>
        <v>0.1</v>
      </c>
      <c r="AA18">
        <f>'[1]DECC &amp; Clement rpts 2015_02_06'!F34</f>
        <v>0</v>
      </c>
      <c r="AB18" s="10">
        <f t="shared" si="0"/>
        <v>11.585365853658537</v>
      </c>
      <c r="AD18" s="78"/>
    </row>
    <row r="19" spans="1:30" ht="15" x14ac:dyDescent="0.25">
      <c r="A19" t="s">
        <v>32</v>
      </c>
      <c r="B19" t="str">
        <f>'[1]DECC &amp; Clement rpts 2015_02_06'!C35</f>
        <v>SSK54819</v>
      </c>
      <c r="C19" s="43">
        <v>915.16</v>
      </c>
      <c r="D19">
        <f>'[1]DECC &amp; Clement rpts 2015_02_06'!I35</f>
        <v>20150206</v>
      </c>
      <c r="E19" t="str">
        <f>'[1]DECC &amp; Clement rpts 2015_02_06'!J35</f>
        <v>25.R00</v>
      </c>
      <c r="F19" t="str">
        <f>'[1]DECC &amp; Clement rpts 2015_02_06'!K35</f>
        <v>SSK54819</v>
      </c>
      <c r="G19" s="9">
        <f>'[1]DECC &amp; Clement rpts 2015_02_06'!L35</f>
        <v>51.02</v>
      </c>
      <c r="H19">
        <f>'[1]DECC &amp; Clement rpts 2015_02_06'!M35</f>
        <v>1490</v>
      </c>
      <c r="I19" s="9">
        <f>'[1]DECC &amp; Clement rpts 2015_02_06'!N35</f>
        <v>0.27</v>
      </c>
      <c r="J19" s="9">
        <f>'[1]DECC &amp; Clement rpts 2015_02_06'!O35</f>
        <v>2.27</v>
      </c>
      <c r="K19" s="9">
        <f>'[1]DECC &amp; Clement rpts 2015_02_06'!P35</f>
        <v>0.11</v>
      </c>
      <c r="L19">
        <f>'[1]DECC &amp; Clement rpts 2015_02_06'!Q35</f>
        <v>440</v>
      </c>
      <c r="M19">
        <f>'[1]DECC &amp; Clement rpts 2015_02_06'!R35</f>
        <v>481</v>
      </c>
      <c r="N19" s="9">
        <f>'[1]DECC &amp; Clement rpts 2015_02_06'!S35</f>
        <v>0.09</v>
      </c>
      <c r="O19" s="9">
        <f>'[1]DECC &amp; Clement rpts 2015_02_06'!T35</f>
        <v>0.8</v>
      </c>
      <c r="P19" s="9">
        <f>'[1]DECC &amp; Clement rpts 2015_02_06'!U35</f>
        <v>1.33</v>
      </c>
      <c r="Q19" s="9">
        <f>'[1]DECC &amp; Clement rpts 2015_02_06'!V35</f>
        <v>25.1</v>
      </c>
      <c r="R19" s="9">
        <f>'[1]DECC &amp; Clement rpts 2015_02_06'!W35</f>
        <v>0.27</v>
      </c>
      <c r="S19" s="9">
        <f>'[1]DECC &amp; Clement rpts 2015_02_06'!X35</f>
        <v>3.33</v>
      </c>
      <c r="T19" s="9">
        <f>'[1]DECC &amp; Clement rpts 2015_02_06'!Y35</f>
        <v>3.6</v>
      </c>
      <c r="U19">
        <f>'[1]DECC &amp; Clement rpts 2015_02_06'!Z35</f>
        <v>63</v>
      </c>
      <c r="V19">
        <f>'[1]DECC &amp; Clement rpts 2015_02_06'!AA35</f>
        <v>2</v>
      </c>
      <c r="W19">
        <f>'[1]DECC &amp; Clement rpts 2015_02_06'!AB35</f>
        <v>37</v>
      </c>
      <c r="X19" s="9">
        <f>'[1]DECC &amp; Clement rpts 2015_02_06'!AC35</f>
        <v>0.7</v>
      </c>
      <c r="Y19" s="9">
        <f>'[1]DECC &amp; Clement rpts 2015_02_06'!AD35</f>
        <v>0.04</v>
      </c>
      <c r="Z19" s="9">
        <f>'[1]DECC &amp; Clement rpts 2015_02_06'!AE35</f>
        <v>0.74</v>
      </c>
      <c r="AA19">
        <f>'[1]DECC &amp; Clement rpts 2015_02_06'!F35</f>
        <v>0</v>
      </c>
      <c r="AB19" s="10">
        <f t="shared" si="0"/>
        <v>7.5</v>
      </c>
      <c r="AD19" s="78"/>
    </row>
    <row r="20" spans="1:30" ht="15" x14ac:dyDescent="0.25">
      <c r="A20" t="s">
        <v>32</v>
      </c>
      <c r="B20" t="str">
        <f>'[1]DECC &amp; Clement rpts 2015_02_06'!C36</f>
        <v>SSK54820</v>
      </c>
      <c r="C20" s="43">
        <v>916.38</v>
      </c>
      <c r="D20">
        <f>'[1]DECC &amp; Clement rpts 2015_02_06'!I36</f>
        <v>20150206</v>
      </c>
      <c r="E20" t="str">
        <f>'[1]DECC &amp; Clement rpts 2015_02_06'!J36</f>
        <v>26.R00</v>
      </c>
      <c r="F20" t="str">
        <f>'[1]DECC &amp; Clement rpts 2015_02_06'!K36</f>
        <v>SSK54820</v>
      </c>
      <c r="G20" s="9">
        <f>'[1]DECC &amp; Clement rpts 2015_02_06'!L36</f>
        <v>53.24</v>
      </c>
      <c r="H20">
        <f>'[1]DECC &amp; Clement rpts 2015_02_06'!M36</f>
        <v>1490</v>
      </c>
      <c r="I20" s="9">
        <f>'[1]DECC &amp; Clement rpts 2015_02_06'!N36</f>
        <v>0.24</v>
      </c>
      <c r="J20" s="9">
        <f>'[1]DECC &amp; Clement rpts 2015_02_06'!O36</f>
        <v>2.66</v>
      </c>
      <c r="K20" s="9">
        <f>'[1]DECC &amp; Clement rpts 2015_02_06'!P36</f>
        <v>0.08</v>
      </c>
      <c r="L20">
        <f>'[1]DECC &amp; Clement rpts 2015_02_06'!Q36</f>
        <v>440</v>
      </c>
      <c r="M20">
        <f>'[1]DECC &amp; Clement rpts 2015_02_06'!R36</f>
        <v>481</v>
      </c>
      <c r="N20" s="9">
        <f>'[1]DECC &amp; Clement rpts 2015_02_06'!S36</f>
        <v>0.15</v>
      </c>
      <c r="O20" s="9">
        <f>'[1]DECC &amp; Clement rpts 2015_02_06'!T36</f>
        <v>0.5</v>
      </c>
      <c r="P20" s="9">
        <f>'[1]DECC &amp; Clement rpts 2015_02_06'!U36</f>
        <v>0.39</v>
      </c>
      <c r="Q20" s="9">
        <f>'[1]DECC &amp; Clement rpts 2015_02_06'!V36</f>
        <v>10.5</v>
      </c>
      <c r="R20" s="9">
        <f>'[1]DECC &amp; Clement rpts 2015_02_06'!W36</f>
        <v>0.27</v>
      </c>
      <c r="S20" s="9">
        <f>'[1]DECC &amp; Clement rpts 2015_02_06'!X36</f>
        <v>2.99</v>
      </c>
      <c r="T20" s="9">
        <f>'[1]DECC &amp; Clement rpts 2015_02_06'!Y36</f>
        <v>3.26</v>
      </c>
      <c r="U20">
        <f>'[1]DECC &amp; Clement rpts 2015_02_06'!Z36</f>
        <v>82</v>
      </c>
      <c r="V20">
        <f>'[1]DECC &amp; Clement rpts 2015_02_06'!AA36</f>
        <v>5</v>
      </c>
      <c r="W20">
        <f>'[1]DECC &amp; Clement rpts 2015_02_06'!AB36</f>
        <v>12</v>
      </c>
      <c r="X20" s="9">
        <f>'[1]DECC &amp; Clement rpts 2015_02_06'!AC36</f>
        <v>0.3</v>
      </c>
      <c r="Y20" s="9">
        <f>'[1]DECC &amp; Clement rpts 2015_02_06'!AD36</f>
        <v>0.02</v>
      </c>
      <c r="Z20" s="9">
        <f>'[1]DECC &amp; Clement rpts 2015_02_06'!AE36</f>
        <v>0.32</v>
      </c>
      <c r="AA20">
        <f>'[1]DECC &amp; Clement rpts 2015_02_06'!F36</f>
        <v>0</v>
      </c>
      <c r="AB20" s="10">
        <f t="shared" si="0"/>
        <v>7.3619631901840492</v>
      </c>
      <c r="AD20" s="78"/>
    </row>
    <row r="21" spans="1:30" ht="15" x14ac:dyDescent="0.25">
      <c r="A21" t="s">
        <v>32</v>
      </c>
      <c r="B21" t="str">
        <f>'[1]DECC &amp; Clement rpts 2015_02_06'!C37</f>
        <v>SSK54821</v>
      </c>
      <c r="C21" s="44">
        <v>918.82</v>
      </c>
      <c r="D21">
        <f>'[1]DECC &amp; Clement rpts 2015_02_06'!I37</f>
        <v>20150206</v>
      </c>
      <c r="E21" t="str">
        <f>'[1]DECC &amp; Clement rpts 2015_02_06'!J37</f>
        <v>27.R00</v>
      </c>
      <c r="F21" t="str">
        <f>'[1]DECC &amp; Clement rpts 2015_02_06'!K37</f>
        <v>SSK54821</v>
      </c>
      <c r="G21" s="9">
        <f>'[1]DECC &amp; Clement rpts 2015_02_06'!L37</f>
        <v>54.11</v>
      </c>
      <c r="H21">
        <f>'[1]DECC &amp; Clement rpts 2015_02_06'!M37</f>
        <v>1490</v>
      </c>
      <c r="I21" s="9">
        <f>'[1]DECC &amp; Clement rpts 2015_02_06'!N37</f>
        <v>0.47</v>
      </c>
      <c r="J21" s="9">
        <f>'[1]DECC &amp; Clement rpts 2015_02_06'!O37</f>
        <v>5.39</v>
      </c>
      <c r="K21" s="9">
        <f>'[1]DECC &amp; Clement rpts 2015_02_06'!P37</f>
        <v>0.08</v>
      </c>
      <c r="L21">
        <f>'[1]DECC &amp; Clement rpts 2015_02_06'!Q37</f>
        <v>435</v>
      </c>
      <c r="M21">
        <f>'[1]DECC &amp; Clement rpts 2015_02_06'!R37</f>
        <v>476</v>
      </c>
      <c r="N21" s="9">
        <f>'[1]DECC &amp; Clement rpts 2015_02_06'!S37</f>
        <v>0.12</v>
      </c>
      <c r="O21" s="9">
        <f>'[1]DECC &amp; Clement rpts 2015_02_06'!T37</f>
        <v>0.9</v>
      </c>
      <c r="P21" s="9">
        <f>'[1]DECC &amp; Clement rpts 2015_02_06'!U37</f>
        <v>1.18</v>
      </c>
      <c r="Q21" s="9">
        <f>'[1]DECC &amp; Clement rpts 2015_02_06'!V37</f>
        <v>14.1</v>
      </c>
      <c r="R21" s="9">
        <f>'[1]DECC &amp; Clement rpts 2015_02_06'!W37</f>
        <v>0.54</v>
      </c>
      <c r="S21" s="9">
        <f>'[1]DECC &amp; Clement rpts 2015_02_06'!X37</f>
        <v>3.87</v>
      </c>
      <c r="T21" s="9">
        <f>'[1]DECC &amp; Clement rpts 2015_02_06'!Y37</f>
        <v>4.41</v>
      </c>
      <c r="U21">
        <f>'[1]DECC &amp; Clement rpts 2015_02_06'!Z37</f>
        <v>122</v>
      </c>
      <c r="V21">
        <f>'[1]DECC &amp; Clement rpts 2015_02_06'!AA37</f>
        <v>3</v>
      </c>
      <c r="W21">
        <f>'[1]DECC &amp; Clement rpts 2015_02_06'!AB37</f>
        <v>27</v>
      </c>
      <c r="X21" s="9">
        <f>'[1]DECC &amp; Clement rpts 2015_02_06'!AC37</f>
        <v>0.4</v>
      </c>
      <c r="Y21" s="9">
        <f>'[1]DECC &amp; Clement rpts 2015_02_06'!AD37</f>
        <v>0.03</v>
      </c>
      <c r="Z21" s="9">
        <f>'[1]DECC &amp; Clement rpts 2015_02_06'!AE37</f>
        <v>0.43</v>
      </c>
      <c r="AA21">
        <f>'[1]DECC &amp; Clement rpts 2015_02_06'!F37</f>
        <v>0</v>
      </c>
      <c r="AB21" s="10">
        <f t="shared" si="0"/>
        <v>10.657596371882086</v>
      </c>
      <c r="AD21" s="78"/>
    </row>
    <row r="22" spans="1:30" ht="15" x14ac:dyDescent="0.25">
      <c r="A22" t="s">
        <v>32</v>
      </c>
      <c r="B22" t="str">
        <f>'[1]DECC &amp; Clement rpts 2015_02_06'!C38</f>
        <v>SSK54822</v>
      </c>
      <c r="C22" s="44">
        <v>919.43</v>
      </c>
      <c r="D22">
        <f>'[1]DECC &amp; Clement rpts 2015_02_06'!I38</f>
        <v>20150206</v>
      </c>
      <c r="E22" t="str">
        <f>'[1]DECC &amp; Clement rpts 2015_02_06'!J38</f>
        <v>28.R00</v>
      </c>
      <c r="F22" t="str">
        <f>'[1]DECC &amp; Clement rpts 2015_02_06'!K38</f>
        <v>SSK54822</v>
      </c>
      <c r="G22" s="9">
        <f>'[1]DECC &amp; Clement rpts 2015_02_06'!L38</f>
        <v>53.39</v>
      </c>
      <c r="H22">
        <f>'[1]DECC &amp; Clement rpts 2015_02_06'!M38</f>
        <v>1490</v>
      </c>
      <c r="I22" s="9">
        <f>'[1]DECC &amp; Clement rpts 2015_02_06'!N38</f>
        <v>0.38</v>
      </c>
      <c r="J22" s="9">
        <f>'[1]DECC &amp; Clement rpts 2015_02_06'!O38</f>
        <v>3.93</v>
      </c>
      <c r="K22" s="9">
        <f>'[1]DECC &amp; Clement rpts 2015_02_06'!P38</f>
        <v>0.09</v>
      </c>
      <c r="L22">
        <f>'[1]DECC &amp; Clement rpts 2015_02_06'!Q38</f>
        <v>436</v>
      </c>
      <c r="M22">
        <f>'[1]DECC &amp; Clement rpts 2015_02_06'!R38</f>
        <v>477</v>
      </c>
      <c r="N22" s="9">
        <f>'[1]DECC &amp; Clement rpts 2015_02_06'!S38</f>
        <v>0.21</v>
      </c>
      <c r="O22" s="9">
        <f>'[1]DECC &amp; Clement rpts 2015_02_06'!T38</f>
        <v>0.4</v>
      </c>
      <c r="P22" s="9">
        <f>'[1]DECC &amp; Clement rpts 2015_02_06'!U38</f>
        <v>0.68</v>
      </c>
      <c r="Q22" s="9">
        <f>'[1]DECC &amp; Clement rpts 2015_02_06'!V38</f>
        <v>14.6</v>
      </c>
      <c r="R22" s="9">
        <f>'[1]DECC &amp; Clement rpts 2015_02_06'!W38</f>
        <v>0.39</v>
      </c>
      <c r="S22" s="9">
        <f>'[1]DECC &amp; Clement rpts 2015_02_06'!X38</f>
        <v>3.31</v>
      </c>
      <c r="T22" s="9">
        <f>'[1]DECC &amp; Clement rpts 2015_02_06'!Y38</f>
        <v>3.7</v>
      </c>
      <c r="U22">
        <f>'[1]DECC &amp; Clement rpts 2015_02_06'!Z38</f>
        <v>106</v>
      </c>
      <c r="V22">
        <f>'[1]DECC &amp; Clement rpts 2015_02_06'!AA38</f>
        <v>6</v>
      </c>
      <c r="W22">
        <f>'[1]DECC &amp; Clement rpts 2015_02_06'!AB38</f>
        <v>18</v>
      </c>
      <c r="X22" s="9">
        <f>'[1]DECC &amp; Clement rpts 2015_02_06'!AC38</f>
        <v>0.41</v>
      </c>
      <c r="Y22" s="9">
        <f>'[1]DECC &amp; Clement rpts 2015_02_06'!AD38</f>
        <v>0.02</v>
      </c>
      <c r="Z22" s="9">
        <f>'[1]DECC &amp; Clement rpts 2015_02_06'!AE38</f>
        <v>0.43</v>
      </c>
      <c r="AA22">
        <f>'[1]DECC &amp; Clement rpts 2015_02_06'!F38</f>
        <v>0</v>
      </c>
      <c r="AB22" s="10">
        <f t="shared" si="0"/>
        <v>10.27027027027027</v>
      </c>
      <c r="AD22" s="78"/>
    </row>
    <row r="23" spans="1:30" ht="15" x14ac:dyDescent="0.25">
      <c r="A23" t="s">
        <v>32</v>
      </c>
      <c r="B23" t="str">
        <f>'[1]DECC North Sea 2015_02_09'!C13</f>
        <v>SSK54823</v>
      </c>
      <c r="C23" s="44">
        <v>929.03</v>
      </c>
      <c r="D23">
        <f>'[1]DECC North Sea 2015_02_09'!I13</f>
        <v>20150207</v>
      </c>
      <c r="E23" t="str">
        <f>'[1]DECC North Sea 2015_02_09'!J13</f>
        <v>03.R00</v>
      </c>
      <c r="F23" t="str">
        <f>'[1]DECC North Sea 2015_02_09'!K13</f>
        <v>SSK54823</v>
      </c>
      <c r="G23" s="9">
        <f>'[1]DECC North Sea 2015_02_09'!L13</f>
        <v>56.85</v>
      </c>
      <c r="H23">
        <f>'[1]DECC North Sea 2015_02_09'!M13</f>
        <v>1490</v>
      </c>
      <c r="I23" s="9">
        <f>'[1]DECC North Sea 2015_02_09'!N13</f>
        <v>0.2</v>
      </c>
      <c r="J23" s="9">
        <f>'[1]DECC North Sea 2015_02_09'!O13</f>
        <v>2.02</v>
      </c>
      <c r="K23" s="9">
        <f>'[1]DECC North Sea 2015_02_09'!P13</f>
        <v>0.09</v>
      </c>
      <c r="L23">
        <f>'[1]DECC North Sea 2015_02_09'!Q13</f>
        <v>444</v>
      </c>
      <c r="M23">
        <f>'[1]DECC North Sea 2015_02_09'!R13</f>
        <v>485</v>
      </c>
      <c r="N23" s="9">
        <f>'[1]DECC North Sea 2015_02_09'!S13</f>
        <v>0.06</v>
      </c>
      <c r="O23" s="9">
        <f>'[1]DECC North Sea 2015_02_09'!T13</f>
        <v>0.5</v>
      </c>
      <c r="P23" s="9">
        <f>'[1]DECC North Sea 2015_02_09'!U13</f>
        <v>0.69</v>
      </c>
      <c r="Q23" s="9">
        <f>'[1]DECC North Sea 2015_02_09'!V13</f>
        <v>9.1999999999999993</v>
      </c>
      <c r="R23" s="9">
        <f>'[1]DECC North Sea 2015_02_09'!W13</f>
        <v>0.22</v>
      </c>
      <c r="S23" s="9">
        <f>'[1]DECC North Sea 2015_02_09'!X13</f>
        <v>2.19</v>
      </c>
      <c r="T23" s="9">
        <f>'[1]DECC North Sea 2015_02_09'!Y13</f>
        <v>2.41</v>
      </c>
      <c r="U23">
        <f>'[1]DECC North Sea 2015_02_09'!Z13</f>
        <v>84</v>
      </c>
      <c r="V23">
        <f>'[1]DECC North Sea 2015_02_09'!AA13</f>
        <v>2</v>
      </c>
      <c r="W23">
        <f>'[1]DECC North Sea 2015_02_09'!AB13</f>
        <v>29</v>
      </c>
      <c r="X23" s="9">
        <f>'[1]DECC North Sea 2015_02_09'!AC13</f>
        <v>0.26</v>
      </c>
      <c r="Y23" s="9">
        <f>'[1]DECC North Sea 2015_02_09'!AD13</f>
        <v>0.12</v>
      </c>
      <c r="Z23" s="9">
        <f>'[1]DECC North Sea 2015_02_09'!AE13</f>
        <v>0.38</v>
      </c>
      <c r="AA23">
        <f>'[1]DECC North Sea 2015_02_09'!F13</f>
        <v>0</v>
      </c>
      <c r="AB23" s="10">
        <f t="shared" si="0"/>
        <v>8.2987551867219906</v>
      </c>
      <c r="AD23" s="78"/>
    </row>
    <row r="24" spans="1:30" ht="15" x14ac:dyDescent="0.25">
      <c r="A24" t="s">
        <v>32</v>
      </c>
      <c r="B24" t="str">
        <f>'[1]DECC North Sea 2015_02_09'!C14</f>
        <v>SSK54824</v>
      </c>
      <c r="C24" s="44">
        <v>929.94</v>
      </c>
      <c r="D24">
        <f>'[1]DECC North Sea 2015_02_09'!I14</f>
        <v>20150207</v>
      </c>
      <c r="E24" t="str">
        <f>'[1]DECC North Sea 2015_02_09'!J14</f>
        <v>04.R00</v>
      </c>
      <c r="F24" t="str">
        <f>'[1]DECC North Sea 2015_02_09'!K14</f>
        <v>SSK54824</v>
      </c>
      <c r="G24" s="9">
        <f>'[1]DECC North Sea 2015_02_09'!L14</f>
        <v>57.09</v>
      </c>
      <c r="H24">
        <f>'[1]DECC North Sea 2015_02_09'!M14</f>
        <v>1490</v>
      </c>
      <c r="I24" s="9">
        <f>'[1]DECC North Sea 2015_02_09'!N14</f>
        <v>0.11</v>
      </c>
      <c r="J24" s="9">
        <f>'[1]DECC North Sea 2015_02_09'!O14</f>
        <v>1.83</v>
      </c>
      <c r="K24" s="9">
        <f>'[1]DECC North Sea 2015_02_09'!P14</f>
        <v>0.06</v>
      </c>
      <c r="L24">
        <f>'[1]DECC North Sea 2015_02_09'!Q14</f>
        <v>441</v>
      </c>
      <c r="M24">
        <f>'[1]DECC North Sea 2015_02_09'!R14</f>
        <v>482</v>
      </c>
      <c r="N24" s="9">
        <f>'[1]DECC North Sea 2015_02_09'!S14</f>
        <v>0.05</v>
      </c>
      <c r="O24" s="9">
        <f>'[1]DECC North Sea 2015_02_09'!T14</f>
        <v>0.5</v>
      </c>
      <c r="P24" s="9">
        <f>'[1]DECC North Sea 2015_02_09'!U14</f>
        <v>0.61</v>
      </c>
      <c r="Q24" s="9">
        <f>'[1]DECC North Sea 2015_02_09'!V14</f>
        <v>7.6</v>
      </c>
      <c r="R24" s="9">
        <f>'[1]DECC North Sea 2015_02_09'!W14</f>
        <v>0.19</v>
      </c>
      <c r="S24" s="9">
        <f>'[1]DECC North Sea 2015_02_09'!X14</f>
        <v>2.27</v>
      </c>
      <c r="T24" s="9">
        <f>'[1]DECC North Sea 2015_02_09'!Y14</f>
        <v>2.46</v>
      </c>
      <c r="U24">
        <f>'[1]DECC North Sea 2015_02_09'!Z14</f>
        <v>74</v>
      </c>
      <c r="V24">
        <f>'[1]DECC North Sea 2015_02_09'!AA14</f>
        <v>2</v>
      </c>
      <c r="W24">
        <f>'[1]DECC North Sea 2015_02_09'!AB14</f>
        <v>25</v>
      </c>
      <c r="X24" s="9">
        <f>'[1]DECC North Sea 2015_02_09'!AC14</f>
        <v>0.22</v>
      </c>
      <c r="Y24" s="9">
        <f>'[1]DECC North Sea 2015_02_09'!AD14</f>
        <v>0.05</v>
      </c>
      <c r="Z24" s="9">
        <f>'[1]DECC North Sea 2015_02_09'!AE14</f>
        <v>0.27</v>
      </c>
      <c r="AA24">
        <f>'[1]DECC North Sea 2015_02_09'!F14</f>
        <v>0</v>
      </c>
      <c r="AB24" s="10">
        <f t="shared" si="0"/>
        <v>4.4715447154471546</v>
      </c>
      <c r="AD24" s="78"/>
    </row>
    <row r="25" spans="1:30" ht="15" x14ac:dyDescent="0.25">
      <c r="A25" t="s">
        <v>32</v>
      </c>
      <c r="B25" t="str">
        <f>'[1]DECC North Sea 2015_02_09'!C15</f>
        <v>SSK54825</v>
      </c>
      <c r="C25" s="44">
        <v>930.85</v>
      </c>
      <c r="D25">
        <f>'[1]DECC North Sea 2015_02_09'!I15</f>
        <v>20150207</v>
      </c>
      <c r="E25" t="str">
        <f>'[1]DECC North Sea 2015_02_09'!J15</f>
        <v>05.R00</v>
      </c>
      <c r="F25" t="str">
        <f>'[1]DECC North Sea 2015_02_09'!K15</f>
        <v>SSK54825</v>
      </c>
      <c r="G25" s="9">
        <f>'[1]DECC North Sea 2015_02_09'!L15</f>
        <v>59.87</v>
      </c>
      <c r="H25">
        <f>'[1]DECC North Sea 2015_02_09'!M15</f>
        <v>1490</v>
      </c>
      <c r="I25" s="9">
        <f>'[1]DECC North Sea 2015_02_09'!N15</f>
        <v>0.2</v>
      </c>
      <c r="J25" s="9">
        <f>'[1]DECC North Sea 2015_02_09'!O15</f>
        <v>2.46</v>
      </c>
      <c r="K25" s="9">
        <f>'[1]DECC North Sea 2015_02_09'!P15</f>
        <v>7.0000000000000007E-2</v>
      </c>
      <c r="L25">
        <f>'[1]DECC North Sea 2015_02_09'!Q15</f>
        <v>439</v>
      </c>
      <c r="M25">
        <f>'[1]DECC North Sea 2015_02_09'!R15</f>
        <v>480</v>
      </c>
      <c r="N25" s="9">
        <f>'[1]DECC North Sea 2015_02_09'!S15</f>
        <v>0.06</v>
      </c>
      <c r="O25" s="9">
        <f>'[1]DECC North Sea 2015_02_09'!T15</f>
        <v>0.7</v>
      </c>
      <c r="P25" s="9">
        <f>'[1]DECC North Sea 2015_02_09'!U15</f>
        <v>0.49</v>
      </c>
      <c r="Q25" s="9">
        <f>'[1]DECC North Sea 2015_02_09'!V15</f>
        <v>6.9</v>
      </c>
      <c r="R25" s="9">
        <f>'[1]DECC North Sea 2015_02_09'!W15</f>
        <v>0.25</v>
      </c>
      <c r="S25" s="9">
        <f>'[1]DECC North Sea 2015_02_09'!X15</f>
        <v>2.57</v>
      </c>
      <c r="T25" s="9">
        <f>'[1]DECC North Sea 2015_02_09'!Y15</f>
        <v>2.82</v>
      </c>
      <c r="U25">
        <f>'[1]DECC North Sea 2015_02_09'!Z15</f>
        <v>87</v>
      </c>
      <c r="V25">
        <f>'[1]DECC North Sea 2015_02_09'!AA15</f>
        <v>2</v>
      </c>
      <c r="W25">
        <f>'[1]DECC North Sea 2015_02_09'!AB15</f>
        <v>17</v>
      </c>
      <c r="X25" s="9">
        <f>'[1]DECC North Sea 2015_02_09'!AC15</f>
        <v>0.2</v>
      </c>
      <c r="Y25" s="9">
        <f>'[1]DECC North Sea 2015_02_09'!AD15</f>
        <v>0.05</v>
      </c>
      <c r="Z25" s="9">
        <f>'[1]DECC North Sea 2015_02_09'!AE15</f>
        <v>0.25</v>
      </c>
      <c r="AA25">
        <f>'[1]DECC North Sea 2015_02_09'!F15</f>
        <v>0</v>
      </c>
      <c r="AB25" s="10">
        <f t="shared" si="0"/>
        <v>7.0921985815602842</v>
      </c>
      <c r="AD25" s="78"/>
    </row>
    <row r="26" spans="1:30" ht="15" x14ac:dyDescent="0.25">
      <c r="A26" t="s">
        <v>32</v>
      </c>
      <c r="B26" t="str">
        <f>'[1]DECC North Sea 2015_02_27'!C20</f>
        <v>SSK54826r</v>
      </c>
      <c r="C26" s="44">
        <v>931.16</v>
      </c>
      <c r="D26">
        <f>'[1]DECC North Sea 2015_02_27'!I20</f>
        <v>20150227</v>
      </c>
      <c r="E26" t="str">
        <f>'[1]DECC North Sea 2015_02_27'!J20</f>
        <v>10.R00</v>
      </c>
      <c r="F26" t="str">
        <f>'[1]DECC North Sea 2015_02_27'!K20</f>
        <v>SSK54826r</v>
      </c>
      <c r="G26" s="9">
        <f>'[1]DECC North Sea 2015_02_27'!L20</f>
        <v>23.15</v>
      </c>
      <c r="H26">
        <f>'[1]DECC North Sea 2015_02_27'!M20</f>
        <v>1490</v>
      </c>
      <c r="I26" s="9">
        <f>'[1]DECC North Sea 2015_02_27'!N20</f>
        <v>3.84</v>
      </c>
      <c r="J26" s="9">
        <f>'[1]DECC North Sea 2015_02_27'!O20</f>
        <v>98.29</v>
      </c>
      <c r="K26" s="9">
        <f>'[1]DECC North Sea 2015_02_27'!P20</f>
        <v>0.04</v>
      </c>
      <c r="L26">
        <f>'[1]DECC North Sea 2015_02_27'!Q20</f>
        <v>431</v>
      </c>
      <c r="M26">
        <f>'[1]DECC North Sea 2015_02_27'!R20</f>
        <v>472</v>
      </c>
      <c r="N26" s="9">
        <f>'[1]DECC North Sea 2015_02_27'!S20</f>
        <v>2.0299999999999998</v>
      </c>
      <c r="O26" s="9">
        <f>'[1]DECC North Sea 2015_02_27'!T20</f>
        <v>7.6</v>
      </c>
      <c r="P26" s="9">
        <f>'[1]DECC North Sea 2015_02_27'!U20</f>
        <v>0.89</v>
      </c>
      <c r="Q26" s="9">
        <f>'[1]DECC North Sea 2015_02_27'!V20</f>
        <v>4.9000000000000004</v>
      </c>
      <c r="R26" s="9">
        <f>'[1]DECC North Sea 2015_02_27'!W20</f>
        <v>8.75</v>
      </c>
      <c r="S26" s="9">
        <f>'[1]DECC North Sea 2015_02_27'!X20</f>
        <v>30.27</v>
      </c>
      <c r="T26" s="9">
        <f>'[1]DECC North Sea 2015_02_27'!Y20</f>
        <v>39.020000000000003</v>
      </c>
      <c r="U26">
        <f>'[1]DECC North Sea 2015_02_27'!Z20</f>
        <v>252</v>
      </c>
      <c r="V26">
        <f>'[1]DECC North Sea 2015_02_27'!AA20</f>
        <v>5</v>
      </c>
      <c r="W26">
        <f>'[1]DECC North Sea 2015_02_27'!AB20</f>
        <v>2</v>
      </c>
      <c r="X26" s="9">
        <f>'[1]DECC North Sea 2015_02_27'!AC20</f>
        <v>0.3</v>
      </c>
      <c r="Y26" s="9">
        <f>'[1]DECC North Sea 2015_02_27'!AD20</f>
        <v>0.05</v>
      </c>
      <c r="Z26" s="9">
        <f>'[1]DECC North Sea 2015_02_27'!AE20</f>
        <v>0.34</v>
      </c>
      <c r="AA26">
        <f>'[1]DECC North Sea 2015_02_27'!F20</f>
        <v>0</v>
      </c>
      <c r="AB26" s="10">
        <f t="shared" si="0"/>
        <v>9.8411071245515114</v>
      </c>
      <c r="AD26" s="78"/>
    </row>
    <row r="27" spans="1:30" ht="15" x14ac:dyDescent="0.25">
      <c r="A27" t="s">
        <v>32</v>
      </c>
      <c r="B27" t="str">
        <f>'[1]DECC North Sea 2015_02_09'!C17</f>
        <v>SSK54827</v>
      </c>
      <c r="C27" s="44">
        <v>1958.95</v>
      </c>
      <c r="D27">
        <f>'[1]DECC North Sea 2015_02_09'!I17</f>
        <v>20150207</v>
      </c>
      <c r="E27" t="str">
        <f>'[1]DECC North Sea 2015_02_09'!J17</f>
        <v>07.R00</v>
      </c>
      <c r="F27" t="str">
        <f>'[1]DECC North Sea 2015_02_09'!K17</f>
        <v>SSK54827</v>
      </c>
      <c r="G27" s="9">
        <f>'[1]DECC North Sea 2015_02_09'!L17</f>
        <v>56.7</v>
      </c>
      <c r="H27">
        <f>'[1]DECC North Sea 2015_02_09'!M17</f>
        <v>1490</v>
      </c>
      <c r="I27" s="9">
        <f>'[1]DECC North Sea 2015_02_09'!N17</f>
        <v>0</v>
      </c>
      <c r="J27" s="9">
        <f>'[1]DECC North Sea 2015_02_09'!O17</f>
        <v>0.06</v>
      </c>
      <c r="K27" s="9">
        <f>'[1]DECC North Sea 2015_02_09'!P17</f>
        <v>0.04</v>
      </c>
      <c r="L27">
        <f>'[1]DECC North Sea 2015_02_09'!Q17</f>
        <v>458</v>
      </c>
      <c r="M27">
        <f>'[1]DECC North Sea 2015_02_09'!R17</f>
        <v>499</v>
      </c>
      <c r="N27" s="9">
        <f>'[1]DECC North Sea 2015_02_09'!S17</f>
        <v>0.08</v>
      </c>
      <c r="O27" s="9">
        <f>'[1]DECC North Sea 2015_02_09'!T17</f>
        <v>0</v>
      </c>
      <c r="P27" s="9">
        <f>'[1]DECC North Sea 2015_02_09'!U17</f>
        <v>0.82</v>
      </c>
      <c r="Q27" s="9">
        <f>'[1]DECC North Sea 2015_02_09'!V17</f>
        <v>14.8</v>
      </c>
      <c r="R27" s="9">
        <f>'[1]DECC North Sea 2015_02_09'!W17</f>
        <v>0.03</v>
      </c>
      <c r="S27" s="9">
        <f>'[1]DECC North Sea 2015_02_09'!X17</f>
        <v>0.19</v>
      </c>
      <c r="T27" s="9">
        <f>'[1]DECC North Sea 2015_02_09'!Y17</f>
        <v>0.22</v>
      </c>
      <c r="U27">
        <f>'[1]DECC North Sea 2015_02_09'!Z17</f>
        <v>27</v>
      </c>
      <c r="V27">
        <f>'[1]DECC North Sea 2015_02_09'!AA17</f>
        <v>36</v>
      </c>
      <c r="W27">
        <f>'[1]DECC North Sea 2015_02_09'!AB17</f>
        <v>373</v>
      </c>
      <c r="X27" s="9">
        <f>'[1]DECC North Sea 2015_02_09'!AC17</f>
        <v>0.4</v>
      </c>
      <c r="Y27" s="9">
        <f>'[1]DECC North Sea 2015_02_09'!AD17</f>
        <v>0.6</v>
      </c>
      <c r="Z27" s="9">
        <f>'[1]DECC North Sea 2015_02_09'!AE17</f>
        <v>1.01</v>
      </c>
      <c r="AA27">
        <f>'[1]DECC North Sea 2015_02_09'!F17</f>
        <v>0</v>
      </c>
      <c r="AB27" s="10">
        <f t="shared" si="0"/>
        <v>0</v>
      </c>
      <c r="AD27" s="78"/>
    </row>
    <row r="28" spans="1:30" ht="15" x14ac:dyDescent="0.25">
      <c r="A28" t="s">
        <v>32</v>
      </c>
      <c r="B28" t="str">
        <f>'[1]DECC North Sea 2015_02_09'!C18</f>
        <v>SSK54828</v>
      </c>
      <c r="C28" s="44">
        <v>1960.17</v>
      </c>
      <c r="D28">
        <f>'[1]DECC North Sea 2015_02_09'!I18</f>
        <v>20150207</v>
      </c>
      <c r="E28" t="str">
        <f>'[1]DECC North Sea 2015_02_09'!J18</f>
        <v>08.R00</v>
      </c>
      <c r="F28" t="str">
        <f>'[1]DECC North Sea 2015_02_09'!K18</f>
        <v>SSK54828</v>
      </c>
      <c r="G28" s="9">
        <f>'[1]DECC North Sea 2015_02_09'!L18</f>
        <v>56.52</v>
      </c>
      <c r="H28">
        <f>'[1]DECC North Sea 2015_02_09'!M18</f>
        <v>1490</v>
      </c>
      <c r="I28" s="9">
        <f>'[1]DECC North Sea 2015_02_09'!N18</f>
        <v>0</v>
      </c>
      <c r="J28" s="9">
        <f>'[1]DECC North Sea 2015_02_09'!O18</f>
        <v>0.19</v>
      </c>
      <c r="K28" s="9">
        <f>'[1]DECC North Sea 2015_02_09'!P18</f>
        <v>0.01</v>
      </c>
      <c r="L28">
        <f>'[1]DECC North Sea 2015_02_09'!Q18</f>
        <v>459</v>
      </c>
      <c r="M28">
        <f>'[1]DECC North Sea 2015_02_09'!R18</f>
        <v>500</v>
      </c>
      <c r="N28" s="9">
        <f>'[1]DECC North Sea 2015_02_09'!S18</f>
        <v>0.03</v>
      </c>
      <c r="O28" s="9">
        <f>'[1]DECC North Sea 2015_02_09'!T18</f>
        <v>0.1</v>
      </c>
      <c r="P28" s="9">
        <f>'[1]DECC North Sea 2015_02_09'!U18</f>
        <v>0.6</v>
      </c>
      <c r="Q28" s="9">
        <f>'[1]DECC North Sea 2015_02_09'!V18</f>
        <v>13.2</v>
      </c>
      <c r="R28" s="9">
        <f>'[1]DECC North Sea 2015_02_09'!W18</f>
        <v>0.04</v>
      </c>
      <c r="S28" s="9">
        <f>'[1]DECC North Sea 2015_02_09'!X18</f>
        <v>0.21</v>
      </c>
      <c r="T28" s="9">
        <f>'[1]DECC North Sea 2015_02_09'!Y18</f>
        <v>0.25</v>
      </c>
      <c r="U28">
        <f>'[1]DECC North Sea 2015_02_09'!Z18</f>
        <v>76</v>
      </c>
      <c r="V28">
        <f>'[1]DECC North Sea 2015_02_09'!AA18</f>
        <v>12</v>
      </c>
      <c r="W28">
        <f>'[1]DECC North Sea 2015_02_09'!AB18</f>
        <v>240</v>
      </c>
      <c r="X28" s="9">
        <f>'[1]DECC North Sea 2015_02_09'!AC18</f>
        <v>0.36</v>
      </c>
      <c r="Y28" s="9">
        <f>'[1]DECC North Sea 2015_02_09'!AD18</f>
        <v>0.92</v>
      </c>
      <c r="Z28" s="9">
        <f>'[1]DECC North Sea 2015_02_09'!AE18</f>
        <v>1.28</v>
      </c>
      <c r="AA28">
        <f>'[1]DECC North Sea 2015_02_09'!F18</f>
        <v>0</v>
      </c>
      <c r="AB28" s="10">
        <f t="shared" si="0"/>
        <v>0</v>
      </c>
      <c r="AD28" s="78"/>
    </row>
    <row r="29" spans="1:30" ht="15" x14ac:dyDescent="0.25">
      <c r="A29" t="s">
        <v>32</v>
      </c>
      <c r="B29" t="str">
        <f>'[1]DECC North Sea 2015_02_09'!C19</f>
        <v>SSK54829</v>
      </c>
      <c r="C29" s="44">
        <v>1961.24</v>
      </c>
      <c r="D29">
        <f>'[1]DECC North Sea 2015_02_09'!I19</f>
        <v>20150207</v>
      </c>
      <c r="E29" t="str">
        <f>'[1]DECC North Sea 2015_02_09'!J19</f>
        <v>09.R00</v>
      </c>
      <c r="F29" t="str">
        <f>'[1]DECC North Sea 2015_02_09'!K19</f>
        <v>SSK54829</v>
      </c>
      <c r="G29" s="9">
        <f>'[1]DECC North Sea 2015_02_09'!L19</f>
        <v>59.28</v>
      </c>
      <c r="H29">
        <f>'[1]DECC North Sea 2015_02_09'!M19</f>
        <v>1490</v>
      </c>
      <c r="I29" s="9">
        <f>'[1]DECC North Sea 2015_02_09'!N19</f>
        <v>0</v>
      </c>
      <c r="J29" s="9">
        <f>'[1]DECC North Sea 2015_02_09'!O19</f>
        <v>7.0000000000000007E-2</v>
      </c>
      <c r="K29" s="9">
        <f>'[1]DECC North Sea 2015_02_09'!P19</f>
        <v>0.01</v>
      </c>
      <c r="L29">
        <f>'[1]DECC North Sea 2015_02_09'!Q19</f>
        <v>451</v>
      </c>
      <c r="M29">
        <f>'[1]DECC North Sea 2015_02_09'!R19</f>
        <v>492</v>
      </c>
      <c r="N29" s="9">
        <f>'[1]DECC North Sea 2015_02_09'!S19</f>
        <v>0.03</v>
      </c>
      <c r="O29" s="9">
        <f>'[1]DECC North Sea 2015_02_09'!T19</f>
        <v>0.4</v>
      </c>
      <c r="P29" s="9">
        <f>'[1]DECC North Sea 2015_02_09'!U19</f>
        <v>1.83</v>
      </c>
      <c r="Q29" s="9">
        <f>'[1]DECC North Sea 2015_02_09'!V19</f>
        <v>53.8</v>
      </c>
      <c r="R29" s="9">
        <f>'[1]DECC North Sea 2015_02_09'!W19</f>
        <v>7.0000000000000007E-2</v>
      </c>
      <c r="S29" s="9">
        <f>'[1]DECC North Sea 2015_02_09'!X19</f>
        <v>0.13</v>
      </c>
      <c r="T29" s="9">
        <f>'[1]DECC North Sea 2015_02_09'!Y19</f>
        <v>0.2</v>
      </c>
      <c r="U29">
        <f>'[1]DECC North Sea 2015_02_09'!Z19</f>
        <v>35</v>
      </c>
      <c r="V29">
        <f>'[1]DECC North Sea 2015_02_09'!AA19</f>
        <v>15</v>
      </c>
      <c r="W29" s="12">
        <f>'[1]DECC North Sea 2015_02_09'!AB19</f>
        <v>915</v>
      </c>
      <c r="X29" s="9">
        <f>'[1]DECC North Sea 2015_02_09'!AC19</f>
        <v>1.48</v>
      </c>
      <c r="Y29" s="9">
        <f>'[1]DECC North Sea 2015_02_09'!AD19</f>
        <v>1.84</v>
      </c>
      <c r="Z29" s="9">
        <f>'[1]DECC North Sea 2015_02_09'!AE19</f>
        <v>3.32</v>
      </c>
      <c r="AA29" t="str">
        <f>'[1]DECC North Sea 2015_02_09'!F19</f>
        <v>OI correct, checked</v>
      </c>
      <c r="AB29" s="10">
        <f>I29*100/T29</f>
        <v>0</v>
      </c>
      <c r="AD29" s="78"/>
    </row>
    <row r="30" spans="1:30" ht="15" x14ac:dyDescent="0.25">
      <c r="A30" t="s">
        <v>32</v>
      </c>
      <c r="B30" t="str">
        <f>'[1]DECC North Sea 2015_02_09'!C20</f>
        <v>SSK54830</v>
      </c>
      <c r="C30" s="44">
        <v>1962</v>
      </c>
      <c r="D30">
        <f>'[1]DECC North Sea 2015_02_09'!I20</f>
        <v>20150207</v>
      </c>
      <c r="E30" t="str">
        <f>'[1]DECC North Sea 2015_02_09'!J20</f>
        <v>10.R00</v>
      </c>
      <c r="F30" t="str">
        <f>'[1]DECC North Sea 2015_02_09'!K20</f>
        <v>SSK54830</v>
      </c>
      <c r="G30" s="9">
        <f>'[1]DECC North Sea 2015_02_09'!L20</f>
        <v>56.77</v>
      </c>
      <c r="H30">
        <f>'[1]DECC North Sea 2015_02_09'!M20</f>
        <v>1490</v>
      </c>
      <c r="I30" s="9">
        <f>'[1]DECC North Sea 2015_02_09'!N20</f>
        <v>0</v>
      </c>
      <c r="J30" s="9">
        <f>'[1]DECC North Sea 2015_02_09'!O20</f>
        <v>7.0000000000000007E-2</v>
      </c>
      <c r="K30" s="9">
        <f>'[1]DECC North Sea 2015_02_09'!P20</f>
        <v>0.04</v>
      </c>
      <c r="L30">
        <f>'[1]DECC North Sea 2015_02_09'!Q20</f>
        <v>360</v>
      </c>
      <c r="M30">
        <f>'[1]DECC North Sea 2015_02_09'!R20</f>
        <v>401</v>
      </c>
      <c r="N30" s="9">
        <f>'[1]DECC North Sea 2015_02_09'!S20</f>
        <v>0.14000000000000001</v>
      </c>
      <c r="O30" s="9">
        <f>'[1]DECC North Sea 2015_02_09'!T20</f>
        <v>0.1</v>
      </c>
      <c r="P30" s="9">
        <f>'[1]DECC North Sea 2015_02_09'!U20</f>
        <v>1.05</v>
      </c>
      <c r="Q30" s="9">
        <f>'[1]DECC North Sea 2015_02_09'!V20</f>
        <v>33.299999999999997</v>
      </c>
      <c r="R30" s="9">
        <f>'[1]DECC North Sea 2015_02_09'!W20</f>
        <v>0.04</v>
      </c>
      <c r="S30" s="9">
        <f>'[1]DECC North Sea 2015_02_09'!X20</f>
        <v>0.12</v>
      </c>
      <c r="T30" s="9">
        <f>'[1]DECC North Sea 2015_02_09'!Y20</f>
        <v>0.16</v>
      </c>
      <c r="U30">
        <f>'[1]DECC North Sea 2015_02_09'!Z20</f>
        <v>44</v>
      </c>
      <c r="V30">
        <f>'[1]DECC North Sea 2015_02_09'!AA20</f>
        <v>88</v>
      </c>
      <c r="W30">
        <f>'[1]DECC North Sea 2015_02_09'!AB20</f>
        <v>656</v>
      </c>
      <c r="X30" s="9">
        <f>'[1]DECC North Sea 2015_02_09'!AC20</f>
        <v>0.91</v>
      </c>
      <c r="Y30" s="9">
        <f>'[1]DECC North Sea 2015_02_09'!AD20</f>
        <v>0.41</v>
      </c>
      <c r="Z30" s="9">
        <f>'[1]DECC North Sea 2015_02_09'!AE20</f>
        <v>1.32</v>
      </c>
      <c r="AA30">
        <f>'[1]DECC North Sea 2015_02_09'!F20</f>
        <v>0</v>
      </c>
      <c r="AB30" s="10">
        <f t="shared" si="0"/>
        <v>0</v>
      </c>
      <c r="AD30" s="78"/>
    </row>
    <row r="31" spans="1:30" ht="15" x14ac:dyDescent="0.25">
      <c r="A31" t="s">
        <v>32</v>
      </c>
      <c r="B31" t="str">
        <f>'[1]DECC North Sea 2015_02_09'!C21</f>
        <v>SSK54831</v>
      </c>
      <c r="C31" s="44">
        <v>1963.98</v>
      </c>
      <c r="D31">
        <f>'[1]DECC North Sea 2015_02_09'!I21</f>
        <v>20150207</v>
      </c>
      <c r="E31" t="str">
        <f>'[1]DECC North Sea 2015_02_09'!J21</f>
        <v>11.R00</v>
      </c>
      <c r="F31" t="str">
        <f>'[1]DECC North Sea 2015_02_09'!K21</f>
        <v>SSK54831</v>
      </c>
      <c r="G31" s="9">
        <f>'[1]DECC North Sea 2015_02_09'!L21</f>
        <v>57.2</v>
      </c>
      <c r="H31">
        <f>'[1]DECC North Sea 2015_02_09'!M21</f>
        <v>1490</v>
      </c>
      <c r="I31" s="9">
        <f>'[1]DECC North Sea 2015_02_09'!N21</f>
        <v>0</v>
      </c>
      <c r="J31" s="9">
        <f>'[1]DECC North Sea 2015_02_09'!O21</f>
        <v>0.05</v>
      </c>
      <c r="K31" s="9">
        <f>'[1]DECC North Sea 2015_02_09'!P21</f>
        <v>0</v>
      </c>
      <c r="L31">
        <f>'[1]DECC North Sea 2015_02_09'!Q21</f>
        <v>450</v>
      </c>
      <c r="M31">
        <f>'[1]DECC North Sea 2015_02_09'!R21</f>
        <v>491</v>
      </c>
      <c r="N31" s="9">
        <f>'[1]DECC North Sea 2015_02_09'!S21</f>
        <v>7.0000000000000007E-2</v>
      </c>
      <c r="O31" s="9">
        <f>'[1]DECC North Sea 2015_02_09'!T21</f>
        <v>0</v>
      </c>
      <c r="P31" s="9">
        <f>'[1]DECC North Sea 2015_02_09'!U21</f>
        <v>0.72</v>
      </c>
      <c r="Q31" s="9">
        <f>'[1]DECC North Sea 2015_02_09'!V21</f>
        <v>24.3</v>
      </c>
      <c r="R31" s="9">
        <f>'[1]DECC North Sea 2015_02_09'!W21</f>
        <v>0.03</v>
      </c>
      <c r="S31" s="9">
        <f>'[1]DECC North Sea 2015_02_09'!X21</f>
        <v>0.2</v>
      </c>
      <c r="T31" s="9">
        <f>'[1]DECC North Sea 2015_02_09'!Y21</f>
        <v>0.23</v>
      </c>
      <c r="U31">
        <f>'[1]DECC North Sea 2015_02_09'!Z21</f>
        <v>22</v>
      </c>
      <c r="V31">
        <f>'[1]DECC North Sea 2015_02_09'!AA21</f>
        <v>30</v>
      </c>
      <c r="W31">
        <f>'[1]DECC North Sea 2015_02_09'!AB21</f>
        <v>313</v>
      </c>
      <c r="X31" s="9">
        <f>'[1]DECC North Sea 2015_02_09'!AC21</f>
        <v>0.66</v>
      </c>
      <c r="Y31" s="9">
        <f>'[1]DECC North Sea 2015_02_09'!AD21</f>
        <v>0.14000000000000001</v>
      </c>
      <c r="Z31" s="9">
        <f>'[1]DECC North Sea 2015_02_09'!AE21</f>
        <v>0.8</v>
      </c>
      <c r="AA31">
        <f>'[1]DECC North Sea 2015_02_09'!F21</f>
        <v>0</v>
      </c>
      <c r="AB31" s="10">
        <f t="shared" si="0"/>
        <v>0</v>
      </c>
      <c r="AD31" s="78"/>
    </row>
    <row r="32" spans="1:30" ht="15" x14ac:dyDescent="0.25">
      <c r="A32" t="s">
        <v>34</v>
      </c>
      <c r="B32" t="str">
        <f>'[1]DECC North Sea 2015_02_27'!C51</f>
        <v>SSK54832</v>
      </c>
      <c r="C32" s="44">
        <v>1965.2</v>
      </c>
      <c r="D32">
        <f>'[1]DECC North Sea 2015_02_27'!I51</f>
        <v>20150227</v>
      </c>
      <c r="E32" t="str">
        <f>'[1]DECC North Sea 2015_02_27'!J51</f>
        <v>30.R00</v>
      </c>
      <c r="F32" t="str">
        <f>'[1]DECC North Sea 2015_02_27'!K51</f>
        <v>SSK54832r</v>
      </c>
      <c r="G32" s="9">
        <f>'[1]DECC North Sea 2015_02_27'!L51</f>
        <v>59.16</v>
      </c>
      <c r="H32">
        <f>'[1]DECC North Sea 2015_02_27'!M51</f>
        <v>1490</v>
      </c>
      <c r="I32" s="9">
        <f>'[1]DECC North Sea 2015_02_27'!N51</f>
        <v>0.05</v>
      </c>
      <c r="J32" s="9">
        <f>'[1]DECC North Sea 2015_02_27'!O51</f>
        <v>0.1</v>
      </c>
      <c r="K32" s="9">
        <f>'[1]DECC North Sea 2015_02_27'!P51</f>
        <v>0.31</v>
      </c>
      <c r="L32">
        <f>'[1]DECC North Sea 2015_02_27'!Q51</f>
        <v>357</v>
      </c>
      <c r="M32">
        <f>'[1]DECC North Sea 2015_02_27'!R51</f>
        <v>398</v>
      </c>
      <c r="N32" s="9">
        <f>'[1]DECC North Sea 2015_02_27'!S51</f>
        <v>0.01</v>
      </c>
      <c r="O32" s="9">
        <f>'[1]DECC North Sea 2015_02_27'!T51</f>
        <v>0.1</v>
      </c>
      <c r="P32" s="9">
        <f>'[1]DECC North Sea 2015_02_27'!U51</f>
        <v>0.23</v>
      </c>
      <c r="Q32" s="9">
        <f>'[1]DECC North Sea 2015_02_27'!V51</f>
        <v>8.6999999999999993</v>
      </c>
      <c r="R32" s="9">
        <f>'[1]DECC North Sea 2015_02_27'!W51</f>
        <v>0.02</v>
      </c>
      <c r="S32" s="9">
        <f>'[1]DECC North Sea 2015_02_27'!X51</f>
        <v>0.17</v>
      </c>
      <c r="T32" s="9">
        <f>'[1]DECC North Sea 2015_02_27'!Y51</f>
        <v>0.19</v>
      </c>
      <c r="U32">
        <f>'[1]DECC North Sea 2015_02_27'!Z51</f>
        <v>53</v>
      </c>
      <c r="V32">
        <f>'[1]DECC North Sea 2015_02_27'!AA51</f>
        <v>5</v>
      </c>
      <c r="W32">
        <f>'[1]DECC North Sea 2015_02_27'!AB51</f>
        <v>121</v>
      </c>
      <c r="X32" s="9">
        <f>'[1]DECC North Sea 2015_02_27'!AC51</f>
        <v>0.24</v>
      </c>
      <c r="Y32" s="9">
        <f>'[1]DECC North Sea 2015_02_27'!AD51</f>
        <v>0.15</v>
      </c>
      <c r="Z32" s="9">
        <f>'[1]DECC North Sea 2015_02_27'!AE51</f>
        <v>0.39</v>
      </c>
      <c r="AA32">
        <f>'[1]DECC North Sea 2015_02_27'!F51</f>
        <v>0</v>
      </c>
      <c r="AB32" s="10">
        <f t="shared" si="0"/>
        <v>26.315789473684209</v>
      </c>
      <c r="AD32" s="78"/>
    </row>
    <row r="33" spans="1:30" ht="15" x14ac:dyDescent="0.25">
      <c r="A33" t="s">
        <v>34</v>
      </c>
      <c r="B33" t="str">
        <f>'[1]DECC North Sea 2015_02_27'!C49</f>
        <v>SSK54833</v>
      </c>
      <c r="C33" s="44">
        <v>1965.81</v>
      </c>
      <c r="D33">
        <f>'[1]DECC North Sea 2015_02_27'!I49</f>
        <v>20150227</v>
      </c>
      <c r="E33" t="str">
        <f>'[1]DECC North Sea 2015_02_27'!J49</f>
        <v>28.R00</v>
      </c>
      <c r="F33" t="str">
        <f>'[1]DECC North Sea 2015_02_27'!K49</f>
        <v>SSK54833r</v>
      </c>
      <c r="G33" s="9">
        <f>'[1]DECC North Sea 2015_02_27'!L49</f>
        <v>61.9</v>
      </c>
      <c r="H33">
        <f>'[1]DECC North Sea 2015_02_27'!M49</f>
        <v>1490</v>
      </c>
      <c r="I33" s="9">
        <f>'[1]DECC North Sea 2015_02_27'!N49</f>
        <v>0.03</v>
      </c>
      <c r="J33" s="9">
        <f>'[1]DECC North Sea 2015_02_27'!O49</f>
        <v>0.17</v>
      </c>
      <c r="K33" s="9">
        <f>'[1]DECC North Sea 2015_02_27'!P49</f>
        <v>0.17</v>
      </c>
      <c r="L33">
        <f>'[1]DECC North Sea 2015_02_27'!Q49</f>
        <v>372</v>
      </c>
      <c r="M33">
        <f>'[1]DECC North Sea 2015_02_27'!R49</f>
        <v>413</v>
      </c>
      <c r="N33" s="9">
        <f>'[1]DECC North Sea 2015_02_27'!S49</f>
        <v>0.01</v>
      </c>
      <c r="O33" s="9">
        <f>'[1]DECC North Sea 2015_02_27'!T49</f>
        <v>0</v>
      </c>
      <c r="P33" s="9">
        <f>'[1]DECC North Sea 2015_02_27'!U49</f>
        <v>0.06</v>
      </c>
      <c r="Q33" s="9">
        <f>'[1]DECC North Sea 2015_02_27'!V49</f>
        <v>1.3</v>
      </c>
      <c r="R33" s="9">
        <f>'[1]DECC North Sea 2015_02_27'!W49</f>
        <v>0.02</v>
      </c>
      <c r="S33" s="9">
        <f>'[1]DECC North Sea 2015_02_27'!X49</f>
        <v>0.15</v>
      </c>
      <c r="T33" s="9">
        <f>'[1]DECC North Sea 2015_02_27'!Y49</f>
        <v>0.17</v>
      </c>
      <c r="U33">
        <f>'[1]DECC North Sea 2015_02_27'!Z49</f>
        <v>100</v>
      </c>
      <c r="V33">
        <f>'[1]DECC North Sea 2015_02_27'!AA49</f>
        <v>6</v>
      </c>
      <c r="W33">
        <f>'[1]DECC North Sea 2015_02_27'!AB49</f>
        <v>35</v>
      </c>
      <c r="X33" s="9">
        <f>'[1]DECC North Sea 2015_02_27'!AC49</f>
        <v>0.04</v>
      </c>
      <c r="Y33" s="9">
        <f>'[1]DECC North Sea 2015_02_27'!AD49</f>
        <v>0.01</v>
      </c>
      <c r="Z33" s="9">
        <f>'[1]DECC North Sea 2015_02_27'!AE49</f>
        <v>0.05</v>
      </c>
      <c r="AA33">
        <f>'[1]DECC North Sea 2015_02_27'!F49</f>
        <v>0</v>
      </c>
      <c r="AB33" s="10">
        <f t="shared" si="0"/>
        <v>17.647058823529409</v>
      </c>
      <c r="AD33" s="78"/>
    </row>
    <row r="34" spans="1:30" ht="15.75" thickBot="1" x14ac:dyDescent="0.3">
      <c r="A34" s="6" t="s">
        <v>34</v>
      </c>
      <c r="B34" s="6" t="str">
        <f>'[1]DECC North Sea 2015_02_27'!C50</f>
        <v>SSK54834</v>
      </c>
      <c r="C34" s="44">
        <v>1969.16</v>
      </c>
      <c r="D34" s="6">
        <f>'[1]DECC North Sea 2015_02_27'!I50</f>
        <v>20150227</v>
      </c>
      <c r="E34" s="6" t="str">
        <f>'[1]DECC North Sea 2015_02_27'!J50</f>
        <v>29.R00</v>
      </c>
      <c r="F34" s="6" t="str">
        <f>'[1]DECC North Sea 2015_02_27'!K50</f>
        <v>SSK54834r</v>
      </c>
      <c r="G34" s="7">
        <f>'[1]DECC North Sea 2015_02_27'!L50</f>
        <v>60.53</v>
      </c>
      <c r="H34" s="6">
        <f>'[1]DECC North Sea 2015_02_27'!M50</f>
        <v>1490</v>
      </c>
      <c r="I34" s="7">
        <f>'[1]DECC North Sea 2015_02_27'!N50</f>
        <v>0.01</v>
      </c>
      <c r="J34" s="7">
        <f>'[1]DECC North Sea 2015_02_27'!O50</f>
        <v>0.14000000000000001</v>
      </c>
      <c r="K34" s="7">
        <f>'[1]DECC North Sea 2015_02_27'!P50</f>
        <v>0.08</v>
      </c>
      <c r="L34" s="6">
        <f>'[1]DECC North Sea 2015_02_27'!Q50</f>
        <v>453</v>
      </c>
      <c r="M34" s="6">
        <f>'[1]DECC North Sea 2015_02_27'!R50</f>
        <v>494</v>
      </c>
      <c r="N34" s="7">
        <f>'[1]DECC North Sea 2015_02_27'!S50</f>
        <v>0.01</v>
      </c>
      <c r="O34" s="7">
        <f>'[1]DECC North Sea 2015_02_27'!T50</f>
        <v>0.1</v>
      </c>
      <c r="P34" s="7">
        <f>'[1]DECC North Sea 2015_02_27'!U50</f>
        <v>0.05</v>
      </c>
      <c r="Q34" s="7">
        <f>'[1]DECC North Sea 2015_02_27'!V50</f>
        <v>1.4</v>
      </c>
      <c r="R34" s="7">
        <f>'[1]DECC North Sea 2015_02_27'!W50</f>
        <v>0.02</v>
      </c>
      <c r="S34" s="7">
        <f>'[1]DECC North Sea 2015_02_27'!X50</f>
        <v>0.31</v>
      </c>
      <c r="T34" s="7">
        <f>'[1]DECC North Sea 2015_02_27'!Y50</f>
        <v>0.33</v>
      </c>
      <c r="U34" s="6">
        <f>'[1]DECC North Sea 2015_02_27'!Z50</f>
        <v>42</v>
      </c>
      <c r="V34" s="6">
        <f>'[1]DECC North Sea 2015_02_27'!AA50</f>
        <v>3</v>
      </c>
      <c r="W34" s="6">
        <f>'[1]DECC North Sea 2015_02_27'!AB50</f>
        <v>15</v>
      </c>
      <c r="X34" s="7">
        <f>'[1]DECC North Sea 2015_02_27'!AC50</f>
        <v>0.04</v>
      </c>
      <c r="Y34" s="7">
        <f>'[1]DECC North Sea 2015_02_27'!AD50</f>
        <v>0.02</v>
      </c>
      <c r="Z34" s="7">
        <f>'[1]DECC North Sea 2015_02_27'!AE50</f>
        <v>0.06</v>
      </c>
      <c r="AA34" s="6">
        <f>'[1]DECC North Sea 2015_02_27'!F50</f>
        <v>0</v>
      </c>
      <c r="AB34" s="8">
        <f t="shared" si="0"/>
        <v>3.0303030303030303</v>
      </c>
      <c r="AD34" s="78"/>
    </row>
    <row r="35" spans="1:30" ht="15.75" thickBot="1" x14ac:dyDescent="0.3">
      <c r="A35" s="13" t="s">
        <v>35</v>
      </c>
      <c r="B35" s="13" t="str">
        <f>'[1]DECC North Sea 2015_02_10'!C13</f>
        <v>SSK54835</v>
      </c>
      <c r="C35" s="45">
        <v>2138.3200000000002</v>
      </c>
      <c r="D35" s="13">
        <f>'[1]DECC North Sea 2015_02_10'!I13</f>
        <v>20150210</v>
      </c>
      <c r="E35" s="13" t="str">
        <f>'[1]DECC North Sea 2015_02_10'!J13</f>
        <v>03.R00</v>
      </c>
      <c r="F35" s="13" t="str">
        <f>'[1]DECC North Sea 2015_02_10'!K13</f>
        <v>SSK54835</v>
      </c>
      <c r="G35" s="14">
        <f>'[1]DECC North Sea 2015_02_10'!L13</f>
        <v>56.4</v>
      </c>
      <c r="H35" s="13">
        <f>'[1]DECC North Sea 2015_02_10'!M13</f>
        <v>1490</v>
      </c>
      <c r="I35" s="14">
        <f>'[1]DECC North Sea 2015_02_10'!N13</f>
        <v>0.16</v>
      </c>
      <c r="J35" s="14">
        <f>'[1]DECC North Sea 2015_02_10'!O13</f>
        <v>2.57</v>
      </c>
      <c r="K35" s="14">
        <f>'[1]DECC North Sea 2015_02_10'!P13</f>
        <v>0.06</v>
      </c>
      <c r="L35" s="13">
        <f>'[1]DECC North Sea 2015_02_10'!Q13</f>
        <v>351</v>
      </c>
      <c r="M35" s="13">
        <f>'[1]DECC North Sea 2015_02_10'!R13</f>
        <v>392</v>
      </c>
      <c r="N35" s="14">
        <f>'[1]DECC North Sea 2015_02_10'!S13</f>
        <v>0.06</v>
      </c>
      <c r="O35" s="14">
        <f>'[1]DECC North Sea 2015_02_10'!T13</f>
        <v>0.3</v>
      </c>
      <c r="P35" s="14">
        <f>'[1]DECC North Sea 2015_02_10'!U13</f>
        <v>0.23</v>
      </c>
      <c r="Q35" s="14">
        <f>'[1]DECC North Sea 2015_02_10'!V13</f>
        <v>12.3</v>
      </c>
      <c r="R35" s="14">
        <f>'[1]DECC North Sea 2015_02_10'!W13</f>
        <v>0.24</v>
      </c>
      <c r="S35" s="14">
        <f>'[1]DECC North Sea 2015_02_10'!X13</f>
        <v>2.62</v>
      </c>
      <c r="T35" s="14">
        <f>'[1]DECC North Sea 2015_02_10'!Y13</f>
        <v>2.86</v>
      </c>
      <c r="U35" s="13">
        <f>'[1]DECC North Sea 2015_02_10'!Z13</f>
        <v>90</v>
      </c>
      <c r="V35" s="13">
        <f>'[1]DECC North Sea 2015_02_10'!AA13</f>
        <v>2</v>
      </c>
      <c r="W35" s="13">
        <f>'[1]DECC North Sea 2015_02_10'!AB13</f>
        <v>8</v>
      </c>
      <c r="X35" s="14">
        <f>'[1]DECC North Sea 2015_02_10'!AC13</f>
        <v>0.34</v>
      </c>
      <c r="Y35" s="14">
        <f>'[1]DECC North Sea 2015_02_10'!AD13</f>
        <v>0.04</v>
      </c>
      <c r="Z35" s="14">
        <f>'[1]DECC North Sea 2015_02_10'!AE13</f>
        <v>0.39</v>
      </c>
      <c r="AA35" s="13">
        <f>'[1]DECC North Sea 2015_02_10'!F13</f>
        <v>0</v>
      </c>
      <c r="AB35" s="15">
        <f t="shared" si="0"/>
        <v>5.594405594405595</v>
      </c>
      <c r="AD35" s="78"/>
    </row>
    <row r="36" spans="1:30" ht="15" x14ac:dyDescent="0.25">
      <c r="A36" t="s">
        <v>36</v>
      </c>
      <c r="B36" s="16" t="str">
        <f>'[1]DECC North Sea 2015_02_10'!C14</f>
        <v>SSK54836</v>
      </c>
      <c r="C36" s="46">
        <v>2218.94</v>
      </c>
      <c r="D36" s="16">
        <f>'[1]DECC North Sea 2015_02_10'!I14</f>
        <v>20150210</v>
      </c>
      <c r="E36" s="16" t="str">
        <f>'[1]DECC North Sea 2015_02_10'!J14</f>
        <v>04.R00</v>
      </c>
      <c r="F36" s="16" t="str">
        <f>'[1]DECC North Sea 2015_02_10'!K14</f>
        <v>SSK54836</v>
      </c>
      <c r="G36" s="17">
        <f>'[1]DECC North Sea 2015_02_10'!L14</f>
        <v>58.36</v>
      </c>
      <c r="H36" s="16">
        <f>'[1]DECC North Sea 2015_02_10'!M14</f>
        <v>1490</v>
      </c>
      <c r="I36" s="17">
        <f>'[1]DECC North Sea 2015_02_10'!N14</f>
        <v>0.17</v>
      </c>
      <c r="J36" s="17">
        <f>'[1]DECC North Sea 2015_02_10'!O14</f>
        <v>1.57</v>
      </c>
      <c r="K36" s="17">
        <f>'[1]DECC North Sea 2015_02_10'!P14</f>
        <v>0.1</v>
      </c>
      <c r="L36" s="16">
        <f>'[1]DECC North Sea 2015_02_10'!Q14</f>
        <v>481</v>
      </c>
      <c r="M36" s="16">
        <f>'[1]DECC North Sea 2015_02_10'!R14</f>
        <v>522</v>
      </c>
      <c r="N36" s="17">
        <f>'[1]DECC North Sea 2015_02_10'!S14</f>
        <v>0.03</v>
      </c>
      <c r="O36" s="17">
        <f>'[1]DECC North Sea 2015_02_10'!T14</f>
        <v>0.4</v>
      </c>
      <c r="P36" s="17">
        <f>'[1]DECC North Sea 2015_02_10'!U14</f>
        <v>0.32</v>
      </c>
      <c r="Q36" s="17">
        <f>'[1]DECC North Sea 2015_02_10'!V14</f>
        <v>14.3</v>
      </c>
      <c r="R36" s="17">
        <f>'[1]DECC North Sea 2015_02_10'!W14</f>
        <v>0.16</v>
      </c>
      <c r="S36" s="17">
        <f>'[1]DECC North Sea 2015_02_10'!X14</f>
        <v>3.21</v>
      </c>
      <c r="T36" s="17">
        <f>'[1]DECC North Sea 2015_02_10'!Y14</f>
        <v>3.37</v>
      </c>
      <c r="U36" s="16">
        <f>'[1]DECC North Sea 2015_02_10'!Z14</f>
        <v>47</v>
      </c>
      <c r="V36" s="16">
        <f>'[1]DECC North Sea 2015_02_10'!AA14</f>
        <v>1</v>
      </c>
      <c r="W36" s="16">
        <f>'[1]DECC North Sea 2015_02_10'!AB14</f>
        <v>9</v>
      </c>
      <c r="X36" s="17">
        <f>'[1]DECC North Sea 2015_02_10'!AC14</f>
        <v>0.4</v>
      </c>
      <c r="Y36" s="17">
        <f>'[1]DECC North Sea 2015_02_10'!AD14</f>
        <v>0.06</v>
      </c>
      <c r="Z36" s="17">
        <f>'[1]DECC North Sea 2015_02_10'!AE14</f>
        <v>0.46</v>
      </c>
      <c r="AA36" s="16">
        <f>'[1]DECC North Sea 2015_02_10'!F14</f>
        <v>0</v>
      </c>
      <c r="AB36" s="10">
        <f t="shared" si="0"/>
        <v>5.0445103857566762</v>
      </c>
      <c r="AD36" s="78"/>
    </row>
    <row r="37" spans="1:30" ht="15" x14ac:dyDescent="0.25">
      <c r="A37" t="s">
        <v>36</v>
      </c>
      <c r="B37" s="16" t="str">
        <f>'[1]DECC North Sea 2015_02_10'!C15</f>
        <v>SSK54837</v>
      </c>
      <c r="C37" s="46">
        <v>2227.94</v>
      </c>
      <c r="D37" s="16">
        <f>'[1]DECC North Sea 2015_02_10'!I15</f>
        <v>20150210</v>
      </c>
      <c r="E37" s="16" t="str">
        <f>'[1]DECC North Sea 2015_02_10'!J15</f>
        <v>05.R00</v>
      </c>
      <c r="F37" s="16" t="str">
        <f>'[1]DECC North Sea 2015_02_10'!K15</f>
        <v>SSK54837</v>
      </c>
      <c r="G37" s="17">
        <f>'[1]DECC North Sea 2015_02_10'!L15</f>
        <v>57.76</v>
      </c>
      <c r="H37" s="16">
        <f>'[1]DECC North Sea 2015_02_10'!M15</f>
        <v>1490</v>
      </c>
      <c r="I37" s="17">
        <f>'[1]DECC North Sea 2015_02_10'!N15</f>
        <v>0.27</v>
      </c>
      <c r="J37" s="17">
        <f>'[1]DECC North Sea 2015_02_10'!O15</f>
        <v>3.73</v>
      </c>
      <c r="K37" s="17">
        <f>'[1]DECC North Sea 2015_02_10'!P15</f>
        <v>7.0000000000000007E-2</v>
      </c>
      <c r="L37" s="16">
        <f>'[1]DECC North Sea 2015_02_10'!Q15</f>
        <v>480</v>
      </c>
      <c r="M37" s="16">
        <f>'[1]DECC North Sea 2015_02_10'!R15</f>
        <v>521</v>
      </c>
      <c r="N37" s="17">
        <f>'[1]DECC North Sea 2015_02_10'!S15</f>
        <v>0.05</v>
      </c>
      <c r="O37" s="17">
        <f>'[1]DECC North Sea 2015_02_10'!T15</f>
        <v>0.6</v>
      </c>
      <c r="P37" s="17">
        <f>'[1]DECC North Sea 2015_02_10'!U15</f>
        <v>0.86</v>
      </c>
      <c r="Q37" s="17">
        <f>'[1]DECC North Sea 2015_02_10'!V15</f>
        <v>34.700000000000003</v>
      </c>
      <c r="R37" s="17">
        <f>'[1]DECC North Sea 2015_02_10'!W15</f>
        <v>0.37</v>
      </c>
      <c r="S37" s="17">
        <f>'[1]DECC North Sea 2015_02_10'!X15</f>
        <v>6.44</v>
      </c>
      <c r="T37" s="17">
        <f>'[1]DECC North Sea 2015_02_10'!Y15</f>
        <v>6.81</v>
      </c>
      <c r="U37" s="16">
        <f>'[1]DECC North Sea 2015_02_10'!Z15</f>
        <v>55</v>
      </c>
      <c r="V37" s="16">
        <f>'[1]DECC North Sea 2015_02_10'!AA15</f>
        <v>1</v>
      </c>
      <c r="W37" s="16">
        <f>'[1]DECC North Sea 2015_02_10'!AB15</f>
        <v>13</v>
      </c>
      <c r="X37" s="17">
        <f>'[1]DECC North Sea 2015_02_10'!AC15</f>
        <v>0.96</v>
      </c>
      <c r="Y37" s="17">
        <f>'[1]DECC North Sea 2015_02_10'!AD15</f>
        <v>7.0000000000000007E-2</v>
      </c>
      <c r="Z37" s="17">
        <f>'[1]DECC North Sea 2015_02_10'!AE15</f>
        <v>1.03</v>
      </c>
      <c r="AA37" s="16">
        <f>'[1]DECC North Sea 2015_02_10'!F15</f>
        <v>0</v>
      </c>
      <c r="AB37" s="10">
        <f t="shared" si="0"/>
        <v>3.9647577092511015</v>
      </c>
      <c r="AD37" s="78"/>
    </row>
    <row r="38" spans="1:30" ht="15.75" thickBot="1" x14ac:dyDescent="0.3">
      <c r="A38" s="6" t="s">
        <v>36</v>
      </c>
      <c r="B38" s="6" t="str">
        <f>'[1]DECC North Sea 2015_02_10'!C16</f>
        <v>SSK54838</v>
      </c>
      <c r="C38" s="46">
        <v>2371.8000000000002</v>
      </c>
      <c r="D38" s="6">
        <f>'[1]DECC North Sea 2015_02_10'!I16</f>
        <v>20150210</v>
      </c>
      <c r="E38" s="6" t="str">
        <f>'[1]DECC North Sea 2015_02_10'!J16</f>
        <v>06.R00</v>
      </c>
      <c r="F38" s="6" t="str">
        <f>'[1]DECC North Sea 2015_02_10'!K16</f>
        <v>SSK54838</v>
      </c>
      <c r="G38" s="7">
        <f>'[1]DECC North Sea 2015_02_10'!L16</f>
        <v>58.02</v>
      </c>
      <c r="H38" s="6">
        <f>'[1]DECC North Sea 2015_02_10'!M16</f>
        <v>1490</v>
      </c>
      <c r="I38" s="7">
        <f>'[1]DECC North Sea 2015_02_10'!N16</f>
        <v>0.12</v>
      </c>
      <c r="J38" s="7">
        <f>'[1]DECC North Sea 2015_02_10'!O16</f>
        <v>1.46</v>
      </c>
      <c r="K38" s="7">
        <f>'[1]DECC North Sea 2015_02_10'!P16</f>
        <v>7.0000000000000007E-2</v>
      </c>
      <c r="L38" s="6">
        <f>'[1]DECC North Sea 2015_02_10'!Q16</f>
        <v>488</v>
      </c>
      <c r="M38" s="6">
        <f>'[1]DECC North Sea 2015_02_10'!R16</f>
        <v>529</v>
      </c>
      <c r="N38" s="7">
        <f>'[1]DECC North Sea 2015_02_10'!S16</f>
        <v>0.46</v>
      </c>
      <c r="O38" s="7">
        <f>'[1]DECC North Sea 2015_02_10'!T16</f>
        <v>0.3</v>
      </c>
      <c r="P38" s="7">
        <f>'[1]DECC North Sea 2015_02_10'!U16</f>
        <v>2.87</v>
      </c>
      <c r="Q38" s="7">
        <f>'[1]DECC North Sea 2015_02_10'!V16</f>
        <v>63.7</v>
      </c>
      <c r="R38" s="7">
        <f>'[1]DECC North Sea 2015_02_10'!W16</f>
        <v>0.24</v>
      </c>
      <c r="S38" s="7">
        <f>'[1]DECC North Sea 2015_02_10'!X16</f>
        <v>2.84</v>
      </c>
      <c r="T38" s="7">
        <f>'[1]DECC North Sea 2015_02_10'!Y16</f>
        <v>3.08</v>
      </c>
      <c r="U38" s="6">
        <f>'[1]DECC North Sea 2015_02_10'!Z16</f>
        <v>47</v>
      </c>
      <c r="V38" s="6">
        <f>'[1]DECC North Sea 2015_02_10'!AA16</f>
        <v>15</v>
      </c>
      <c r="W38" s="6">
        <f>'[1]DECC North Sea 2015_02_10'!AB16</f>
        <v>93</v>
      </c>
      <c r="X38" s="7">
        <f>'[1]DECC North Sea 2015_02_10'!AC16</f>
        <v>1.74</v>
      </c>
      <c r="Y38" s="7">
        <f>'[1]DECC North Sea 2015_02_10'!AD16</f>
        <v>7.0000000000000007E-2</v>
      </c>
      <c r="Z38" s="7">
        <f>'[1]DECC North Sea 2015_02_10'!AE16</f>
        <v>1.81</v>
      </c>
      <c r="AA38" s="6">
        <f>'[1]DECC North Sea 2015_02_10'!F16</f>
        <v>0</v>
      </c>
      <c r="AB38" s="8">
        <f t="shared" si="0"/>
        <v>3.8961038961038961</v>
      </c>
      <c r="AD38" s="78"/>
    </row>
    <row r="39" spans="1:30" ht="15" x14ac:dyDescent="0.25">
      <c r="A39" t="s">
        <v>37</v>
      </c>
      <c r="B39" s="16" t="str">
        <f>'[1]DECC North Sea 2015_02_10'!C17</f>
        <v>SSK54839</v>
      </c>
      <c r="C39" s="47">
        <v>1883.36</v>
      </c>
      <c r="D39" s="16">
        <f>'[1]DECC North Sea 2015_02_10'!I17</f>
        <v>20150210</v>
      </c>
      <c r="E39" s="16" t="str">
        <f>'[1]DECC North Sea 2015_02_10'!J17</f>
        <v>07.R00</v>
      </c>
      <c r="F39" s="16" t="str">
        <f>'[1]DECC North Sea 2015_02_10'!K17</f>
        <v>SSK54839</v>
      </c>
      <c r="G39" s="17">
        <f>'[1]DECC North Sea 2015_02_10'!L17</f>
        <v>58.49</v>
      </c>
      <c r="H39" s="16">
        <f>'[1]DECC North Sea 2015_02_10'!M17</f>
        <v>1490</v>
      </c>
      <c r="I39" s="17">
        <f>'[1]DECC North Sea 2015_02_10'!N17</f>
        <v>0</v>
      </c>
      <c r="J39" s="17">
        <f>'[1]DECC North Sea 2015_02_10'!O17</f>
        <v>0.15</v>
      </c>
      <c r="K39" s="17">
        <f>'[1]DECC North Sea 2015_02_10'!P17</f>
        <v>0.01</v>
      </c>
      <c r="L39" s="16">
        <f>'[1]DECC North Sea 2015_02_10'!Q17</f>
        <v>602</v>
      </c>
      <c r="M39" s="16">
        <f>'[1]DECC North Sea 2015_02_10'!R17</f>
        <v>643</v>
      </c>
      <c r="N39" s="17">
        <f>'[1]DECC North Sea 2015_02_10'!S17</f>
        <v>0.05</v>
      </c>
      <c r="O39" s="17">
        <f>'[1]DECC North Sea 2015_02_10'!T17</f>
        <v>0</v>
      </c>
      <c r="P39" s="17">
        <f>'[1]DECC North Sea 2015_02_10'!U17</f>
        <v>0.04</v>
      </c>
      <c r="Q39" s="17">
        <f>'[1]DECC North Sea 2015_02_10'!V17</f>
        <v>3.4</v>
      </c>
      <c r="R39" s="17">
        <f>'[1]DECC North Sea 2015_02_10'!W17</f>
        <v>0.02</v>
      </c>
      <c r="S39" s="17">
        <f>'[1]DECC North Sea 2015_02_10'!X17</f>
        <v>1.03</v>
      </c>
      <c r="T39" s="17">
        <f>'[1]DECC North Sea 2015_02_10'!Y17</f>
        <v>1.05</v>
      </c>
      <c r="U39" s="16">
        <f>'[1]DECC North Sea 2015_02_10'!Z17</f>
        <v>14</v>
      </c>
      <c r="V39" s="16">
        <f>'[1]DECC North Sea 2015_02_10'!AA17</f>
        <v>5</v>
      </c>
      <c r="W39" s="16">
        <f>'[1]DECC North Sea 2015_02_10'!AB17</f>
        <v>4</v>
      </c>
      <c r="X39" s="17">
        <f>'[1]DECC North Sea 2015_02_10'!AC17</f>
        <v>0.09</v>
      </c>
      <c r="Y39" s="17">
        <f>'[1]DECC North Sea 2015_02_10'!AD17</f>
        <v>0.04</v>
      </c>
      <c r="Z39" s="17">
        <f>'[1]DECC North Sea 2015_02_10'!AE17</f>
        <v>0.13</v>
      </c>
      <c r="AA39" s="16">
        <f>'[1]DECC North Sea 2015_02_10'!F17</f>
        <v>0</v>
      </c>
      <c r="AB39" s="10">
        <f t="shared" si="0"/>
        <v>0</v>
      </c>
      <c r="AD39" s="78"/>
    </row>
    <row r="40" spans="1:30" ht="15" x14ac:dyDescent="0.25">
      <c r="A40" t="s">
        <v>37</v>
      </c>
      <c r="B40" s="16" t="str">
        <f>'[1]DECC North Sea 2015_02_10'!C18</f>
        <v>SSK54840</v>
      </c>
      <c r="C40" s="48">
        <v>2047.65</v>
      </c>
      <c r="D40" s="16">
        <f>'[1]DECC North Sea 2015_02_10'!I18</f>
        <v>20150210</v>
      </c>
      <c r="E40" s="16" t="str">
        <f>'[1]DECC North Sea 2015_02_10'!J18</f>
        <v>08.R00</v>
      </c>
      <c r="F40" s="16" t="str">
        <f>'[1]DECC North Sea 2015_02_10'!K18</f>
        <v>SSK54840</v>
      </c>
      <c r="G40" s="17">
        <f>'[1]DECC North Sea 2015_02_10'!L18</f>
        <v>58.07</v>
      </c>
      <c r="H40" s="16">
        <f>'[1]DECC North Sea 2015_02_10'!M18</f>
        <v>1490</v>
      </c>
      <c r="I40" s="17">
        <f>'[1]DECC North Sea 2015_02_10'!N18</f>
        <v>0</v>
      </c>
      <c r="J40" s="17">
        <f>'[1]DECC North Sea 2015_02_10'!O18</f>
        <v>0.05</v>
      </c>
      <c r="K40" s="17">
        <f>'[1]DECC North Sea 2015_02_10'!P18</f>
        <v>7.0000000000000007E-2</v>
      </c>
      <c r="L40" s="16">
        <f>'[1]DECC North Sea 2015_02_10'!Q18</f>
        <v>598</v>
      </c>
      <c r="M40" s="16">
        <f>'[1]DECC North Sea 2015_02_10'!R18</f>
        <v>639</v>
      </c>
      <c r="N40" s="17">
        <f>'[1]DECC North Sea 2015_02_10'!S18</f>
        <v>0.02</v>
      </c>
      <c r="O40" s="17">
        <f>'[1]DECC North Sea 2015_02_10'!T18</f>
        <v>0</v>
      </c>
      <c r="P40" s="17">
        <f>'[1]DECC North Sea 2015_02_10'!U18</f>
        <v>0.04</v>
      </c>
      <c r="Q40" s="17">
        <f>'[1]DECC North Sea 2015_02_10'!V18</f>
        <v>4.0999999999999996</v>
      </c>
      <c r="R40" s="17">
        <f>'[1]DECC North Sea 2015_02_10'!W18</f>
        <v>0.01</v>
      </c>
      <c r="S40" s="17">
        <f>'[1]DECC North Sea 2015_02_10'!X18</f>
        <v>0.61</v>
      </c>
      <c r="T40" s="17">
        <f>'[1]DECC North Sea 2015_02_10'!Y18</f>
        <v>0.62</v>
      </c>
      <c r="U40" s="16">
        <f>'[1]DECC North Sea 2015_02_10'!Z18</f>
        <v>8</v>
      </c>
      <c r="V40" s="16">
        <f>'[1]DECC North Sea 2015_02_10'!AA18</f>
        <v>3</v>
      </c>
      <c r="W40" s="16">
        <f>'[1]DECC North Sea 2015_02_10'!AB18</f>
        <v>6</v>
      </c>
      <c r="X40" s="17">
        <f>'[1]DECC North Sea 2015_02_10'!AC18</f>
        <v>0.11</v>
      </c>
      <c r="Y40" s="17">
        <f>'[1]DECC North Sea 2015_02_10'!AD18</f>
        <v>0.05</v>
      </c>
      <c r="Z40" s="17">
        <f>'[1]DECC North Sea 2015_02_10'!AE18</f>
        <v>0.16</v>
      </c>
      <c r="AA40" s="16">
        <f>'[1]DECC North Sea 2015_02_10'!F18</f>
        <v>0</v>
      </c>
      <c r="AB40" s="10">
        <f t="shared" si="0"/>
        <v>0</v>
      </c>
      <c r="AD40" s="78"/>
    </row>
    <row r="41" spans="1:30" ht="15" x14ac:dyDescent="0.25">
      <c r="A41" t="s">
        <v>37</v>
      </c>
      <c r="B41" s="16" t="str">
        <f>'[1]DECC North Sea 2015_02_10'!C19</f>
        <v>SSK54841</v>
      </c>
      <c r="C41" s="48">
        <v>2048.4299999999998</v>
      </c>
      <c r="D41" s="16">
        <f>'[1]DECC North Sea 2015_02_10'!I19</f>
        <v>20150210</v>
      </c>
      <c r="E41" s="16" t="str">
        <f>'[1]DECC North Sea 2015_02_10'!J19</f>
        <v>09.R00</v>
      </c>
      <c r="F41" s="16" t="str">
        <f>'[1]DECC North Sea 2015_02_10'!K19</f>
        <v>SSK54841</v>
      </c>
      <c r="G41" s="17">
        <f>'[1]DECC North Sea 2015_02_10'!L19</f>
        <v>56.62</v>
      </c>
      <c r="H41" s="16">
        <f>'[1]DECC North Sea 2015_02_10'!M19</f>
        <v>1490</v>
      </c>
      <c r="I41" s="17">
        <f>'[1]DECC North Sea 2015_02_10'!N19</f>
        <v>0</v>
      </c>
      <c r="J41" s="17">
        <f>'[1]DECC North Sea 2015_02_10'!O19</f>
        <v>0.05</v>
      </c>
      <c r="K41" s="17">
        <f>'[1]DECC North Sea 2015_02_10'!P19</f>
        <v>0.04</v>
      </c>
      <c r="L41" s="16">
        <f>'[1]DECC North Sea 2015_02_10'!Q19</f>
        <v>600</v>
      </c>
      <c r="M41" s="16">
        <f>'[1]DECC North Sea 2015_02_10'!R19</f>
        <v>641</v>
      </c>
      <c r="N41" s="17">
        <f>'[1]DECC North Sea 2015_02_10'!S19</f>
        <v>0.01</v>
      </c>
      <c r="O41" s="17">
        <f>'[1]DECC North Sea 2015_02_10'!T19</f>
        <v>0</v>
      </c>
      <c r="P41" s="17">
        <f>'[1]DECC North Sea 2015_02_10'!U19</f>
        <v>0.16</v>
      </c>
      <c r="Q41" s="17">
        <f>'[1]DECC North Sea 2015_02_10'!V19</f>
        <v>12</v>
      </c>
      <c r="R41" s="17">
        <f>'[1]DECC North Sea 2015_02_10'!W19</f>
        <v>0.01</v>
      </c>
      <c r="S41" s="17">
        <f>'[1]DECC North Sea 2015_02_10'!X19</f>
        <v>0.48</v>
      </c>
      <c r="T41" s="17">
        <f>'[1]DECC North Sea 2015_02_10'!Y19</f>
        <v>0.49</v>
      </c>
      <c r="U41" s="16">
        <f>'[1]DECC North Sea 2015_02_10'!Z19</f>
        <v>10</v>
      </c>
      <c r="V41" s="16">
        <f>'[1]DECC North Sea 2015_02_10'!AA19</f>
        <v>2</v>
      </c>
      <c r="W41" s="16">
        <f>'[1]DECC North Sea 2015_02_10'!AB19</f>
        <v>33</v>
      </c>
      <c r="X41" s="17">
        <f>'[1]DECC North Sea 2015_02_10'!AC19</f>
        <v>0.33</v>
      </c>
      <c r="Y41" s="17">
        <f>'[1]DECC North Sea 2015_02_10'!AD19</f>
        <v>2.4500000000000002</v>
      </c>
      <c r="Z41" s="17">
        <f>'[1]DECC North Sea 2015_02_10'!AE19</f>
        <v>2.78</v>
      </c>
      <c r="AA41" s="16">
        <f>'[1]DECC North Sea 2015_02_10'!F19</f>
        <v>0</v>
      </c>
      <c r="AB41" s="10">
        <f t="shared" si="0"/>
        <v>0</v>
      </c>
      <c r="AD41" s="78"/>
    </row>
    <row r="42" spans="1:30" ht="15.75" thickBot="1" x14ac:dyDescent="0.3">
      <c r="A42" s="6" t="s">
        <v>37</v>
      </c>
      <c r="B42" s="6" t="str">
        <f>'[1]DECC North Sea 2015_02_10'!C20</f>
        <v>SSK54842</v>
      </c>
      <c r="C42" s="48">
        <v>2053.13</v>
      </c>
      <c r="D42" s="6">
        <f>'[1]DECC North Sea 2015_02_10'!I20</f>
        <v>20150210</v>
      </c>
      <c r="E42" s="6" t="str">
        <f>'[1]DECC North Sea 2015_02_10'!J20</f>
        <v>10.R00</v>
      </c>
      <c r="F42" s="6" t="str">
        <f>'[1]DECC North Sea 2015_02_10'!K20</f>
        <v>SSK54842</v>
      </c>
      <c r="G42" s="7">
        <f>'[1]DECC North Sea 2015_02_10'!L20</f>
        <v>58.21</v>
      </c>
      <c r="H42" s="6">
        <f>'[1]DECC North Sea 2015_02_10'!M20</f>
        <v>1490</v>
      </c>
      <c r="I42" s="7">
        <f>'[1]DECC North Sea 2015_02_10'!N20</f>
        <v>0</v>
      </c>
      <c r="J42" s="7">
        <f>'[1]DECC North Sea 2015_02_10'!O20</f>
        <v>0.05</v>
      </c>
      <c r="K42" s="7">
        <f>'[1]DECC North Sea 2015_02_10'!P20</f>
        <v>0.04</v>
      </c>
      <c r="L42" s="6">
        <f>'[1]DECC North Sea 2015_02_10'!Q20</f>
        <v>494</v>
      </c>
      <c r="M42" s="6">
        <f>'[1]DECC North Sea 2015_02_10'!R20</f>
        <v>535</v>
      </c>
      <c r="N42" s="7">
        <f>'[1]DECC North Sea 2015_02_10'!S20</f>
        <v>0.01</v>
      </c>
      <c r="O42" s="7">
        <f>'[1]DECC North Sea 2015_02_10'!T20</f>
        <v>0</v>
      </c>
      <c r="P42" s="7">
        <f>'[1]DECC North Sea 2015_02_10'!U20</f>
        <v>0</v>
      </c>
      <c r="Q42" s="7">
        <f>'[1]DECC North Sea 2015_02_10'!V20</f>
        <v>0.1</v>
      </c>
      <c r="R42" s="7">
        <f>'[1]DECC North Sea 2015_02_10'!W20</f>
        <v>0</v>
      </c>
      <c r="S42" s="7">
        <f>'[1]DECC North Sea 2015_02_10'!X20</f>
        <v>0.09</v>
      </c>
      <c r="T42" s="7">
        <f>'[1]DECC North Sea 2015_02_10'!Y20</f>
        <v>0.09</v>
      </c>
      <c r="U42" s="6">
        <f>'[1]DECC North Sea 2015_02_10'!Z20</f>
        <v>56</v>
      </c>
      <c r="V42" s="6">
        <f>'[1]DECC North Sea 2015_02_10'!AA20</f>
        <v>11</v>
      </c>
      <c r="W42" s="6">
        <f>'[1]DECC North Sea 2015_02_10'!AB20</f>
        <v>0</v>
      </c>
      <c r="X42" s="7">
        <f>'[1]DECC North Sea 2015_02_10'!AC20</f>
        <v>0</v>
      </c>
      <c r="Y42" s="7">
        <f>'[1]DECC North Sea 2015_02_10'!AD20</f>
        <v>0.02</v>
      </c>
      <c r="Z42" s="7">
        <f>'[1]DECC North Sea 2015_02_10'!AE20</f>
        <v>0.02</v>
      </c>
      <c r="AA42" s="6">
        <f>'[1]DECC North Sea 2015_02_10'!F20</f>
        <v>0</v>
      </c>
      <c r="AB42" s="8">
        <f t="shared" si="0"/>
        <v>0</v>
      </c>
      <c r="AD42" s="78"/>
    </row>
    <row r="43" spans="1:30" ht="15" x14ac:dyDescent="0.25">
      <c r="A43" t="s">
        <v>38</v>
      </c>
      <c r="B43" s="16" t="str">
        <f>'[1]DECC North Sea 2015_02_10'!C21</f>
        <v>SSK54843</v>
      </c>
      <c r="C43" s="49">
        <v>2511.09</v>
      </c>
      <c r="D43" s="16">
        <f>'[1]DECC North Sea 2015_02_10'!I21</f>
        <v>20150210</v>
      </c>
      <c r="E43" s="16" t="str">
        <f>'[1]DECC North Sea 2015_02_10'!J21</f>
        <v>11.R00</v>
      </c>
      <c r="F43" s="16" t="str">
        <f>'[1]DECC North Sea 2015_02_10'!K21</f>
        <v>SSK54843</v>
      </c>
      <c r="G43" s="17">
        <f>'[1]DECC North Sea 2015_02_10'!L21</f>
        <v>57.61</v>
      </c>
      <c r="H43" s="16">
        <f>'[1]DECC North Sea 2015_02_10'!M21</f>
        <v>1490</v>
      </c>
      <c r="I43" s="17">
        <f>'[1]DECC North Sea 2015_02_10'!N21</f>
        <v>0.01</v>
      </c>
      <c r="J43" s="17">
        <f>'[1]DECC North Sea 2015_02_10'!O21</f>
        <v>0.35</v>
      </c>
      <c r="K43" s="17">
        <f>'[1]DECC North Sea 2015_02_10'!P21</f>
        <v>0.01</v>
      </c>
      <c r="L43" s="16">
        <f>'[1]DECC North Sea 2015_02_10'!Q21</f>
        <v>525</v>
      </c>
      <c r="M43" s="16">
        <f>'[1]DECC North Sea 2015_02_10'!R21</f>
        <v>566</v>
      </c>
      <c r="N43" s="17">
        <f>'[1]DECC North Sea 2015_02_10'!S21</f>
        <v>0.02</v>
      </c>
      <c r="O43" s="17">
        <f>'[1]DECC North Sea 2015_02_10'!T21</f>
        <v>0.3</v>
      </c>
      <c r="P43" s="17">
        <f>'[1]DECC North Sea 2015_02_10'!U21</f>
        <v>0.18</v>
      </c>
      <c r="Q43" s="17">
        <f>'[1]DECC North Sea 2015_02_10'!V21</f>
        <v>20.7</v>
      </c>
      <c r="R43" s="17">
        <f>'[1]DECC North Sea 2015_02_10'!W21</f>
        <v>0.04</v>
      </c>
      <c r="S43" s="17">
        <f>'[1]DECC North Sea 2015_02_10'!X21</f>
        <v>1.45</v>
      </c>
      <c r="T43" s="17">
        <f>'[1]DECC North Sea 2015_02_10'!Y21</f>
        <v>1.49</v>
      </c>
      <c r="U43" s="16">
        <f>'[1]DECC North Sea 2015_02_10'!Z21</f>
        <v>23</v>
      </c>
      <c r="V43" s="16">
        <f>'[1]DECC North Sea 2015_02_10'!AA21</f>
        <v>1</v>
      </c>
      <c r="W43" s="16">
        <f>'[1]DECC North Sea 2015_02_10'!AB21</f>
        <v>12</v>
      </c>
      <c r="X43" s="17">
        <f>'[1]DECC North Sea 2015_02_10'!AC21</f>
        <v>0.56999999999999995</v>
      </c>
      <c r="Y43" s="17">
        <f>'[1]DECC North Sea 2015_02_10'!AD21</f>
        <v>0.05</v>
      </c>
      <c r="Z43" s="17">
        <f>'[1]DECC North Sea 2015_02_10'!AE21</f>
        <v>0.62</v>
      </c>
      <c r="AA43" s="16">
        <f>'[1]DECC North Sea 2015_02_10'!F21</f>
        <v>0</v>
      </c>
      <c r="AB43" s="10">
        <f t="shared" si="0"/>
        <v>0.67114093959731547</v>
      </c>
      <c r="AD43" s="78"/>
    </row>
    <row r="44" spans="1:30" ht="15" x14ac:dyDescent="0.25">
      <c r="A44" t="s">
        <v>38</v>
      </c>
      <c r="B44" s="16" t="str">
        <f>'[1]DECC North Sea 2015_02_10'!C24</f>
        <v>SSK54844</v>
      </c>
      <c r="C44" s="49">
        <v>2513.08</v>
      </c>
      <c r="D44" s="16">
        <f>'[1]DECC North Sea 2015_02_10'!I24</f>
        <v>20150210</v>
      </c>
      <c r="E44" s="16" t="str">
        <f>'[1]DECC North Sea 2015_02_10'!J24</f>
        <v>14.R00</v>
      </c>
      <c r="F44" s="16" t="str">
        <f>'[1]DECC North Sea 2015_02_10'!K24</f>
        <v>SSK54844</v>
      </c>
      <c r="G44" s="17">
        <f>'[1]DECC North Sea 2015_02_10'!L24</f>
        <v>60.34</v>
      </c>
      <c r="H44" s="16">
        <f>'[1]DECC North Sea 2015_02_10'!M24</f>
        <v>1490</v>
      </c>
      <c r="I44" s="17">
        <f>'[1]DECC North Sea 2015_02_10'!N24</f>
        <v>0.01</v>
      </c>
      <c r="J44" s="17">
        <f>'[1]DECC North Sea 2015_02_10'!O24</f>
        <v>0.22</v>
      </c>
      <c r="K44" s="17">
        <f>'[1]DECC North Sea 2015_02_10'!P24</f>
        <v>0.04</v>
      </c>
      <c r="L44" s="16">
        <f>'[1]DECC North Sea 2015_02_10'!Q24</f>
        <v>549</v>
      </c>
      <c r="M44" s="16">
        <f>'[1]DECC North Sea 2015_02_10'!R24</f>
        <v>590</v>
      </c>
      <c r="N44" s="17">
        <f>'[1]DECC North Sea 2015_02_10'!S24</f>
        <v>0.21</v>
      </c>
      <c r="O44" s="17">
        <f>'[1]DECC North Sea 2015_02_10'!T24</f>
        <v>0</v>
      </c>
      <c r="P44" s="17">
        <f>'[1]DECC North Sea 2015_02_10'!U24</f>
        <v>0.19</v>
      </c>
      <c r="Q44" s="17">
        <f>'[1]DECC North Sea 2015_02_10'!V24</f>
        <v>12.9</v>
      </c>
      <c r="R44" s="17">
        <f>'[1]DECC North Sea 2015_02_10'!W24</f>
        <v>0.03</v>
      </c>
      <c r="S44" s="17">
        <f>'[1]DECC North Sea 2015_02_10'!X24</f>
        <v>0.84</v>
      </c>
      <c r="T44" s="17">
        <f>'[1]DECC North Sea 2015_02_10'!Y24</f>
        <v>0.87</v>
      </c>
      <c r="U44" s="16">
        <f>'[1]DECC North Sea 2015_02_10'!Z24</f>
        <v>25</v>
      </c>
      <c r="V44" s="16">
        <f>'[1]DECC North Sea 2015_02_10'!AA24</f>
        <v>24</v>
      </c>
      <c r="W44" s="16">
        <f>'[1]DECC North Sea 2015_02_10'!AB24</f>
        <v>22</v>
      </c>
      <c r="X44" s="17">
        <f>'[1]DECC North Sea 2015_02_10'!AC24</f>
        <v>0.35</v>
      </c>
      <c r="Y44" s="17">
        <f>'[1]DECC North Sea 2015_02_10'!AD24</f>
        <v>0.08</v>
      </c>
      <c r="Z44" s="17">
        <f>'[1]DECC North Sea 2015_02_10'!AE24</f>
        <v>0.44</v>
      </c>
      <c r="AA44" s="16">
        <f>'[1]DECC North Sea 2015_02_10'!F24</f>
        <v>0</v>
      </c>
      <c r="AB44" s="10">
        <f t="shared" si="0"/>
        <v>1.1494252873563218</v>
      </c>
      <c r="AD44" s="78"/>
    </row>
    <row r="45" spans="1:30" ht="15" x14ac:dyDescent="0.25">
      <c r="A45" t="s">
        <v>38</v>
      </c>
      <c r="B45" s="16" t="str">
        <f>'[1]DECC North Sea 2015_02_10'!C25</f>
        <v>SSK54845</v>
      </c>
      <c r="C45" s="49">
        <v>3021.48</v>
      </c>
      <c r="D45" s="16">
        <f>'[1]DECC North Sea 2015_02_10'!I25</f>
        <v>20150210</v>
      </c>
      <c r="E45" s="16" t="str">
        <f>'[1]DECC North Sea 2015_02_10'!J25</f>
        <v>15.R00</v>
      </c>
      <c r="F45" s="16" t="str">
        <f>'[1]DECC North Sea 2015_02_10'!K25</f>
        <v>SSK54845</v>
      </c>
      <c r="G45" s="17">
        <f>'[1]DECC North Sea 2015_02_10'!L25</f>
        <v>61.39</v>
      </c>
      <c r="H45" s="16">
        <f>'[1]DECC North Sea 2015_02_10'!M25</f>
        <v>1490</v>
      </c>
      <c r="I45" s="17">
        <f>'[1]DECC North Sea 2015_02_10'!N25</f>
        <v>0</v>
      </c>
      <c r="J45" s="17">
        <f>'[1]DECC North Sea 2015_02_10'!O25</f>
        <v>0.21</v>
      </c>
      <c r="K45" s="17">
        <f>'[1]DECC North Sea 2015_02_10'!P25</f>
        <v>0</v>
      </c>
      <c r="L45" s="16">
        <f>'[1]DECC North Sea 2015_02_10'!Q25</f>
        <v>579</v>
      </c>
      <c r="M45" s="16">
        <f>'[1]DECC North Sea 2015_02_10'!R25</f>
        <v>620</v>
      </c>
      <c r="N45" s="17">
        <f>'[1]DECC North Sea 2015_02_10'!S25</f>
        <v>0.13</v>
      </c>
      <c r="O45" s="17">
        <f>'[1]DECC North Sea 2015_02_10'!T25</f>
        <v>0</v>
      </c>
      <c r="P45" s="17">
        <f>'[1]DECC North Sea 2015_02_10'!U25</f>
        <v>0.12</v>
      </c>
      <c r="Q45" s="17">
        <f>'[1]DECC North Sea 2015_02_10'!V25</f>
        <v>19.3</v>
      </c>
      <c r="R45" s="17">
        <f>'[1]DECC North Sea 2015_02_10'!W25</f>
        <v>0.03</v>
      </c>
      <c r="S45" s="17">
        <f>'[1]DECC North Sea 2015_02_10'!X25</f>
        <v>1.88</v>
      </c>
      <c r="T45" s="17">
        <f>'[1]DECC North Sea 2015_02_10'!Y25</f>
        <v>1.91</v>
      </c>
      <c r="U45" s="16">
        <f>'[1]DECC North Sea 2015_02_10'!Z25</f>
        <v>11</v>
      </c>
      <c r="V45" s="16">
        <f>'[1]DECC North Sea 2015_02_10'!AA25</f>
        <v>7</v>
      </c>
      <c r="W45" s="16">
        <f>'[1]DECC North Sea 2015_02_10'!AB25</f>
        <v>6</v>
      </c>
      <c r="X45" s="17">
        <f>'[1]DECC North Sea 2015_02_10'!AC25</f>
        <v>0.53</v>
      </c>
      <c r="Y45" s="17">
        <f>'[1]DECC North Sea 2015_02_10'!AD25</f>
        <v>0.04</v>
      </c>
      <c r="Z45" s="17">
        <f>'[1]DECC North Sea 2015_02_10'!AE25</f>
        <v>0.56999999999999995</v>
      </c>
      <c r="AA45" s="16">
        <f>'[1]DECC North Sea 2015_02_10'!F25</f>
        <v>0</v>
      </c>
      <c r="AB45" s="10">
        <f t="shared" si="0"/>
        <v>0</v>
      </c>
      <c r="AD45" s="78"/>
    </row>
    <row r="46" spans="1:30" ht="15" x14ac:dyDescent="0.25">
      <c r="A46" t="s">
        <v>38</v>
      </c>
      <c r="B46" s="16" t="str">
        <f>'[1]DECC North Sea 2015_02_10'!C26</f>
        <v>SSK54846</v>
      </c>
      <c r="C46" s="49">
        <v>3022.7</v>
      </c>
      <c r="D46" s="16">
        <f>'[1]DECC North Sea 2015_02_10'!I26</f>
        <v>20150210</v>
      </c>
      <c r="E46" s="16" t="str">
        <f>'[1]DECC North Sea 2015_02_10'!J26</f>
        <v>16.R00</v>
      </c>
      <c r="F46" s="16" t="str">
        <f>'[1]DECC North Sea 2015_02_10'!K26</f>
        <v>SSK54846</v>
      </c>
      <c r="G46" s="17">
        <f>'[1]DECC North Sea 2015_02_10'!L26</f>
        <v>61.6</v>
      </c>
      <c r="H46" s="16">
        <f>'[1]DECC North Sea 2015_02_10'!M26</f>
        <v>1490</v>
      </c>
      <c r="I46" s="17">
        <f>'[1]DECC North Sea 2015_02_10'!N26</f>
        <v>0</v>
      </c>
      <c r="J46" s="17">
        <f>'[1]DECC North Sea 2015_02_10'!O26</f>
        <v>0.21</v>
      </c>
      <c r="K46" s="17">
        <f>'[1]DECC North Sea 2015_02_10'!P26</f>
        <v>0</v>
      </c>
      <c r="L46" s="16">
        <f>'[1]DECC North Sea 2015_02_10'!Q26</f>
        <v>581</v>
      </c>
      <c r="M46" s="16">
        <f>'[1]DECC North Sea 2015_02_10'!R26</f>
        <v>622</v>
      </c>
      <c r="N46" s="17">
        <f>'[1]DECC North Sea 2015_02_10'!S26</f>
        <v>0.14000000000000001</v>
      </c>
      <c r="O46" s="17">
        <f>'[1]DECC North Sea 2015_02_10'!T26</f>
        <v>0</v>
      </c>
      <c r="P46" s="17">
        <f>'[1]DECC North Sea 2015_02_10'!U26</f>
        <v>0.12</v>
      </c>
      <c r="Q46" s="17">
        <f>'[1]DECC North Sea 2015_02_10'!V26</f>
        <v>16.3</v>
      </c>
      <c r="R46" s="17">
        <f>'[1]DECC North Sea 2015_02_10'!W26</f>
        <v>0.03</v>
      </c>
      <c r="S46" s="17">
        <f>'[1]DECC North Sea 2015_02_10'!X26</f>
        <v>1.99</v>
      </c>
      <c r="T46" s="17">
        <f>'[1]DECC North Sea 2015_02_10'!Y26</f>
        <v>2.02</v>
      </c>
      <c r="U46" s="16">
        <f>'[1]DECC North Sea 2015_02_10'!Z26</f>
        <v>10</v>
      </c>
      <c r="V46" s="16">
        <f>'[1]DECC North Sea 2015_02_10'!AA26</f>
        <v>7</v>
      </c>
      <c r="W46" s="16">
        <f>'[1]DECC North Sea 2015_02_10'!AB26</f>
        <v>6</v>
      </c>
      <c r="X46" s="17">
        <f>'[1]DECC North Sea 2015_02_10'!AC26</f>
        <v>0.44</v>
      </c>
      <c r="Y46" s="17">
        <f>'[1]DECC North Sea 2015_02_10'!AD26</f>
        <v>7.0000000000000007E-2</v>
      </c>
      <c r="Z46" s="17">
        <f>'[1]DECC North Sea 2015_02_10'!AE26</f>
        <v>0.51</v>
      </c>
      <c r="AA46" s="16">
        <f>'[1]DECC North Sea 2015_02_10'!F26</f>
        <v>0</v>
      </c>
      <c r="AB46" s="10">
        <f t="shared" si="0"/>
        <v>0</v>
      </c>
      <c r="AD46" s="78"/>
    </row>
    <row r="47" spans="1:30" ht="15" x14ac:dyDescent="0.25">
      <c r="A47" t="s">
        <v>38</v>
      </c>
      <c r="B47" s="16" t="str">
        <f>'[1]DECC North Sea 2015_02_10'!C27</f>
        <v>SSK54847</v>
      </c>
      <c r="C47" s="49">
        <v>3445.15</v>
      </c>
      <c r="D47" s="16">
        <f>'[1]DECC North Sea 2015_02_10'!I27</f>
        <v>20150210</v>
      </c>
      <c r="E47" s="16" t="str">
        <f>'[1]DECC North Sea 2015_02_10'!J27</f>
        <v>17.R00</v>
      </c>
      <c r="F47" s="16" t="str">
        <f>'[1]DECC North Sea 2015_02_10'!K27</f>
        <v>SSK54847</v>
      </c>
      <c r="G47" s="17">
        <f>'[1]DECC North Sea 2015_02_10'!L27</f>
        <v>59.33</v>
      </c>
      <c r="H47" s="16">
        <f>'[1]DECC North Sea 2015_02_10'!M27</f>
        <v>1490</v>
      </c>
      <c r="I47" s="17">
        <f>'[1]DECC North Sea 2015_02_10'!N27</f>
        <v>0</v>
      </c>
      <c r="J47" s="17">
        <f>'[1]DECC North Sea 2015_02_10'!O27</f>
        <v>0.28000000000000003</v>
      </c>
      <c r="K47" s="17">
        <f>'[1]DECC North Sea 2015_02_10'!P27</f>
        <v>0.01</v>
      </c>
      <c r="L47" s="16">
        <f>'[1]DECC North Sea 2015_02_10'!Q27</f>
        <v>600</v>
      </c>
      <c r="M47" s="16">
        <f>'[1]DECC North Sea 2015_02_10'!R27</f>
        <v>641</v>
      </c>
      <c r="N47" s="17">
        <f>'[1]DECC North Sea 2015_02_10'!S27</f>
        <v>0.8</v>
      </c>
      <c r="O47" s="17">
        <f>'[1]DECC North Sea 2015_02_10'!T27</f>
        <v>0</v>
      </c>
      <c r="P47" s="17">
        <f>'[1]DECC North Sea 2015_02_10'!U27</f>
        <v>0.48</v>
      </c>
      <c r="Q47" s="17">
        <f>'[1]DECC North Sea 2015_02_10'!V27</f>
        <v>42.6</v>
      </c>
      <c r="R47" s="17">
        <f>'[1]DECC North Sea 2015_02_10'!W27</f>
        <v>7.0000000000000007E-2</v>
      </c>
      <c r="S47" s="17">
        <f>'[1]DECC North Sea 2015_02_10'!X27</f>
        <v>3.9</v>
      </c>
      <c r="T47" s="17">
        <f>'[1]DECC North Sea 2015_02_10'!Y27</f>
        <v>3.97</v>
      </c>
      <c r="U47" s="16">
        <f>'[1]DECC North Sea 2015_02_10'!Z27</f>
        <v>7</v>
      </c>
      <c r="V47" s="16">
        <f>'[1]DECC North Sea 2015_02_10'!AA27</f>
        <v>20</v>
      </c>
      <c r="W47" s="16">
        <f>'[1]DECC North Sea 2015_02_10'!AB27</f>
        <v>12</v>
      </c>
      <c r="X47" s="17">
        <f>'[1]DECC North Sea 2015_02_10'!AC27</f>
        <v>1.1599999999999999</v>
      </c>
      <c r="Y47" s="17">
        <f>'[1]DECC North Sea 2015_02_10'!AD27</f>
        <v>0.05</v>
      </c>
      <c r="Z47" s="17">
        <f>'[1]DECC North Sea 2015_02_10'!AE27</f>
        <v>1.22</v>
      </c>
      <c r="AA47" s="16">
        <f>'[1]DECC North Sea 2015_02_10'!F27</f>
        <v>0</v>
      </c>
      <c r="AB47" s="10">
        <f t="shared" si="0"/>
        <v>0</v>
      </c>
      <c r="AD47" s="78"/>
    </row>
    <row r="48" spans="1:30" ht="15" x14ac:dyDescent="0.25">
      <c r="A48" t="s">
        <v>38</v>
      </c>
      <c r="B48" s="16" t="str">
        <f>'[1]DECC North Sea 2015_02_10'!C28</f>
        <v>SSK54848</v>
      </c>
      <c r="C48" s="49">
        <v>3448.35</v>
      </c>
      <c r="D48" s="16">
        <f>'[1]DECC North Sea 2015_02_10'!I28</f>
        <v>20150210</v>
      </c>
      <c r="E48" s="16" t="str">
        <f>'[1]DECC North Sea 2015_02_10'!J28</f>
        <v>18.R00</v>
      </c>
      <c r="F48" s="16" t="str">
        <f>'[1]DECC North Sea 2015_02_10'!K28</f>
        <v>SSK54848</v>
      </c>
      <c r="G48" s="17">
        <f>'[1]DECC North Sea 2015_02_10'!L28</f>
        <v>58.95</v>
      </c>
      <c r="H48" s="16">
        <f>'[1]DECC North Sea 2015_02_10'!M28</f>
        <v>1490</v>
      </c>
      <c r="I48" s="17">
        <f>'[1]DECC North Sea 2015_02_10'!N28</f>
        <v>0.01</v>
      </c>
      <c r="J48" s="17">
        <f>'[1]DECC North Sea 2015_02_10'!O28</f>
        <v>0.26</v>
      </c>
      <c r="K48" s="17">
        <f>'[1]DECC North Sea 2015_02_10'!P28</f>
        <v>0.02</v>
      </c>
      <c r="L48" s="16">
        <f>'[1]DECC North Sea 2015_02_10'!Q28</f>
        <v>602</v>
      </c>
      <c r="M48" s="16">
        <f>'[1]DECC North Sea 2015_02_10'!R28</f>
        <v>643</v>
      </c>
      <c r="N48" s="17">
        <f>'[1]DECC North Sea 2015_02_10'!S28</f>
        <v>0.08</v>
      </c>
      <c r="O48" s="17">
        <f>'[1]DECC North Sea 2015_02_10'!T28</f>
        <v>0</v>
      </c>
      <c r="P48" s="17">
        <f>'[1]DECC North Sea 2015_02_10'!U28</f>
        <v>0.05</v>
      </c>
      <c r="Q48" s="17">
        <f>'[1]DECC North Sea 2015_02_10'!V28</f>
        <v>9.3000000000000007</v>
      </c>
      <c r="R48" s="17">
        <f>'[1]DECC North Sea 2015_02_10'!W28</f>
        <v>0.03</v>
      </c>
      <c r="S48" s="17">
        <f>'[1]DECC North Sea 2015_02_10'!X28</f>
        <v>3.95</v>
      </c>
      <c r="T48" s="17">
        <f>'[1]DECC North Sea 2015_02_10'!Y28</f>
        <v>3.98</v>
      </c>
      <c r="U48" s="16">
        <f>'[1]DECC North Sea 2015_02_10'!Z28</f>
        <v>7</v>
      </c>
      <c r="V48" s="16">
        <f>'[1]DECC North Sea 2015_02_10'!AA28</f>
        <v>2</v>
      </c>
      <c r="W48" s="16">
        <f>'[1]DECC North Sea 2015_02_10'!AB28</f>
        <v>1</v>
      </c>
      <c r="X48" s="17">
        <f>'[1]DECC North Sea 2015_02_10'!AC28</f>
        <v>0.25</v>
      </c>
      <c r="Y48" s="17">
        <f>'[1]DECC North Sea 2015_02_10'!AD28</f>
        <v>0.1</v>
      </c>
      <c r="Z48" s="17">
        <f>'[1]DECC North Sea 2015_02_10'!AE28</f>
        <v>0.35</v>
      </c>
      <c r="AA48" s="16">
        <f>'[1]DECC North Sea 2015_02_10'!F28</f>
        <v>0</v>
      </c>
      <c r="AB48" s="10">
        <f t="shared" si="0"/>
        <v>0.25125628140703515</v>
      </c>
      <c r="AD48" s="78"/>
    </row>
    <row r="49" spans="1:30" ht="15.75" thickBot="1" x14ac:dyDescent="0.3">
      <c r="A49" s="6" t="s">
        <v>38</v>
      </c>
      <c r="B49" s="6" t="str">
        <f>'[1]DECC North Sea 2015_02_10'!C29</f>
        <v>SSK54849</v>
      </c>
      <c r="C49" s="49">
        <v>3448.51</v>
      </c>
      <c r="D49" s="6">
        <f>'[1]DECC North Sea 2015_02_10'!I29</f>
        <v>20150210</v>
      </c>
      <c r="E49" s="6" t="str">
        <f>'[1]DECC North Sea 2015_02_10'!J29</f>
        <v>19.R00</v>
      </c>
      <c r="F49" s="6" t="str">
        <f>'[1]DECC North Sea 2015_02_10'!K29</f>
        <v>SSK54849</v>
      </c>
      <c r="G49" s="7">
        <f>'[1]DECC North Sea 2015_02_10'!L29</f>
        <v>58.01</v>
      </c>
      <c r="H49" s="6">
        <f>'[1]DECC North Sea 2015_02_10'!M29</f>
        <v>1490</v>
      </c>
      <c r="I49" s="7">
        <f>'[1]DECC North Sea 2015_02_10'!N29</f>
        <v>0.01</v>
      </c>
      <c r="J49" s="7">
        <f>'[1]DECC North Sea 2015_02_10'!O29</f>
        <v>0.42</v>
      </c>
      <c r="K49" s="7">
        <f>'[1]DECC North Sea 2015_02_10'!P29</f>
        <v>0.03</v>
      </c>
      <c r="L49" s="6">
        <f>'[1]DECC North Sea 2015_02_10'!Q29</f>
        <v>602</v>
      </c>
      <c r="M49" s="6">
        <f>'[1]DECC North Sea 2015_02_10'!R29</f>
        <v>643</v>
      </c>
      <c r="N49" s="7">
        <f>'[1]DECC North Sea 2015_02_10'!S29</f>
        <v>0.04</v>
      </c>
      <c r="O49" s="7">
        <f>'[1]DECC North Sea 2015_02_10'!T29</f>
        <v>0</v>
      </c>
      <c r="P49" s="7">
        <f>'[1]DECC North Sea 2015_02_10'!U29</f>
        <v>0.05</v>
      </c>
      <c r="Q49" s="7">
        <f>'[1]DECC North Sea 2015_02_10'!V29</f>
        <v>1.9</v>
      </c>
      <c r="R49" s="7">
        <f>'[1]DECC North Sea 2015_02_10'!W29</f>
        <v>0.04</v>
      </c>
      <c r="S49" s="7">
        <f>'[1]DECC North Sea 2015_02_10'!X29</f>
        <v>5.51</v>
      </c>
      <c r="T49" s="7">
        <f>'[1]DECC North Sea 2015_02_10'!Y29</f>
        <v>5.55</v>
      </c>
      <c r="U49" s="6">
        <f>'[1]DECC North Sea 2015_02_10'!Z29</f>
        <v>8</v>
      </c>
      <c r="V49" s="6">
        <f>'[1]DECC North Sea 2015_02_10'!AA29</f>
        <v>1</v>
      </c>
      <c r="W49" s="6">
        <f>'[1]DECC North Sea 2015_02_10'!AB29</f>
        <v>1</v>
      </c>
      <c r="X49" s="7">
        <f>'[1]DECC North Sea 2015_02_10'!AC29</f>
        <v>0.05</v>
      </c>
      <c r="Y49" s="7">
        <f>'[1]DECC North Sea 2015_02_10'!AD29</f>
        <v>0.06</v>
      </c>
      <c r="Z49" s="7">
        <f>'[1]DECC North Sea 2015_02_10'!AE29</f>
        <v>0.11</v>
      </c>
      <c r="AA49" s="6">
        <f>'[1]DECC North Sea 2015_02_10'!F29</f>
        <v>0</v>
      </c>
      <c r="AB49" s="8">
        <f t="shared" si="0"/>
        <v>0.1801801801801802</v>
      </c>
      <c r="AD49" s="78"/>
    </row>
    <row r="50" spans="1:30" ht="15" x14ac:dyDescent="0.25">
      <c r="A50" t="s">
        <v>39</v>
      </c>
      <c r="B50" s="16" t="str">
        <f>'[1]DECC North Sea 2015_02_10'!C30</f>
        <v>SSK54850</v>
      </c>
      <c r="C50" s="51">
        <v>3028</v>
      </c>
      <c r="D50" s="16">
        <f>'[1]DECC North Sea 2015_02_10'!I30</f>
        <v>20150210</v>
      </c>
      <c r="E50" s="16" t="str">
        <f>'[1]DECC North Sea 2015_02_10'!J30</f>
        <v>20.R00</v>
      </c>
      <c r="F50" s="16" t="str">
        <f>'[1]DECC North Sea 2015_02_10'!K30</f>
        <v>SSK54850</v>
      </c>
      <c r="G50" s="17">
        <f>'[1]DECC North Sea 2015_02_10'!L30</f>
        <v>61.5</v>
      </c>
      <c r="H50" s="16">
        <f>'[1]DECC North Sea 2015_02_10'!M30</f>
        <v>1490</v>
      </c>
      <c r="I50" s="17">
        <f>'[1]DECC North Sea 2015_02_10'!N30</f>
        <v>0.02</v>
      </c>
      <c r="J50" s="17">
        <f>'[1]DECC North Sea 2015_02_10'!O30</f>
        <v>0.32</v>
      </c>
      <c r="K50" s="17">
        <f>'[1]DECC North Sea 2015_02_10'!P30</f>
        <v>7.0000000000000007E-2</v>
      </c>
      <c r="L50" s="16">
        <f>'[1]DECC North Sea 2015_02_10'!Q30</f>
        <v>603</v>
      </c>
      <c r="M50" s="16">
        <f>'[1]DECC North Sea 2015_02_10'!R30</f>
        <v>644</v>
      </c>
      <c r="N50" s="17">
        <f>'[1]DECC North Sea 2015_02_10'!S30</f>
        <v>0.19</v>
      </c>
      <c r="O50" s="17">
        <f>'[1]DECC North Sea 2015_02_10'!T30</f>
        <v>0</v>
      </c>
      <c r="P50" s="17">
        <f>'[1]DECC North Sea 2015_02_10'!U30</f>
        <v>0.13</v>
      </c>
      <c r="Q50" s="17">
        <f>'[1]DECC North Sea 2015_02_10'!V30</f>
        <v>16.600000000000001</v>
      </c>
      <c r="R50" s="17">
        <f>'[1]DECC North Sea 2015_02_10'!W30</f>
        <v>0.04</v>
      </c>
      <c r="S50" s="17">
        <f>'[1]DECC North Sea 2015_02_10'!X30</f>
        <v>3.93</v>
      </c>
      <c r="T50" s="17">
        <f>'[1]DECC North Sea 2015_02_10'!Y30</f>
        <v>3.97</v>
      </c>
      <c r="U50" s="16">
        <f>'[1]DECC North Sea 2015_02_10'!Z30</f>
        <v>8</v>
      </c>
      <c r="V50" s="16">
        <f>'[1]DECC North Sea 2015_02_10'!AA30</f>
        <v>5</v>
      </c>
      <c r="W50" s="16">
        <f>'[1]DECC North Sea 2015_02_10'!AB30</f>
        <v>3</v>
      </c>
      <c r="X50" s="17">
        <f>'[1]DECC North Sea 2015_02_10'!AC30</f>
        <v>0.45</v>
      </c>
      <c r="Y50" s="17">
        <f>'[1]DECC North Sea 2015_02_10'!AD30</f>
        <v>0.06</v>
      </c>
      <c r="Z50" s="17">
        <f>'[1]DECC North Sea 2015_02_10'!AE30</f>
        <v>0.52</v>
      </c>
      <c r="AA50" s="16">
        <f>'[1]DECC North Sea 2015_02_10'!F30</f>
        <v>0</v>
      </c>
      <c r="AB50" s="10">
        <f t="shared" si="0"/>
        <v>0.50377833753148615</v>
      </c>
      <c r="AD50" s="78"/>
    </row>
    <row r="51" spans="1:30" ht="15.75" thickBot="1" x14ac:dyDescent="0.3">
      <c r="A51" s="6" t="s">
        <v>39</v>
      </c>
      <c r="B51" s="6" t="str">
        <f>'[1]DECC North Sea 2015_02_10'!C31</f>
        <v>SSK54851</v>
      </c>
      <c r="C51" s="50">
        <v>3034.2</v>
      </c>
      <c r="D51" s="6">
        <f>'[1]DECC North Sea 2015_02_10'!I31</f>
        <v>20150210</v>
      </c>
      <c r="E51" s="6" t="str">
        <f>'[1]DECC North Sea 2015_02_10'!J31</f>
        <v>21.R00</v>
      </c>
      <c r="F51" s="6" t="str">
        <f>'[1]DECC North Sea 2015_02_10'!K31</f>
        <v>SSK54851</v>
      </c>
      <c r="G51" s="7">
        <f>'[1]DECC North Sea 2015_02_10'!L31</f>
        <v>61.32</v>
      </c>
      <c r="H51" s="6">
        <f>'[1]DECC North Sea 2015_02_10'!M31</f>
        <v>1490</v>
      </c>
      <c r="I51" s="7">
        <f>'[1]DECC North Sea 2015_02_10'!N31</f>
        <v>0.01</v>
      </c>
      <c r="J51" s="7">
        <f>'[1]DECC North Sea 2015_02_10'!O31</f>
        <v>0.18</v>
      </c>
      <c r="K51" s="7">
        <f>'[1]DECC North Sea 2015_02_10'!P31</f>
        <v>7.0000000000000007E-2</v>
      </c>
      <c r="L51" s="6">
        <f>'[1]DECC North Sea 2015_02_10'!Q31</f>
        <v>602</v>
      </c>
      <c r="M51" s="6">
        <f>'[1]DECC North Sea 2015_02_10'!R31</f>
        <v>643</v>
      </c>
      <c r="N51" s="7">
        <f>'[1]DECC North Sea 2015_02_10'!S31</f>
        <v>0.15</v>
      </c>
      <c r="O51" s="7">
        <f>'[1]DECC North Sea 2015_02_10'!T31</f>
        <v>0</v>
      </c>
      <c r="P51" s="7">
        <f>'[1]DECC North Sea 2015_02_10'!U31</f>
        <v>0.11</v>
      </c>
      <c r="Q51" s="7">
        <f>'[1]DECC North Sea 2015_02_10'!V31</f>
        <v>16.600000000000001</v>
      </c>
      <c r="R51" s="7">
        <f>'[1]DECC North Sea 2015_02_10'!W31</f>
        <v>0.03</v>
      </c>
      <c r="S51" s="7">
        <f>'[1]DECC North Sea 2015_02_10'!X31</f>
        <v>2.4900000000000002</v>
      </c>
      <c r="T51" s="7">
        <f>'[1]DECC North Sea 2015_02_10'!Y31</f>
        <v>2.52</v>
      </c>
      <c r="U51" s="6">
        <f>'[1]DECC North Sea 2015_02_10'!Z31</f>
        <v>7</v>
      </c>
      <c r="V51" s="6">
        <f>'[1]DECC North Sea 2015_02_10'!AA31</f>
        <v>6</v>
      </c>
      <c r="W51" s="6">
        <f>'[1]DECC North Sea 2015_02_10'!AB31</f>
        <v>4</v>
      </c>
      <c r="X51" s="7">
        <f>'[1]DECC North Sea 2015_02_10'!AC31</f>
        <v>0.45</v>
      </c>
      <c r="Y51" s="7">
        <f>'[1]DECC North Sea 2015_02_10'!AD31</f>
        <v>0.03</v>
      </c>
      <c r="Z51" s="7">
        <f>'[1]DECC North Sea 2015_02_10'!AE31</f>
        <v>0.49</v>
      </c>
      <c r="AA51" s="6">
        <f>'[1]DECC North Sea 2015_02_10'!F31</f>
        <v>0</v>
      </c>
      <c r="AB51" s="8">
        <f t="shared" si="0"/>
        <v>0.3968253968253968</v>
      </c>
      <c r="AD51" s="78"/>
    </row>
    <row r="52" spans="1:30" ht="15" x14ac:dyDescent="0.25">
      <c r="A52" t="s">
        <v>40</v>
      </c>
      <c r="B52" s="16" t="str">
        <f>'[1]DECC North Sea 2015_02_27'!C21</f>
        <v>SSK54852r</v>
      </c>
      <c r="C52" s="52">
        <v>2465.2199999999998</v>
      </c>
      <c r="D52" s="16">
        <f>'[1]DECC North Sea 2015_02_27'!I21</f>
        <v>20150227</v>
      </c>
      <c r="E52" s="16" t="str">
        <f>'[1]DECC North Sea 2015_02_27'!J21</f>
        <v>11.R00</v>
      </c>
      <c r="F52" s="16" t="str">
        <f>'[1]DECC North Sea 2015_02_27'!K21</f>
        <v>SSK54852r</v>
      </c>
      <c r="G52" s="17">
        <f>'[1]DECC North Sea 2015_02_27'!L21</f>
        <v>20.07</v>
      </c>
      <c r="H52" s="16">
        <f>'[1]DECC North Sea 2015_02_27'!M21</f>
        <v>1490</v>
      </c>
      <c r="I52" s="17">
        <f>'[1]DECC North Sea 2015_02_27'!N21</f>
        <v>4.9400000000000004</v>
      </c>
      <c r="J52" s="17">
        <f>'[1]DECC North Sea 2015_02_27'!O21</f>
        <v>64.069999999999993</v>
      </c>
      <c r="K52" s="17">
        <f>'[1]DECC North Sea 2015_02_27'!P21</f>
        <v>7.0000000000000007E-2</v>
      </c>
      <c r="L52" s="16">
        <f>'[1]DECC North Sea 2015_02_27'!Q21</f>
        <v>435</v>
      </c>
      <c r="M52" s="16">
        <f>'[1]DECC North Sea 2015_02_27'!R21</f>
        <v>476</v>
      </c>
      <c r="N52" s="17">
        <f>'[1]DECC North Sea 2015_02_27'!S21</f>
        <v>2.66</v>
      </c>
      <c r="O52" s="17">
        <f>'[1]DECC North Sea 2015_02_27'!T21</f>
        <v>15.1</v>
      </c>
      <c r="P52" s="17">
        <f>'[1]DECC North Sea 2015_02_27'!U21</f>
        <v>5.3</v>
      </c>
      <c r="Q52" s="17">
        <f>'[1]DECC North Sea 2015_02_27'!V21</f>
        <v>13.5</v>
      </c>
      <c r="R52" s="17">
        <f>'[1]DECC North Sea 2015_02_27'!W21</f>
        <v>6.31</v>
      </c>
      <c r="S52" s="17">
        <f>'[1]DECC North Sea 2015_02_27'!X21</f>
        <v>51.66</v>
      </c>
      <c r="T52" s="17">
        <f>'[1]DECC North Sea 2015_02_27'!Y21</f>
        <v>57.97</v>
      </c>
      <c r="U52" s="16">
        <f>'[1]DECC North Sea 2015_02_27'!Z21</f>
        <v>111</v>
      </c>
      <c r="V52" s="16">
        <f>'[1]DECC North Sea 2015_02_27'!AA21</f>
        <v>5</v>
      </c>
      <c r="W52" s="16">
        <f>'[1]DECC North Sea 2015_02_27'!AB21</f>
        <v>9</v>
      </c>
      <c r="X52" s="17">
        <f>'[1]DECC North Sea 2015_02_27'!AC21</f>
        <v>0.69</v>
      </c>
      <c r="Y52" s="17">
        <f>'[1]DECC North Sea 2015_02_27'!AD21</f>
        <v>0.05</v>
      </c>
      <c r="Z52" s="17">
        <f>'[1]DECC North Sea 2015_02_27'!AE21</f>
        <v>0.74</v>
      </c>
      <c r="AA52" s="16" t="str">
        <f>'[1]DECC North Sea 2015_02_27'!F21</f>
        <v>motor error H3-sample completed</v>
      </c>
      <c r="AB52" s="10">
        <f t="shared" si="0"/>
        <v>8.5216491288597567</v>
      </c>
      <c r="AD52" s="78"/>
    </row>
    <row r="53" spans="1:30" ht="15" x14ac:dyDescent="0.25">
      <c r="A53" t="s">
        <v>40</v>
      </c>
      <c r="B53" s="16" t="str">
        <f>'[1]DECC North Sea 2015_02_10'!C33</f>
        <v>SSK54853</v>
      </c>
      <c r="C53" s="52">
        <v>2470.1</v>
      </c>
      <c r="D53" s="16">
        <f>'[1]DECC North Sea 2015_02_10'!I33</f>
        <v>20150210</v>
      </c>
      <c r="E53" s="16" t="str">
        <f>'[1]DECC North Sea 2015_02_10'!J33</f>
        <v>23.R00</v>
      </c>
      <c r="F53" s="16" t="str">
        <f>'[1]DECC North Sea 2015_02_10'!K33</f>
        <v>SSK54853</v>
      </c>
      <c r="G53" s="17">
        <f>'[1]DECC North Sea 2015_02_10'!L33</f>
        <v>59.99</v>
      </c>
      <c r="H53" s="16">
        <f>'[1]DECC North Sea 2015_02_10'!M33</f>
        <v>1490</v>
      </c>
      <c r="I53" s="17">
        <f>'[1]DECC North Sea 2015_02_10'!N33</f>
        <v>0.09</v>
      </c>
      <c r="J53" s="17">
        <f>'[1]DECC North Sea 2015_02_10'!O33</f>
        <v>1.36</v>
      </c>
      <c r="K53" s="17">
        <f>'[1]DECC North Sea 2015_02_10'!P33</f>
        <v>0.06</v>
      </c>
      <c r="L53" s="16">
        <f>'[1]DECC North Sea 2015_02_10'!Q33</f>
        <v>452</v>
      </c>
      <c r="M53" s="16">
        <f>'[1]DECC North Sea 2015_02_10'!R33</f>
        <v>493</v>
      </c>
      <c r="N53" s="17">
        <f>'[1]DECC North Sea 2015_02_10'!S33</f>
        <v>0.06</v>
      </c>
      <c r="O53" s="17">
        <f>'[1]DECC North Sea 2015_02_10'!T33</f>
        <v>0.5</v>
      </c>
      <c r="P53" s="17">
        <f>'[1]DECC North Sea 2015_02_10'!U33</f>
        <v>0.34</v>
      </c>
      <c r="Q53" s="17">
        <f>'[1]DECC North Sea 2015_02_10'!V33</f>
        <v>3.5</v>
      </c>
      <c r="R53" s="17">
        <f>'[1]DECC North Sea 2015_02_10'!W33</f>
        <v>0.14000000000000001</v>
      </c>
      <c r="S53" s="17">
        <f>'[1]DECC North Sea 2015_02_10'!X33</f>
        <v>2.31</v>
      </c>
      <c r="T53" s="17">
        <f>'[1]DECC North Sea 2015_02_10'!Y33</f>
        <v>2.4500000000000002</v>
      </c>
      <c r="U53" s="16">
        <f>'[1]DECC North Sea 2015_02_10'!Z33</f>
        <v>56</v>
      </c>
      <c r="V53" s="16">
        <f>'[1]DECC North Sea 2015_02_10'!AA33</f>
        <v>2</v>
      </c>
      <c r="W53" s="16">
        <f>'[1]DECC North Sea 2015_02_10'!AB33</f>
        <v>14</v>
      </c>
      <c r="X53" s="17">
        <f>'[1]DECC North Sea 2015_02_10'!AC33</f>
        <v>0.11</v>
      </c>
      <c r="Y53" s="17">
        <f>'[1]DECC North Sea 2015_02_10'!AD33</f>
        <v>0.02</v>
      </c>
      <c r="Z53" s="17">
        <f>'[1]DECC North Sea 2015_02_10'!AE33</f>
        <v>0.13</v>
      </c>
      <c r="AA53" s="16">
        <f>'[1]DECC North Sea 2015_02_10'!F33</f>
        <v>0</v>
      </c>
      <c r="AB53" s="10">
        <f t="shared" si="0"/>
        <v>3.6734693877551017</v>
      </c>
      <c r="AD53" s="78"/>
    </row>
    <row r="54" spans="1:30" ht="15.75" thickBot="1" x14ac:dyDescent="0.3">
      <c r="A54" s="6" t="s">
        <v>40</v>
      </c>
      <c r="B54" s="6" t="str">
        <f>'[1]DECC North Sea 2015_02_10'!C35</f>
        <v>SSK54854</v>
      </c>
      <c r="C54" s="52">
        <v>2473.15</v>
      </c>
      <c r="D54" s="6">
        <f>'[1]DECC North Sea 2015_02_10'!I35</f>
        <v>20150210</v>
      </c>
      <c r="E54" s="6" t="str">
        <f>'[1]DECC North Sea 2015_02_10'!J35</f>
        <v>25.R00</v>
      </c>
      <c r="F54" s="6" t="str">
        <f>'[1]DECC North Sea 2015_02_10'!K35</f>
        <v>SSK54854</v>
      </c>
      <c r="G54" s="7">
        <f>'[1]DECC North Sea 2015_02_10'!L35</f>
        <v>60.81</v>
      </c>
      <c r="H54" s="6">
        <f>'[1]DECC North Sea 2015_02_10'!M35</f>
        <v>1490</v>
      </c>
      <c r="I54" s="7">
        <f>'[1]DECC North Sea 2015_02_10'!N35</f>
        <v>0.05</v>
      </c>
      <c r="J54" s="7">
        <f>'[1]DECC North Sea 2015_02_10'!O35</f>
        <v>1.58</v>
      </c>
      <c r="K54" s="7">
        <f>'[1]DECC North Sea 2015_02_10'!P35</f>
        <v>0.03</v>
      </c>
      <c r="L54" s="6">
        <f>'[1]DECC North Sea 2015_02_10'!Q35</f>
        <v>457</v>
      </c>
      <c r="M54" s="6">
        <f>'[1]DECC North Sea 2015_02_10'!R35</f>
        <v>498</v>
      </c>
      <c r="N54" s="7">
        <f>'[1]DECC North Sea 2015_02_10'!S35</f>
        <v>7.0000000000000007E-2</v>
      </c>
      <c r="O54" s="7">
        <f>'[1]DECC North Sea 2015_02_10'!T35</f>
        <v>0.4</v>
      </c>
      <c r="P54" s="7">
        <f>'[1]DECC North Sea 2015_02_10'!U35</f>
        <v>1.1599999999999999</v>
      </c>
      <c r="Q54" s="7">
        <f>'[1]DECC North Sea 2015_02_10'!V35</f>
        <v>24.4</v>
      </c>
      <c r="R54" s="7">
        <f>'[1]DECC North Sea 2015_02_10'!W35</f>
        <v>0.18</v>
      </c>
      <c r="S54" s="7">
        <f>'[1]DECC North Sea 2015_02_10'!X35</f>
        <v>1.64</v>
      </c>
      <c r="T54" s="7">
        <f>'[1]DECC North Sea 2015_02_10'!Y35</f>
        <v>1.82</v>
      </c>
      <c r="U54" s="6">
        <f>'[1]DECC North Sea 2015_02_10'!Z35</f>
        <v>87</v>
      </c>
      <c r="V54" s="6">
        <f>'[1]DECC North Sea 2015_02_10'!AA35</f>
        <v>4</v>
      </c>
      <c r="W54" s="6">
        <f>'[1]DECC North Sea 2015_02_10'!AB35</f>
        <v>64</v>
      </c>
      <c r="X54" s="7">
        <f>'[1]DECC North Sea 2015_02_10'!AC35</f>
        <v>0.67</v>
      </c>
      <c r="Y54" s="7">
        <f>'[1]DECC North Sea 2015_02_10'!AD35</f>
        <v>0.06</v>
      </c>
      <c r="Z54" s="7">
        <f>'[1]DECC North Sea 2015_02_10'!AE35</f>
        <v>0.73</v>
      </c>
      <c r="AA54" s="6">
        <f>'[1]DECC North Sea 2015_02_10'!F35</f>
        <v>0</v>
      </c>
      <c r="AB54" s="8">
        <f t="shared" si="0"/>
        <v>2.7472527472527473</v>
      </c>
      <c r="AD54" s="78"/>
    </row>
    <row r="55" spans="1:30" ht="15" x14ac:dyDescent="0.25">
      <c r="A55" t="s">
        <v>41</v>
      </c>
      <c r="B55" s="16" t="str">
        <f>'[1]DECC North Sea 2015_02_10'!C36</f>
        <v>SSK54855</v>
      </c>
      <c r="C55" s="53">
        <v>2568</v>
      </c>
      <c r="D55" s="16">
        <f>'[1]DECC North Sea 2015_02_10'!I36</f>
        <v>20150210</v>
      </c>
      <c r="E55" s="16" t="str">
        <f>'[1]DECC North Sea 2015_02_10'!J36</f>
        <v>26.R00</v>
      </c>
      <c r="F55" s="16" t="str">
        <f>'[1]DECC North Sea 2015_02_10'!K36</f>
        <v>SSK54855</v>
      </c>
      <c r="G55" s="17">
        <f>'[1]DECC North Sea 2015_02_10'!L36</f>
        <v>61.82</v>
      </c>
      <c r="H55" s="16">
        <f>'[1]DECC North Sea 2015_02_10'!M36</f>
        <v>1490</v>
      </c>
      <c r="I55" s="17">
        <f>'[1]DECC North Sea 2015_02_10'!N36</f>
        <v>0.22</v>
      </c>
      <c r="J55" s="17">
        <f>'[1]DECC North Sea 2015_02_10'!O36</f>
        <v>1.53</v>
      </c>
      <c r="K55" s="17">
        <f>'[1]DECC North Sea 2015_02_10'!P36</f>
        <v>0.13</v>
      </c>
      <c r="L55" s="16">
        <f>'[1]DECC North Sea 2015_02_10'!Q36</f>
        <v>435</v>
      </c>
      <c r="M55" s="16">
        <f>'[1]DECC North Sea 2015_02_10'!R36</f>
        <v>476</v>
      </c>
      <c r="N55" s="17">
        <f>'[1]DECC North Sea 2015_02_10'!S36</f>
        <v>0.25</v>
      </c>
      <c r="O55" s="17">
        <f>'[1]DECC North Sea 2015_02_10'!T36</f>
        <v>0.6</v>
      </c>
      <c r="P55" s="17">
        <f>'[1]DECC North Sea 2015_02_10'!U36</f>
        <v>0.2</v>
      </c>
      <c r="Q55" s="17">
        <f>'[1]DECC North Sea 2015_02_10'!V36</f>
        <v>3.1</v>
      </c>
      <c r="R55" s="17">
        <f>'[1]DECC North Sea 2015_02_10'!W36</f>
        <v>0.17</v>
      </c>
      <c r="S55" s="17">
        <f>'[1]DECC North Sea 2015_02_10'!X36</f>
        <v>2.37</v>
      </c>
      <c r="T55" s="17">
        <f>'[1]DECC North Sea 2015_02_10'!Y36</f>
        <v>2.54</v>
      </c>
      <c r="U55" s="16">
        <f>'[1]DECC North Sea 2015_02_10'!Z36</f>
        <v>60</v>
      </c>
      <c r="V55" s="16">
        <f>'[1]DECC North Sea 2015_02_10'!AA36</f>
        <v>10</v>
      </c>
      <c r="W55" s="16">
        <f>'[1]DECC North Sea 2015_02_10'!AB36</f>
        <v>8</v>
      </c>
      <c r="X55" s="17">
        <f>'[1]DECC North Sea 2015_02_10'!AC36</f>
        <v>0.1</v>
      </c>
      <c r="Y55" s="17">
        <f>'[1]DECC North Sea 2015_02_10'!AD36</f>
        <v>0.02</v>
      </c>
      <c r="Z55" s="17">
        <f>'[1]DECC North Sea 2015_02_10'!AE36</f>
        <v>0.12</v>
      </c>
      <c r="AA55" s="16">
        <f>'[1]DECC North Sea 2015_02_10'!F36</f>
        <v>0</v>
      </c>
      <c r="AB55" s="10">
        <f t="shared" si="0"/>
        <v>8.6614173228346463</v>
      </c>
      <c r="AD55" s="78"/>
    </row>
    <row r="56" spans="1:30" ht="15" x14ac:dyDescent="0.25">
      <c r="A56" t="s">
        <v>41</v>
      </c>
      <c r="B56" s="16" t="str">
        <f>'[1]DECC North Sea 2015_02_10'!C37</f>
        <v>SSK54856</v>
      </c>
      <c r="C56" s="54">
        <v>2985</v>
      </c>
      <c r="D56" s="16">
        <f>'[1]DECC North Sea 2015_02_10'!I37</f>
        <v>20150210</v>
      </c>
      <c r="E56" s="16" t="str">
        <f>'[1]DECC North Sea 2015_02_10'!J37</f>
        <v>27.R00</v>
      </c>
      <c r="F56" s="16" t="str">
        <f>'[1]DECC North Sea 2015_02_10'!K37</f>
        <v>SSK54856</v>
      </c>
      <c r="G56" s="17">
        <f>'[1]DECC North Sea 2015_02_10'!L37</f>
        <v>59.75</v>
      </c>
      <c r="H56" s="16">
        <f>'[1]DECC North Sea 2015_02_10'!M37</f>
        <v>1490</v>
      </c>
      <c r="I56" s="17">
        <f>'[1]DECC North Sea 2015_02_10'!N37</f>
        <v>0.11</v>
      </c>
      <c r="J56" s="17">
        <f>'[1]DECC North Sea 2015_02_10'!O37</f>
        <v>1.41</v>
      </c>
      <c r="K56" s="17">
        <f>'[1]DECC North Sea 2015_02_10'!P37</f>
        <v>7.0000000000000007E-2</v>
      </c>
      <c r="L56" s="16">
        <f>'[1]DECC North Sea 2015_02_10'!Q37</f>
        <v>464</v>
      </c>
      <c r="M56" s="16">
        <f>'[1]DECC North Sea 2015_02_10'!R37</f>
        <v>505</v>
      </c>
      <c r="N56" s="17">
        <f>'[1]DECC North Sea 2015_02_10'!S37</f>
        <v>7.0000000000000007E-2</v>
      </c>
      <c r="O56" s="17">
        <f>'[1]DECC North Sea 2015_02_10'!T37</f>
        <v>0.8</v>
      </c>
      <c r="P56" s="17">
        <f>'[1]DECC North Sea 2015_02_10'!U37</f>
        <v>0.18</v>
      </c>
      <c r="Q56" s="17">
        <f>'[1]DECC North Sea 2015_02_10'!V37</f>
        <v>3.4</v>
      </c>
      <c r="R56" s="17">
        <f>'[1]DECC North Sea 2015_02_10'!W37</f>
        <v>0.15</v>
      </c>
      <c r="S56" s="17">
        <f>'[1]DECC North Sea 2015_02_10'!X37</f>
        <v>2.46</v>
      </c>
      <c r="T56" s="17">
        <f>'[1]DECC North Sea 2015_02_10'!Y37</f>
        <v>2.61</v>
      </c>
      <c r="U56" s="16">
        <f>'[1]DECC North Sea 2015_02_10'!Z37</f>
        <v>54</v>
      </c>
      <c r="V56" s="16">
        <f>'[1]DECC North Sea 2015_02_10'!AA37</f>
        <v>3</v>
      </c>
      <c r="W56" s="16">
        <f>'[1]DECC North Sea 2015_02_10'!AB37</f>
        <v>7</v>
      </c>
      <c r="X56" s="17">
        <f>'[1]DECC North Sea 2015_02_10'!AC37</f>
        <v>0.11</v>
      </c>
      <c r="Y56" s="17">
        <f>'[1]DECC North Sea 2015_02_10'!AD37</f>
        <v>0.09</v>
      </c>
      <c r="Z56" s="17">
        <f>'[1]DECC North Sea 2015_02_10'!AE37</f>
        <v>0.2</v>
      </c>
      <c r="AA56" s="16">
        <f>'[1]DECC North Sea 2015_02_10'!F37</f>
        <v>0</v>
      </c>
      <c r="AB56" s="10">
        <f t="shared" si="0"/>
        <v>4.2145593869731801</v>
      </c>
      <c r="AD56" s="78"/>
    </row>
    <row r="57" spans="1:30" ht="15.75" thickBot="1" x14ac:dyDescent="0.3">
      <c r="A57" s="6" t="s">
        <v>41</v>
      </c>
      <c r="B57" s="6" t="str">
        <f>'[1]DECC North Sea 2015_02_10'!C38</f>
        <v>SSK54857</v>
      </c>
      <c r="C57" s="53">
        <v>2991</v>
      </c>
      <c r="D57" s="6">
        <f>'[1]DECC North Sea 2015_02_10'!I38</f>
        <v>20150210</v>
      </c>
      <c r="E57" s="6" t="str">
        <f>'[1]DECC North Sea 2015_02_10'!J38</f>
        <v>28.R00</v>
      </c>
      <c r="F57" s="6" t="str">
        <f>'[1]DECC North Sea 2015_02_10'!K38</f>
        <v>SSK54857</v>
      </c>
      <c r="G57" s="7">
        <f>'[1]DECC North Sea 2015_02_10'!L38</f>
        <v>57.87</v>
      </c>
      <c r="H57" s="6">
        <f>'[1]DECC North Sea 2015_02_10'!M38</f>
        <v>1490</v>
      </c>
      <c r="I57" s="7">
        <f>'[1]DECC North Sea 2015_02_10'!N38</f>
        <v>0.26</v>
      </c>
      <c r="J57" s="7">
        <f>'[1]DECC North Sea 2015_02_10'!O38</f>
        <v>3.37</v>
      </c>
      <c r="K57" s="7">
        <f>'[1]DECC North Sea 2015_02_10'!P38</f>
        <v>7.0000000000000007E-2</v>
      </c>
      <c r="L57" s="6">
        <f>'[1]DECC North Sea 2015_02_10'!Q38</f>
        <v>451</v>
      </c>
      <c r="M57" s="6">
        <f>'[1]DECC North Sea 2015_02_10'!R38</f>
        <v>492</v>
      </c>
      <c r="N57" s="7">
        <f>'[1]DECC North Sea 2015_02_10'!S38</f>
        <v>0.05</v>
      </c>
      <c r="O57" s="7">
        <f>'[1]DECC North Sea 2015_02_10'!T38</f>
        <v>0.8</v>
      </c>
      <c r="P57" s="7">
        <f>'[1]DECC North Sea 2015_02_10'!U38</f>
        <v>0.17</v>
      </c>
      <c r="Q57" s="7">
        <f>'[1]DECC North Sea 2015_02_10'!V38</f>
        <v>3.7</v>
      </c>
      <c r="R57" s="7">
        <f>'[1]DECC North Sea 2015_02_10'!W38</f>
        <v>0.33</v>
      </c>
      <c r="S57" s="7">
        <f>'[1]DECC North Sea 2015_02_10'!X38</f>
        <v>3.23</v>
      </c>
      <c r="T57" s="7">
        <f>'[1]DECC North Sea 2015_02_10'!Y38</f>
        <v>3.56</v>
      </c>
      <c r="U57" s="6">
        <f>'[1]DECC North Sea 2015_02_10'!Z38</f>
        <v>95</v>
      </c>
      <c r="V57" s="6">
        <f>'[1]DECC North Sea 2015_02_10'!AA38</f>
        <v>1</v>
      </c>
      <c r="W57" s="6">
        <f>'[1]DECC North Sea 2015_02_10'!AB38</f>
        <v>5</v>
      </c>
      <c r="X57" s="7">
        <f>'[1]DECC North Sea 2015_02_10'!AC38</f>
        <v>0.12</v>
      </c>
      <c r="Y57" s="7">
        <f>'[1]DECC North Sea 2015_02_10'!AD38</f>
        <v>7.0000000000000007E-2</v>
      </c>
      <c r="Z57" s="7">
        <f>'[1]DECC North Sea 2015_02_10'!AE38</f>
        <v>0.19</v>
      </c>
      <c r="AA57" s="6">
        <f>'[1]DECC North Sea 2015_02_10'!F38</f>
        <v>0</v>
      </c>
      <c r="AB57" s="8">
        <f t="shared" si="0"/>
        <v>7.3033707865168536</v>
      </c>
      <c r="AD57" s="78"/>
    </row>
    <row r="58" spans="1:30" ht="15.75" thickBot="1" x14ac:dyDescent="0.3">
      <c r="A58" s="13" t="s">
        <v>42</v>
      </c>
      <c r="B58" s="13" t="str">
        <f>'[1]DECC North Sea 2015_02_10'!C39</f>
        <v>SSK54858</v>
      </c>
      <c r="C58" s="55">
        <v>2504.54</v>
      </c>
      <c r="D58" s="13">
        <f>'[1]DECC North Sea 2015_02_10'!I39</f>
        <v>20150210</v>
      </c>
      <c r="E58" s="13" t="str">
        <f>'[1]DECC North Sea 2015_02_10'!J39</f>
        <v>29.R00</v>
      </c>
      <c r="F58" s="13" t="str">
        <f>'[1]DECC North Sea 2015_02_10'!K39</f>
        <v>SSK54858</v>
      </c>
      <c r="G58" s="14">
        <f>'[1]DECC North Sea 2015_02_10'!L39</f>
        <v>62.17</v>
      </c>
      <c r="H58" s="13">
        <f>'[1]DECC North Sea 2015_02_10'!M39</f>
        <v>1490</v>
      </c>
      <c r="I58" s="14">
        <f>'[1]DECC North Sea 2015_02_10'!N39</f>
        <v>0.17</v>
      </c>
      <c r="J58" s="14">
        <f>'[1]DECC North Sea 2015_02_10'!O39</f>
        <v>1.51</v>
      </c>
      <c r="K58" s="14">
        <f>'[1]DECC North Sea 2015_02_10'!P39</f>
        <v>0.1</v>
      </c>
      <c r="L58" s="13">
        <f>'[1]DECC North Sea 2015_02_10'!Q39</f>
        <v>463</v>
      </c>
      <c r="M58" s="13">
        <f>'[1]DECC North Sea 2015_02_10'!R39</f>
        <v>504</v>
      </c>
      <c r="N58" s="14">
        <f>'[1]DECC North Sea 2015_02_10'!S39</f>
        <v>0.06</v>
      </c>
      <c r="O58" s="14">
        <f>'[1]DECC North Sea 2015_02_10'!T39</f>
        <v>0.7</v>
      </c>
      <c r="P58" s="14">
        <f>'[1]DECC North Sea 2015_02_10'!U39</f>
        <v>1.34</v>
      </c>
      <c r="Q58" s="14">
        <f>'[1]DECC North Sea 2015_02_10'!V39</f>
        <v>39.5</v>
      </c>
      <c r="R58" s="14">
        <f>'[1]DECC North Sea 2015_02_10'!W39</f>
        <v>0.19</v>
      </c>
      <c r="S58" s="14">
        <f>'[1]DECC North Sea 2015_02_10'!X39</f>
        <v>3.12</v>
      </c>
      <c r="T58" s="14">
        <f>'[1]DECC North Sea 2015_02_10'!Y39</f>
        <v>3.31</v>
      </c>
      <c r="U58" s="13">
        <f>'[1]DECC North Sea 2015_02_10'!Z39</f>
        <v>46</v>
      </c>
      <c r="V58" s="13">
        <f>'[1]DECC North Sea 2015_02_10'!AA39</f>
        <v>2</v>
      </c>
      <c r="W58" s="13">
        <f>'[1]DECC North Sea 2015_02_10'!AB39</f>
        <v>40</v>
      </c>
      <c r="X58" s="14">
        <f>'[1]DECC North Sea 2015_02_10'!AC39</f>
        <v>1.0900000000000001</v>
      </c>
      <c r="Y58" s="14">
        <f>'[1]DECC North Sea 2015_02_10'!AD39</f>
        <v>0.14000000000000001</v>
      </c>
      <c r="Z58" s="14">
        <f>'[1]DECC North Sea 2015_02_10'!AE39</f>
        <v>1.24</v>
      </c>
      <c r="AA58" s="13">
        <f>'[1]DECC North Sea 2015_02_10'!F39</f>
        <v>0</v>
      </c>
      <c r="AB58" s="15">
        <f t="shared" si="0"/>
        <v>5.1359516616314203</v>
      </c>
      <c r="AD58" s="78"/>
    </row>
    <row r="59" spans="1:30" ht="15" x14ac:dyDescent="0.25">
      <c r="A59" t="s">
        <v>43</v>
      </c>
      <c r="B59" s="16" t="str">
        <f>'[1]DECC North Sea 2015_02_12'!C12</f>
        <v>SSK54859</v>
      </c>
      <c r="C59" s="56">
        <v>2251.86</v>
      </c>
      <c r="D59" s="16">
        <f>'[1]DECC North Sea 2015_02_12'!I12</f>
        <v>20150212</v>
      </c>
      <c r="E59" s="16" t="str">
        <f>'[1]DECC North Sea 2015_02_12'!J12</f>
        <v>02.R00</v>
      </c>
      <c r="F59" s="16" t="str">
        <f>'[1]DECC North Sea 2015_02_12'!K12</f>
        <v>SSK54859</v>
      </c>
      <c r="G59" s="17">
        <f>'[1]DECC North Sea 2015_02_12'!L12</f>
        <v>59.49</v>
      </c>
      <c r="H59" s="16">
        <f>'[1]DECC North Sea 2015_02_12'!M12</f>
        <v>1490</v>
      </c>
      <c r="I59" s="17">
        <f>'[1]DECC North Sea 2015_02_12'!N12</f>
        <v>0.09</v>
      </c>
      <c r="J59" s="17">
        <f>'[1]DECC North Sea 2015_02_12'!O12</f>
        <v>0.36</v>
      </c>
      <c r="K59" s="17">
        <f>'[1]DECC North Sea 2015_02_12'!P12</f>
        <v>0.2</v>
      </c>
      <c r="L59" s="16">
        <f>'[1]DECC North Sea 2015_02_12'!Q12</f>
        <v>436</v>
      </c>
      <c r="M59" s="16">
        <f>'[1]DECC North Sea 2015_02_12'!R12</f>
        <v>477</v>
      </c>
      <c r="N59" s="17">
        <f>'[1]DECC North Sea 2015_02_12'!S12</f>
        <v>0.04</v>
      </c>
      <c r="O59" s="17">
        <f>'[1]DECC North Sea 2015_02_12'!T12</f>
        <v>0.4</v>
      </c>
      <c r="P59" s="17">
        <f>'[1]DECC North Sea 2015_02_12'!U12</f>
        <v>1.22</v>
      </c>
      <c r="Q59" s="17">
        <f>'[1]DECC North Sea 2015_02_12'!V12</f>
        <v>14.9</v>
      </c>
      <c r="R59" s="17">
        <f>'[1]DECC North Sea 2015_02_12'!W12</f>
        <v>0.08</v>
      </c>
      <c r="S59" s="17">
        <f>'[1]DECC North Sea 2015_02_12'!X12</f>
        <v>2.3199999999999998</v>
      </c>
      <c r="T59" s="17">
        <f>'[1]DECC North Sea 2015_02_12'!Y12</f>
        <v>2.4</v>
      </c>
      <c r="U59" s="16">
        <f>'[1]DECC North Sea 2015_02_12'!Z12</f>
        <v>15</v>
      </c>
      <c r="V59" s="16">
        <f>'[1]DECC North Sea 2015_02_12'!AA12</f>
        <v>2</v>
      </c>
      <c r="W59" s="16">
        <f>'[1]DECC North Sea 2015_02_12'!AB12</f>
        <v>51</v>
      </c>
      <c r="X59" s="17">
        <f>'[1]DECC North Sea 2015_02_12'!AC12</f>
        <v>0.41</v>
      </c>
      <c r="Y59" s="17">
        <f>'[1]DECC North Sea 2015_02_12'!AD12</f>
        <v>0.04</v>
      </c>
      <c r="Z59" s="17">
        <f>'[1]DECC North Sea 2015_02_12'!AE12</f>
        <v>0.45</v>
      </c>
      <c r="AA59" s="16">
        <f>'[1]DECC North Sea 2015_02_12'!F12</f>
        <v>0</v>
      </c>
      <c r="AB59" s="10">
        <f t="shared" si="0"/>
        <v>3.75</v>
      </c>
      <c r="AD59" s="78"/>
    </row>
    <row r="60" spans="1:30" ht="15" x14ac:dyDescent="0.25">
      <c r="A60" t="s">
        <v>43</v>
      </c>
      <c r="B60" s="16" t="str">
        <f>'[1]DECC North Sea 2015_02_12'!C13</f>
        <v>SSK54860</v>
      </c>
      <c r="C60" s="57">
        <v>2250.34</v>
      </c>
      <c r="D60" s="16">
        <f>'[1]DECC North Sea 2015_02_12'!I13</f>
        <v>20150212</v>
      </c>
      <c r="E60" s="16" t="str">
        <f>'[1]DECC North Sea 2015_02_12'!J13</f>
        <v>03.R00</v>
      </c>
      <c r="F60" s="16" t="str">
        <f>'[1]DECC North Sea 2015_02_12'!K13</f>
        <v>SSK54860</v>
      </c>
      <c r="G60" s="17">
        <f>'[1]DECC North Sea 2015_02_12'!L13</f>
        <v>59.85</v>
      </c>
      <c r="H60" s="16">
        <f>'[1]DECC North Sea 2015_02_12'!M13</f>
        <v>1490</v>
      </c>
      <c r="I60" s="17">
        <f>'[1]DECC North Sea 2015_02_12'!N13</f>
        <v>0.21</v>
      </c>
      <c r="J60" s="17">
        <f>'[1]DECC North Sea 2015_02_12'!O13</f>
        <v>0.44</v>
      </c>
      <c r="K60" s="17">
        <f>'[1]DECC North Sea 2015_02_12'!P13</f>
        <v>0.32</v>
      </c>
      <c r="L60" s="16">
        <f>'[1]DECC North Sea 2015_02_12'!Q13</f>
        <v>402</v>
      </c>
      <c r="M60" s="16">
        <f>'[1]DECC North Sea 2015_02_12'!R13</f>
        <v>443</v>
      </c>
      <c r="N60" s="17">
        <f>'[1]DECC North Sea 2015_02_12'!S13</f>
        <v>0.06</v>
      </c>
      <c r="O60" s="17">
        <f>'[1]DECC North Sea 2015_02_12'!T13</f>
        <v>0.5</v>
      </c>
      <c r="P60" s="17">
        <f>'[1]DECC North Sea 2015_02_12'!U13</f>
        <v>0.12</v>
      </c>
      <c r="Q60" s="17">
        <f>'[1]DECC North Sea 2015_02_12'!V13</f>
        <v>1.8</v>
      </c>
      <c r="R60" s="17">
        <f>'[1]DECC North Sea 2015_02_12'!W13</f>
        <v>7.0000000000000007E-2</v>
      </c>
      <c r="S60" s="17">
        <f>'[1]DECC North Sea 2015_02_12'!X13</f>
        <v>2.84</v>
      </c>
      <c r="T60" s="17">
        <f>'[1]DECC North Sea 2015_02_12'!Y13</f>
        <v>2.91</v>
      </c>
      <c r="U60" s="16">
        <f>'[1]DECC North Sea 2015_02_12'!Z13</f>
        <v>15</v>
      </c>
      <c r="V60" s="16">
        <f>'[1]DECC North Sea 2015_02_12'!AA13</f>
        <v>2</v>
      </c>
      <c r="W60" s="16">
        <f>'[1]DECC North Sea 2015_02_12'!AB13</f>
        <v>4</v>
      </c>
      <c r="X60" s="17">
        <f>'[1]DECC North Sea 2015_02_12'!AC13</f>
        <v>0.06</v>
      </c>
      <c r="Y60" s="17">
        <f>'[1]DECC North Sea 2015_02_12'!AD13</f>
        <v>0.06</v>
      </c>
      <c r="Z60" s="17">
        <f>'[1]DECC North Sea 2015_02_12'!AE13</f>
        <v>0.12</v>
      </c>
      <c r="AA60" s="16">
        <f>'[1]DECC North Sea 2015_02_12'!F13</f>
        <v>0</v>
      </c>
      <c r="AB60" s="10">
        <f t="shared" si="0"/>
        <v>7.216494845360824</v>
      </c>
      <c r="AD60" s="78"/>
    </row>
    <row r="61" spans="1:30" ht="15.75" thickBot="1" x14ac:dyDescent="0.3">
      <c r="A61" s="6" t="s">
        <v>43</v>
      </c>
      <c r="B61" s="6" t="str">
        <f>'[1]DECC North Sea 2015_02_12'!C14</f>
        <v>SSK54861</v>
      </c>
      <c r="C61" s="56">
        <v>2287.6799999999998</v>
      </c>
      <c r="D61" s="6">
        <f>'[1]DECC North Sea 2015_02_12'!I14</f>
        <v>20150212</v>
      </c>
      <c r="E61" s="6" t="str">
        <f>'[1]DECC North Sea 2015_02_12'!J14</f>
        <v>04.R00</v>
      </c>
      <c r="F61" s="6" t="str">
        <f>'[1]DECC North Sea 2015_02_12'!K14</f>
        <v>SSK54861</v>
      </c>
      <c r="G61" s="7">
        <f>'[1]DECC North Sea 2015_02_12'!L14</f>
        <v>57.71</v>
      </c>
      <c r="H61" s="6">
        <f>'[1]DECC North Sea 2015_02_12'!M14</f>
        <v>1490</v>
      </c>
      <c r="I61" s="7">
        <f>'[1]DECC North Sea 2015_02_12'!N14</f>
        <v>0.15</v>
      </c>
      <c r="J61" s="7">
        <f>'[1]DECC North Sea 2015_02_12'!O14</f>
        <v>1.42</v>
      </c>
      <c r="K61" s="7">
        <f>'[1]DECC North Sea 2015_02_12'!P14</f>
        <v>0.09</v>
      </c>
      <c r="L61" s="6">
        <f>'[1]DECC North Sea 2015_02_12'!Q14</f>
        <v>454</v>
      </c>
      <c r="M61" s="6">
        <f>'[1]DECC North Sea 2015_02_12'!R14</f>
        <v>495</v>
      </c>
      <c r="N61" s="7">
        <f>'[1]DECC North Sea 2015_02_12'!S14</f>
        <v>0.04</v>
      </c>
      <c r="O61" s="7">
        <f>'[1]DECC North Sea 2015_02_12'!T14</f>
        <v>0.3</v>
      </c>
      <c r="P61" s="7">
        <f>'[1]DECC North Sea 2015_02_12'!U14</f>
        <v>1.47</v>
      </c>
      <c r="Q61" s="7">
        <f>'[1]DECC North Sea 2015_02_12'!V14</f>
        <v>18.899999999999999</v>
      </c>
      <c r="R61" s="7">
        <f>'[1]DECC North Sea 2015_02_12'!W14</f>
        <v>0.18</v>
      </c>
      <c r="S61" s="7">
        <f>'[1]DECC North Sea 2015_02_12'!X14</f>
        <v>2.2799999999999998</v>
      </c>
      <c r="T61" s="7">
        <f>'[1]DECC North Sea 2015_02_12'!Y14</f>
        <v>2.46</v>
      </c>
      <c r="U61" s="6">
        <f>'[1]DECC North Sea 2015_02_12'!Z14</f>
        <v>58</v>
      </c>
      <c r="V61" s="6">
        <f>'[1]DECC North Sea 2015_02_12'!AA14</f>
        <v>2</v>
      </c>
      <c r="W61" s="6">
        <f>'[1]DECC North Sea 2015_02_12'!AB14</f>
        <v>60</v>
      </c>
      <c r="X61" s="7">
        <f>'[1]DECC North Sea 2015_02_12'!AC14</f>
        <v>0.52</v>
      </c>
      <c r="Y61" s="7">
        <f>'[1]DECC North Sea 2015_02_12'!AD14</f>
        <v>0.05</v>
      </c>
      <c r="Z61" s="7">
        <f>'[1]DECC North Sea 2015_02_12'!AE14</f>
        <v>0.56999999999999995</v>
      </c>
      <c r="AA61" s="6">
        <f>'[1]DECC North Sea 2015_02_12'!F14</f>
        <v>0</v>
      </c>
      <c r="AB61" s="8">
        <f t="shared" si="0"/>
        <v>6.0975609756097562</v>
      </c>
      <c r="AD61" s="78"/>
    </row>
    <row r="62" spans="1:30" ht="15.75" thickBot="1" x14ac:dyDescent="0.3">
      <c r="A62" s="13" t="s">
        <v>44</v>
      </c>
      <c r="B62" s="13" t="str">
        <f>'[1]DECC North Sea 2015_02_12'!C15</f>
        <v>SSK54862</v>
      </c>
      <c r="C62" s="58">
        <v>2293.77</v>
      </c>
      <c r="D62" s="13">
        <f>'[1]DECC North Sea 2015_02_12'!I15</f>
        <v>20150212</v>
      </c>
      <c r="E62" s="13" t="str">
        <f>'[1]DECC North Sea 2015_02_12'!J15</f>
        <v>05.R00</v>
      </c>
      <c r="F62" s="13" t="str">
        <f>'[1]DECC North Sea 2015_02_12'!K15</f>
        <v>SSK54862</v>
      </c>
      <c r="G62" s="14">
        <f>'[1]DECC North Sea 2015_02_12'!L15</f>
        <v>59.95</v>
      </c>
      <c r="H62" s="13">
        <f>'[1]DECC North Sea 2015_02_12'!M15</f>
        <v>1490</v>
      </c>
      <c r="I62" s="14">
        <f>'[1]DECC North Sea 2015_02_12'!N15</f>
        <v>0.1</v>
      </c>
      <c r="J62" s="14">
        <f>'[1]DECC North Sea 2015_02_12'!O15</f>
        <v>2</v>
      </c>
      <c r="K62" s="14">
        <f>'[1]DECC North Sea 2015_02_12'!P15</f>
        <v>0.05</v>
      </c>
      <c r="L62" s="13">
        <f>'[1]DECC North Sea 2015_02_12'!Q15</f>
        <v>348</v>
      </c>
      <c r="M62" s="13">
        <f>'[1]DECC North Sea 2015_02_12'!R15</f>
        <v>389</v>
      </c>
      <c r="N62" s="14">
        <f>'[1]DECC North Sea 2015_02_12'!S15</f>
        <v>0.08</v>
      </c>
      <c r="O62" s="14">
        <f>'[1]DECC North Sea 2015_02_12'!T15</f>
        <v>0.1</v>
      </c>
      <c r="P62" s="14">
        <f>'[1]DECC North Sea 2015_02_12'!U15</f>
        <v>0.05</v>
      </c>
      <c r="Q62" s="14">
        <f>'[1]DECC North Sea 2015_02_12'!V15</f>
        <v>1</v>
      </c>
      <c r="R62" s="14">
        <f>'[1]DECC North Sea 2015_02_12'!W15</f>
        <v>0.18</v>
      </c>
      <c r="S62" s="14">
        <f>'[1]DECC North Sea 2015_02_12'!X15</f>
        <v>1.01</v>
      </c>
      <c r="T62" s="14">
        <f>'[1]DECC North Sea 2015_02_12'!Y15</f>
        <v>1.19</v>
      </c>
      <c r="U62" s="13">
        <f>'[1]DECC North Sea 2015_02_12'!Z15</f>
        <v>168</v>
      </c>
      <c r="V62" s="13">
        <f>'[1]DECC North Sea 2015_02_12'!AA15</f>
        <v>7</v>
      </c>
      <c r="W62" s="13">
        <f>'[1]DECC North Sea 2015_02_12'!AB15</f>
        <v>4</v>
      </c>
      <c r="X62" s="14">
        <f>'[1]DECC North Sea 2015_02_12'!AC15</f>
        <v>0.03</v>
      </c>
      <c r="Y62" s="14">
        <f>'[1]DECC North Sea 2015_02_12'!AD15</f>
        <v>0.12</v>
      </c>
      <c r="Z62" s="14">
        <f>'[1]DECC North Sea 2015_02_12'!AE15</f>
        <v>0.15</v>
      </c>
      <c r="AA62" s="13">
        <f>'[1]DECC North Sea 2015_02_12'!F15</f>
        <v>0</v>
      </c>
      <c r="AB62" s="15">
        <f t="shared" si="0"/>
        <v>8.4033613445378155</v>
      </c>
      <c r="AD62" s="78"/>
    </row>
    <row r="63" spans="1:30" ht="15" x14ac:dyDescent="0.25">
      <c r="A63" t="s">
        <v>45</v>
      </c>
      <c r="B63" s="16" t="str">
        <f>'[1]DECC North Sea 2015_02_12'!C16</f>
        <v>SSK54863</v>
      </c>
      <c r="C63" s="59">
        <v>2384.1</v>
      </c>
      <c r="D63" s="16">
        <f>'[1]DECC North Sea 2015_02_12'!I16</f>
        <v>20150212</v>
      </c>
      <c r="E63" s="16" t="str">
        <f>'[1]DECC North Sea 2015_02_12'!J16</f>
        <v>06.R00</v>
      </c>
      <c r="F63" s="16" t="str">
        <f>'[1]DECC North Sea 2015_02_12'!K16</f>
        <v>SSK54863</v>
      </c>
      <c r="G63" s="17">
        <f>'[1]DECC North Sea 2015_02_12'!L16</f>
        <v>60.42</v>
      </c>
      <c r="H63" s="16">
        <f>'[1]DECC North Sea 2015_02_12'!M16</f>
        <v>1490</v>
      </c>
      <c r="I63" s="17">
        <f>'[1]DECC North Sea 2015_02_12'!N16</f>
        <v>0.3</v>
      </c>
      <c r="J63" s="17">
        <f>'[1]DECC North Sea 2015_02_12'!O16</f>
        <v>0.7</v>
      </c>
      <c r="K63" s="17">
        <f>'[1]DECC North Sea 2015_02_12'!P16</f>
        <v>0.3</v>
      </c>
      <c r="L63" s="16">
        <f>'[1]DECC North Sea 2015_02_12'!Q16</f>
        <v>511</v>
      </c>
      <c r="M63" s="16">
        <f>'[1]DECC North Sea 2015_02_12'!R16</f>
        <v>552</v>
      </c>
      <c r="N63" s="17">
        <f>'[1]DECC North Sea 2015_02_12'!S16</f>
        <v>0.03</v>
      </c>
      <c r="O63" s="17">
        <f>'[1]DECC North Sea 2015_02_12'!T16</f>
        <v>0.2</v>
      </c>
      <c r="P63" s="17">
        <f>'[1]DECC North Sea 2015_02_12'!U16</f>
        <v>0.22</v>
      </c>
      <c r="Q63" s="17">
        <f>'[1]DECC North Sea 2015_02_12'!V16</f>
        <v>5.6</v>
      </c>
      <c r="R63" s="17">
        <f>'[1]DECC North Sea 2015_02_12'!W16</f>
        <v>0.09</v>
      </c>
      <c r="S63" s="17">
        <f>'[1]DECC North Sea 2015_02_12'!X16</f>
        <v>2.0299999999999998</v>
      </c>
      <c r="T63" s="17">
        <f>'[1]DECC North Sea 2015_02_12'!Y16</f>
        <v>2.12</v>
      </c>
      <c r="U63" s="16">
        <f>'[1]DECC North Sea 2015_02_12'!Z16</f>
        <v>33</v>
      </c>
      <c r="V63" s="16">
        <f>'[1]DECC North Sea 2015_02_12'!AA16</f>
        <v>1</v>
      </c>
      <c r="W63" s="16">
        <f>'[1]DECC North Sea 2015_02_12'!AB16</f>
        <v>10</v>
      </c>
      <c r="X63" s="17">
        <f>'[1]DECC North Sea 2015_02_12'!AC16</f>
        <v>0.16</v>
      </c>
      <c r="Y63" s="17">
        <f>'[1]DECC North Sea 2015_02_12'!AD16</f>
        <v>0.05</v>
      </c>
      <c r="Z63" s="17">
        <f>'[1]DECC North Sea 2015_02_12'!AE16</f>
        <v>0.21</v>
      </c>
      <c r="AA63" s="16">
        <f>'[1]DECC North Sea 2015_02_12'!F16</f>
        <v>0</v>
      </c>
      <c r="AB63" s="10">
        <f t="shared" si="0"/>
        <v>14.150943396226415</v>
      </c>
      <c r="AD63" s="78"/>
    </row>
    <row r="64" spans="1:30" ht="15" x14ac:dyDescent="0.25">
      <c r="A64" t="s">
        <v>45</v>
      </c>
      <c r="B64" s="16" t="str">
        <f>'[1]DECC North Sea 2015_02_12'!C17</f>
        <v>SSK54864</v>
      </c>
      <c r="C64" s="59">
        <v>2388</v>
      </c>
      <c r="D64" s="16">
        <f>'[1]DECC North Sea 2015_02_12'!I17</f>
        <v>20150212</v>
      </c>
      <c r="E64" s="16" t="str">
        <f>'[1]DECC North Sea 2015_02_12'!J17</f>
        <v>07.R00</v>
      </c>
      <c r="F64" s="16" t="str">
        <f>'[1]DECC North Sea 2015_02_12'!K17</f>
        <v>SSK54864</v>
      </c>
      <c r="G64" s="17">
        <f>'[1]DECC North Sea 2015_02_12'!L17</f>
        <v>61.03</v>
      </c>
      <c r="H64" s="16">
        <f>'[1]DECC North Sea 2015_02_12'!M17</f>
        <v>1490</v>
      </c>
      <c r="I64" s="17">
        <f>'[1]DECC North Sea 2015_02_12'!N17</f>
        <v>0.24</v>
      </c>
      <c r="J64" s="17">
        <f>'[1]DECC North Sea 2015_02_12'!O17</f>
        <v>0.45</v>
      </c>
      <c r="K64" s="17">
        <f>'[1]DECC North Sea 2015_02_12'!P17</f>
        <v>0.34</v>
      </c>
      <c r="L64" s="16">
        <f>'[1]DECC North Sea 2015_02_12'!Q17</f>
        <v>499</v>
      </c>
      <c r="M64" s="16">
        <f>'[1]DECC North Sea 2015_02_12'!R17</f>
        <v>540</v>
      </c>
      <c r="N64" s="17">
        <f>'[1]DECC North Sea 2015_02_12'!S17</f>
        <v>0.02</v>
      </c>
      <c r="O64" s="17">
        <f>'[1]DECC North Sea 2015_02_12'!T17</f>
        <v>0.1</v>
      </c>
      <c r="P64" s="17">
        <f>'[1]DECC North Sea 2015_02_12'!U17</f>
        <v>0.01</v>
      </c>
      <c r="Q64" s="17">
        <f>'[1]DECC North Sea 2015_02_12'!V17</f>
        <v>0.5</v>
      </c>
      <c r="R64" s="17">
        <f>'[1]DECC North Sea 2015_02_12'!W17</f>
        <v>0.06</v>
      </c>
      <c r="S64" s="17">
        <f>'[1]DECC North Sea 2015_02_12'!X17</f>
        <v>1.33</v>
      </c>
      <c r="T64" s="17">
        <f>'[1]DECC North Sea 2015_02_12'!Y17</f>
        <v>1.39</v>
      </c>
      <c r="U64" s="16">
        <f>'[1]DECC North Sea 2015_02_12'!Z17</f>
        <v>32</v>
      </c>
      <c r="V64" s="16">
        <f>'[1]DECC North Sea 2015_02_12'!AA17</f>
        <v>1</v>
      </c>
      <c r="W64" s="16">
        <f>'[1]DECC North Sea 2015_02_12'!AB17</f>
        <v>1</v>
      </c>
      <c r="X64" s="17">
        <f>'[1]DECC North Sea 2015_02_12'!AC17</f>
        <v>0.02</v>
      </c>
      <c r="Y64" s="17">
        <f>'[1]DECC North Sea 2015_02_12'!AD17</f>
        <v>0.05</v>
      </c>
      <c r="Z64" s="17">
        <f>'[1]DECC North Sea 2015_02_12'!AE17</f>
        <v>0.06</v>
      </c>
      <c r="AA64" s="16">
        <f>'[1]DECC North Sea 2015_02_12'!F17</f>
        <v>0</v>
      </c>
      <c r="AB64" s="10">
        <f t="shared" si="0"/>
        <v>17.266187050359715</v>
      </c>
      <c r="AD64" s="78"/>
    </row>
    <row r="65" spans="1:30" ht="15.75" thickBot="1" x14ac:dyDescent="0.3">
      <c r="A65" s="6" t="s">
        <v>45</v>
      </c>
      <c r="B65" s="6" t="str">
        <f>'[1]DECC North Sea 2015_02_12'!C18</f>
        <v>SSK54865</v>
      </c>
      <c r="C65" s="59">
        <v>2478.5</v>
      </c>
      <c r="D65" s="6">
        <f>'[1]DECC North Sea 2015_02_12'!I18</f>
        <v>20150212</v>
      </c>
      <c r="E65" s="6" t="str">
        <f>'[1]DECC North Sea 2015_02_12'!J18</f>
        <v>08.R00</v>
      </c>
      <c r="F65" s="6" t="str">
        <f>'[1]DECC North Sea 2015_02_12'!K18</f>
        <v>SSK54865</v>
      </c>
      <c r="G65" s="7">
        <f>'[1]DECC North Sea 2015_02_12'!L18</f>
        <v>58.9</v>
      </c>
      <c r="H65" s="6">
        <f>'[1]DECC North Sea 2015_02_12'!M18</f>
        <v>1490</v>
      </c>
      <c r="I65" s="7">
        <f>'[1]DECC North Sea 2015_02_12'!N18</f>
        <v>0.21</v>
      </c>
      <c r="J65" s="7">
        <f>'[1]DECC North Sea 2015_02_12'!O18</f>
        <v>1.22</v>
      </c>
      <c r="K65" s="7">
        <f>'[1]DECC North Sea 2015_02_12'!P18</f>
        <v>0.15</v>
      </c>
      <c r="L65" s="6">
        <f>'[1]DECC North Sea 2015_02_12'!Q18</f>
        <v>482</v>
      </c>
      <c r="M65" s="6">
        <f>'[1]DECC North Sea 2015_02_12'!R18</f>
        <v>523</v>
      </c>
      <c r="N65" s="7">
        <f>'[1]DECC North Sea 2015_02_12'!S18</f>
        <v>0.03</v>
      </c>
      <c r="O65" s="7">
        <f>'[1]DECC North Sea 2015_02_12'!T18</f>
        <v>0.2</v>
      </c>
      <c r="P65" s="7">
        <f>'[1]DECC North Sea 2015_02_12'!U18</f>
        <v>0.95</v>
      </c>
      <c r="Q65" s="7">
        <f>'[1]DECC North Sea 2015_02_12'!V18</f>
        <v>16.7</v>
      </c>
      <c r="R65" s="7">
        <f>'[1]DECC North Sea 2015_02_12'!W18</f>
        <v>0.15</v>
      </c>
      <c r="S65" s="7">
        <f>'[1]DECC North Sea 2015_02_12'!X18</f>
        <v>2.99</v>
      </c>
      <c r="T65" s="7">
        <f>'[1]DECC North Sea 2015_02_12'!Y18</f>
        <v>3.14</v>
      </c>
      <c r="U65" s="6">
        <f>'[1]DECC North Sea 2015_02_12'!Z18</f>
        <v>39</v>
      </c>
      <c r="V65" s="6">
        <f>'[1]DECC North Sea 2015_02_12'!AA18</f>
        <v>1</v>
      </c>
      <c r="W65" s="6">
        <f>'[1]DECC North Sea 2015_02_12'!AB18</f>
        <v>30</v>
      </c>
      <c r="X65" s="7">
        <f>'[1]DECC North Sea 2015_02_12'!AC18</f>
        <v>0.46</v>
      </c>
      <c r="Y65" s="7">
        <f>'[1]DECC North Sea 2015_02_12'!AD18</f>
        <v>7.0000000000000007E-2</v>
      </c>
      <c r="Z65" s="7">
        <f>'[1]DECC North Sea 2015_02_12'!AE18</f>
        <v>0.53</v>
      </c>
      <c r="AA65" s="6">
        <f>'[1]DECC North Sea 2015_02_12'!F18</f>
        <v>0</v>
      </c>
      <c r="AB65" s="8">
        <f t="shared" si="0"/>
        <v>6.6878980891719744</v>
      </c>
      <c r="AD65" s="78"/>
    </row>
    <row r="66" spans="1:30" ht="15" x14ac:dyDescent="0.25">
      <c r="A66" t="s">
        <v>46</v>
      </c>
      <c r="B66" s="16" t="str">
        <f>'[1]DECC North Sea 2015_02_12'!C19</f>
        <v>SSK54866</v>
      </c>
      <c r="C66" s="60">
        <v>2967.84</v>
      </c>
      <c r="D66" s="16">
        <f>'[1]DECC North Sea 2015_02_12'!I19</f>
        <v>20150212</v>
      </c>
      <c r="E66" s="16" t="str">
        <f>'[1]DECC North Sea 2015_02_12'!J19</f>
        <v>09.R00</v>
      </c>
      <c r="F66" s="16" t="str">
        <f>'[1]DECC North Sea 2015_02_12'!K19</f>
        <v>SSK54866</v>
      </c>
      <c r="G66" s="17">
        <f>'[1]DECC North Sea 2015_02_12'!L19</f>
        <v>60.51</v>
      </c>
      <c r="H66" s="16">
        <f>'[1]DECC North Sea 2015_02_12'!M19</f>
        <v>1490</v>
      </c>
      <c r="I66" s="17">
        <f>'[1]DECC North Sea 2015_02_12'!N19</f>
        <v>0.05</v>
      </c>
      <c r="J66" s="17">
        <f>'[1]DECC North Sea 2015_02_12'!O19</f>
        <v>0.7</v>
      </c>
      <c r="K66" s="17">
        <f>'[1]DECC North Sea 2015_02_12'!P19</f>
        <v>7.0000000000000007E-2</v>
      </c>
      <c r="L66" s="16">
        <f>'[1]DECC North Sea 2015_02_12'!Q19</f>
        <v>552</v>
      </c>
      <c r="M66" s="16">
        <f>'[1]DECC North Sea 2015_02_12'!R19</f>
        <v>593</v>
      </c>
      <c r="N66" s="17">
        <f>'[1]DECC North Sea 2015_02_12'!S19</f>
        <v>1.36</v>
      </c>
      <c r="O66" s="17">
        <f>'[1]DECC North Sea 2015_02_12'!T19</f>
        <v>0.1</v>
      </c>
      <c r="P66" s="17">
        <f>'[1]DECC North Sea 2015_02_12'!U19</f>
        <v>0.91</v>
      </c>
      <c r="Q66" s="17">
        <f>'[1]DECC North Sea 2015_02_12'!V19</f>
        <v>77.099999999999994</v>
      </c>
      <c r="R66" s="17">
        <f>'[1]DECC North Sea 2015_02_12'!W19</f>
        <v>0.15</v>
      </c>
      <c r="S66" s="17">
        <f>'[1]DECC North Sea 2015_02_12'!X19</f>
        <v>2.39</v>
      </c>
      <c r="T66" s="17">
        <f>'[1]DECC North Sea 2015_02_12'!Y19</f>
        <v>2.54</v>
      </c>
      <c r="U66" s="16">
        <f>'[1]DECC North Sea 2015_02_12'!Z19</f>
        <v>28</v>
      </c>
      <c r="V66" s="16">
        <f>'[1]DECC North Sea 2015_02_12'!AA19</f>
        <v>54</v>
      </c>
      <c r="W66" s="16">
        <f>'[1]DECC North Sea 2015_02_12'!AB19</f>
        <v>36</v>
      </c>
      <c r="X66" s="17">
        <f>'[1]DECC North Sea 2015_02_12'!AC19</f>
        <v>2.1</v>
      </c>
      <c r="Y66" s="17">
        <f>'[1]DECC North Sea 2015_02_12'!AD19</f>
        <v>0.04</v>
      </c>
      <c r="Z66" s="17">
        <f>'[1]DECC North Sea 2015_02_12'!AE19</f>
        <v>2.14</v>
      </c>
      <c r="AA66" s="16">
        <f>'[1]DECC North Sea 2015_02_12'!F19</f>
        <v>0</v>
      </c>
      <c r="AB66" s="10">
        <f t="shared" si="0"/>
        <v>1.9685039370078741</v>
      </c>
      <c r="AD66" s="78"/>
    </row>
    <row r="67" spans="1:30" ht="15" x14ac:dyDescent="0.25">
      <c r="A67" t="s">
        <v>46</v>
      </c>
      <c r="B67" s="16" t="str">
        <f>'[1]DECC North Sea 2015_02_12'!C20</f>
        <v>SSK54867</v>
      </c>
      <c r="C67" s="60">
        <v>2978.35</v>
      </c>
      <c r="D67" s="16">
        <f>'[1]DECC North Sea 2015_02_12'!I20</f>
        <v>20150212</v>
      </c>
      <c r="E67" s="16" t="str">
        <f>'[1]DECC North Sea 2015_02_12'!J20</f>
        <v>10.R00</v>
      </c>
      <c r="F67" s="16" t="str">
        <f>'[1]DECC North Sea 2015_02_12'!K20</f>
        <v>SSK54867</v>
      </c>
      <c r="G67" s="17">
        <f>'[1]DECC North Sea 2015_02_12'!L20</f>
        <v>61.04</v>
      </c>
      <c r="H67" s="16">
        <f>'[1]DECC North Sea 2015_02_12'!M20</f>
        <v>1490</v>
      </c>
      <c r="I67" s="17">
        <f>'[1]DECC North Sea 2015_02_12'!N20</f>
        <v>0.22</v>
      </c>
      <c r="J67" s="17">
        <f>'[1]DECC North Sea 2015_02_12'!O20</f>
        <v>1.61</v>
      </c>
      <c r="K67" s="17">
        <f>'[1]DECC North Sea 2015_02_12'!P20</f>
        <v>0.12</v>
      </c>
      <c r="L67" s="16">
        <f>'[1]DECC North Sea 2015_02_12'!Q20</f>
        <v>353</v>
      </c>
      <c r="M67" s="16">
        <f>'[1]DECC North Sea 2015_02_12'!R20</f>
        <v>394</v>
      </c>
      <c r="N67" s="17">
        <f>'[1]DECC North Sea 2015_02_12'!S20</f>
        <v>0.15</v>
      </c>
      <c r="O67" s="17">
        <f>'[1]DECC North Sea 2015_02_12'!T20</f>
        <v>0</v>
      </c>
      <c r="P67" s="17">
        <f>'[1]DECC North Sea 2015_02_12'!U20</f>
        <v>0.32</v>
      </c>
      <c r="Q67" s="17">
        <f>'[1]DECC North Sea 2015_02_12'!V20</f>
        <v>13.7</v>
      </c>
      <c r="R67" s="17">
        <f>'[1]DECC North Sea 2015_02_12'!W20</f>
        <v>0.17</v>
      </c>
      <c r="S67" s="17">
        <f>'[1]DECC North Sea 2015_02_12'!X20</f>
        <v>2.25</v>
      </c>
      <c r="T67" s="17">
        <f>'[1]DECC North Sea 2015_02_12'!Y20</f>
        <v>2.42</v>
      </c>
      <c r="U67" s="16">
        <f>'[1]DECC North Sea 2015_02_12'!Z20</f>
        <v>67</v>
      </c>
      <c r="V67" s="16">
        <f>'[1]DECC North Sea 2015_02_12'!AA20</f>
        <v>6</v>
      </c>
      <c r="W67" s="16">
        <f>'[1]DECC North Sea 2015_02_12'!AB20</f>
        <v>13</v>
      </c>
      <c r="X67" s="17">
        <f>'[1]DECC North Sea 2015_02_12'!AC20</f>
        <v>0.37</v>
      </c>
      <c r="Y67" s="17">
        <f>'[1]DECC North Sea 2015_02_12'!AD20</f>
        <v>0.04</v>
      </c>
      <c r="Z67" s="17">
        <f>'[1]DECC North Sea 2015_02_12'!AE20</f>
        <v>0.41</v>
      </c>
      <c r="AA67" s="16">
        <f>'[1]DECC North Sea 2015_02_12'!F20</f>
        <v>0</v>
      </c>
      <c r="AB67" s="10">
        <f t="shared" ref="AB67:AB131" si="1">I67*100/T67</f>
        <v>9.0909090909090917</v>
      </c>
      <c r="AD67" s="78"/>
    </row>
    <row r="68" spans="1:30" ht="15.75" thickBot="1" x14ac:dyDescent="0.3">
      <c r="A68" s="6" t="s">
        <v>46</v>
      </c>
      <c r="B68" s="6" t="str">
        <f>'[1]DECC North Sea 2015_02_12'!C21</f>
        <v>SSK54868</v>
      </c>
      <c r="C68" s="60">
        <v>2998.93</v>
      </c>
      <c r="D68" s="6">
        <f>'[1]DECC North Sea 2015_02_12'!I21</f>
        <v>20150212</v>
      </c>
      <c r="E68" s="6" t="str">
        <f>'[1]DECC North Sea 2015_02_12'!J21</f>
        <v>11.R00</v>
      </c>
      <c r="F68" s="6" t="str">
        <f>'[1]DECC North Sea 2015_02_12'!K21</f>
        <v>SSK54868</v>
      </c>
      <c r="G68" s="7">
        <f>'[1]DECC North Sea 2015_02_12'!L21</f>
        <v>61.31</v>
      </c>
      <c r="H68" s="6">
        <f>'[1]DECC North Sea 2015_02_12'!M21</f>
        <v>1490</v>
      </c>
      <c r="I68" s="7">
        <f>'[1]DECC North Sea 2015_02_12'!N21</f>
        <v>7.0000000000000007E-2</v>
      </c>
      <c r="J68" s="7">
        <f>'[1]DECC North Sea 2015_02_12'!O21</f>
        <v>0.63</v>
      </c>
      <c r="K68" s="7">
        <f>'[1]DECC North Sea 2015_02_12'!P21</f>
        <v>0.1</v>
      </c>
      <c r="L68" s="6">
        <f>'[1]DECC North Sea 2015_02_12'!Q21</f>
        <v>567</v>
      </c>
      <c r="M68" s="6">
        <f>'[1]DECC North Sea 2015_02_12'!R21</f>
        <v>608</v>
      </c>
      <c r="N68" s="7">
        <f>'[1]DECC North Sea 2015_02_12'!S21</f>
        <v>0.03</v>
      </c>
      <c r="O68" s="7">
        <f>'[1]DECC North Sea 2015_02_12'!T21</f>
        <v>0.1</v>
      </c>
      <c r="P68" s="7">
        <f>'[1]DECC North Sea 2015_02_12'!U21</f>
        <v>0.05</v>
      </c>
      <c r="Q68" s="7">
        <f>'[1]DECC North Sea 2015_02_12'!V21</f>
        <v>2.1</v>
      </c>
      <c r="R68" s="7">
        <f>'[1]DECC North Sea 2015_02_12'!W21</f>
        <v>0.06</v>
      </c>
      <c r="S68" s="7">
        <f>'[1]DECC North Sea 2015_02_12'!X21</f>
        <v>3.63</v>
      </c>
      <c r="T68" s="7">
        <f>'[1]DECC North Sea 2015_02_12'!Y21</f>
        <v>3.69</v>
      </c>
      <c r="U68" s="6">
        <f>'[1]DECC North Sea 2015_02_12'!Z21</f>
        <v>17</v>
      </c>
      <c r="V68" s="6">
        <f>'[1]DECC North Sea 2015_02_12'!AA21</f>
        <v>1</v>
      </c>
      <c r="W68" s="6">
        <f>'[1]DECC North Sea 2015_02_12'!AB21</f>
        <v>1</v>
      </c>
      <c r="X68" s="7">
        <f>'[1]DECC North Sea 2015_02_12'!AC21</f>
        <v>0.06</v>
      </c>
      <c r="Y68" s="7">
        <f>'[1]DECC North Sea 2015_02_12'!AD21</f>
        <v>0.08</v>
      </c>
      <c r="Z68" s="7">
        <f>'[1]DECC North Sea 2015_02_12'!AE21</f>
        <v>0.14000000000000001</v>
      </c>
      <c r="AA68" s="6">
        <f>'[1]DECC North Sea 2015_02_12'!F21</f>
        <v>0</v>
      </c>
      <c r="AB68" s="8">
        <f t="shared" si="1"/>
        <v>1.8970189701897022</v>
      </c>
      <c r="AD68" s="78"/>
    </row>
    <row r="69" spans="1:30" ht="15" x14ac:dyDescent="0.25">
      <c r="A69" t="s">
        <v>47</v>
      </c>
      <c r="B69" s="16" t="str">
        <f>'[1]DECC North Sea 2015_02_13'!C29</f>
        <v>SSK54869</v>
      </c>
      <c r="C69" s="61">
        <v>3048.73</v>
      </c>
      <c r="D69">
        <f>'[1]DECC North Sea 2015_02_13'!I29</f>
        <v>20150213</v>
      </c>
      <c r="E69" t="str">
        <f>'[1]DECC North Sea 2015_02_13'!J29</f>
        <v>03r.r00</v>
      </c>
      <c r="F69" t="str">
        <f>'[1]DECC North Sea 2015_02_13'!K29</f>
        <v>SSk54869</v>
      </c>
      <c r="G69" s="9">
        <f>'[1]DECC North Sea 2015_02_13'!L29</f>
        <v>60.57</v>
      </c>
      <c r="H69">
        <f>'[1]DECC North Sea 2015_02_13'!M29</f>
        <v>1490</v>
      </c>
      <c r="I69" s="9">
        <f>'[1]DECC North Sea 2015_02_13'!N29</f>
        <v>0.22</v>
      </c>
      <c r="J69" s="9">
        <f>'[1]DECC North Sea 2015_02_13'!O29</f>
        <v>1.26</v>
      </c>
      <c r="K69" s="9">
        <f>'[1]DECC North Sea 2015_02_13'!P29</f>
        <v>0.15</v>
      </c>
      <c r="L69">
        <f>'[1]DECC North Sea 2015_02_13'!Q29</f>
        <v>453</v>
      </c>
      <c r="M69">
        <f>'[1]DECC North Sea 2015_02_13'!R29</f>
        <v>494</v>
      </c>
      <c r="N69" s="9">
        <f>'[1]DECC North Sea 2015_02_13'!S29</f>
        <v>0.01</v>
      </c>
      <c r="O69" s="9">
        <f>'[1]DECC North Sea 2015_02_13'!T29</f>
        <v>0.2</v>
      </c>
      <c r="P69" s="9">
        <f>'[1]DECC North Sea 2015_02_13'!U29</f>
        <v>0.01</v>
      </c>
      <c r="Q69" s="9">
        <f>'[1]DECC North Sea 2015_02_13'!V29</f>
        <v>1.1000000000000001</v>
      </c>
      <c r="R69" s="9">
        <f>'[1]DECC North Sea 2015_02_13'!W29</f>
        <v>0.13</v>
      </c>
      <c r="S69" s="9">
        <f>'[1]DECC North Sea 2015_02_13'!X29</f>
        <v>1.65</v>
      </c>
      <c r="T69" s="9">
        <f>'[1]DECC North Sea 2015_02_13'!Y29</f>
        <v>1.78</v>
      </c>
      <c r="U69">
        <f>'[1]DECC North Sea 2015_02_13'!Z29</f>
        <v>71</v>
      </c>
      <c r="V69">
        <f>'[1]DECC North Sea 2015_02_13'!AA29</f>
        <v>1</v>
      </c>
      <c r="W69">
        <f>'[1]DECC North Sea 2015_02_13'!AB29</f>
        <v>1</v>
      </c>
      <c r="X69" s="9">
        <f>'[1]DECC North Sea 2015_02_13'!AC29</f>
        <v>0.03</v>
      </c>
      <c r="Y69" s="9">
        <f>'[1]DECC North Sea 2015_02_13'!AD29</f>
        <v>0.12</v>
      </c>
      <c r="Z69" s="9">
        <f>'[1]DECC North Sea 2015_02_13'!AE29</f>
        <v>0.16</v>
      </c>
      <c r="AA69">
        <f>'[1]DECC North Sea 2015_02_13'!F29</f>
        <v>0</v>
      </c>
      <c r="AB69" s="10">
        <f t="shared" si="1"/>
        <v>12.359550561797752</v>
      </c>
      <c r="AD69" s="78"/>
    </row>
    <row r="70" spans="1:30" ht="15.75" thickBot="1" x14ac:dyDescent="0.3">
      <c r="A70" s="6" t="s">
        <v>47</v>
      </c>
      <c r="B70" s="6" t="str">
        <f>'[1]DECC North Sea 2015_02_13'!C30</f>
        <v>SSK54870</v>
      </c>
      <c r="C70" s="61">
        <v>3052.27</v>
      </c>
      <c r="D70" s="6">
        <f>'[1]DECC North Sea 2015_02_13'!I30</f>
        <v>20150213</v>
      </c>
      <c r="E70" s="6" t="str">
        <f>'[1]DECC North Sea 2015_02_13'!J30</f>
        <v>04r.r00</v>
      </c>
      <c r="F70" s="6" t="str">
        <f>'[1]DECC North Sea 2015_02_13'!K30</f>
        <v>SSk54870</v>
      </c>
      <c r="G70" s="7">
        <f>'[1]DECC North Sea 2015_02_13'!L30</f>
        <v>59.02</v>
      </c>
      <c r="H70" s="6">
        <f>'[1]DECC North Sea 2015_02_13'!M30</f>
        <v>1490</v>
      </c>
      <c r="I70" s="7">
        <f>'[1]DECC North Sea 2015_02_13'!N30</f>
        <v>0.53</v>
      </c>
      <c r="J70" s="7">
        <f>'[1]DECC North Sea 2015_02_13'!O30</f>
        <v>1.65</v>
      </c>
      <c r="K70" s="7">
        <f>'[1]DECC North Sea 2015_02_13'!P30</f>
        <v>0.24</v>
      </c>
      <c r="L70" s="6">
        <f>'[1]DECC North Sea 2015_02_13'!Q30</f>
        <v>454</v>
      </c>
      <c r="M70" s="6">
        <f>'[1]DECC North Sea 2015_02_13'!R30</f>
        <v>495</v>
      </c>
      <c r="N70" s="7">
        <f>'[1]DECC North Sea 2015_02_13'!S30</f>
        <v>0.01</v>
      </c>
      <c r="O70" s="7">
        <f>'[1]DECC North Sea 2015_02_13'!T30</f>
        <v>0.1</v>
      </c>
      <c r="P70" s="7">
        <f>'[1]DECC North Sea 2015_02_13'!U30</f>
        <v>0.11</v>
      </c>
      <c r="Q70" s="7">
        <f>'[1]DECC North Sea 2015_02_13'!V30</f>
        <v>27.6</v>
      </c>
      <c r="R70" s="7">
        <f>'[1]DECC North Sea 2015_02_13'!W30</f>
        <v>0.19</v>
      </c>
      <c r="S70" s="7">
        <f>'[1]DECC North Sea 2015_02_13'!X30</f>
        <v>1.99</v>
      </c>
      <c r="T70" s="7">
        <f>'[1]DECC North Sea 2015_02_13'!Y30</f>
        <v>2.1800000000000002</v>
      </c>
      <c r="U70" s="6">
        <f>'[1]DECC North Sea 2015_02_13'!Z30</f>
        <v>76</v>
      </c>
      <c r="V70" s="6">
        <f>'[1]DECC North Sea 2015_02_13'!AA30</f>
        <v>0</v>
      </c>
      <c r="W70" s="6">
        <f>'[1]DECC North Sea 2015_02_13'!AB30</f>
        <v>5</v>
      </c>
      <c r="X70" s="7">
        <f>'[1]DECC North Sea 2015_02_13'!AC30</f>
        <v>0.75</v>
      </c>
      <c r="Y70" s="7">
        <f>'[1]DECC North Sea 2015_02_13'!AD30</f>
        <v>0.45</v>
      </c>
      <c r="Z70" s="7">
        <f>'[1]DECC North Sea 2015_02_13'!AE30</f>
        <v>1.2</v>
      </c>
      <c r="AA70" s="6">
        <f>'[1]DECC North Sea 2015_02_13'!F30</f>
        <v>0</v>
      </c>
      <c r="AB70" s="8">
        <f t="shared" si="1"/>
        <v>24.311926605504585</v>
      </c>
      <c r="AD70" s="78"/>
    </row>
    <row r="71" spans="1:30" ht="15" x14ac:dyDescent="0.25">
      <c r="A71" t="s">
        <v>48</v>
      </c>
      <c r="B71" t="str">
        <f>'[1]DECC North Sea 2015_02_13'!C31</f>
        <v>SSK54871</v>
      </c>
      <c r="C71" s="61">
        <v>3055.32</v>
      </c>
      <c r="D71">
        <f>'[1]DECC North Sea 2015_02_13'!I31</f>
        <v>20150213</v>
      </c>
      <c r="E71" t="str">
        <f>'[1]DECC North Sea 2015_02_13'!J31</f>
        <v>05r.r00</v>
      </c>
      <c r="F71" t="str">
        <f>'[1]DECC North Sea 2015_02_13'!K31</f>
        <v>SSk54871</v>
      </c>
      <c r="G71" s="9">
        <f>'[1]DECC North Sea 2015_02_13'!L31</f>
        <v>58.78</v>
      </c>
      <c r="H71">
        <f>'[1]DECC North Sea 2015_02_13'!M31</f>
        <v>1490</v>
      </c>
      <c r="I71" s="9">
        <f>'[1]DECC North Sea 2015_02_13'!N31</f>
        <v>0.01</v>
      </c>
      <c r="J71" s="9">
        <f>'[1]DECC North Sea 2015_02_13'!O31</f>
        <v>7.0000000000000007E-2</v>
      </c>
      <c r="K71" s="9">
        <f>'[1]DECC North Sea 2015_02_13'!P31</f>
        <v>0.12</v>
      </c>
      <c r="L71">
        <f>'[1]DECC North Sea 2015_02_13'!Q31</f>
        <v>603</v>
      </c>
      <c r="M71">
        <f>'[1]DECC North Sea 2015_02_13'!R31</f>
        <v>644</v>
      </c>
      <c r="N71" s="9">
        <f>'[1]DECC North Sea 2015_02_13'!S31</f>
        <v>0.01</v>
      </c>
      <c r="O71" s="9">
        <f>'[1]DECC North Sea 2015_02_13'!T31</f>
        <v>0</v>
      </c>
      <c r="P71" s="9">
        <f>'[1]DECC North Sea 2015_02_13'!U31</f>
        <v>0</v>
      </c>
      <c r="Q71" s="9">
        <f>'[1]DECC North Sea 2015_02_13'!V31</f>
        <v>0.2</v>
      </c>
      <c r="R71" s="9">
        <f>'[1]DECC North Sea 2015_02_13'!W31</f>
        <v>0.01</v>
      </c>
      <c r="S71" s="9">
        <f>'[1]DECC North Sea 2015_02_13'!X31</f>
        <v>0.12</v>
      </c>
      <c r="T71" s="9">
        <f>'[1]DECC North Sea 2015_02_13'!Y31</f>
        <v>0.13</v>
      </c>
      <c r="U71">
        <f>'[1]DECC North Sea 2015_02_13'!Z31</f>
        <v>54</v>
      </c>
      <c r="V71">
        <f>'[1]DECC North Sea 2015_02_13'!AA31</f>
        <v>8</v>
      </c>
      <c r="W71">
        <f>'[1]DECC North Sea 2015_02_13'!AB31</f>
        <v>0</v>
      </c>
      <c r="X71" s="9">
        <f>'[1]DECC North Sea 2015_02_13'!AC31</f>
        <v>0.01</v>
      </c>
      <c r="Y71" s="9">
        <f>'[1]DECC North Sea 2015_02_13'!AD31</f>
        <v>0.02</v>
      </c>
      <c r="Z71" s="9">
        <f>'[1]DECC North Sea 2015_02_13'!AE31</f>
        <v>0.03</v>
      </c>
      <c r="AA71" t="str">
        <f>'[1]DECC North Sea 2015_02_13'!F31</f>
        <v>robot error H6 - sample completed</v>
      </c>
      <c r="AB71" s="10">
        <f t="shared" si="1"/>
        <v>7.6923076923076916</v>
      </c>
      <c r="AD71" s="78"/>
    </row>
    <row r="72" spans="1:30" ht="15.75" thickBot="1" x14ac:dyDescent="0.3">
      <c r="A72" s="6" t="s">
        <v>48</v>
      </c>
      <c r="B72" s="6" t="str">
        <f>'[1]DECC North Sea 2015_02_13'!C35</f>
        <v>SSK54872</v>
      </c>
      <c r="C72" s="61">
        <v>3062.63</v>
      </c>
      <c r="D72" s="6">
        <f>'[1]DECC North Sea 2015_02_13'!I35</f>
        <v>20150213</v>
      </c>
      <c r="E72" s="6" t="str">
        <f>'[1]DECC North Sea 2015_02_13'!J35</f>
        <v>06r.R00</v>
      </c>
      <c r="F72" s="6" t="str">
        <f>'[1]DECC North Sea 2015_02_13'!K35</f>
        <v>SSk54872</v>
      </c>
      <c r="G72" s="7">
        <f>'[1]DECC North Sea 2015_02_13'!L35</f>
        <v>61.84</v>
      </c>
      <c r="H72" s="6">
        <f>'[1]DECC North Sea 2015_02_13'!M35</f>
        <v>1490</v>
      </c>
      <c r="I72" s="7">
        <f>'[1]DECC North Sea 2015_02_13'!N35</f>
        <v>0.01</v>
      </c>
      <c r="J72" s="7">
        <f>'[1]DECC North Sea 2015_02_13'!O35</f>
        <v>0.13</v>
      </c>
      <c r="K72" s="7">
        <f>'[1]DECC North Sea 2015_02_13'!P35</f>
        <v>0.08</v>
      </c>
      <c r="L72" s="6">
        <f>'[1]DECC North Sea 2015_02_13'!Q35</f>
        <v>380</v>
      </c>
      <c r="M72" s="6">
        <f>'[1]DECC North Sea 2015_02_13'!R35</f>
        <v>421</v>
      </c>
      <c r="N72" s="7">
        <f>'[1]DECC North Sea 2015_02_13'!S35</f>
        <v>0.02</v>
      </c>
      <c r="O72" s="7">
        <f>'[1]DECC North Sea 2015_02_13'!T35</f>
        <v>0</v>
      </c>
      <c r="P72" s="7">
        <f>'[1]DECC North Sea 2015_02_13'!U35</f>
        <v>0.02</v>
      </c>
      <c r="Q72" s="7">
        <f>'[1]DECC North Sea 2015_02_13'!V35</f>
        <v>1.2</v>
      </c>
      <c r="R72" s="7">
        <f>'[1]DECC North Sea 2015_02_13'!W35</f>
        <v>0.01</v>
      </c>
      <c r="S72" s="7">
        <f>'[1]DECC North Sea 2015_02_13'!X35</f>
        <v>0.06</v>
      </c>
      <c r="T72" s="7">
        <f>'[1]DECC North Sea 2015_02_13'!Y35</f>
        <v>7.0000000000000007E-2</v>
      </c>
      <c r="U72" s="6">
        <f>'[1]DECC North Sea 2015_02_13'!Z35</f>
        <v>186</v>
      </c>
      <c r="V72" s="6">
        <f>'[1]DECC North Sea 2015_02_13'!AA35</f>
        <v>29</v>
      </c>
      <c r="W72" s="6">
        <f>'[1]DECC North Sea 2015_02_13'!AB35</f>
        <v>29</v>
      </c>
      <c r="X72" s="7">
        <f>'[1]DECC North Sea 2015_02_13'!AC35</f>
        <v>0.03</v>
      </c>
      <c r="Y72" s="7">
        <f>'[1]DECC North Sea 2015_02_13'!AD35</f>
        <v>0.01</v>
      </c>
      <c r="Z72" s="7">
        <f>'[1]DECC North Sea 2015_02_13'!AE35</f>
        <v>0.04</v>
      </c>
      <c r="AA72" s="6">
        <f>'[1]DECC North Sea 2015_02_13'!F35</f>
        <v>0</v>
      </c>
      <c r="AB72" s="8">
        <f t="shared" si="1"/>
        <v>14.285714285714285</v>
      </c>
      <c r="AD72" s="78"/>
    </row>
    <row r="73" spans="1:30" ht="15" x14ac:dyDescent="0.25">
      <c r="A73" t="s">
        <v>49</v>
      </c>
      <c r="B73" t="str">
        <f>'[1]DECC North Sea 2015_02_13'!C36</f>
        <v>SSK54873</v>
      </c>
      <c r="C73" s="61">
        <v>2607.56</v>
      </c>
      <c r="D73">
        <f>'[1]DECC North Sea 2015_02_13'!I36</f>
        <v>20150213</v>
      </c>
      <c r="E73" t="str">
        <f>'[1]DECC North Sea 2015_02_13'!J36</f>
        <v>07r.R00</v>
      </c>
      <c r="F73" t="str">
        <f>'[1]DECC North Sea 2015_02_13'!K36</f>
        <v>SSk54873</v>
      </c>
      <c r="G73" s="9">
        <f>'[1]DECC North Sea 2015_02_13'!L36</f>
        <v>61.18</v>
      </c>
      <c r="H73">
        <f>'[1]DECC North Sea 2015_02_13'!M36</f>
        <v>1490</v>
      </c>
      <c r="I73" s="9">
        <f>'[1]DECC North Sea 2015_02_13'!N36</f>
        <v>0.06</v>
      </c>
      <c r="J73" s="9">
        <f>'[1]DECC North Sea 2015_02_13'!O36</f>
        <v>0.18</v>
      </c>
      <c r="K73" s="9">
        <f>'[1]DECC North Sea 2015_02_13'!P36</f>
        <v>0.26</v>
      </c>
      <c r="L73">
        <f>'[1]DECC North Sea 2015_02_13'!Q36</f>
        <v>497</v>
      </c>
      <c r="M73">
        <f>'[1]DECC North Sea 2015_02_13'!R36</f>
        <v>538</v>
      </c>
      <c r="N73" s="9">
        <f>'[1]DECC North Sea 2015_02_13'!S36</f>
        <v>0.01</v>
      </c>
      <c r="O73" s="9">
        <f>'[1]DECC North Sea 2015_02_13'!T36</f>
        <v>0</v>
      </c>
      <c r="P73" s="9">
        <f>'[1]DECC North Sea 2015_02_13'!U36</f>
        <v>0.04</v>
      </c>
      <c r="Q73" s="9">
        <f>'[1]DECC North Sea 2015_02_13'!V36</f>
        <v>0.5</v>
      </c>
      <c r="R73" s="9">
        <f>'[1]DECC North Sea 2015_02_13'!W36</f>
        <v>0.02</v>
      </c>
      <c r="S73" s="9">
        <f>'[1]DECC North Sea 2015_02_13'!X36</f>
        <v>0.28999999999999998</v>
      </c>
      <c r="T73" s="9">
        <f>'[1]DECC North Sea 2015_02_13'!Y36</f>
        <v>0.31</v>
      </c>
      <c r="U73">
        <f>'[1]DECC North Sea 2015_02_13'!Z36</f>
        <v>58</v>
      </c>
      <c r="V73">
        <f>'[1]DECC North Sea 2015_02_13'!AA36</f>
        <v>3</v>
      </c>
      <c r="W73">
        <f>'[1]DECC North Sea 2015_02_13'!AB36</f>
        <v>13</v>
      </c>
      <c r="X73" s="9">
        <f>'[1]DECC North Sea 2015_02_13'!AC36</f>
        <v>0.01</v>
      </c>
      <c r="Y73" s="9">
        <f>'[1]DECC North Sea 2015_02_13'!AD36</f>
        <v>0.02</v>
      </c>
      <c r="Z73" s="9">
        <f>'[1]DECC North Sea 2015_02_13'!AE36</f>
        <v>0.04</v>
      </c>
      <c r="AA73">
        <f>'[1]DECC North Sea 2015_02_13'!F36</f>
        <v>0</v>
      </c>
      <c r="AB73" s="10">
        <f t="shared" si="1"/>
        <v>19.35483870967742</v>
      </c>
      <c r="AD73" s="78"/>
    </row>
    <row r="74" spans="1:30" ht="15.75" thickBot="1" x14ac:dyDescent="0.3">
      <c r="A74" s="6" t="s">
        <v>49</v>
      </c>
      <c r="B74" s="6" t="str">
        <f>'[1]DECC North Sea 2015_02_13'!C37</f>
        <v>SSK54874</v>
      </c>
      <c r="C74" s="61">
        <v>2609.85</v>
      </c>
      <c r="D74" s="6">
        <f>'[1]DECC North Sea 2015_02_13'!I37</f>
        <v>20150213</v>
      </c>
      <c r="E74" s="6" t="str">
        <f>'[1]DECC North Sea 2015_02_13'!J37</f>
        <v>08.R00</v>
      </c>
      <c r="F74" s="6" t="str">
        <f>'[1]DECC North Sea 2015_02_13'!K37</f>
        <v>SSk54874</v>
      </c>
      <c r="G74" s="7">
        <f>'[1]DECC North Sea 2015_02_13'!L37</f>
        <v>59.44</v>
      </c>
      <c r="H74" s="6">
        <f>'[1]DECC North Sea 2015_02_13'!M37</f>
        <v>1490</v>
      </c>
      <c r="I74" s="7">
        <f>'[1]DECC North Sea 2015_02_13'!N37</f>
        <v>1.1299999999999999</v>
      </c>
      <c r="J74" s="7">
        <f>'[1]DECC North Sea 2015_02_13'!O37</f>
        <v>1.43</v>
      </c>
      <c r="K74" s="7">
        <f>'[1]DECC North Sea 2015_02_13'!P37</f>
        <v>0.44</v>
      </c>
      <c r="L74" s="6">
        <f>'[1]DECC North Sea 2015_02_13'!Q37</f>
        <v>445</v>
      </c>
      <c r="M74" s="6">
        <f>'[1]DECC North Sea 2015_02_13'!R37</f>
        <v>486</v>
      </c>
      <c r="N74" s="7">
        <f>'[1]DECC North Sea 2015_02_13'!S37</f>
        <v>0.22</v>
      </c>
      <c r="O74" s="7">
        <f>'[1]DECC North Sea 2015_02_13'!T37</f>
        <v>0</v>
      </c>
      <c r="P74" s="7">
        <f>'[1]DECC North Sea 2015_02_13'!U37</f>
        <v>0.39</v>
      </c>
      <c r="Q74" s="7">
        <f>'[1]DECC North Sea 2015_02_13'!V37</f>
        <v>20.3</v>
      </c>
      <c r="R74" s="7">
        <f>'[1]DECC North Sea 2015_02_13'!W37</f>
        <v>0.23</v>
      </c>
      <c r="S74" s="7">
        <f>'[1]DECC North Sea 2015_02_13'!X37</f>
        <v>0.25</v>
      </c>
      <c r="T74" s="7">
        <f>'[1]DECC North Sea 2015_02_13'!Y37</f>
        <v>0.48</v>
      </c>
      <c r="U74" s="6">
        <f>'[1]DECC North Sea 2015_02_13'!Z37</f>
        <v>298</v>
      </c>
      <c r="V74" s="6">
        <f>'[1]DECC North Sea 2015_02_13'!AA37</f>
        <v>46</v>
      </c>
      <c r="W74" s="6">
        <f>'[1]DECC North Sea 2015_02_13'!AB37</f>
        <v>81</v>
      </c>
      <c r="X74" s="7">
        <f>'[1]DECC North Sea 2015_02_13'!AC37</f>
        <v>0.55000000000000004</v>
      </c>
      <c r="Y74" s="7">
        <f>'[1]DECC North Sea 2015_02_13'!AD37</f>
        <v>0.02</v>
      </c>
      <c r="Z74" s="7">
        <f>'[1]DECC North Sea 2015_02_13'!AE37</f>
        <v>0.57999999999999996</v>
      </c>
      <c r="AA74" s="6">
        <f>'[1]DECC North Sea 2015_02_13'!F37</f>
        <v>0</v>
      </c>
      <c r="AB74" s="8">
        <f t="shared" si="1"/>
        <v>235.41666666666666</v>
      </c>
      <c r="AD74" s="78"/>
    </row>
    <row r="75" spans="1:30" ht="15.75" thickBot="1" x14ac:dyDescent="0.3">
      <c r="A75" s="13" t="s">
        <v>50</v>
      </c>
      <c r="B75" s="13" t="str">
        <f>'[1]DECC North Sea 2015_02_13'!C38</f>
        <v>SSK54875</v>
      </c>
      <c r="C75" s="61">
        <v>3211</v>
      </c>
      <c r="D75" s="13">
        <f>'[1]DECC North Sea 2015_02_13'!I38</f>
        <v>20150213</v>
      </c>
      <c r="E75" s="13" t="str">
        <f>'[1]DECC North Sea 2015_02_13'!J38</f>
        <v>09.R00</v>
      </c>
      <c r="F75" s="13" t="str">
        <f>'[1]DECC North Sea 2015_02_13'!K38</f>
        <v>SSk54875</v>
      </c>
      <c r="G75" s="14">
        <f>'[1]DECC North Sea 2015_02_13'!L38</f>
        <v>59.13</v>
      </c>
      <c r="H75" s="13">
        <f>'[1]DECC North Sea 2015_02_13'!M38</f>
        <v>1490</v>
      </c>
      <c r="I75" s="14">
        <f>'[1]DECC North Sea 2015_02_13'!N38</f>
        <v>0.03</v>
      </c>
      <c r="J75" s="14">
        <f>'[1]DECC North Sea 2015_02_13'!O38</f>
        <v>0.12</v>
      </c>
      <c r="K75" s="14">
        <f>'[1]DECC North Sea 2015_02_13'!P38</f>
        <v>0.22</v>
      </c>
      <c r="L75" s="13">
        <f>'[1]DECC North Sea 2015_02_13'!Q38</f>
        <v>376</v>
      </c>
      <c r="M75" s="13">
        <f>'[1]DECC North Sea 2015_02_13'!R38</f>
        <v>417</v>
      </c>
      <c r="N75" s="14">
        <f>'[1]DECC North Sea 2015_02_13'!S38</f>
        <v>0.03</v>
      </c>
      <c r="O75" s="14">
        <f>'[1]DECC North Sea 2015_02_13'!T38</f>
        <v>0</v>
      </c>
      <c r="P75" s="14">
        <f>'[1]DECC North Sea 2015_02_13'!U38</f>
        <v>0.03</v>
      </c>
      <c r="Q75" s="14">
        <f>'[1]DECC North Sea 2015_02_13'!V38</f>
        <v>0.4</v>
      </c>
      <c r="R75" s="14">
        <f>'[1]DECC North Sea 2015_02_13'!W38</f>
        <v>0.01</v>
      </c>
      <c r="S75" s="14">
        <f>'[1]DECC North Sea 2015_02_13'!X38</f>
        <v>0.08</v>
      </c>
      <c r="T75" s="14">
        <f>'[1]DECC North Sea 2015_02_13'!Y38</f>
        <v>0.09</v>
      </c>
      <c r="U75" s="13">
        <f>'[1]DECC North Sea 2015_02_13'!Z38</f>
        <v>133</v>
      </c>
      <c r="V75" s="13">
        <f>'[1]DECC North Sea 2015_02_13'!AA38</f>
        <v>33</v>
      </c>
      <c r="W75" s="13">
        <f>'[1]DECC North Sea 2015_02_13'!AB38</f>
        <v>33</v>
      </c>
      <c r="X75" s="14">
        <f>'[1]DECC North Sea 2015_02_13'!AC38</f>
        <v>0.01</v>
      </c>
      <c r="Y75" s="14">
        <f>'[1]DECC North Sea 2015_02_13'!AD38</f>
        <v>0.02</v>
      </c>
      <c r="Z75" s="14">
        <f>'[1]DECC North Sea 2015_02_13'!AE38</f>
        <v>0.03</v>
      </c>
      <c r="AA75" s="13">
        <f>'[1]DECC North Sea 2015_02_13'!F38</f>
        <v>0</v>
      </c>
      <c r="AB75" s="15">
        <f t="shared" si="1"/>
        <v>33.333333333333336</v>
      </c>
      <c r="AD75" s="78"/>
    </row>
    <row r="76" spans="1:30" ht="15" x14ac:dyDescent="0.25">
      <c r="A76" t="s">
        <v>51</v>
      </c>
      <c r="B76" t="str">
        <f>'[1]DECC North Sea 2015_02_13'!C39</f>
        <v>SSK54876</v>
      </c>
      <c r="C76" s="62">
        <v>3193</v>
      </c>
      <c r="D76">
        <f>'[1]DECC North Sea 2015_02_13'!I39</f>
        <v>20150213</v>
      </c>
      <c r="E76" t="str">
        <f>'[1]DECC North Sea 2015_02_13'!J39</f>
        <v>10.R00</v>
      </c>
      <c r="F76" t="str">
        <f>'[1]DECC North Sea 2015_02_13'!K39</f>
        <v>SSk54876</v>
      </c>
      <c r="G76" s="9">
        <f>'[1]DECC North Sea 2015_02_13'!L39</f>
        <v>58.46</v>
      </c>
      <c r="H76">
        <f>'[1]DECC North Sea 2015_02_13'!M39</f>
        <v>1490</v>
      </c>
      <c r="I76" s="9">
        <f>'[1]DECC North Sea 2015_02_13'!N39</f>
        <v>0.18</v>
      </c>
      <c r="J76" s="9">
        <f>'[1]DECC North Sea 2015_02_13'!O39</f>
        <v>0.34</v>
      </c>
      <c r="K76" s="9">
        <f>'[1]DECC North Sea 2015_02_13'!P39</f>
        <v>0.34</v>
      </c>
      <c r="L76">
        <f>'[1]DECC North Sea 2015_02_13'!Q39</f>
        <v>489</v>
      </c>
      <c r="M76">
        <f>'[1]DECC North Sea 2015_02_13'!R39</f>
        <v>530</v>
      </c>
      <c r="N76" s="9">
        <f>'[1]DECC North Sea 2015_02_13'!S39</f>
        <v>0.05</v>
      </c>
      <c r="O76" s="9">
        <f>'[1]DECC North Sea 2015_02_13'!T39</f>
        <v>0</v>
      </c>
      <c r="P76" s="9">
        <f>'[1]DECC North Sea 2015_02_13'!U39</f>
        <v>0.1</v>
      </c>
      <c r="Q76" s="9">
        <f>'[1]DECC North Sea 2015_02_13'!V39</f>
        <v>1.1000000000000001</v>
      </c>
      <c r="R76" s="9">
        <f>'[1]DECC North Sea 2015_02_13'!W39</f>
        <v>0.05</v>
      </c>
      <c r="S76" s="9">
        <f>'[1]DECC North Sea 2015_02_13'!X39</f>
        <v>1.1599999999999999</v>
      </c>
      <c r="T76" s="9">
        <f>'[1]DECC North Sea 2015_02_13'!Y39</f>
        <v>1.21</v>
      </c>
      <c r="U76">
        <f>'[1]DECC North Sea 2015_02_13'!Z39</f>
        <v>28</v>
      </c>
      <c r="V76">
        <f>'[1]DECC North Sea 2015_02_13'!AA39</f>
        <v>4</v>
      </c>
      <c r="W76">
        <f>'[1]DECC North Sea 2015_02_13'!AB39</f>
        <v>8</v>
      </c>
      <c r="X76" s="9">
        <f>'[1]DECC North Sea 2015_02_13'!AC39</f>
        <v>0.03</v>
      </c>
      <c r="Y76" s="9">
        <f>'[1]DECC North Sea 2015_02_13'!AD39</f>
        <v>0.02</v>
      </c>
      <c r="Z76" s="9">
        <f>'[1]DECC North Sea 2015_02_13'!AE39</f>
        <v>0.05</v>
      </c>
      <c r="AA76">
        <f>'[1]DECC North Sea 2015_02_13'!F39</f>
        <v>0</v>
      </c>
      <c r="AB76" s="10">
        <f t="shared" si="1"/>
        <v>14.87603305785124</v>
      </c>
      <c r="AD76" s="78"/>
    </row>
    <row r="77" spans="1:30" ht="15" x14ac:dyDescent="0.25">
      <c r="A77" t="s">
        <v>51</v>
      </c>
      <c r="B77" t="str">
        <f>'[1]DECC North Sea 2015_02_13'!C40</f>
        <v>SSK54877</v>
      </c>
      <c r="C77" s="62">
        <v>3401</v>
      </c>
      <c r="D77">
        <f>'[1]DECC North Sea 2015_02_13'!I40</f>
        <v>20150213</v>
      </c>
      <c r="E77" t="str">
        <f>'[1]DECC North Sea 2015_02_13'!J40</f>
        <v>11.R00</v>
      </c>
      <c r="F77" t="str">
        <f>'[1]DECC North Sea 2015_02_13'!K40</f>
        <v>SSk54877</v>
      </c>
      <c r="G77" s="9">
        <f>'[1]DECC North Sea 2015_02_13'!L40</f>
        <v>62.42</v>
      </c>
      <c r="H77">
        <f>'[1]DECC North Sea 2015_02_13'!M40</f>
        <v>1490</v>
      </c>
      <c r="I77" s="9">
        <f>'[1]DECC North Sea 2015_02_13'!N40</f>
        <v>7.0000000000000007E-2</v>
      </c>
      <c r="J77" s="9">
        <f>'[1]DECC North Sea 2015_02_13'!O40</f>
        <v>0.32</v>
      </c>
      <c r="K77" s="9">
        <f>'[1]DECC North Sea 2015_02_13'!P40</f>
        <v>0.17</v>
      </c>
      <c r="L77">
        <f>'[1]DECC North Sea 2015_02_13'!Q40</f>
        <v>523</v>
      </c>
      <c r="M77">
        <f>'[1]DECC North Sea 2015_02_13'!R40</f>
        <v>564</v>
      </c>
      <c r="N77" s="9">
        <f>'[1]DECC North Sea 2015_02_13'!S40</f>
        <v>0.02</v>
      </c>
      <c r="O77" s="9">
        <f>'[1]DECC North Sea 2015_02_13'!T40</f>
        <v>0</v>
      </c>
      <c r="P77" s="9">
        <f>'[1]DECC North Sea 2015_02_13'!U40</f>
        <v>0.05</v>
      </c>
      <c r="Q77" s="9">
        <f>'[1]DECC North Sea 2015_02_13'!V40</f>
        <v>1</v>
      </c>
      <c r="R77" s="9">
        <f>'[1]DECC North Sea 2015_02_13'!W40</f>
        <v>0.03</v>
      </c>
      <c r="S77" s="9">
        <f>'[1]DECC North Sea 2015_02_13'!X40</f>
        <v>0.96</v>
      </c>
      <c r="T77" s="9">
        <f>'[1]DECC North Sea 2015_02_13'!Y40</f>
        <v>0.99</v>
      </c>
      <c r="U77">
        <f>'[1]DECC North Sea 2015_02_13'!Z40</f>
        <v>32</v>
      </c>
      <c r="V77">
        <f>'[1]DECC North Sea 2015_02_13'!AA40</f>
        <v>2</v>
      </c>
      <c r="W77">
        <f>'[1]DECC North Sea 2015_02_13'!AB40</f>
        <v>5</v>
      </c>
      <c r="X77" s="9">
        <f>'[1]DECC North Sea 2015_02_13'!AC40</f>
        <v>0.03</v>
      </c>
      <c r="Y77" s="9">
        <f>'[1]DECC North Sea 2015_02_13'!AD40</f>
        <v>0.04</v>
      </c>
      <c r="Z77" s="9">
        <f>'[1]DECC North Sea 2015_02_13'!AE40</f>
        <v>7.0000000000000007E-2</v>
      </c>
      <c r="AA77">
        <f>'[1]DECC North Sea 2015_02_13'!F40</f>
        <v>0</v>
      </c>
      <c r="AB77" s="10">
        <f t="shared" si="1"/>
        <v>7.0707070707070718</v>
      </c>
      <c r="AD77" s="78"/>
    </row>
    <row r="78" spans="1:30" ht="15" x14ac:dyDescent="0.25">
      <c r="A78" t="s">
        <v>51</v>
      </c>
      <c r="B78" t="str">
        <f>'[1]DECC North Sea 2015_02_13'!C41</f>
        <v>SSK54878</v>
      </c>
      <c r="C78" s="63">
        <v>3405</v>
      </c>
      <c r="D78">
        <f>'[1]DECC North Sea 2015_02_13'!I41</f>
        <v>20150213</v>
      </c>
      <c r="E78" t="str">
        <f>'[1]DECC North Sea 2015_02_13'!J41</f>
        <v>12.R00</v>
      </c>
      <c r="F78" t="str">
        <f>'[1]DECC North Sea 2015_02_13'!K41</f>
        <v>SSk54878</v>
      </c>
      <c r="G78" s="9">
        <f>'[1]DECC North Sea 2015_02_13'!L41</f>
        <v>60.38</v>
      </c>
      <c r="H78">
        <f>'[1]DECC North Sea 2015_02_13'!M41</f>
        <v>1490</v>
      </c>
      <c r="I78" s="9">
        <f>'[1]DECC North Sea 2015_02_13'!N41</f>
        <v>0.04</v>
      </c>
      <c r="J78" s="9">
        <f>'[1]DECC North Sea 2015_02_13'!O41</f>
        <v>0.19</v>
      </c>
      <c r="K78" s="9">
        <f>'[1]DECC North Sea 2015_02_13'!P41</f>
        <v>0.17</v>
      </c>
      <c r="L78">
        <f>'[1]DECC North Sea 2015_02_13'!Q41</f>
        <v>508</v>
      </c>
      <c r="M78">
        <f>'[1]DECC North Sea 2015_02_13'!R41</f>
        <v>549</v>
      </c>
      <c r="N78" s="9">
        <f>'[1]DECC North Sea 2015_02_13'!S41</f>
        <v>0.04</v>
      </c>
      <c r="O78" s="9">
        <f>'[1]DECC North Sea 2015_02_13'!T41</f>
        <v>0</v>
      </c>
      <c r="P78" s="9">
        <f>'[1]DECC North Sea 2015_02_13'!U41</f>
        <v>0.12</v>
      </c>
      <c r="Q78" s="9">
        <f>'[1]DECC North Sea 2015_02_13'!V41</f>
        <v>5.9</v>
      </c>
      <c r="R78" s="9">
        <f>'[1]DECC North Sea 2015_02_13'!W41</f>
        <v>0.02</v>
      </c>
      <c r="S78" s="9">
        <f>'[1]DECC North Sea 2015_02_13'!X41</f>
        <v>0.77</v>
      </c>
      <c r="T78" s="9">
        <f>'[1]DECC North Sea 2015_02_13'!Y41</f>
        <v>0.79</v>
      </c>
      <c r="U78">
        <f>'[1]DECC North Sea 2015_02_13'!Z41</f>
        <v>24</v>
      </c>
      <c r="V78">
        <f>'[1]DECC North Sea 2015_02_13'!AA41</f>
        <v>5</v>
      </c>
      <c r="W78">
        <f>'[1]DECC North Sea 2015_02_13'!AB41</f>
        <v>15</v>
      </c>
      <c r="X78" s="9">
        <f>'[1]DECC North Sea 2015_02_13'!AC41</f>
        <v>0.16</v>
      </c>
      <c r="Y78" s="9">
        <f>'[1]DECC North Sea 2015_02_13'!AD41</f>
        <v>0.04</v>
      </c>
      <c r="Z78" s="9">
        <f>'[1]DECC North Sea 2015_02_13'!AE41</f>
        <v>0.2</v>
      </c>
      <c r="AA78">
        <f>'[1]DECC North Sea 2015_02_13'!F41</f>
        <v>0</v>
      </c>
      <c r="AB78" s="10">
        <f t="shared" si="1"/>
        <v>5.0632911392405058</v>
      </c>
      <c r="AD78" s="78"/>
    </row>
    <row r="79" spans="1:30" ht="15.75" thickBot="1" x14ac:dyDescent="0.3">
      <c r="A79" s="6" t="s">
        <v>51</v>
      </c>
      <c r="B79" s="6" t="str">
        <f>'[1]DECC North Sea 2015_02_27'!C32</f>
        <v>SSK55367r</v>
      </c>
      <c r="C79" s="63">
        <v>3406.5</v>
      </c>
      <c r="D79" s="6">
        <f>'[1]DECC North Sea 2015_02_27'!I32</f>
        <v>20150227</v>
      </c>
      <c r="E79" s="6" t="str">
        <f>'[1]DECC North Sea 2015_02_27'!J32</f>
        <v>18.R00</v>
      </c>
      <c r="F79" s="6" t="str">
        <f>'[1]DECC North Sea 2015_02_27'!K32</f>
        <v>SSK55367r</v>
      </c>
      <c r="G79" s="7">
        <f>'[1]DECC North Sea 2015_02_27'!L32</f>
        <v>59.99</v>
      </c>
      <c r="H79" s="6">
        <f>'[1]DECC North Sea 2015_02_27'!M32</f>
        <v>1490</v>
      </c>
      <c r="I79" s="7">
        <f>'[1]DECC North Sea 2015_02_27'!N32</f>
        <v>0.11</v>
      </c>
      <c r="J79" s="7">
        <f>'[1]DECC North Sea 2015_02_27'!O32</f>
        <v>0.28999999999999998</v>
      </c>
      <c r="K79" s="7">
        <f>'[1]DECC North Sea 2015_02_27'!P32</f>
        <v>0.27</v>
      </c>
      <c r="L79" s="6">
        <f>'[1]DECC North Sea 2015_02_27'!Q32</f>
        <v>472</v>
      </c>
      <c r="M79" s="6">
        <f>'[1]DECC North Sea 2015_02_27'!R32</f>
        <v>513</v>
      </c>
      <c r="N79" s="7">
        <f>'[1]DECC North Sea 2015_02_27'!S32</f>
        <v>7.0000000000000007E-2</v>
      </c>
      <c r="O79" s="7">
        <f>'[1]DECC North Sea 2015_02_27'!T32</f>
        <v>0</v>
      </c>
      <c r="P79" s="7">
        <f>'[1]DECC North Sea 2015_02_27'!U32</f>
        <v>0.01</v>
      </c>
      <c r="Q79" s="7">
        <f>'[1]DECC North Sea 2015_02_27'!V32</f>
        <v>0.6</v>
      </c>
      <c r="R79" s="7">
        <f>'[1]DECC North Sea 2015_02_27'!W32</f>
        <v>0.04</v>
      </c>
      <c r="S79" s="7">
        <f>'[1]DECC North Sea 2015_02_27'!X32</f>
        <v>0.92</v>
      </c>
      <c r="T79" s="7">
        <f>'[1]DECC North Sea 2015_02_27'!Y32</f>
        <v>0.96</v>
      </c>
      <c r="U79" s="6">
        <f>'[1]DECC North Sea 2015_02_27'!Z32</f>
        <v>30</v>
      </c>
      <c r="V79" s="6">
        <f>'[1]DECC North Sea 2015_02_27'!AA32</f>
        <v>7</v>
      </c>
      <c r="W79" s="6">
        <f>'[1]DECC North Sea 2015_02_27'!AB32</f>
        <v>1</v>
      </c>
      <c r="X79" s="7">
        <f>'[1]DECC North Sea 2015_02_27'!AC32</f>
        <v>0.02</v>
      </c>
      <c r="Y79" s="7">
        <f>'[1]DECC North Sea 2015_02_27'!AD32</f>
        <v>0.05</v>
      </c>
      <c r="Z79" s="7">
        <f>'[1]DECC North Sea 2015_02_27'!AE32</f>
        <v>7.0000000000000007E-2</v>
      </c>
      <c r="AA79" s="6">
        <f>'[1]DECC North Sea 2015_02_27'!F32</f>
        <v>0</v>
      </c>
      <c r="AB79" s="8">
        <f t="shared" si="1"/>
        <v>11.458333333333334</v>
      </c>
      <c r="AD79" s="78"/>
    </row>
    <row r="80" spans="1:30" ht="15.75" thickBot="1" x14ac:dyDescent="0.3">
      <c r="A80" s="6" t="s">
        <v>52</v>
      </c>
      <c r="B80" s="6" t="str">
        <f>'[1]DECC North Sea 2015_02_13'!C49</f>
        <v>SSK55368</v>
      </c>
      <c r="C80" s="63">
        <v>3077</v>
      </c>
      <c r="D80" s="6">
        <f>'[1]DECC North Sea 2015_02_13'!I49</f>
        <v>20150213</v>
      </c>
      <c r="E80" s="6" t="str">
        <f>'[1]DECC North Sea 2015_02_13'!J49</f>
        <v>15.R00</v>
      </c>
      <c r="F80" s="6" t="str">
        <f>'[1]DECC North Sea 2015_02_13'!K49</f>
        <v>SSK55368</v>
      </c>
      <c r="G80" s="7">
        <f>'[1]DECC North Sea 2015_02_13'!L49</f>
        <v>59.11</v>
      </c>
      <c r="H80" s="6">
        <f>'[1]DECC North Sea 2015_02_13'!M49</f>
        <v>1490</v>
      </c>
      <c r="I80" s="7">
        <f>'[1]DECC North Sea 2015_02_13'!N49</f>
        <v>0.08</v>
      </c>
      <c r="J80" s="7">
        <f>'[1]DECC North Sea 2015_02_13'!O49</f>
        <v>0.31</v>
      </c>
      <c r="K80" s="7">
        <f>'[1]DECC North Sea 2015_02_13'!P49</f>
        <v>0.21</v>
      </c>
      <c r="L80" s="6">
        <f>'[1]DECC North Sea 2015_02_13'!Q49</f>
        <v>487</v>
      </c>
      <c r="M80" s="6">
        <f>'[1]DECC North Sea 2015_02_13'!R49</f>
        <v>528</v>
      </c>
      <c r="N80" s="7">
        <f>'[1]DECC North Sea 2015_02_13'!S49</f>
        <v>0.05</v>
      </c>
      <c r="O80" s="7">
        <f>'[1]DECC North Sea 2015_02_13'!T49</f>
        <v>0</v>
      </c>
      <c r="P80" s="7">
        <f>'[1]DECC North Sea 2015_02_13'!U49</f>
        <v>0.16</v>
      </c>
      <c r="Q80" s="7">
        <f>'[1]DECC North Sea 2015_02_13'!V49</f>
        <v>2.4</v>
      </c>
      <c r="R80" s="7">
        <f>'[1]DECC North Sea 2015_02_13'!W49</f>
        <v>0.04</v>
      </c>
      <c r="S80" s="7">
        <f>'[1]DECC North Sea 2015_02_13'!X49</f>
        <v>0.1</v>
      </c>
      <c r="T80" s="7">
        <f>'[1]DECC North Sea 2015_02_13'!Y49</f>
        <v>0.14000000000000001</v>
      </c>
      <c r="U80" s="6">
        <f>'[1]DECC North Sea 2015_02_13'!Z49</f>
        <v>221</v>
      </c>
      <c r="V80" s="6">
        <f>'[1]DECC North Sea 2015_02_13'!AA49</f>
        <v>36</v>
      </c>
      <c r="W80" s="6">
        <f>'[1]DECC North Sea 2015_02_13'!AB49</f>
        <v>114</v>
      </c>
      <c r="X80" s="7">
        <f>'[1]DECC North Sea 2015_02_13'!AC49</f>
        <v>7.0000000000000007E-2</v>
      </c>
      <c r="Y80" s="7">
        <f>'[1]DECC North Sea 2015_02_13'!AD49</f>
        <v>0.01</v>
      </c>
      <c r="Z80" s="7">
        <f>'[1]DECC North Sea 2015_02_13'!AE49</f>
        <v>0.08</v>
      </c>
      <c r="AA80" s="6">
        <f>'[1]DECC North Sea 2015_02_13'!F49</f>
        <v>0</v>
      </c>
      <c r="AB80" s="15">
        <f t="shared" si="1"/>
        <v>57.142857142857139</v>
      </c>
      <c r="AD80" s="78"/>
    </row>
    <row r="81" spans="1:30" ht="15" x14ac:dyDescent="0.25">
      <c r="A81" t="s">
        <v>53</v>
      </c>
      <c r="B81" t="str">
        <f>'[1]DECC North Sea 2015_02_27'!C33</f>
        <v>SSK55369r</v>
      </c>
      <c r="C81" s="62">
        <v>3138.5</v>
      </c>
      <c r="D81">
        <f>'[1]DECC North Sea 2015_02_27'!I33</f>
        <v>20150227</v>
      </c>
      <c r="E81" t="str">
        <f>'[1]DECC North Sea 2015_02_27'!J33</f>
        <v>19.R00</v>
      </c>
      <c r="F81" t="str">
        <f>'[1]DECC North Sea 2015_02_27'!K33</f>
        <v>SSK55369r</v>
      </c>
      <c r="G81" s="9">
        <f>'[1]DECC North Sea 2015_02_27'!L33</f>
        <v>62.31</v>
      </c>
      <c r="H81">
        <f>'[1]DECC North Sea 2015_02_27'!M33</f>
        <v>1490</v>
      </c>
      <c r="I81" s="9">
        <f>'[1]DECC North Sea 2015_02_27'!N33</f>
        <v>0.12</v>
      </c>
      <c r="J81" s="9">
        <f>'[1]DECC North Sea 2015_02_27'!O33</f>
        <v>0.56999999999999995</v>
      </c>
      <c r="K81" s="9">
        <f>'[1]DECC North Sea 2015_02_27'!P33</f>
        <v>0.18</v>
      </c>
      <c r="L81">
        <f>'[1]DECC North Sea 2015_02_27'!Q33</f>
        <v>499</v>
      </c>
      <c r="M81">
        <f>'[1]DECC North Sea 2015_02_27'!R33</f>
        <v>540</v>
      </c>
      <c r="N81" s="9">
        <f>'[1]DECC North Sea 2015_02_27'!S33</f>
        <v>0.03</v>
      </c>
      <c r="O81" s="9">
        <f>'[1]DECC North Sea 2015_02_27'!T33</f>
        <v>0.1</v>
      </c>
      <c r="P81" s="9">
        <f>'[1]DECC North Sea 2015_02_27'!U33</f>
        <v>0.06</v>
      </c>
      <c r="Q81" s="9">
        <f>'[1]DECC North Sea 2015_02_27'!V33</f>
        <v>2.2999999999999998</v>
      </c>
      <c r="R81" s="9">
        <f>'[1]DECC North Sea 2015_02_27'!W33</f>
        <v>0.06</v>
      </c>
      <c r="S81" s="9">
        <f>'[1]DECC North Sea 2015_02_27'!X33</f>
        <v>0.96</v>
      </c>
      <c r="T81" s="9">
        <f>'[1]DECC North Sea 2015_02_27'!Y33</f>
        <v>1.02</v>
      </c>
      <c r="U81">
        <f>'[1]DECC North Sea 2015_02_27'!Z33</f>
        <v>56</v>
      </c>
      <c r="V81">
        <f>'[1]DECC North Sea 2015_02_27'!AA33</f>
        <v>3</v>
      </c>
      <c r="W81">
        <f>'[1]DECC North Sea 2015_02_27'!AB33</f>
        <v>6</v>
      </c>
      <c r="X81" s="9">
        <f>'[1]DECC North Sea 2015_02_27'!AC33</f>
        <v>0.06</v>
      </c>
      <c r="Y81" s="9">
        <f>'[1]DECC North Sea 2015_02_27'!AD33</f>
        <v>0.02</v>
      </c>
      <c r="Z81" s="9">
        <f>'[1]DECC North Sea 2015_02_27'!AE33</f>
        <v>0.09</v>
      </c>
      <c r="AA81">
        <f>'[1]DECC North Sea 2015_02_27'!F33</f>
        <v>0</v>
      </c>
      <c r="AB81" s="10">
        <f t="shared" si="1"/>
        <v>11.76470588235294</v>
      </c>
      <c r="AD81" s="78"/>
    </row>
    <row r="82" spans="1:30" ht="15" x14ac:dyDescent="0.25">
      <c r="A82" t="s">
        <v>53</v>
      </c>
      <c r="B82" t="str">
        <f>'[1]DECC North Sea 2015_02_13'!C54</f>
        <v>SSK55370</v>
      </c>
      <c r="C82" s="62">
        <v>3168</v>
      </c>
      <c r="D82">
        <f>'[1]DECC North Sea 2015_02_13'!I54</f>
        <v>20150213</v>
      </c>
      <c r="E82" t="str">
        <f>'[1]DECC North Sea 2015_02_13'!J54</f>
        <v>17.R00</v>
      </c>
      <c r="F82" t="str">
        <f>'[1]DECC North Sea 2015_02_13'!K54</f>
        <v>SSK55370</v>
      </c>
      <c r="G82" s="9">
        <f>'[1]DECC North Sea 2015_02_13'!L54</f>
        <v>62.58</v>
      </c>
      <c r="H82">
        <f>'[1]DECC North Sea 2015_02_13'!M54</f>
        <v>1490</v>
      </c>
      <c r="I82" s="9">
        <f>'[1]DECC North Sea 2015_02_13'!N54</f>
        <v>0.16</v>
      </c>
      <c r="J82" s="9">
        <f>'[1]DECC North Sea 2015_02_13'!O54</f>
        <v>1.45</v>
      </c>
      <c r="K82" s="9">
        <f>'[1]DECC North Sea 2015_02_13'!P54</f>
        <v>0.1</v>
      </c>
      <c r="L82">
        <f>'[1]DECC North Sea 2015_02_13'!Q54</f>
        <v>347</v>
      </c>
      <c r="M82">
        <f>'[1]DECC North Sea 2015_02_13'!R54</f>
        <v>388</v>
      </c>
      <c r="N82" s="9">
        <f>'[1]DECC North Sea 2015_02_13'!S54</f>
        <v>0.08</v>
      </c>
      <c r="O82" s="9">
        <f>'[1]DECC North Sea 2015_02_13'!T54</f>
        <v>0</v>
      </c>
      <c r="P82" s="9">
        <f>'[1]DECC North Sea 2015_02_13'!U54</f>
        <v>0.24</v>
      </c>
      <c r="Q82" s="9">
        <f>'[1]DECC North Sea 2015_02_13'!V54</f>
        <v>3.4</v>
      </c>
      <c r="R82" s="9">
        <f>'[1]DECC North Sea 2015_02_13'!W54</f>
        <v>0.14000000000000001</v>
      </c>
      <c r="S82" s="9">
        <f>'[1]DECC North Sea 2015_02_13'!X54</f>
        <v>0.81</v>
      </c>
      <c r="T82" s="9">
        <f>'[1]DECC North Sea 2015_02_13'!Y54</f>
        <v>0.95</v>
      </c>
      <c r="U82">
        <f>'[1]DECC North Sea 2015_02_13'!Z54</f>
        <v>153</v>
      </c>
      <c r="V82">
        <f>'[1]DECC North Sea 2015_02_13'!AA54</f>
        <v>8</v>
      </c>
      <c r="W82">
        <f>'[1]DECC North Sea 2015_02_13'!AB54</f>
        <v>25</v>
      </c>
      <c r="X82" s="9">
        <f>'[1]DECC North Sea 2015_02_13'!AC54</f>
        <v>0.09</v>
      </c>
      <c r="Y82" s="9">
        <f>'[1]DECC North Sea 2015_02_13'!AD54</f>
        <v>0.03</v>
      </c>
      <c r="Z82" s="9">
        <f>'[1]DECC North Sea 2015_02_13'!AE54</f>
        <v>0.12</v>
      </c>
      <c r="AA82">
        <f>'[1]DECC North Sea 2015_02_13'!F54</f>
        <v>0</v>
      </c>
      <c r="AB82" s="10">
        <f t="shared" si="1"/>
        <v>16.842105263157894</v>
      </c>
      <c r="AD82" s="78"/>
    </row>
    <row r="83" spans="1:30" ht="15" x14ac:dyDescent="0.25">
      <c r="A83" t="s">
        <v>53</v>
      </c>
      <c r="B83" t="str">
        <f>'[1]DECC North Sea 2015_02_13'!C55</f>
        <v>SSK55371</v>
      </c>
      <c r="C83" s="63">
        <v>3188</v>
      </c>
      <c r="D83">
        <f>'[1]DECC North Sea 2015_02_13'!I55</f>
        <v>20150213</v>
      </c>
      <c r="E83" t="str">
        <f>'[1]DECC North Sea 2015_02_13'!J55</f>
        <v>18.R00</v>
      </c>
      <c r="F83" t="str">
        <f>'[1]DECC North Sea 2015_02_13'!K55</f>
        <v>SSK55371</v>
      </c>
      <c r="G83" s="9">
        <f>'[1]DECC North Sea 2015_02_13'!L55</f>
        <v>62.16</v>
      </c>
      <c r="H83">
        <f>'[1]DECC North Sea 2015_02_13'!M55</f>
        <v>1490</v>
      </c>
      <c r="I83" s="9">
        <f>'[1]DECC North Sea 2015_02_13'!N55</f>
        <v>0.22</v>
      </c>
      <c r="J83" s="9">
        <f>'[1]DECC North Sea 2015_02_13'!O55</f>
        <v>1.8</v>
      </c>
      <c r="K83" s="9">
        <f>'[1]DECC North Sea 2015_02_13'!P55</f>
        <v>0.11</v>
      </c>
      <c r="L83">
        <f>'[1]DECC North Sea 2015_02_13'!Q55</f>
        <v>350</v>
      </c>
      <c r="M83">
        <f>'[1]DECC North Sea 2015_02_13'!R55</f>
        <v>391</v>
      </c>
      <c r="N83" s="9">
        <f>'[1]DECC North Sea 2015_02_13'!S55</f>
        <v>0.1</v>
      </c>
      <c r="O83" s="9">
        <f>'[1]DECC North Sea 2015_02_13'!T55</f>
        <v>0</v>
      </c>
      <c r="P83" s="9">
        <f>'[1]DECC North Sea 2015_02_13'!U55</f>
        <v>0.3</v>
      </c>
      <c r="Q83" s="9">
        <f>'[1]DECC North Sea 2015_02_13'!V55</f>
        <v>2.8</v>
      </c>
      <c r="R83" s="9">
        <f>'[1]DECC North Sea 2015_02_13'!W55</f>
        <v>0.18</v>
      </c>
      <c r="S83" s="9">
        <f>'[1]DECC North Sea 2015_02_13'!X55</f>
        <v>0.95</v>
      </c>
      <c r="T83" s="9">
        <f>'[1]DECC North Sea 2015_02_13'!Y55</f>
        <v>1.1299999999999999</v>
      </c>
      <c r="U83">
        <f>'[1]DECC North Sea 2015_02_13'!Z55</f>
        <v>159</v>
      </c>
      <c r="V83">
        <f>'[1]DECC North Sea 2015_02_13'!AA55</f>
        <v>9</v>
      </c>
      <c r="W83">
        <f>'[1]DECC North Sea 2015_02_13'!AB55</f>
        <v>27</v>
      </c>
      <c r="X83" s="9">
        <f>'[1]DECC North Sea 2015_02_13'!AC55</f>
        <v>0.08</v>
      </c>
      <c r="Y83" s="9">
        <f>'[1]DECC North Sea 2015_02_13'!AD55</f>
        <v>0.06</v>
      </c>
      <c r="Z83" s="9">
        <f>'[1]DECC North Sea 2015_02_13'!AE55</f>
        <v>0.13</v>
      </c>
      <c r="AA83">
        <f>'[1]DECC North Sea 2015_02_13'!F55</f>
        <v>0</v>
      </c>
      <c r="AB83" s="10">
        <f t="shared" si="1"/>
        <v>19.469026548672566</v>
      </c>
      <c r="AD83" s="78"/>
    </row>
    <row r="84" spans="1:30" ht="15.75" thickBot="1" x14ac:dyDescent="0.3">
      <c r="A84" s="6" t="s">
        <v>53</v>
      </c>
      <c r="B84" s="6" t="str">
        <f>'[1]DECC North Sea 2015_02_13'!C56</f>
        <v>SSK55372</v>
      </c>
      <c r="C84" s="63">
        <v>3189.9</v>
      </c>
      <c r="D84" s="6">
        <f>'[1]DECC North Sea 2015_02_13'!I56</f>
        <v>20150213</v>
      </c>
      <c r="E84" s="6" t="str">
        <f>'[1]DECC North Sea 2015_02_13'!J56</f>
        <v>19.R00</v>
      </c>
      <c r="F84" s="6" t="str">
        <f>'[1]DECC North Sea 2015_02_13'!K56</f>
        <v>SSK55372</v>
      </c>
      <c r="G84" s="7">
        <f>'[1]DECC North Sea 2015_02_13'!L56</f>
        <v>62.07</v>
      </c>
      <c r="H84" s="6">
        <f>'[1]DECC North Sea 2015_02_13'!M56</f>
        <v>1490</v>
      </c>
      <c r="I84" s="7">
        <f>'[1]DECC North Sea 2015_02_13'!N56</f>
        <v>0.18</v>
      </c>
      <c r="J84" s="7">
        <f>'[1]DECC North Sea 2015_02_13'!O56</f>
        <v>1.27</v>
      </c>
      <c r="K84" s="7">
        <f>'[1]DECC North Sea 2015_02_13'!P56</f>
        <v>0.12</v>
      </c>
      <c r="L84" s="6">
        <f>'[1]DECC North Sea 2015_02_13'!Q56</f>
        <v>350</v>
      </c>
      <c r="M84" s="6">
        <f>'[1]DECC North Sea 2015_02_13'!R56</f>
        <v>391</v>
      </c>
      <c r="N84" s="7">
        <f>'[1]DECC North Sea 2015_02_13'!S56</f>
        <v>0.05</v>
      </c>
      <c r="O84" s="7">
        <f>'[1]DECC North Sea 2015_02_13'!T56</f>
        <v>0.6</v>
      </c>
      <c r="P84" s="7">
        <f>'[1]DECC North Sea 2015_02_13'!U56</f>
        <v>0.37</v>
      </c>
      <c r="Q84" s="7">
        <f>'[1]DECC North Sea 2015_02_13'!V56</f>
        <v>49.1</v>
      </c>
      <c r="R84" s="7">
        <f>'[1]DECC North Sea 2015_02_13'!W56</f>
        <v>0.15</v>
      </c>
      <c r="S84" s="7">
        <f>'[1]DECC North Sea 2015_02_13'!X56</f>
        <v>1.26</v>
      </c>
      <c r="T84" s="7">
        <f>'[1]DECC North Sea 2015_02_13'!Y56</f>
        <v>1.41</v>
      </c>
      <c r="U84" s="6">
        <f>'[1]DECC North Sea 2015_02_13'!Z56</f>
        <v>90</v>
      </c>
      <c r="V84" s="6">
        <f>'[1]DECC North Sea 2015_02_13'!AA56</f>
        <v>4</v>
      </c>
      <c r="W84" s="6">
        <f>'[1]DECC North Sea 2015_02_13'!AB56</f>
        <v>26</v>
      </c>
      <c r="X84" s="7">
        <f>'[1]DECC North Sea 2015_02_13'!AC56</f>
        <v>1.35</v>
      </c>
      <c r="Y84" s="7">
        <f>'[1]DECC North Sea 2015_02_13'!AD56</f>
        <v>0.12</v>
      </c>
      <c r="Z84" s="7">
        <f>'[1]DECC North Sea 2015_02_13'!AE56</f>
        <v>1.48</v>
      </c>
      <c r="AA84" s="6">
        <f>'[1]DECC North Sea 2015_02_13'!F56</f>
        <v>0</v>
      </c>
      <c r="AB84" s="8">
        <f t="shared" si="1"/>
        <v>12.765957446808512</v>
      </c>
      <c r="AD84" s="78"/>
    </row>
    <row r="85" spans="1:30" ht="15" x14ac:dyDescent="0.25">
      <c r="A85" t="s">
        <v>54</v>
      </c>
      <c r="B85" t="str">
        <f>'[1]DECC North Sea 2015_02_13'!C57</f>
        <v>SSK55373</v>
      </c>
      <c r="C85" s="63">
        <v>2998.3</v>
      </c>
      <c r="D85">
        <f>'[1]DECC North Sea 2015_02_13'!I57</f>
        <v>20150213</v>
      </c>
      <c r="E85" t="str">
        <f>'[1]DECC North Sea 2015_02_13'!J57</f>
        <v>20.R00</v>
      </c>
      <c r="F85" t="str">
        <f>'[1]DECC North Sea 2015_02_13'!K57</f>
        <v>SSK55373</v>
      </c>
      <c r="G85" s="9">
        <f>'[1]DECC North Sea 2015_02_13'!L57</f>
        <v>58.78</v>
      </c>
      <c r="H85">
        <f>'[1]DECC North Sea 2015_02_13'!M57</f>
        <v>1490</v>
      </c>
      <c r="I85" s="9">
        <f>'[1]DECC North Sea 2015_02_13'!N57</f>
        <v>0.03</v>
      </c>
      <c r="J85" s="9">
        <f>'[1]DECC North Sea 2015_02_13'!O57</f>
        <v>0.14000000000000001</v>
      </c>
      <c r="K85" s="9">
        <f>'[1]DECC North Sea 2015_02_13'!P57</f>
        <v>0.2</v>
      </c>
      <c r="L85">
        <f>'[1]DECC North Sea 2015_02_13'!Q57</f>
        <v>445</v>
      </c>
      <c r="M85">
        <f>'[1]DECC North Sea 2015_02_13'!R57</f>
        <v>486</v>
      </c>
      <c r="N85" s="9">
        <f>'[1]DECC North Sea 2015_02_13'!S57</f>
        <v>0.02</v>
      </c>
      <c r="O85" s="9">
        <f>'[1]DECC North Sea 2015_02_13'!T57</f>
        <v>0</v>
      </c>
      <c r="P85" s="9">
        <f>'[1]DECC North Sea 2015_02_13'!U57</f>
        <v>0.01</v>
      </c>
      <c r="Q85" s="9">
        <f>'[1]DECC North Sea 2015_02_13'!V57</f>
        <v>0.4</v>
      </c>
      <c r="R85" s="9">
        <f>'[1]DECC North Sea 2015_02_13'!W57</f>
        <v>0.02</v>
      </c>
      <c r="S85" s="9">
        <f>'[1]DECC North Sea 2015_02_13'!X57</f>
        <v>0.09</v>
      </c>
      <c r="T85" s="9">
        <f>'[1]DECC North Sea 2015_02_13'!Y57</f>
        <v>0.11</v>
      </c>
      <c r="U85">
        <f>'[1]DECC North Sea 2015_02_13'!Z57</f>
        <v>127</v>
      </c>
      <c r="V85">
        <f>'[1]DECC North Sea 2015_02_13'!AA57</f>
        <v>18</v>
      </c>
      <c r="W85">
        <f>'[1]DECC North Sea 2015_02_13'!AB57</f>
        <v>9</v>
      </c>
      <c r="X85" s="9">
        <f>'[1]DECC North Sea 2015_02_13'!AC57</f>
        <v>0.01</v>
      </c>
      <c r="Y85" s="9">
        <f>'[1]DECC North Sea 2015_02_13'!AD57</f>
        <v>0.01</v>
      </c>
      <c r="Z85" s="9">
        <f>'[1]DECC North Sea 2015_02_13'!AE57</f>
        <v>0.03</v>
      </c>
      <c r="AA85">
        <f>'[1]DECC North Sea 2015_02_13'!F57</f>
        <v>0</v>
      </c>
      <c r="AB85" s="10">
        <f t="shared" si="1"/>
        <v>27.272727272727273</v>
      </c>
      <c r="AD85" s="78"/>
    </row>
    <row r="86" spans="1:30" ht="15" x14ac:dyDescent="0.25">
      <c r="A86" t="s">
        <v>54</v>
      </c>
      <c r="B86" t="str">
        <f>'[1]DECC North Sea 2015_02_13'!C58</f>
        <v>SSK55374</v>
      </c>
      <c r="C86" s="62">
        <v>3063</v>
      </c>
      <c r="D86">
        <f>'[1]DECC North Sea 2015_02_13'!I58</f>
        <v>20150213</v>
      </c>
      <c r="E86" t="str">
        <f>'[1]DECC North Sea 2015_02_13'!J58</f>
        <v>21.R00</v>
      </c>
      <c r="F86" t="str">
        <f>'[1]DECC North Sea 2015_02_13'!K58</f>
        <v>SSK55374</v>
      </c>
      <c r="G86" s="9">
        <f>'[1]DECC North Sea 2015_02_13'!L58</f>
        <v>62.78</v>
      </c>
      <c r="H86">
        <f>'[1]DECC North Sea 2015_02_13'!M58</f>
        <v>1490</v>
      </c>
      <c r="I86" s="9">
        <f>'[1]DECC North Sea 2015_02_13'!N58</f>
        <v>0.05</v>
      </c>
      <c r="J86" s="9">
        <f>'[1]DECC North Sea 2015_02_13'!O58</f>
        <v>0.27</v>
      </c>
      <c r="K86" s="9">
        <f>'[1]DECC North Sea 2015_02_13'!P58</f>
        <v>0.15</v>
      </c>
      <c r="L86">
        <f>'[1]DECC North Sea 2015_02_13'!Q58</f>
        <v>511</v>
      </c>
      <c r="M86">
        <f>'[1]DECC North Sea 2015_02_13'!R58</f>
        <v>552</v>
      </c>
      <c r="N86" s="9">
        <f>'[1]DECC North Sea 2015_02_13'!S58</f>
        <v>0.03</v>
      </c>
      <c r="O86" s="9">
        <f>'[1]DECC North Sea 2015_02_13'!T58</f>
        <v>0</v>
      </c>
      <c r="P86" s="9">
        <f>'[1]DECC North Sea 2015_02_13'!U58</f>
        <v>0.48</v>
      </c>
      <c r="Q86" s="9">
        <f>'[1]DECC North Sea 2015_02_13'!V58</f>
        <v>14.8</v>
      </c>
      <c r="R86" s="9">
        <f>'[1]DECC North Sea 2015_02_13'!W58</f>
        <v>0.04</v>
      </c>
      <c r="S86" s="9">
        <f>'[1]DECC North Sea 2015_02_13'!X58</f>
        <v>0.91</v>
      </c>
      <c r="T86" s="9">
        <f>'[1]DECC North Sea 2015_02_13'!Y58</f>
        <v>0.95</v>
      </c>
      <c r="U86">
        <f>'[1]DECC North Sea 2015_02_13'!Z58</f>
        <v>28</v>
      </c>
      <c r="V86">
        <f>'[1]DECC North Sea 2015_02_13'!AA58</f>
        <v>3</v>
      </c>
      <c r="W86">
        <f>'[1]DECC North Sea 2015_02_13'!AB58</f>
        <v>51</v>
      </c>
      <c r="X86" s="9">
        <f>'[1]DECC North Sea 2015_02_13'!AC58</f>
        <v>0.4</v>
      </c>
      <c r="Y86" s="9">
        <f>'[1]DECC North Sea 2015_02_13'!AD58</f>
        <v>0.05</v>
      </c>
      <c r="Z86" s="9">
        <f>'[1]DECC North Sea 2015_02_13'!AE58</f>
        <v>0.45</v>
      </c>
      <c r="AA86">
        <f>'[1]DECC North Sea 2015_02_13'!F58</f>
        <v>0</v>
      </c>
      <c r="AB86" s="10">
        <f t="shared" si="1"/>
        <v>5.2631578947368425</v>
      </c>
      <c r="AD86" s="78"/>
    </row>
    <row r="87" spans="1:30" ht="15.75" thickBot="1" x14ac:dyDescent="0.3">
      <c r="A87" s="6" t="s">
        <v>54</v>
      </c>
      <c r="B87" s="6" t="str">
        <f>'[1]DECC North Sea 2015_02_13'!C59</f>
        <v>SSK55375</v>
      </c>
      <c r="C87" s="62">
        <v>3072.5</v>
      </c>
      <c r="D87" s="6">
        <f>'[1]DECC North Sea 2015_02_13'!I59</f>
        <v>20150213</v>
      </c>
      <c r="E87" s="6" t="str">
        <f>'[1]DECC North Sea 2015_02_13'!J59</f>
        <v>22.R00</v>
      </c>
      <c r="F87" s="6" t="str">
        <f>'[1]DECC North Sea 2015_02_13'!K59</f>
        <v>SSK55375</v>
      </c>
      <c r="G87" s="7">
        <f>'[1]DECC North Sea 2015_02_13'!L59</f>
        <v>60.85</v>
      </c>
      <c r="H87" s="6">
        <f>'[1]DECC North Sea 2015_02_13'!M59</f>
        <v>1490</v>
      </c>
      <c r="I87" s="7">
        <f>'[1]DECC North Sea 2015_02_13'!N59</f>
        <v>0.06</v>
      </c>
      <c r="J87" s="7">
        <f>'[1]DECC North Sea 2015_02_13'!O59</f>
        <v>0.37</v>
      </c>
      <c r="K87" s="7">
        <f>'[1]DECC North Sea 2015_02_13'!P59</f>
        <v>0.14000000000000001</v>
      </c>
      <c r="L87" s="6">
        <f>'[1]DECC North Sea 2015_02_13'!Q59</f>
        <v>539</v>
      </c>
      <c r="M87" s="6">
        <f>'[1]DECC North Sea 2015_02_13'!R59</f>
        <v>580</v>
      </c>
      <c r="N87" s="7">
        <f>'[1]DECC North Sea 2015_02_13'!S59</f>
        <v>0.01</v>
      </c>
      <c r="O87" s="7">
        <f>'[1]DECC North Sea 2015_02_13'!T59</f>
        <v>0.1</v>
      </c>
      <c r="P87" s="7">
        <f>'[1]DECC North Sea 2015_02_13'!U59</f>
        <v>0.01</v>
      </c>
      <c r="Q87" s="7">
        <f>'[1]DECC North Sea 2015_02_13'!V59</f>
        <v>1.2</v>
      </c>
      <c r="R87" s="7">
        <f>'[1]DECC North Sea 2015_02_13'!W59</f>
        <v>0.04</v>
      </c>
      <c r="S87" s="7">
        <f>'[1]DECC North Sea 2015_02_13'!X59</f>
        <v>2.37</v>
      </c>
      <c r="T87" s="7">
        <f>'[1]DECC North Sea 2015_02_13'!Y59</f>
        <v>2.41</v>
      </c>
      <c r="U87" s="6">
        <f>'[1]DECC North Sea 2015_02_13'!Z59</f>
        <v>15</v>
      </c>
      <c r="V87" s="6">
        <f>'[1]DECC North Sea 2015_02_13'!AA59</f>
        <v>0</v>
      </c>
      <c r="W87" s="6">
        <f>'[1]DECC North Sea 2015_02_13'!AB59</f>
        <v>0</v>
      </c>
      <c r="X87" s="7">
        <f>'[1]DECC North Sea 2015_02_13'!AC59</f>
        <v>0.03</v>
      </c>
      <c r="Y87" s="7">
        <f>'[1]DECC North Sea 2015_02_13'!AD59</f>
        <v>0.1</v>
      </c>
      <c r="Z87" s="7">
        <f>'[1]DECC North Sea 2015_02_13'!AE59</f>
        <v>0.13</v>
      </c>
      <c r="AA87" s="6">
        <f>'[1]DECC North Sea 2015_02_13'!F59</f>
        <v>0</v>
      </c>
      <c r="AB87" s="8">
        <f t="shared" si="1"/>
        <v>2.4896265560165975</v>
      </c>
      <c r="AD87" s="78"/>
    </row>
    <row r="88" spans="1:30" ht="15" x14ac:dyDescent="0.25">
      <c r="A88" t="s">
        <v>55</v>
      </c>
      <c r="B88" t="str">
        <f>'[1]DECC North Sea 2015_02_13'!C60</f>
        <v>SSK55376</v>
      </c>
      <c r="C88" s="62">
        <v>2751.58</v>
      </c>
      <c r="D88">
        <f>'[1]DECC North Sea 2015_02_13'!I60</f>
        <v>20150213</v>
      </c>
      <c r="E88" t="str">
        <f>'[1]DECC North Sea 2015_02_13'!J60</f>
        <v>23.R00</v>
      </c>
      <c r="F88" t="str">
        <f>'[1]DECC North Sea 2015_02_13'!K60</f>
        <v>SSK55376</v>
      </c>
      <c r="G88" s="9">
        <f>'[1]DECC North Sea 2015_02_13'!L60</f>
        <v>61.85</v>
      </c>
      <c r="H88">
        <f>'[1]DECC North Sea 2015_02_13'!M60</f>
        <v>1490</v>
      </c>
      <c r="I88" s="9">
        <f>'[1]DECC North Sea 2015_02_13'!N60</f>
        <v>0.33</v>
      </c>
      <c r="J88" s="9">
        <f>'[1]DECC North Sea 2015_02_13'!O60</f>
        <v>2.56</v>
      </c>
      <c r="K88" s="9">
        <f>'[1]DECC North Sea 2015_02_13'!P60</f>
        <v>0.11</v>
      </c>
      <c r="L88">
        <f>'[1]DECC North Sea 2015_02_13'!Q60</f>
        <v>426</v>
      </c>
      <c r="M88">
        <f>'[1]DECC North Sea 2015_02_13'!R60</f>
        <v>467</v>
      </c>
      <c r="N88" s="9">
        <f>'[1]DECC North Sea 2015_02_13'!S60</f>
        <v>0.26</v>
      </c>
      <c r="O88" s="9">
        <f>'[1]DECC North Sea 2015_02_13'!T60</f>
        <v>0.6</v>
      </c>
      <c r="P88" s="9">
        <f>'[1]DECC North Sea 2015_02_13'!U60</f>
        <v>0.19</v>
      </c>
      <c r="Q88" s="9">
        <f>'[1]DECC North Sea 2015_02_13'!V60</f>
        <v>1.4</v>
      </c>
      <c r="R88" s="9">
        <f>'[1]DECC North Sea 2015_02_13'!W60</f>
        <v>0.27</v>
      </c>
      <c r="S88" s="9">
        <f>'[1]DECC North Sea 2015_02_13'!X60</f>
        <v>2.92</v>
      </c>
      <c r="T88" s="9">
        <f>'[1]DECC North Sea 2015_02_13'!Y60</f>
        <v>3.19</v>
      </c>
      <c r="U88">
        <f>'[1]DECC North Sea 2015_02_13'!Z60</f>
        <v>80</v>
      </c>
      <c r="V88">
        <f>'[1]DECC North Sea 2015_02_13'!AA60</f>
        <v>8</v>
      </c>
      <c r="W88">
        <f>'[1]DECC North Sea 2015_02_13'!AB60</f>
        <v>6</v>
      </c>
      <c r="X88" s="9">
        <f>'[1]DECC North Sea 2015_02_13'!AC60</f>
        <v>0.05</v>
      </c>
      <c r="Y88" s="9">
        <f>'[1]DECC North Sea 2015_02_13'!AD60</f>
        <v>0.05</v>
      </c>
      <c r="Z88" s="9">
        <f>'[1]DECC North Sea 2015_02_13'!AE60</f>
        <v>0.1</v>
      </c>
      <c r="AA88">
        <f>'[1]DECC North Sea 2015_02_13'!F60</f>
        <v>0</v>
      </c>
      <c r="AB88" s="10">
        <f t="shared" si="1"/>
        <v>10.344827586206897</v>
      </c>
      <c r="AD88" s="78"/>
    </row>
    <row r="89" spans="1:30" ht="15.75" thickBot="1" x14ac:dyDescent="0.3">
      <c r="A89" s="6" t="s">
        <v>55</v>
      </c>
      <c r="B89" s="6" t="str">
        <f>'[1]DECC North Sea 2015_02_27'!C30</f>
        <v>SSK55377r</v>
      </c>
      <c r="C89" s="63">
        <v>2919.53</v>
      </c>
      <c r="D89" s="6">
        <f>'[1]DECC North Sea 2015_02_27'!I30</f>
        <v>20150227</v>
      </c>
      <c r="E89" s="6" t="str">
        <f>'[1]DECC North Sea 2015_02_27'!J30</f>
        <v>16.R00</v>
      </c>
      <c r="F89" s="6" t="str">
        <f>'[1]DECC North Sea 2015_02_27'!K30</f>
        <v>SSK55377r</v>
      </c>
      <c r="G89" s="7">
        <f>'[1]DECC North Sea 2015_02_27'!L30</f>
        <v>24.06</v>
      </c>
      <c r="H89" s="6">
        <f>'[1]DECC North Sea 2015_02_27'!M30</f>
        <v>1490</v>
      </c>
      <c r="I89" s="7">
        <f>'[1]DECC North Sea 2015_02_27'!N30</f>
        <v>5.12</v>
      </c>
      <c r="J89" s="7">
        <f>'[1]DECC North Sea 2015_02_27'!O30</f>
        <v>161.16</v>
      </c>
      <c r="K89" s="7">
        <f>'[1]DECC North Sea 2015_02_27'!P30</f>
        <v>0.03</v>
      </c>
      <c r="L89" s="6">
        <f>'[1]DECC North Sea 2015_02_27'!Q30</f>
        <v>427</v>
      </c>
      <c r="M89" s="6">
        <f>'[1]DECC North Sea 2015_02_27'!R30</f>
        <v>468</v>
      </c>
      <c r="N89" s="7">
        <f>'[1]DECC North Sea 2015_02_27'!S30</f>
        <v>4.8600000000000003</v>
      </c>
      <c r="O89" s="7">
        <f>'[1]DECC North Sea 2015_02_27'!T30</f>
        <v>8.4</v>
      </c>
      <c r="P89" s="7">
        <f>'[1]DECC North Sea 2015_02_27'!U30</f>
        <v>3.02</v>
      </c>
      <c r="Q89" s="7">
        <f>'[1]DECC North Sea 2015_02_27'!V30</f>
        <v>9.8000000000000007</v>
      </c>
      <c r="R89" s="7">
        <f>'[1]DECC North Sea 2015_02_27'!W30</f>
        <v>14.27</v>
      </c>
      <c r="S89" s="7">
        <f>'[1]DECC North Sea 2015_02_27'!X30</f>
        <v>50.49</v>
      </c>
      <c r="T89" s="7">
        <f>'[1]DECC North Sea 2015_02_27'!Y30</f>
        <v>64.760000000000005</v>
      </c>
      <c r="U89" s="6">
        <f>'[1]DECC North Sea 2015_02_27'!Z30</f>
        <v>249</v>
      </c>
      <c r="V89" s="6">
        <f>'[1]DECC North Sea 2015_02_27'!AA30</f>
        <v>8</v>
      </c>
      <c r="W89" s="6">
        <f>'[1]DECC North Sea 2015_02_27'!AB30</f>
        <v>5</v>
      </c>
      <c r="X89" s="7">
        <f>'[1]DECC North Sea 2015_02_27'!AC30</f>
        <v>0.45</v>
      </c>
      <c r="Y89" s="7">
        <f>'[1]DECC North Sea 2015_02_27'!AD30</f>
        <v>0.05</v>
      </c>
      <c r="Z89" s="7">
        <f>'[1]DECC North Sea 2015_02_27'!AE30</f>
        <v>0.49</v>
      </c>
      <c r="AA89" s="6">
        <f>'[1]DECC North Sea 2015_02_27'!F30</f>
        <v>0</v>
      </c>
      <c r="AB89" s="8">
        <f t="shared" si="1"/>
        <v>7.9061148857319328</v>
      </c>
      <c r="AD89" s="78"/>
    </row>
    <row r="90" spans="1:30" ht="15" x14ac:dyDescent="0.25">
      <c r="A90" t="s">
        <v>56</v>
      </c>
      <c r="B90" t="str">
        <f>'[1]DECC North Sea 2015_02_13'!C63</f>
        <v>SSK55378</v>
      </c>
      <c r="C90" s="64">
        <v>3447.44</v>
      </c>
      <c r="D90">
        <f>'[1]DECC North Sea 2015_02_13'!I63</f>
        <v>20150213</v>
      </c>
      <c r="E90" t="str">
        <f>'[1]DECC North Sea 2015_02_13'!J63</f>
        <v>26.R00</v>
      </c>
      <c r="F90" t="str">
        <f>'[1]DECC North Sea 2015_02_13'!K63</f>
        <v>SSK55378</v>
      </c>
      <c r="G90" s="9">
        <f>'[1]DECC North Sea 2015_02_13'!L63</f>
        <v>63.29</v>
      </c>
      <c r="H90">
        <f>'[1]DECC North Sea 2015_02_13'!M63</f>
        <v>1490</v>
      </c>
      <c r="I90" s="9">
        <f>'[1]DECC North Sea 2015_02_13'!N63</f>
        <v>0.23</v>
      </c>
      <c r="J90" s="9">
        <f>'[1]DECC North Sea 2015_02_13'!O63</f>
        <v>2.38</v>
      </c>
      <c r="K90" s="9">
        <f>'[1]DECC North Sea 2015_02_13'!P63</f>
        <v>0.09</v>
      </c>
      <c r="L90">
        <f>'[1]DECC North Sea 2015_02_13'!Q63</f>
        <v>351</v>
      </c>
      <c r="M90">
        <f>'[1]DECC North Sea 2015_02_13'!R63</f>
        <v>392</v>
      </c>
      <c r="N90" s="9">
        <f>'[1]DECC North Sea 2015_02_13'!S63</f>
        <v>0.09</v>
      </c>
      <c r="O90" s="9">
        <f>'[1]DECC North Sea 2015_02_13'!T63</f>
        <v>0.2</v>
      </c>
      <c r="P90" s="9">
        <f>'[1]DECC North Sea 2015_02_13'!U63</f>
        <v>0.44</v>
      </c>
      <c r="Q90" s="9">
        <f>'[1]DECC North Sea 2015_02_13'!V63</f>
        <v>7.6</v>
      </c>
      <c r="R90" s="9">
        <f>'[1]DECC North Sea 2015_02_13'!W63</f>
        <v>0.24</v>
      </c>
      <c r="S90" s="9">
        <f>'[1]DECC North Sea 2015_02_13'!X63</f>
        <v>0.22</v>
      </c>
      <c r="T90" s="9">
        <f>'[1]DECC North Sea 2015_02_13'!Y63</f>
        <v>0.46</v>
      </c>
      <c r="U90">
        <f>'[1]DECC North Sea 2015_02_13'!Z63</f>
        <v>517</v>
      </c>
      <c r="V90">
        <f>'[1]DECC North Sea 2015_02_13'!AA63</f>
        <v>20</v>
      </c>
      <c r="W90">
        <f>'[1]DECC North Sea 2015_02_13'!AB63</f>
        <v>96</v>
      </c>
      <c r="X90" s="9">
        <f>'[1]DECC North Sea 2015_02_13'!AC63</f>
        <v>0.21</v>
      </c>
      <c r="Y90" s="9">
        <f>'[1]DECC North Sea 2015_02_13'!AD63</f>
        <v>0.13</v>
      </c>
      <c r="Z90" s="9">
        <f>'[1]DECC North Sea 2015_02_13'!AE63</f>
        <v>0.34</v>
      </c>
      <c r="AA90">
        <f>'[1]DECC North Sea 2015_02_13'!F63</f>
        <v>0</v>
      </c>
      <c r="AB90" s="10">
        <f t="shared" si="1"/>
        <v>50</v>
      </c>
    </row>
    <row r="91" spans="1:30" ht="15" x14ac:dyDescent="0.25">
      <c r="A91" t="s">
        <v>56</v>
      </c>
      <c r="B91" t="str">
        <f>'[1]DECC North Sea 2015_02_13'!C64</f>
        <v>SSK55379</v>
      </c>
      <c r="C91" s="64">
        <v>3501.39</v>
      </c>
      <c r="D91">
        <f>'[1]DECC North Sea 2015_02_13'!I64</f>
        <v>20150213</v>
      </c>
      <c r="E91" t="str">
        <f>'[1]DECC North Sea 2015_02_13'!J64</f>
        <v>27.R00</v>
      </c>
      <c r="F91" t="str">
        <f>'[1]DECC North Sea 2015_02_13'!K64</f>
        <v>SSK55379</v>
      </c>
      <c r="G91" s="9">
        <f>'[1]DECC North Sea 2015_02_13'!L64</f>
        <v>58.04</v>
      </c>
      <c r="H91">
        <f>'[1]DECC North Sea 2015_02_13'!M64</f>
        <v>1490</v>
      </c>
      <c r="I91" s="9">
        <f>'[1]DECC North Sea 2015_02_13'!N64</f>
        <v>0.22</v>
      </c>
      <c r="J91" s="9">
        <f>'[1]DECC North Sea 2015_02_13'!O64</f>
        <v>1.42</v>
      </c>
      <c r="K91" s="9">
        <f>'[1]DECC North Sea 2015_02_13'!P64</f>
        <v>0.14000000000000001</v>
      </c>
      <c r="L91">
        <f>'[1]DECC North Sea 2015_02_13'!Q64</f>
        <v>452</v>
      </c>
      <c r="M91">
        <f>'[1]DECC North Sea 2015_02_13'!R64</f>
        <v>493</v>
      </c>
      <c r="N91" s="9">
        <f>'[1]DECC North Sea 2015_02_13'!S64</f>
        <v>0.06</v>
      </c>
      <c r="O91" s="9">
        <f>'[1]DECC North Sea 2015_02_13'!T64</f>
        <v>1</v>
      </c>
      <c r="P91" s="9">
        <f>'[1]DECC North Sea 2015_02_13'!U64</f>
        <v>2.33</v>
      </c>
      <c r="Q91" s="9">
        <f>'[1]DECC North Sea 2015_02_13'!V64</f>
        <v>77.099999999999994</v>
      </c>
      <c r="R91" s="9">
        <f>'[1]DECC North Sea 2015_02_13'!W64</f>
        <v>0.22</v>
      </c>
      <c r="S91" s="9">
        <f>'[1]DECC North Sea 2015_02_13'!X64</f>
        <v>1.97</v>
      </c>
      <c r="T91" s="9">
        <f>'[1]DECC North Sea 2015_02_13'!Y64</f>
        <v>2.19</v>
      </c>
      <c r="U91">
        <f>'[1]DECC North Sea 2015_02_13'!Z64</f>
        <v>65</v>
      </c>
      <c r="V91">
        <f>'[1]DECC North Sea 2015_02_13'!AA64</f>
        <v>3</v>
      </c>
      <c r="W91">
        <f>'[1]DECC North Sea 2015_02_13'!AB64</f>
        <v>106</v>
      </c>
      <c r="X91" s="9">
        <f>'[1]DECC North Sea 2015_02_13'!AC64</f>
        <v>2.12</v>
      </c>
      <c r="Y91" s="9">
        <f>'[1]DECC North Sea 2015_02_13'!AD64</f>
        <v>0.03</v>
      </c>
      <c r="Z91" s="9">
        <f>'[1]DECC North Sea 2015_02_13'!AE64</f>
        <v>2.15</v>
      </c>
      <c r="AA91">
        <f>'[1]DECC North Sea 2015_02_13'!F64</f>
        <v>0</v>
      </c>
      <c r="AB91" s="10">
        <f t="shared" si="1"/>
        <v>10.045662100456621</v>
      </c>
    </row>
    <row r="92" spans="1:30" ht="15" x14ac:dyDescent="0.25">
      <c r="A92" t="s">
        <v>56</v>
      </c>
      <c r="B92" t="str">
        <f>'[1]DECC North Sea 2015_02_13'!C65</f>
        <v>SSK55380</v>
      </c>
      <c r="C92" s="65">
        <v>3503.83</v>
      </c>
      <c r="D92">
        <f>'[1]DECC North Sea 2015_02_13'!I65</f>
        <v>20150213</v>
      </c>
      <c r="E92" t="str">
        <f>'[1]DECC North Sea 2015_02_13'!J65</f>
        <v>28.R00</v>
      </c>
      <c r="F92" t="str">
        <f>'[1]DECC North Sea 2015_02_13'!K65</f>
        <v>SSK55380</v>
      </c>
      <c r="G92" s="9">
        <f>'[1]DECC North Sea 2015_02_13'!L65</f>
        <v>59.88</v>
      </c>
      <c r="H92">
        <f>'[1]DECC North Sea 2015_02_13'!M65</f>
        <v>1490</v>
      </c>
      <c r="I92" s="9">
        <f>'[1]DECC North Sea 2015_02_13'!N65</f>
        <v>0.16</v>
      </c>
      <c r="J92" s="9">
        <f>'[1]DECC North Sea 2015_02_13'!O65</f>
        <v>1.08</v>
      </c>
      <c r="K92" s="9">
        <f>'[1]DECC North Sea 2015_02_13'!P65</f>
        <v>0.13</v>
      </c>
      <c r="L92">
        <f>'[1]DECC North Sea 2015_02_13'!Q65</f>
        <v>459</v>
      </c>
      <c r="M92">
        <f>'[1]DECC North Sea 2015_02_13'!R65</f>
        <v>500</v>
      </c>
      <c r="N92" s="9">
        <f>'[1]DECC North Sea 2015_02_13'!S65</f>
        <v>0.05</v>
      </c>
      <c r="O92" s="9">
        <f>'[1]DECC North Sea 2015_02_13'!T65</f>
        <v>0.6</v>
      </c>
      <c r="P92" s="9">
        <f>'[1]DECC North Sea 2015_02_13'!U65</f>
        <v>0.78</v>
      </c>
      <c r="Q92" s="9">
        <f>'[1]DECC North Sea 2015_02_13'!V65</f>
        <v>69</v>
      </c>
      <c r="R92" s="9">
        <f>'[1]DECC North Sea 2015_02_13'!W65</f>
        <v>0.14000000000000001</v>
      </c>
      <c r="S92" s="9">
        <f>'[1]DECC North Sea 2015_02_13'!X65</f>
        <v>1.29</v>
      </c>
      <c r="T92" s="9">
        <f>'[1]DECC North Sea 2015_02_13'!Y65</f>
        <v>1.43</v>
      </c>
      <c r="U92">
        <f>'[1]DECC North Sea 2015_02_13'!Z65</f>
        <v>76</v>
      </c>
      <c r="V92">
        <f>'[1]DECC North Sea 2015_02_13'!AA65</f>
        <v>3</v>
      </c>
      <c r="W92">
        <f>'[1]DECC North Sea 2015_02_13'!AB65</f>
        <v>55</v>
      </c>
      <c r="X92" s="9">
        <f>'[1]DECC North Sea 2015_02_13'!AC65</f>
        <v>1.89</v>
      </c>
      <c r="Y92" s="9">
        <f>'[1]DECC North Sea 2015_02_13'!AD65</f>
        <v>0.02</v>
      </c>
      <c r="Z92" s="9">
        <f>'[1]DECC North Sea 2015_02_13'!AE65</f>
        <v>1.91</v>
      </c>
      <c r="AA92">
        <f>'[1]DECC North Sea 2015_02_13'!F65</f>
        <v>0</v>
      </c>
      <c r="AB92" s="10">
        <f t="shared" si="1"/>
        <v>11.18881118881119</v>
      </c>
    </row>
    <row r="93" spans="1:30" ht="15" x14ac:dyDescent="0.25">
      <c r="A93" t="s">
        <v>56</v>
      </c>
      <c r="B93" t="str">
        <f>'[1]DECC North Sea 2015_02_13'!C66</f>
        <v>SSK55381</v>
      </c>
      <c r="C93" s="65">
        <v>3517.7</v>
      </c>
      <c r="D93">
        <f>'[1]DECC North Sea 2015_02_13'!I66</f>
        <v>20150213</v>
      </c>
      <c r="E93" t="str">
        <f>'[1]DECC North Sea 2015_02_13'!J66</f>
        <v>29.R00</v>
      </c>
      <c r="F93" t="str">
        <f>'[1]DECC North Sea 2015_02_13'!K66</f>
        <v>SSK55381</v>
      </c>
      <c r="G93" s="9">
        <f>'[1]DECC North Sea 2015_02_13'!L66</f>
        <v>63.93</v>
      </c>
      <c r="H93">
        <f>'[1]DECC North Sea 2015_02_13'!M66</f>
        <v>1490</v>
      </c>
      <c r="I93" s="9">
        <f>'[1]DECC North Sea 2015_02_13'!N66</f>
        <v>0.28000000000000003</v>
      </c>
      <c r="J93" s="9">
        <f>'[1]DECC North Sea 2015_02_13'!O66</f>
        <v>1.2</v>
      </c>
      <c r="K93" s="9">
        <f>'[1]DECC North Sea 2015_02_13'!P66</f>
        <v>0.19</v>
      </c>
      <c r="L93">
        <f>'[1]DECC North Sea 2015_02_13'!Q66</f>
        <v>340</v>
      </c>
      <c r="M93">
        <f>'[1]DECC North Sea 2015_02_13'!R66</f>
        <v>381</v>
      </c>
      <c r="N93" s="9">
        <f>'[1]DECC North Sea 2015_02_13'!S66</f>
        <v>7.0000000000000007E-2</v>
      </c>
      <c r="O93" s="9">
        <f>'[1]DECC North Sea 2015_02_13'!T66</f>
        <v>0.2</v>
      </c>
      <c r="P93" s="9">
        <f>'[1]DECC North Sea 2015_02_13'!U66</f>
        <v>0.45</v>
      </c>
      <c r="Q93" s="9">
        <f>'[1]DECC North Sea 2015_02_13'!V66</f>
        <v>7.2</v>
      </c>
      <c r="R93" s="9">
        <f>'[1]DECC North Sea 2015_02_13'!W66</f>
        <v>0.14000000000000001</v>
      </c>
      <c r="S93" s="9">
        <f>'[1]DECC North Sea 2015_02_13'!X66</f>
        <v>0.74</v>
      </c>
      <c r="T93" s="9">
        <f>'[1]DECC North Sea 2015_02_13'!Y66</f>
        <v>0.88</v>
      </c>
      <c r="U93">
        <f>'[1]DECC North Sea 2015_02_13'!Z66</f>
        <v>136</v>
      </c>
      <c r="V93">
        <f>'[1]DECC North Sea 2015_02_13'!AA66</f>
        <v>8</v>
      </c>
      <c r="W93">
        <f>'[1]DECC North Sea 2015_02_13'!AB66</f>
        <v>51</v>
      </c>
      <c r="X93" s="9">
        <f>'[1]DECC North Sea 2015_02_13'!AC66</f>
        <v>0.2</v>
      </c>
      <c r="Y93" s="9">
        <f>'[1]DECC North Sea 2015_02_13'!AD66</f>
        <v>7.0000000000000007E-2</v>
      </c>
      <c r="Z93" s="9">
        <f>'[1]DECC North Sea 2015_02_13'!AE66</f>
        <v>0.27</v>
      </c>
      <c r="AA93">
        <f>'[1]DECC North Sea 2015_02_13'!F66</f>
        <v>0</v>
      </c>
      <c r="AB93" s="10">
        <f t="shared" si="1"/>
        <v>31.818181818181824</v>
      </c>
    </row>
    <row r="94" spans="1:30" ht="15" x14ac:dyDescent="0.25">
      <c r="A94" t="s">
        <v>56</v>
      </c>
      <c r="B94" t="str">
        <f>'[1]DECC North Sea 2015_02_13'!C67</f>
        <v>SSK55382</v>
      </c>
      <c r="C94" s="65">
        <v>3550.92</v>
      </c>
      <c r="D94">
        <f>'[1]DECC North Sea 2015_02_13'!I67</f>
        <v>20150213</v>
      </c>
      <c r="E94" t="str">
        <f>'[1]DECC North Sea 2015_02_13'!J67</f>
        <v>30.R00</v>
      </c>
      <c r="F94" t="str">
        <f>'[1]DECC North Sea 2015_02_13'!K67</f>
        <v>SSK55382</v>
      </c>
      <c r="G94" s="9">
        <f>'[1]DECC North Sea 2015_02_13'!L67</f>
        <v>61.99</v>
      </c>
      <c r="H94">
        <f>'[1]DECC North Sea 2015_02_13'!M67</f>
        <v>1490</v>
      </c>
      <c r="I94" s="9">
        <f>'[1]DECC North Sea 2015_02_13'!N67</f>
        <v>0.63</v>
      </c>
      <c r="J94" s="9">
        <f>'[1]DECC North Sea 2015_02_13'!O67</f>
        <v>5.05</v>
      </c>
      <c r="K94" s="9">
        <f>'[1]DECC North Sea 2015_02_13'!P67</f>
        <v>0.11</v>
      </c>
      <c r="L94">
        <f>'[1]DECC North Sea 2015_02_13'!Q67</f>
        <v>437</v>
      </c>
      <c r="M94">
        <f>'[1]DECC North Sea 2015_02_13'!R67</f>
        <v>478</v>
      </c>
      <c r="N94" s="9">
        <f>'[1]DECC North Sea 2015_02_13'!S67</f>
        <v>0.1</v>
      </c>
      <c r="O94" s="9">
        <f>'[1]DECC North Sea 2015_02_13'!T67</f>
        <v>0.9</v>
      </c>
      <c r="P94" s="9">
        <f>'[1]DECC North Sea 2015_02_13'!U67</f>
        <v>0.22</v>
      </c>
      <c r="Q94" s="9">
        <f>'[1]DECC North Sea 2015_02_13'!V67</f>
        <v>4.9000000000000004</v>
      </c>
      <c r="R94" s="9">
        <f>'[1]DECC North Sea 2015_02_13'!W67</f>
        <v>0.5</v>
      </c>
      <c r="S94" s="9">
        <f>'[1]DECC North Sea 2015_02_13'!X67</f>
        <v>4.25</v>
      </c>
      <c r="T94" s="9">
        <f>'[1]DECC North Sea 2015_02_13'!Y67</f>
        <v>4.75</v>
      </c>
      <c r="U94">
        <f>'[1]DECC North Sea 2015_02_13'!Z67</f>
        <v>106</v>
      </c>
      <c r="V94">
        <f>'[1]DECC North Sea 2015_02_13'!AA67</f>
        <v>2</v>
      </c>
      <c r="W94">
        <f>'[1]DECC North Sea 2015_02_13'!AB67</f>
        <v>5</v>
      </c>
      <c r="X94" s="9">
        <f>'[1]DECC North Sea 2015_02_13'!AC67</f>
        <v>0.15</v>
      </c>
      <c r="Y94" s="9">
        <f>'[1]DECC North Sea 2015_02_13'!AD67</f>
        <v>0.05</v>
      </c>
      <c r="Z94" s="9">
        <f>'[1]DECC North Sea 2015_02_13'!AE67</f>
        <v>0.2</v>
      </c>
      <c r="AA94">
        <f>'[1]DECC North Sea 2015_02_13'!F67</f>
        <v>0</v>
      </c>
      <c r="AB94" s="10">
        <f t="shared" si="1"/>
        <v>13.263157894736842</v>
      </c>
    </row>
    <row r="95" spans="1:30" ht="15" x14ac:dyDescent="0.25">
      <c r="A95" t="s">
        <v>56</v>
      </c>
      <c r="B95" t="str">
        <f>'[1]DECC North Sea 2015_02_13'!C68</f>
        <v>SSK55383</v>
      </c>
      <c r="C95" s="65">
        <v>3564.64</v>
      </c>
      <c r="D95">
        <f>'[1]DECC North Sea 2015_02_13'!I68</f>
        <v>20150213</v>
      </c>
      <c r="E95" t="str">
        <f>'[1]DECC North Sea 2015_02_13'!J68</f>
        <v>31.R00</v>
      </c>
      <c r="F95" t="str">
        <f>'[1]DECC North Sea 2015_02_13'!K68</f>
        <v>SSK55383</v>
      </c>
      <c r="G95" s="9">
        <f>'[1]DECC North Sea 2015_02_13'!L68</f>
        <v>57.78</v>
      </c>
      <c r="H95">
        <f>'[1]DECC North Sea 2015_02_13'!M68</f>
        <v>1490</v>
      </c>
      <c r="I95" s="9">
        <f>'[1]DECC North Sea 2015_02_13'!N68</f>
        <v>0.6</v>
      </c>
      <c r="J95" s="9">
        <f>'[1]DECC North Sea 2015_02_13'!O68</f>
        <v>5.6</v>
      </c>
      <c r="K95" s="9">
        <f>'[1]DECC North Sea 2015_02_13'!P68</f>
        <v>0.1</v>
      </c>
      <c r="L95">
        <f>'[1]DECC North Sea 2015_02_13'!Q68</f>
        <v>339</v>
      </c>
      <c r="M95">
        <f>'[1]DECC North Sea 2015_02_13'!R68</f>
        <v>380</v>
      </c>
      <c r="N95" s="9">
        <f>'[1]DECC North Sea 2015_02_13'!S68</f>
        <v>0.11</v>
      </c>
      <c r="O95" s="9">
        <f>'[1]DECC North Sea 2015_02_13'!T68</f>
        <v>0.1</v>
      </c>
      <c r="P95" s="9">
        <f>'[1]DECC North Sea 2015_02_13'!U68</f>
        <v>0.51</v>
      </c>
      <c r="Q95" s="9">
        <f>'[1]DECC North Sea 2015_02_13'!V68</f>
        <v>9.6</v>
      </c>
      <c r="R95" s="9">
        <f>'[1]DECC North Sea 2015_02_13'!W68</f>
        <v>0.54</v>
      </c>
      <c r="S95" s="9">
        <f>'[1]DECC North Sea 2015_02_13'!X68</f>
        <v>0.93</v>
      </c>
      <c r="T95" s="9">
        <f>'[1]DECC North Sea 2015_02_13'!Y68</f>
        <v>1.47</v>
      </c>
      <c r="U95">
        <f>'[1]DECC North Sea 2015_02_13'!Z68</f>
        <v>381</v>
      </c>
      <c r="V95">
        <f>'[1]DECC North Sea 2015_02_13'!AA68</f>
        <v>7</v>
      </c>
      <c r="W95">
        <f>'[1]DECC North Sea 2015_02_13'!AB68</f>
        <v>35</v>
      </c>
      <c r="X95" s="9">
        <f>'[1]DECC North Sea 2015_02_13'!AC68</f>
        <v>0.26</v>
      </c>
      <c r="Y95" s="9">
        <f>'[1]DECC North Sea 2015_02_13'!AD68</f>
        <v>0.04</v>
      </c>
      <c r="Z95" s="9">
        <f>'[1]DECC North Sea 2015_02_13'!AE68</f>
        <v>0.31</v>
      </c>
      <c r="AA95">
        <f>'[1]DECC North Sea 2015_02_13'!F68</f>
        <v>0</v>
      </c>
      <c r="AB95" s="10">
        <f t="shared" si="1"/>
        <v>40.816326530612244</v>
      </c>
    </row>
    <row r="96" spans="1:30" ht="15" x14ac:dyDescent="0.25">
      <c r="A96" t="s">
        <v>56</v>
      </c>
      <c r="B96" t="str">
        <f>'[1]DECC North Sea 2015_02_13'!C69</f>
        <v>SSK55384</v>
      </c>
      <c r="C96" s="65">
        <v>3580.18</v>
      </c>
      <c r="D96">
        <f>'[1]DECC North Sea 2015_02_13'!I69</f>
        <v>20150213</v>
      </c>
      <c r="E96" t="str">
        <f>'[1]DECC North Sea 2015_02_13'!J69</f>
        <v>32.R00</v>
      </c>
      <c r="F96" t="str">
        <f>'[1]DECC North Sea 2015_02_13'!K69</f>
        <v>SSK55384</v>
      </c>
      <c r="G96" s="9">
        <f>'[1]DECC North Sea 2015_02_13'!L69</f>
        <v>58.32</v>
      </c>
      <c r="H96">
        <f>'[1]DECC North Sea 2015_02_13'!M69</f>
        <v>1490</v>
      </c>
      <c r="I96" s="9">
        <f>'[1]DECC North Sea 2015_02_13'!N69</f>
        <v>0.25</v>
      </c>
      <c r="J96" s="9">
        <f>'[1]DECC North Sea 2015_02_13'!O69</f>
        <v>1.83</v>
      </c>
      <c r="K96" s="9">
        <f>'[1]DECC North Sea 2015_02_13'!P69</f>
        <v>0.12</v>
      </c>
      <c r="L96">
        <f>'[1]DECC North Sea 2015_02_13'!Q69</f>
        <v>450</v>
      </c>
      <c r="M96">
        <f>'[1]DECC North Sea 2015_02_13'!R69</f>
        <v>491</v>
      </c>
      <c r="N96" s="9">
        <f>'[1]DECC North Sea 2015_02_13'!S69</f>
        <v>0.06</v>
      </c>
      <c r="O96" s="9">
        <f>'[1]DECC North Sea 2015_02_13'!T69</f>
        <v>0.4</v>
      </c>
      <c r="P96" s="9">
        <f>'[1]DECC North Sea 2015_02_13'!U69</f>
        <v>0.27</v>
      </c>
      <c r="Q96" s="9">
        <f>'[1]DECC North Sea 2015_02_13'!V69</f>
        <v>11.6</v>
      </c>
      <c r="R96" s="9">
        <f>'[1]DECC North Sea 2015_02_13'!W69</f>
        <v>0.19</v>
      </c>
      <c r="S96" s="9">
        <f>'[1]DECC North Sea 2015_02_13'!X69</f>
        <v>1.67</v>
      </c>
      <c r="T96" s="9">
        <f>'[1]DECC North Sea 2015_02_13'!Y69</f>
        <v>1.86</v>
      </c>
      <c r="U96">
        <f>'[1]DECC North Sea 2015_02_13'!Z69</f>
        <v>98</v>
      </c>
      <c r="V96">
        <f>'[1]DECC North Sea 2015_02_13'!AA69</f>
        <v>3</v>
      </c>
      <c r="W96">
        <f>'[1]DECC North Sea 2015_02_13'!AB69</f>
        <v>15</v>
      </c>
      <c r="X96" s="9">
        <f>'[1]DECC North Sea 2015_02_13'!AC69</f>
        <v>0.32</v>
      </c>
      <c r="Y96" s="9">
        <f>'[1]DECC North Sea 2015_02_13'!AD69</f>
        <v>0.03</v>
      </c>
      <c r="Z96" s="9">
        <f>'[1]DECC North Sea 2015_02_13'!AE69</f>
        <v>0.35</v>
      </c>
      <c r="AA96">
        <f>'[1]DECC North Sea 2015_02_13'!F69</f>
        <v>0</v>
      </c>
      <c r="AB96" s="10">
        <f t="shared" si="1"/>
        <v>13.440860215053762</v>
      </c>
    </row>
    <row r="97" spans="1:30" ht="15" x14ac:dyDescent="0.25">
      <c r="A97" t="s">
        <v>56</v>
      </c>
      <c r="B97" t="str">
        <f>'[1]DECC North Sea 2015_02_13'!C70</f>
        <v>SSK55385</v>
      </c>
      <c r="C97" s="65">
        <v>3600.3</v>
      </c>
      <c r="D97">
        <f>'[1]DECC North Sea 2015_02_13'!I70</f>
        <v>20150213</v>
      </c>
      <c r="E97" t="str">
        <f>'[1]DECC North Sea 2015_02_13'!J70</f>
        <v>33.R00</v>
      </c>
      <c r="F97" t="str">
        <f>'[1]DECC North Sea 2015_02_13'!K70</f>
        <v>SSK55385</v>
      </c>
      <c r="G97" s="9">
        <f>'[1]DECC North Sea 2015_02_13'!L70</f>
        <v>59.26</v>
      </c>
      <c r="H97">
        <f>'[1]DECC North Sea 2015_02_13'!M70</f>
        <v>1490</v>
      </c>
      <c r="I97" s="9">
        <f>'[1]DECC North Sea 2015_02_13'!N70</f>
        <v>0.09</v>
      </c>
      <c r="J97" s="9">
        <f>'[1]DECC North Sea 2015_02_13'!O70</f>
        <v>0.61</v>
      </c>
      <c r="K97" s="9">
        <f>'[1]DECC North Sea 2015_02_13'!P70</f>
        <v>0.13</v>
      </c>
      <c r="L97">
        <f>'[1]DECC North Sea 2015_02_13'!Q70</f>
        <v>354</v>
      </c>
      <c r="M97">
        <f>'[1]DECC North Sea 2015_02_13'!R70</f>
        <v>395</v>
      </c>
      <c r="N97" s="9">
        <f>'[1]DECC North Sea 2015_02_13'!S70</f>
        <v>0.03</v>
      </c>
      <c r="O97" s="9">
        <f>'[1]DECC North Sea 2015_02_13'!T70</f>
        <v>1.3</v>
      </c>
      <c r="P97" s="9">
        <f>'[1]DECC North Sea 2015_02_13'!U70</f>
        <v>2.67</v>
      </c>
      <c r="Q97" s="9">
        <f>'[1]DECC North Sea 2015_02_13'!V70</f>
        <v>83</v>
      </c>
      <c r="R97" s="9">
        <f>'[1]DECC North Sea 2015_02_13'!W70</f>
        <v>0.16</v>
      </c>
      <c r="S97" s="9">
        <f>'[1]DECC North Sea 2015_02_13'!X70</f>
        <v>0.55000000000000004</v>
      </c>
      <c r="T97" s="9">
        <f>'[1]DECC North Sea 2015_02_13'!Y70</f>
        <v>0.71</v>
      </c>
      <c r="U97">
        <f>'[1]DECC North Sea 2015_02_13'!Z70</f>
        <v>86</v>
      </c>
      <c r="V97">
        <f>'[1]DECC North Sea 2015_02_13'!AA70</f>
        <v>4</v>
      </c>
      <c r="W97">
        <f>'[1]DECC North Sea 2015_02_13'!AB70</f>
        <v>376</v>
      </c>
      <c r="X97" s="9">
        <f>'[1]DECC North Sea 2015_02_13'!AC70</f>
        <v>2.29</v>
      </c>
      <c r="Y97" s="9">
        <f>'[1]DECC North Sea 2015_02_13'!AD70</f>
        <v>0.01</v>
      </c>
      <c r="Z97" s="9">
        <f>'[1]DECC North Sea 2015_02_13'!AE70</f>
        <v>2.2999999999999998</v>
      </c>
      <c r="AA97">
        <f>'[1]DECC North Sea 2015_02_13'!F70</f>
        <v>0</v>
      </c>
      <c r="AB97" s="10">
        <f t="shared" si="1"/>
        <v>12.67605633802817</v>
      </c>
    </row>
    <row r="98" spans="1:30" ht="15.75" thickBot="1" x14ac:dyDescent="0.3">
      <c r="A98" s="6" t="s">
        <v>56</v>
      </c>
      <c r="B98" s="6" t="str">
        <f>'[1]DECC North Sea 2015_02_13'!C71</f>
        <v>SSK55386</v>
      </c>
      <c r="C98" s="65">
        <v>3617.67</v>
      </c>
      <c r="D98" s="6">
        <f>'[1]DECC North Sea 2015_02_13'!I71</f>
        <v>20150213</v>
      </c>
      <c r="E98" s="6" t="str">
        <f>'[1]DECC North Sea 2015_02_13'!J71</f>
        <v>34.R00</v>
      </c>
      <c r="F98" s="6" t="str">
        <f>'[1]DECC North Sea 2015_02_13'!K71</f>
        <v>SSK55386</v>
      </c>
      <c r="G98" s="7">
        <f>'[1]DECC North Sea 2015_02_13'!L71</f>
        <v>59.42</v>
      </c>
      <c r="H98" s="6">
        <f>'[1]DECC North Sea 2015_02_13'!M71</f>
        <v>1490</v>
      </c>
      <c r="I98" s="7">
        <f>'[1]DECC North Sea 2015_02_13'!N71</f>
        <v>0.12</v>
      </c>
      <c r="J98" s="7">
        <f>'[1]DECC North Sea 2015_02_13'!O71</f>
        <v>0.99</v>
      </c>
      <c r="K98" s="7">
        <f>'[1]DECC North Sea 2015_02_13'!P71</f>
        <v>0.11</v>
      </c>
      <c r="L98" s="6">
        <f>'[1]DECC North Sea 2015_02_13'!Q71</f>
        <v>448</v>
      </c>
      <c r="M98" s="6">
        <f>'[1]DECC North Sea 2015_02_13'!R71</f>
        <v>489</v>
      </c>
      <c r="N98" s="7">
        <f>'[1]DECC North Sea 2015_02_13'!S71</f>
        <v>0.03</v>
      </c>
      <c r="O98" s="7">
        <f>'[1]DECC North Sea 2015_02_13'!T71</f>
        <v>0.4</v>
      </c>
      <c r="P98" s="7">
        <f>'[1]DECC North Sea 2015_02_13'!U71</f>
        <v>0.11</v>
      </c>
      <c r="Q98" s="7">
        <f>'[1]DECC North Sea 2015_02_13'!V71</f>
        <v>6.5</v>
      </c>
      <c r="R98" s="7">
        <f>'[1]DECC North Sea 2015_02_13'!W71</f>
        <v>0.1</v>
      </c>
      <c r="S98" s="7">
        <f>'[1]DECC North Sea 2015_02_13'!X71</f>
        <v>1.51</v>
      </c>
      <c r="T98" s="7">
        <f>'[1]DECC North Sea 2015_02_13'!Y71</f>
        <v>1.61</v>
      </c>
      <c r="U98" s="6">
        <f>'[1]DECC North Sea 2015_02_13'!Z71</f>
        <v>61</v>
      </c>
      <c r="V98" s="6">
        <f>'[1]DECC North Sea 2015_02_13'!AA71</f>
        <v>2</v>
      </c>
      <c r="W98" s="6">
        <f>'[1]DECC North Sea 2015_02_13'!AB71</f>
        <v>7</v>
      </c>
      <c r="X98" s="7">
        <f>'[1]DECC North Sea 2015_02_13'!AC71</f>
        <v>0.19</v>
      </c>
      <c r="Y98" s="7">
        <f>'[1]DECC North Sea 2015_02_13'!AD71</f>
        <v>0.03</v>
      </c>
      <c r="Z98" s="7">
        <f>'[1]DECC North Sea 2015_02_13'!AE71</f>
        <v>0.22</v>
      </c>
      <c r="AA98" s="6">
        <f>'[1]DECC North Sea 2015_02_13'!F71</f>
        <v>0</v>
      </c>
      <c r="AB98" s="8">
        <f t="shared" si="1"/>
        <v>7.4534161490683228</v>
      </c>
    </row>
    <row r="99" spans="1:30" ht="15" x14ac:dyDescent="0.25">
      <c r="A99" t="s">
        <v>57</v>
      </c>
      <c r="B99" t="str">
        <f>'[1]DECC North Sea 2015_02_13'!C73</f>
        <v>SSK55387</v>
      </c>
      <c r="C99" s="65">
        <v>3137.92</v>
      </c>
      <c r="D99">
        <f>'[1]DECC North Sea 2015_02_13'!I73</f>
        <v>20150213</v>
      </c>
      <c r="E99" t="str">
        <f>'[1]DECC North Sea 2015_02_13'!J73</f>
        <v>36.R00</v>
      </c>
      <c r="F99" t="str">
        <f>'[1]DECC North Sea 2015_02_13'!K73</f>
        <v>SSK55387</v>
      </c>
      <c r="G99" s="9">
        <f>'[1]DECC North Sea 2015_02_13'!L73</f>
        <v>61.18</v>
      </c>
      <c r="H99">
        <f>'[1]DECC North Sea 2015_02_13'!M73</f>
        <v>1490</v>
      </c>
      <c r="I99" s="9">
        <f>'[1]DECC North Sea 2015_02_13'!N73</f>
        <v>0.15</v>
      </c>
      <c r="J99" s="9">
        <f>'[1]DECC North Sea 2015_02_13'!O73</f>
        <v>0.88</v>
      </c>
      <c r="K99" s="9">
        <f>'[1]DECC North Sea 2015_02_13'!P73</f>
        <v>0.15</v>
      </c>
      <c r="L99">
        <f>'[1]DECC North Sea 2015_02_13'!Q73</f>
        <v>467</v>
      </c>
      <c r="M99">
        <f>'[1]DECC North Sea 2015_02_13'!R73</f>
        <v>508</v>
      </c>
      <c r="N99" s="9">
        <f>'[1]DECC North Sea 2015_02_13'!S73</f>
        <v>0.1</v>
      </c>
      <c r="O99" s="9">
        <f>'[1]DECC North Sea 2015_02_13'!T73</f>
        <v>0.3</v>
      </c>
      <c r="P99" s="9">
        <f>'[1]DECC North Sea 2015_02_13'!U73</f>
        <v>0.28000000000000003</v>
      </c>
      <c r="Q99" s="9">
        <f>'[1]DECC North Sea 2015_02_13'!V73</f>
        <v>22.9</v>
      </c>
      <c r="R99" s="9">
        <f>'[1]DECC North Sea 2015_02_13'!W73</f>
        <v>0.1</v>
      </c>
      <c r="S99" s="9">
        <f>'[1]DECC North Sea 2015_02_13'!X73</f>
        <v>1.95</v>
      </c>
      <c r="T99" s="9">
        <f>'[1]DECC North Sea 2015_02_13'!Y73</f>
        <v>2.0499999999999998</v>
      </c>
      <c r="U99">
        <f>'[1]DECC North Sea 2015_02_13'!Z73</f>
        <v>43</v>
      </c>
      <c r="V99">
        <f>'[1]DECC North Sea 2015_02_13'!AA73</f>
        <v>5</v>
      </c>
      <c r="W99">
        <f>'[1]DECC North Sea 2015_02_13'!AB73</f>
        <v>14</v>
      </c>
      <c r="X99" s="9">
        <f>'[1]DECC North Sea 2015_02_13'!AC73</f>
        <v>0.63</v>
      </c>
      <c r="Y99" s="9">
        <f>'[1]DECC North Sea 2015_02_13'!AD73</f>
        <v>0.02</v>
      </c>
      <c r="Z99" s="9">
        <f>'[1]DECC North Sea 2015_02_13'!AE73</f>
        <v>0.65</v>
      </c>
      <c r="AA99">
        <f>'[1]DECC North Sea 2015_02_13'!F73</f>
        <v>0</v>
      </c>
      <c r="AB99" s="10">
        <f t="shared" si="1"/>
        <v>7.3170731707317076</v>
      </c>
      <c r="AD99" s="78"/>
    </row>
    <row r="100" spans="1:30" ht="15" x14ac:dyDescent="0.25">
      <c r="A100" t="s">
        <v>57</v>
      </c>
      <c r="B100" t="str">
        <f>'[1]DECC North Sea 2015_02_13'!C74</f>
        <v>SSK55388</v>
      </c>
      <c r="C100" s="65">
        <v>3149.19</v>
      </c>
      <c r="D100">
        <f>'[1]DECC North Sea 2015_02_13'!I74</f>
        <v>20150213</v>
      </c>
      <c r="E100" t="str">
        <f>'[1]DECC North Sea 2015_02_13'!J74</f>
        <v>37.R00</v>
      </c>
      <c r="F100" t="str">
        <f>'[1]DECC North Sea 2015_02_13'!K74</f>
        <v>SSK55388</v>
      </c>
      <c r="G100" s="9">
        <f>'[1]DECC North Sea 2015_02_13'!L74</f>
        <v>60.7</v>
      </c>
      <c r="H100">
        <f>'[1]DECC North Sea 2015_02_13'!M74</f>
        <v>1490</v>
      </c>
      <c r="I100" s="9">
        <f>'[1]DECC North Sea 2015_02_13'!N74</f>
        <v>0.21</v>
      </c>
      <c r="J100" s="9">
        <f>'[1]DECC North Sea 2015_02_13'!O74</f>
        <v>1.88</v>
      </c>
      <c r="K100" s="9">
        <f>'[1]DECC North Sea 2015_02_13'!P74</f>
        <v>0.1</v>
      </c>
      <c r="L100">
        <f>'[1]DECC North Sea 2015_02_13'!Q74</f>
        <v>462</v>
      </c>
      <c r="M100">
        <f>'[1]DECC North Sea 2015_02_13'!R74</f>
        <v>503</v>
      </c>
      <c r="N100" s="9">
        <f>'[1]DECC North Sea 2015_02_13'!S74</f>
        <v>0.03</v>
      </c>
      <c r="O100" s="9">
        <f>'[1]DECC North Sea 2015_02_13'!T74</f>
        <v>0.2</v>
      </c>
      <c r="P100" s="9">
        <f>'[1]DECC North Sea 2015_02_13'!U74</f>
        <v>0.43</v>
      </c>
      <c r="Q100" s="9">
        <f>'[1]DECC North Sea 2015_02_13'!V74</f>
        <v>3.9</v>
      </c>
      <c r="R100" s="9">
        <f>'[1]DECC North Sea 2015_02_13'!W74</f>
        <v>0.19</v>
      </c>
      <c r="S100" s="9">
        <f>'[1]DECC North Sea 2015_02_13'!X74</f>
        <v>2.38</v>
      </c>
      <c r="T100" s="9">
        <f>'[1]DECC North Sea 2015_02_13'!Y74</f>
        <v>2.57</v>
      </c>
      <c r="U100">
        <f>'[1]DECC North Sea 2015_02_13'!Z74</f>
        <v>73</v>
      </c>
      <c r="V100">
        <f>'[1]DECC North Sea 2015_02_13'!AA74</f>
        <v>1</v>
      </c>
      <c r="W100">
        <f>'[1]DECC North Sea 2015_02_13'!AB74</f>
        <v>17</v>
      </c>
      <c r="X100" s="9">
        <f>'[1]DECC North Sea 2015_02_13'!AC74</f>
        <v>0.11</v>
      </c>
      <c r="Y100" s="9">
        <f>'[1]DECC North Sea 2015_02_13'!AD74</f>
        <v>0.03</v>
      </c>
      <c r="Z100" s="9">
        <f>'[1]DECC North Sea 2015_02_13'!AE74</f>
        <v>0.14000000000000001</v>
      </c>
      <c r="AA100">
        <f>'[1]DECC North Sea 2015_02_13'!F74</f>
        <v>0</v>
      </c>
      <c r="AB100" s="10">
        <f t="shared" si="1"/>
        <v>8.171206225680935</v>
      </c>
      <c r="AD100" s="78"/>
    </row>
    <row r="101" spans="1:30" ht="15" x14ac:dyDescent="0.25">
      <c r="A101" t="s">
        <v>57</v>
      </c>
      <c r="B101" t="str">
        <f>'[1]DECC North Sea 2015_02_13'!C75</f>
        <v>SSK55389</v>
      </c>
      <c r="C101" s="65">
        <v>3164.37</v>
      </c>
      <c r="D101">
        <f>'[1]DECC North Sea 2015_02_13'!I75</f>
        <v>20150213</v>
      </c>
      <c r="E101" t="str">
        <f>'[1]DECC North Sea 2015_02_13'!J75</f>
        <v>38.R00</v>
      </c>
      <c r="F101" t="str">
        <f>'[1]DECC North Sea 2015_02_13'!K75</f>
        <v>SSK55389</v>
      </c>
      <c r="G101" s="9">
        <f>'[1]DECC North Sea 2015_02_13'!L75</f>
        <v>60.89</v>
      </c>
      <c r="H101">
        <f>'[1]DECC North Sea 2015_02_13'!M75</f>
        <v>1490</v>
      </c>
      <c r="I101" s="9">
        <f>'[1]DECC North Sea 2015_02_13'!N75</f>
        <v>0.21</v>
      </c>
      <c r="J101" s="9">
        <f>'[1]DECC North Sea 2015_02_13'!O75</f>
        <v>1.0900000000000001</v>
      </c>
      <c r="K101" s="9">
        <f>'[1]DECC North Sea 2015_02_13'!P75</f>
        <v>0.16</v>
      </c>
      <c r="L101">
        <f>'[1]DECC North Sea 2015_02_13'!Q75</f>
        <v>507</v>
      </c>
      <c r="M101">
        <f>'[1]DECC North Sea 2015_02_13'!R75</f>
        <v>548</v>
      </c>
      <c r="N101" s="9">
        <f>'[1]DECC North Sea 2015_02_13'!S75</f>
        <v>0.03</v>
      </c>
      <c r="O101" s="9">
        <f>'[1]DECC North Sea 2015_02_13'!T75</f>
        <v>0.3</v>
      </c>
      <c r="P101" s="9">
        <f>'[1]DECC North Sea 2015_02_13'!U75</f>
        <v>0.49</v>
      </c>
      <c r="Q101" s="9">
        <f>'[1]DECC North Sea 2015_02_13'!V75</f>
        <v>12.2</v>
      </c>
      <c r="R101" s="9">
        <f>'[1]DECC North Sea 2015_02_13'!W75</f>
        <v>0.13</v>
      </c>
      <c r="S101" s="9">
        <f>'[1]DECC North Sea 2015_02_13'!X75</f>
        <v>2.75</v>
      </c>
      <c r="T101" s="9">
        <f>'[1]DECC North Sea 2015_02_13'!Y75</f>
        <v>2.88</v>
      </c>
      <c r="U101">
        <f>'[1]DECC North Sea 2015_02_13'!Z75</f>
        <v>38</v>
      </c>
      <c r="V101">
        <f>'[1]DECC North Sea 2015_02_13'!AA75</f>
        <v>1</v>
      </c>
      <c r="W101">
        <f>'[1]DECC North Sea 2015_02_13'!AB75</f>
        <v>17</v>
      </c>
      <c r="X101" s="9">
        <f>'[1]DECC North Sea 2015_02_13'!AC75</f>
        <v>0.34</v>
      </c>
      <c r="Y101" s="9">
        <f>'[1]DECC North Sea 2015_02_13'!AD75</f>
        <v>0.05</v>
      </c>
      <c r="Z101" s="9">
        <f>'[1]DECC North Sea 2015_02_13'!AE75</f>
        <v>0.39</v>
      </c>
      <c r="AA101">
        <f>'[1]DECC North Sea 2015_02_13'!F75</f>
        <v>0</v>
      </c>
      <c r="AB101" s="10">
        <f t="shared" si="1"/>
        <v>7.291666666666667</v>
      </c>
      <c r="AD101" s="78"/>
    </row>
    <row r="102" spans="1:30" ht="15" x14ac:dyDescent="0.25">
      <c r="A102" t="s">
        <v>57</v>
      </c>
      <c r="B102" t="str">
        <f>'[1]DECC North Sea 2015_02_13'!C76</f>
        <v>SSK55390</v>
      </c>
      <c r="C102" s="65">
        <v>3166.57</v>
      </c>
      <c r="D102">
        <f>'[1]DECC North Sea 2015_02_13'!I76</f>
        <v>20150213</v>
      </c>
      <c r="E102" t="str">
        <f>'[1]DECC North Sea 2015_02_13'!J76</f>
        <v>39.R00</v>
      </c>
      <c r="F102" t="str">
        <f>'[1]DECC North Sea 2015_02_13'!K76</f>
        <v>SSK55390</v>
      </c>
      <c r="G102" s="9">
        <f>'[1]DECC North Sea 2015_02_13'!L76</f>
        <v>60.44</v>
      </c>
      <c r="H102">
        <f>'[1]DECC North Sea 2015_02_13'!M76</f>
        <v>1490</v>
      </c>
      <c r="I102" s="9">
        <f>'[1]DECC North Sea 2015_02_13'!N76</f>
        <v>7.0000000000000007E-2</v>
      </c>
      <c r="J102" s="9">
        <f>'[1]DECC North Sea 2015_02_13'!O76</f>
        <v>0.56000000000000005</v>
      </c>
      <c r="K102" s="9">
        <f>'[1]DECC North Sea 2015_02_13'!P76</f>
        <v>0.11</v>
      </c>
      <c r="L102">
        <f>'[1]DECC North Sea 2015_02_13'!Q76</f>
        <v>454</v>
      </c>
      <c r="M102">
        <f>'[1]DECC North Sea 2015_02_13'!R76</f>
        <v>495</v>
      </c>
      <c r="N102" s="9">
        <f>'[1]DECC North Sea 2015_02_13'!S76</f>
        <v>0.02</v>
      </c>
      <c r="O102" s="9">
        <f>'[1]DECC North Sea 2015_02_13'!T76</f>
        <v>0.1</v>
      </c>
      <c r="P102" s="9">
        <f>'[1]DECC North Sea 2015_02_13'!U76</f>
        <v>0.71</v>
      </c>
      <c r="Q102" s="9">
        <f>'[1]DECC North Sea 2015_02_13'!V76</f>
        <v>13.2</v>
      </c>
      <c r="R102" s="9">
        <f>'[1]DECC North Sea 2015_02_13'!W76</f>
        <v>7.0000000000000007E-2</v>
      </c>
      <c r="S102" s="9">
        <f>'[1]DECC North Sea 2015_02_13'!X76</f>
        <v>1.36</v>
      </c>
      <c r="T102" s="9">
        <f>'[1]DECC North Sea 2015_02_13'!Y76</f>
        <v>1.43</v>
      </c>
      <c r="U102">
        <f>'[1]DECC North Sea 2015_02_13'!Z76</f>
        <v>39</v>
      </c>
      <c r="V102">
        <f>'[1]DECC North Sea 2015_02_13'!AA76</f>
        <v>1</v>
      </c>
      <c r="W102">
        <f>'[1]DECC North Sea 2015_02_13'!AB76</f>
        <v>50</v>
      </c>
      <c r="X102" s="9">
        <f>'[1]DECC North Sea 2015_02_13'!AC76</f>
        <v>0.36</v>
      </c>
      <c r="Y102" s="9">
        <f>'[1]DECC North Sea 2015_02_13'!AD76</f>
        <v>0.06</v>
      </c>
      <c r="Z102" s="9">
        <f>'[1]DECC North Sea 2015_02_13'!AE76</f>
        <v>0.43</v>
      </c>
      <c r="AA102">
        <f>'[1]DECC North Sea 2015_02_13'!F76</f>
        <v>0</v>
      </c>
      <c r="AB102" s="10">
        <f t="shared" si="1"/>
        <v>4.8951048951048959</v>
      </c>
      <c r="AD102" s="78"/>
    </row>
    <row r="103" spans="1:30" ht="15" x14ac:dyDescent="0.25">
      <c r="A103" t="s">
        <v>57</v>
      </c>
      <c r="B103" t="str">
        <f>'[1]DECC North Sea 2015_02_13'!C77</f>
        <v>SSK55391</v>
      </c>
      <c r="C103" s="65">
        <v>3194.73</v>
      </c>
      <c r="D103">
        <f>'[1]DECC North Sea 2015_02_13'!I77</f>
        <v>20150213</v>
      </c>
      <c r="E103" t="str">
        <f>'[1]DECC North Sea 2015_02_13'!J77</f>
        <v>40.R00</v>
      </c>
      <c r="F103" t="str">
        <f>'[1]DECC North Sea 2015_02_13'!K77</f>
        <v>SSK55391</v>
      </c>
      <c r="G103" s="9">
        <f>'[1]DECC North Sea 2015_02_13'!L77</f>
        <v>60.54</v>
      </c>
      <c r="H103">
        <f>'[1]DECC North Sea 2015_02_13'!M77</f>
        <v>1490</v>
      </c>
      <c r="I103" s="9">
        <f>'[1]DECC North Sea 2015_02_13'!N77</f>
        <v>0.12</v>
      </c>
      <c r="J103" s="9">
        <f>'[1]DECC North Sea 2015_02_13'!O77</f>
        <v>1.05</v>
      </c>
      <c r="K103" s="9">
        <f>'[1]DECC North Sea 2015_02_13'!P77</f>
        <v>0.1</v>
      </c>
      <c r="L103">
        <f>'[1]DECC North Sea 2015_02_13'!Q77</f>
        <v>468</v>
      </c>
      <c r="M103">
        <f>'[1]DECC North Sea 2015_02_13'!R77</f>
        <v>509</v>
      </c>
      <c r="N103" s="9">
        <f>'[1]DECC North Sea 2015_02_13'!S77</f>
        <v>0.02</v>
      </c>
      <c r="O103" s="9">
        <f>'[1]DECC North Sea 2015_02_13'!T77</f>
        <v>0.1</v>
      </c>
      <c r="P103" s="9">
        <f>'[1]DECC North Sea 2015_02_13'!U77</f>
        <v>0.94</v>
      </c>
      <c r="Q103" s="9">
        <f>'[1]DECC North Sea 2015_02_13'!V77</f>
        <v>20.7</v>
      </c>
      <c r="R103" s="9">
        <f>'[1]DECC North Sea 2015_02_13'!W77</f>
        <v>0.13</v>
      </c>
      <c r="S103" s="9">
        <f>'[1]DECC North Sea 2015_02_13'!X77</f>
        <v>1.88</v>
      </c>
      <c r="T103" s="9">
        <f>'[1]DECC North Sea 2015_02_13'!Y77</f>
        <v>2.0099999999999998</v>
      </c>
      <c r="U103">
        <f>'[1]DECC North Sea 2015_02_13'!Z77</f>
        <v>52</v>
      </c>
      <c r="V103">
        <f>'[1]DECC North Sea 2015_02_13'!AA77</f>
        <v>1</v>
      </c>
      <c r="W103">
        <f>'[1]DECC North Sea 2015_02_13'!AB77</f>
        <v>47</v>
      </c>
      <c r="X103" s="9">
        <f>'[1]DECC North Sea 2015_02_13'!AC77</f>
        <v>0.56999999999999995</v>
      </c>
      <c r="Y103" s="9">
        <f>'[1]DECC North Sea 2015_02_13'!AD77</f>
        <v>0.04</v>
      </c>
      <c r="Z103" s="9">
        <f>'[1]DECC North Sea 2015_02_13'!AE77</f>
        <v>0.61</v>
      </c>
      <c r="AA103">
        <f>'[1]DECC North Sea 2015_02_13'!F77</f>
        <v>0</v>
      </c>
      <c r="AB103" s="10">
        <f t="shared" si="1"/>
        <v>5.9701492537313436</v>
      </c>
      <c r="AD103" s="78"/>
    </row>
    <row r="104" spans="1:30" ht="15" x14ac:dyDescent="0.25">
      <c r="A104" t="s">
        <v>57</v>
      </c>
      <c r="B104" t="str">
        <f>'[1]DECC North Sea 2015_02_13'!C78</f>
        <v>SSK55392</v>
      </c>
      <c r="C104" s="65">
        <v>3211.34</v>
      </c>
      <c r="D104">
        <f>'[1]DECC North Sea 2015_02_13'!I78</f>
        <v>20150213</v>
      </c>
      <c r="E104" t="str">
        <f>'[1]DECC North Sea 2015_02_13'!J78</f>
        <v>41.R00</v>
      </c>
      <c r="F104" t="str">
        <f>'[1]DECC North Sea 2015_02_13'!K78</f>
        <v>SSK55392</v>
      </c>
      <c r="G104" s="9">
        <f>'[1]DECC North Sea 2015_02_13'!L78</f>
        <v>58.59</v>
      </c>
      <c r="H104">
        <f>'[1]DECC North Sea 2015_02_13'!M78</f>
        <v>1490</v>
      </c>
      <c r="I104" s="9">
        <f>'[1]DECC North Sea 2015_02_13'!N78</f>
        <v>0.09</v>
      </c>
      <c r="J104" s="9">
        <f>'[1]DECC North Sea 2015_02_13'!O78</f>
        <v>0.54</v>
      </c>
      <c r="K104" s="9">
        <f>'[1]DECC North Sea 2015_02_13'!P78</f>
        <v>0.15</v>
      </c>
      <c r="L104">
        <f>'[1]DECC North Sea 2015_02_13'!Q78</f>
        <v>464</v>
      </c>
      <c r="M104">
        <f>'[1]DECC North Sea 2015_02_13'!R78</f>
        <v>505</v>
      </c>
      <c r="N104" s="9">
        <f>'[1]DECC North Sea 2015_02_13'!S78</f>
        <v>0.06</v>
      </c>
      <c r="O104" s="9">
        <f>'[1]DECC North Sea 2015_02_13'!T78</f>
        <v>0.1</v>
      </c>
      <c r="P104" s="9">
        <f>'[1]DECC North Sea 2015_02_13'!U78</f>
        <v>0.42</v>
      </c>
      <c r="Q104" s="9">
        <f>'[1]DECC North Sea 2015_02_13'!V78</f>
        <v>21.4</v>
      </c>
      <c r="R104" s="9">
        <f>'[1]DECC North Sea 2015_02_13'!W78</f>
        <v>7.0000000000000007E-2</v>
      </c>
      <c r="S104" s="9">
        <f>'[1]DECC North Sea 2015_02_13'!X78</f>
        <v>0.87</v>
      </c>
      <c r="T104" s="9">
        <f>'[1]DECC North Sea 2015_02_13'!Y78</f>
        <v>0.94</v>
      </c>
      <c r="U104">
        <f>'[1]DECC North Sea 2015_02_13'!Z78</f>
        <v>57</v>
      </c>
      <c r="V104">
        <f>'[1]DECC North Sea 2015_02_13'!AA78</f>
        <v>6</v>
      </c>
      <c r="W104">
        <f>'[1]DECC North Sea 2015_02_13'!AB78</f>
        <v>45</v>
      </c>
      <c r="X104" s="9">
        <f>'[1]DECC North Sea 2015_02_13'!AC78</f>
        <v>0.59</v>
      </c>
      <c r="Y104" s="9">
        <f>'[1]DECC North Sea 2015_02_13'!AD78</f>
        <v>7.0000000000000007E-2</v>
      </c>
      <c r="Z104" s="9">
        <f>'[1]DECC North Sea 2015_02_13'!AE78</f>
        <v>0.66</v>
      </c>
      <c r="AA104">
        <f>'[1]DECC North Sea 2015_02_13'!F78</f>
        <v>0</v>
      </c>
      <c r="AB104" s="10">
        <f t="shared" si="1"/>
        <v>9.5744680851063837</v>
      </c>
      <c r="AD104" s="78"/>
    </row>
    <row r="105" spans="1:30" ht="15" x14ac:dyDescent="0.25">
      <c r="A105" t="s">
        <v>57</v>
      </c>
      <c r="B105" t="str">
        <f>'[1]DECC North Sea 2015_02_13'!C79</f>
        <v>SSK55393</v>
      </c>
      <c r="C105" s="64">
        <v>3236.67</v>
      </c>
      <c r="D105">
        <f>'[1]DECC North Sea 2015_02_13'!I79</f>
        <v>20150213</v>
      </c>
      <c r="E105" t="str">
        <f>'[1]DECC North Sea 2015_02_13'!J79</f>
        <v>42.R00</v>
      </c>
      <c r="F105" t="str">
        <f>'[1]DECC North Sea 2015_02_13'!K79</f>
        <v>SSK55393</v>
      </c>
      <c r="G105" s="9">
        <f>'[1]DECC North Sea 2015_02_13'!L79</f>
        <v>57.69</v>
      </c>
      <c r="H105">
        <f>'[1]DECC North Sea 2015_02_13'!M79</f>
        <v>1490</v>
      </c>
      <c r="I105" s="9">
        <f>'[1]DECC North Sea 2015_02_13'!N79</f>
        <v>0.12</v>
      </c>
      <c r="J105" s="9">
        <f>'[1]DECC North Sea 2015_02_13'!O79</f>
        <v>0.71</v>
      </c>
      <c r="K105" s="9">
        <f>'[1]DECC North Sea 2015_02_13'!P79</f>
        <v>0.15</v>
      </c>
      <c r="L105">
        <f>'[1]DECC North Sea 2015_02_13'!Q79</f>
        <v>458</v>
      </c>
      <c r="M105">
        <f>'[1]DECC North Sea 2015_02_13'!R79</f>
        <v>499</v>
      </c>
      <c r="N105" s="9">
        <f>'[1]DECC North Sea 2015_02_13'!S79</f>
        <v>0.08</v>
      </c>
      <c r="O105" s="9">
        <f>'[1]DECC North Sea 2015_02_13'!T79</f>
        <v>0.1</v>
      </c>
      <c r="P105" s="9">
        <f>'[1]DECC North Sea 2015_02_13'!U79</f>
        <v>1.59</v>
      </c>
      <c r="Q105" s="9">
        <f>'[1]DECC North Sea 2015_02_13'!V79</f>
        <v>30.9</v>
      </c>
      <c r="R105" s="9">
        <f>'[1]DECC North Sea 2015_02_13'!W79</f>
        <v>0.12</v>
      </c>
      <c r="S105" s="9">
        <f>'[1]DECC North Sea 2015_02_13'!X79</f>
        <v>1.32</v>
      </c>
      <c r="T105" s="9">
        <f>'[1]DECC North Sea 2015_02_13'!Y79</f>
        <v>1.44</v>
      </c>
      <c r="U105">
        <f>'[1]DECC North Sea 2015_02_13'!Z79</f>
        <v>49</v>
      </c>
      <c r="V105">
        <f>'[1]DECC North Sea 2015_02_13'!AA79</f>
        <v>6</v>
      </c>
      <c r="W105">
        <f>'[1]DECC North Sea 2015_02_13'!AB79</f>
        <v>110</v>
      </c>
      <c r="X105" s="9">
        <f>'[1]DECC North Sea 2015_02_13'!AC79</f>
        <v>0.84</v>
      </c>
      <c r="Y105" s="9">
        <f>'[1]DECC North Sea 2015_02_13'!AD79</f>
        <v>0.02</v>
      </c>
      <c r="Z105" s="9">
        <f>'[1]DECC North Sea 2015_02_13'!AE79</f>
        <v>0.86</v>
      </c>
      <c r="AA105">
        <f>'[1]DECC North Sea 2015_02_13'!F79</f>
        <v>0</v>
      </c>
      <c r="AB105" s="10">
        <f t="shared" si="1"/>
        <v>8.3333333333333339</v>
      </c>
      <c r="AD105" s="78"/>
    </row>
    <row r="106" spans="1:30" ht="15" x14ac:dyDescent="0.25">
      <c r="A106" t="s">
        <v>57</v>
      </c>
      <c r="B106" t="str">
        <f>'[1]DECC North Sea 2015_02_13'!C80</f>
        <v>SSK55394</v>
      </c>
      <c r="C106" s="65">
        <v>3254.2</v>
      </c>
      <c r="D106">
        <f>'[1]DECC North Sea 2015_02_13'!I80</f>
        <v>20150213</v>
      </c>
      <c r="E106" t="str">
        <f>'[1]DECC North Sea 2015_02_13'!J80</f>
        <v>43.R00</v>
      </c>
      <c r="F106" t="str">
        <f>'[1]DECC North Sea 2015_02_13'!K80</f>
        <v>SSK55394</v>
      </c>
      <c r="G106" s="9">
        <f>'[1]DECC North Sea 2015_02_13'!L80</f>
        <v>60.03</v>
      </c>
      <c r="H106">
        <f>'[1]DECC North Sea 2015_02_13'!M80</f>
        <v>1490</v>
      </c>
      <c r="I106" s="9">
        <f>'[1]DECC North Sea 2015_02_13'!N80</f>
        <v>0.15</v>
      </c>
      <c r="J106" s="9">
        <f>'[1]DECC North Sea 2015_02_13'!O80</f>
        <v>1.26</v>
      </c>
      <c r="K106" s="9">
        <f>'[1]DECC North Sea 2015_02_13'!P80</f>
        <v>0.11</v>
      </c>
      <c r="L106">
        <f>'[1]DECC North Sea 2015_02_13'!Q80</f>
        <v>464</v>
      </c>
      <c r="M106">
        <f>'[1]DECC North Sea 2015_02_13'!R80</f>
        <v>505</v>
      </c>
      <c r="N106" s="9">
        <f>'[1]DECC North Sea 2015_02_13'!S80</f>
        <v>0.03</v>
      </c>
      <c r="O106" s="9">
        <f>'[1]DECC North Sea 2015_02_13'!T80</f>
        <v>0.3</v>
      </c>
      <c r="P106" s="9">
        <f>'[1]DECC North Sea 2015_02_13'!U80</f>
        <v>0.41</v>
      </c>
      <c r="Q106" s="9">
        <f>'[1]DECC North Sea 2015_02_13'!V80</f>
        <v>18.2</v>
      </c>
      <c r="R106" s="9">
        <f>'[1]DECC North Sea 2015_02_13'!W80</f>
        <v>0.14000000000000001</v>
      </c>
      <c r="S106" s="9">
        <f>'[1]DECC North Sea 2015_02_13'!X80</f>
        <v>2.0699999999999998</v>
      </c>
      <c r="T106" s="9">
        <f>'[1]DECC North Sea 2015_02_13'!Y80</f>
        <v>2.21</v>
      </c>
      <c r="U106">
        <f>'[1]DECC North Sea 2015_02_13'!Z80</f>
        <v>57</v>
      </c>
      <c r="V106">
        <f>'[1]DECC North Sea 2015_02_13'!AA80</f>
        <v>1</v>
      </c>
      <c r="W106">
        <f>'[1]DECC North Sea 2015_02_13'!AB80</f>
        <v>19</v>
      </c>
      <c r="X106" s="9">
        <f>'[1]DECC North Sea 2015_02_13'!AC80</f>
        <v>0.5</v>
      </c>
      <c r="Y106" s="9">
        <f>'[1]DECC North Sea 2015_02_13'!AD80</f>
        <v>0.04</v>
      </c>
      <c r="Z106" s="9">
        <f>'[1]DECC North Sea 2015_02_13'!AE80</f>
        <v>0.54</v>
      </c>
      <c r="AA106">
        <f>'[1]DECC North Sea 2015_02_13'!F80</f>
        <v>0</v>
      </c>
      <c r="AB106" s="10">
        <f t="shared" si="1"/>
        <v>6.7873303167420813</v>
      </c>
      <c r="AD106" s="78"/>
    </row>
    <row r="107" spans="1:30" ht="15" x14ac:dyDescent="0.25">
      <c r="A107" t="s">
        <v>57</v>
      </c>
      <c r="B107" t="str">
        <f>'[1]DECC North Sea 2015_02_13'!C81</f>
        <v>SSK55395</v>
      </c>
      <c r="C107" s="65">
        <v>4697.58</v>
      </c>
      <c r="D107">
        <f>'[1]DECC North Sea 2015_02_13'!I81</f>
        <v>20150213</v>
      </c>
      <c r="E107" t="str">
        <f>'[1]DECC North Sea 2015_02_13'!J81</f>
        <v>44.R00</v>
      </c>
      <c r="F107" t="str">
        <f>'[1]DECC North Sea 2015_02_13'!K81</f>
        <v>SSK55395</v>
      </c>
      <c r="G107" s="9">
        <f>'[1]DECC North Sea 2015_02_13'!L81</f>
        <v>64.64</v>
      </c>
      <c r="H107">
        <f>'[1]DECC North Sea 2015_02_13'!M81</f>
        <v>1490</v>
      </c>
      <c r="I107" s="9">
        <f>'[1]DECC North Sea 2015_02_13'!N81</f>
        <v>7.0000000000000007E-2</v>
      </c>
      <c r="J107" s="9">
        <f>'[1]DECC North Sea 2015_02_13'!O81</f>
        <v>0.44</v>
      </c>
      <c r="K107" s="9">
        <f>'[1]DECC North Sea 2015_02_13'!P81</f>
        <v>0.14000000000000001</v>
      </c>
      <c r="L107">
        <f>'[1]DECC North Sea 2015_02_13'!Q81</f>
        <v>431</v>
      </c>
      <c r="M107">
        <f>'[1]DECC North Sea 2015_02_13'!R81</f>
        <v>472</v>
      </c>
      <c r="N107" s="9">
        <f>'[1]DECC North Sea 2015_02_13'!S81</f>
        <v>1</v>
      </c>
      <c r="O107" s="9">
        <f>'[1]DECC North Sea 2015_02_13'!T81</f>
        <v>0</v>
      </c>
      <c r="P107" s="9">
        <f>'[1]DECC North Sea 2015_02_13'!U81</f>
        <v>0.44</v>
      </c>
      <c r="Q107" s="9">
        <f>'[1]DECC North Sea 2015_02_13'!V81</f>
        <v>39.9</v>
      </c>
      <c r="R107" s="9">
        <f>'[1]DECC North Sea 2015_02_13'!W81</f>
        <v>0.1</v>
      </c>
      <c r="S107" s="9">
        <f>'[1]DECC North Sea 2015_02_13'!X81</f>
        <v>1.31</v>
      </c>
      <c r="T107" s="9">
        <f>'[1]DECC North Sea 2015_02_13'!Y81</f>
        <v>1.41</v>
      </c>
      <c r="U107">
        <f>'[1]DECC North Sea 2015_02_13'!Z81</f>
        <v>31</v>
      </c>
      <c r="V107">
        <f>'[1]DECC North Sea 2015_02_13'!AA81</f>
        <v>71</v>
      </c>
      <c r="W107">
        <f>'[1]DECC North Sea 2015_02_13'!AB81</f>
        <v>31</v>
      </c>
      <c r="X107" s="9">
        <f>'[1]DECC North Sea 2015_02_13'!AC81</f>
        <v>1.0900000000000001</v>
      </c>
      <c r="Y107" s="9">
        <f>'[1]DECC North Sea 2015_02_13'!AD81</f>
        <v>0.06</v>
      </c>
      <c r="Z107" s="9">
        <f>'[1]DECC North Sea 2015_02_13'!AE81</f>
        <v>1.1499999999999999</v>
      </c>
      <c r="AA107">
        <f>'[1]DECC North Sea 2015_02_13'!F81</f>
        <v>0</v>
      </c>
      <c r="AB107" s="10">
        <f t="shared" si="1"/>
        <v>4.9645390070921991</v>
      </c>
      <c r="AD107" s="78"/>
    </row>
    <row r="108" spans="1:30" ht="15" x14ac:dyDescent="0.25">
      <c r="A108" t="s">
        <v>57</v>
      </c>
      <c r="B108" t="str">
        <f>'[1]DECC North Sea 2015_02_13'!C82</f>
        <v>SSK55396</v>
      </c>
      <c r="C108" s="65">
        <v>5578.24</v>
      </c>
      <c r="D108">
        <f>'[1]DECC North Sea 2015_02_13'!I82</f>
        <v>20150213</v>
      </c>
      <c r="E108" t="str">
        <f>'[1]DECC North Sea 2015_02_13'!J82</f>
        <v>45.R00</v>
      </c>
      <c r="F108" t="str">
        <f>'[1]DECC North Sea 2015_02_13'!K82</f>
        <v>SSK55396</v>
      </c>
      <c r="G108" s="9">
        <f>'[1]DECC North Sea 2015_02_13'!L82</f>
        <v>63.49</v>
      </c>
      <c r="H108">
        <f>'[1]DECC North Sea 2015_02_13'!M82</f>
        <v>1490</v>
      </c>
      <c r="I108" s="9">
        <f>'[1]DECC North Sea 2015_02_13'!N82</f>
        <v>0.28999999999999998</v>
      </c>
      <c r="J108" s="9">
        <f>'[1]DECC North Sea 2015_02_13'!O82</f>
        <v>0.52</v>
      </c>
      <c r="K108" s="9">
        <f>'[1]DECC North Sea 2015_02_13'!P82</f>
        <v>0.36</v>
      </c>
      <c r="L108">
        <f>'[1]DECC North Sea 2015_02_13'!Q82</f>
        <v>356</v>
      </c>
      <c r="M108">
        <f>'[1]DECC North Sea 2015_02_13'!R82</f>
        <v>397</v>
      </c>
      <c r="N108" s="9">
        <f>'[1]DECC North Sea 2015_02_13'!S82</f>
        <v>0.54</v>
      </c>
      <c r="O108" s="9">
        <f>'[1]DECC North Sea 2015_02_13'!T82</f>
        <v>0.1</v>
      </c>
      <c r="P108" s="9">
        <f>'[1]DECC North Sea 2015_02_13'!U82</f>
        <v>0.12</v>
      </c>
      <c r="Q108" s="9">
        <f>'[1]DECC North Sea 2015_02_13'!V82</f>
        <v>40.6</v>
      </c>
      <c r="R108" s="9">
        <f>'[1]DECC North Sea 2015_02_13'!W82</f>
        <v>0.1</v>
      </c>
      <c r="S108" s="9">
        <f>'[1]DECC North Sea 2015_02_13'!X82</f>
        <v>3.06</v>
      </c>
      <c r="T108" s="9">
        <f>'[1]DECC North Sea 2015_02_13'!Y82</f>
        <v>3.16</v>
      </c>
      <c r="U108">
        <f>'[1]DECC North Sea 2015_02_13'!Z82</f>
        <v>16</v>
      </c>
      <c r="V108">
        <f>'[1]DECC North Sea 2015_02_13'!AA82</f>
        <v>17</v>
      </c>
      <c r="W108">
        <f>'[1]DECC North Sea 2015_02_13'!AB82</f>
        <v>4</v>
      </c>
      <c r="X108" s="9">
        <f>'[1]DECC North Sea 2015_02_13'!AC82</f>
        <v>1.1100000000000001</v>
      </c>
      <c r="Y108" s="9">
        <f>'[1]DECC North Sea 2015_02_13'!AD82</f>
        <v>7.0000000000000007E-2</v>
      </c>
      <c r="Z108" s="9">
        <f>'[1]DECC North Sea 2015_02_13'!AE82</f>
        <v>1.18</v>
      </c>
      <c r="AA108">
        <f>'[1]DECC North Sea 2015_02_13'!F82</f>
        <v>0</v>
      </c>
      <c r="AB108" s="10">
        <f t="shared" si="1"/>
        <v>9.1772151898734169</v>
      </c>
      <c r="AD108" s="78"/>
    </row>
    <row r="109" spans="1:30" ht="15.75" thickBot="1" x14ac:dyDescent="0.3">
      <c r="A109" s="6" t="s">
        <v>58</v>
      </c>
      <c r="B109" s="6" t="str">
        <f>'[1]DECC North Sea 2015_02_20'!C12</f>
        <v>SSK55397</v>
      </c>
      <c r="C109" s="65">
        <v>5578.97</v>
      </c>
      <c r="D109" s="6">
        <f>'[1]DECC North Sea 2015_02_20'!I12</f>
        <v>20150221</v>
      </c>
      <c r="E109" s="6" t="str">
        <f>'[1]DECC North Sea 2015_02_20'!J12</f>
        <v>02.R00</v>
      </c>
      <c r="F109" s="6" t="str">
        <f>'[1]DECC North Sea 2015_02_20'!K12</f>
        <v>SSK55397</v>
      </c>
      <c r="G109" s="7">
        <f>'[1]DECC North Sea 2015_02_20'!L12</f>
        <v>60.46</v>
      </c>
      <c r="H109" s="6">
        <f>'[1]DECC North Sea 2015_02_20'!M12</f>
        <v>1490</v>
      </c>
      <c r="I109" s="7">
        <f>'[1]DECC North Sea 2015_02_20'!N12</f>
        <v>0.26</v>
      </c>
      <c r="J109" s="7">
        <f>'[1]DECC North Sea 2015_02_20'!O12</f>
        <v>0.47</v>
      </c>
      <c r="K109" s="7">
        <f>'[1]DECC North Sea 2015_02_20'!P12</f>
        <v>0.35</v>
      </c>
      <c r="L109" s="6">
        <f>'[1]DECC North Sea 2015_02_20'!Q12</f>
        <v>369</v>
      </c>
      <c r="M109" s="6">
        <f>'[1]DECC North Sea 2015_02_20'!R12</f>
        <v>410</v>
      </c>
      <c r="N109" s="7">
        <f>'[1]DECC North Sea 2015_02_20'!S12</f>
        <v>0.05</v>
      </c>
      <c r="O109" s="7">
        <f>'[1]DECC North Sea 2015_02_20'!T12</f>
        <v>1.4</v>
      </c>
      <c r="P109" s="7">
        <f>'[1]DECC North Sea 2015_02_20'!U12</f>
        <v>0.35</v>
      </c>
      <c r="Q109" s="7">
        <f>'[1]DECC North Sea 2015_02_20'!V12</f>
        <v>60.5</v>
      </c>
      <c r="R109" s="7">
        <f>'[1]DECC North Sea 2015_02_20'!W12</f>
        <v>0.1</v>
      </c>
      <c r="S109" s="7">
        <f>'[1]DECC North Sea 2015_02_20'!X12</f>
        <v>2.69</v>
      </c>
      <c r="T109" s="7">
        <f>'[1]DECC North Sea 2015_02_20'!Y12</f>
        <v>2.79</v>
      </c>
      <c r="U109" s="6">
        <f>'[1]DECC North Sea 2015_02_20'!Z12</f>
        <v>17</v>
      </c>
      <c r="V109" s="6">
        <f>'[1]DECC North Sea 2015_02_20'!AA12</f>
        <v>2</v>
      </c>
      <c r="W109" s="6">
        <f>'[1]DECC North Sea 2015_02_20'!AB12</f>
        <v>13</v>
      </c>
      <c r="X109" s="7">
        <f>'[1]DECC North Sea 2015_02_20'!AC12</f>
        <v>1.68</v>
      </c>
      <c r="Y109" s="7">
        <f>'[1]DECC North Sea 2015_02_20'!AD12</f>
        <v>0.25</v>
      </c>
      <c r="Z109" s="7">
        <f>'[1]DECC North Sea 2015_02_20'!AE12</f>
        <v>1.93</v>
      </c>
      <c r="AA109" s="6">
        <f>'[1]DECC North Sea 2015_02_20'!F12</f>
        <v>0</v>
      </c>
      <c r="AB109" s="8">
        <f t="shared" si="1"/>
        <v>9.3189964157706093</v>
      </c>
      <c r="AD109" s="78"/>
    </row>
    <row r="110" spans="1:30" ht="15" x14ac:dyDescent="0.25">
      <c r="A110" t="s">
        <v>59</v>
      </c>
      <c r="B110" t="str">
        <f>'[1]DECC North Sea 2015_02_20'!C13</f>
        <v>SSK55398</v>
      </c>
      <c r="C110" s="67">
        <v>3591.7</v>
      </c>
      <c r="D110">
        <f>'[1]DECC North Sea 2015_02_20'!I13</f>
        <v>20150221</v>
      </c>
      <c r="E110" t="str">
        <f>'[1]DECC North Sea 2015_02_20'!J13</f>
        <v>03.R00</v>
      </c>
      <c r="F110" t="str">
        <f>'[1]DECC North Sea 2015_02_20'!K13</f>
        <v>SSK55398</v>
      </c>
      <c r="G110" s="9">
        <f>'[1]DECC North Sea 2015_02_20'!L13</f>
        <v>60.53</v>
      </c>
      <c r="H110">
        <f>'[1]DECC North Sea 2015_02_20'!M13</f>
        <v>1490</v>
      </c>
      <c r="I110" s="9">
        <f>'[1]DECC North Sea 2015_02_20'!N13</f>
        <v>0.09</v>
      </c>
      <c r="J110" s="9">
        <f>'[1]DECC North Sea 2015_02_20'!O13</f>
        <v>0.48</v>
      </c>
      <c r="K110" s="9">
        <f>'[1]DECC North Sea 2015_02_20'!P13</f>
        <v>0.16</v>
      </c>
      <c r="L110">
        <f>'[1]DECC North Sea 2015_02_20'!Q13</f>
        <v>440</v>
      </c>
      <c r="M110">
        <f>'[1]DECC North Sea 2015_02_20'!R13</f>
        <v>481</v>
      </c>
      <c r="N110" s="9">
        <f>'[1]DECC North Sea 2015_02_20'!S13</f>
        <v>0.16</v>
      </c>
      <c r="O110" s="9">
        <f>'[1]DECC North Sea 2015_02_20'!T13</f>
        <v>0.1</v>
      </c>
      <c r="P110" s="9">
        <f>'[1]DECC North Sea 2015_02_20'!U13</f>
        <v>0.57999999999999996</v>
      </c>
      <c r="Q110" s="9">
        <f>'[1]DECC North Sea 2015_02_20'!V13</f>
        <v>46.7</v>
      </c>
      <c r="R110" s="9">
        <f>'[1]DECC North Sea 2015_02_20'!W13</f>
        <v>7.0000000000000007E-2</v>
      </c>
      <c r="S110" s="9">
        <f>'[1]DECC North Sea 2015_02_20'!X13</f>
        <v>0.84</v>
      </c>
      <c r="T110" s="9">
        <f>'[1]DECC North Sea 2015_02_20'!Y13</f>
        <v>0.91</v>
      </c>
      <c r="U110">
        <f>'[1]DECC North Sea 2015_02_20'!Z13</f>
        <v>53</v>
      </c>
      <c r="V110">
        <f>'[1]DECC North Sea 2015_02_20'!AA13</f>
        <v>18</v>
      </c>
      <c r="W110">
        <f>'[1]DECC North Sea 2015_02_20'!AB13</f>
        <v>64</v>
      </c>
      <c r="X110" s="9">
        <f>'[1]DECC North Sea 2015_02_20'!AC13</f>
        <v>1.28</v>
      </c>
      <c r="Y110" s="9">
        <f>'[1]DECC North Sea 2015_02_20'!AD13</f>
        <v>0.06</v>
      </c>
      <c r="Z110" s="9">
        <f>'[1]DECC North Sea 2015_02_20'!AE13</f>
        <v>1.33</v>
      </c>
      <c r="AA110">
        <f>'[1]DECC North Sea 2015_02_20'!F13</f>
        <v>0</v>
      </c>
      <c r="AB110" s="10">
        <f t="shared" si="1"/>
        <v>9.8901098901098905</v>
      </c>
    </row>
    <row r="111" spans="1:30" ht="15.75" thickBot="1" x14ac:dyDescent="0.3">
      <c r="A111" s="6" t="s">
        <v>59</v>
      </c>
      <c r="B111" s="6" t="str">
        <f>'[1]DECC North Sea 2015_02_20'!C14</f>
        <v>SSK55399</v>
      </c>
      <c r="C111" s="67">
        <v>3600</v>
      </c>
      <c r="D111" s="6">
        <f>'[1]DECC North Sea 2015_02_20'!I14</f>
        <v>20150221</v>
      </c>
      <c r="E111" s="6" t="str">
        <f>'[1]DECC North Sea 2015_02_20'!J14</f>
        <v>04.R00</v>
      </c>
      <c r="F111" s="6" t="str">
        <f>'[1]DECC North Sea 2015_02_20'!K14</f>
        <v>SSK55399</v>
      </c>
      <c r="G111" s="7">
        <f>'[1]DECC North Sea 2015_02_20'!L14</f>
        <v>57.48</v>
      </c>
      <c r="H111" s="6">
        <f>'[1]DECC North Sea 2015_02_20'!M14</f>
        <v>1490</v>
      </c>
      <c r="I111" s="7">
        <f>'[1]DECC North Sea 2015_02_20'!N14</f>
        <v>0.14000000000000001</v>
      </c>
      <c r="J111" s="7">
        <f>'[1]DECC North Sea 2015_02_20'!O14</f>
        <v>0.5</v>
      </c>
      <c r="K111" s="7">
        <f>'[1]DECC North Sea 2015_02_20'!P14</f>
        <v>0.21</v>
      </c>
      <c r="L111" s="6">
        <f>'[1]DECC North Sea 2015_02_20'!Q14</f>
        <v>448</v>
      </c>
      <c r="M111" s="6">
        <f>'[1]DECC North Sea 2015_02_20'!R14</f>
        <v>489</v>
      </c>
      <c r="N111" s="7">
        <f>'[1]DECC North Sea 2015_02_20'!S14</f>
        <v>0.03</v>
      </c>
      <c r="O111" s="7">
        <f>'[1]DECC North Sea 2015_02_20'!T14</f>
        <v>0.4</v>
      </c>
      <c r="P111" s="7">
        <f>'[1]DECC North Sea 2015_02_20'!U14</f>
        <v>0.91</v>
      </c>
      <c r="Q111" s="7">
        <f>'[1]DECC North Sea 2015_02_20'!V14</f>
        <v>52.6</v>
      </c>
      <c r="R111" s="7">
        <f>'[1]DECC North Sea 2015_02_20'!W14</f>
        <v>0.09</v>
      </c>
      <c r="S111" s="7">
        <f>'[1]DECC North Sea 2015_02_20'!X14</f>
        <v>1.35</v>
      </c>
      <c r="T111" s="7">
        <f>'[1]DECC North Sea 2015_02_20'!Y14</f>
        <v>1.44</v>
      </c>
      <c r="U111" s="6">
        <f>'[1]DECC North Sea 2015_02_20'!Z14</f>
        <v>35</v>
      </c>
      <c r="V111" s="6">
        <f>'[1]DECC North Sea 2015_02_20'!AA14</f>
        <v>2</v>
      </c>
      <c r="W111" s="6">
        <f>'[1]DECC North Sea 2015_02_20'!AB14</f>
        <v>63</v>
      </c>
      <c r="X111" s="7">
        <f>'[1]DECC North Sea 2015_02_20'!AC14</f>
        <v>1.44</v>
      </c>
      <c r="Y111" s="7">
        <f>'[1]DECC North Sea 2015_02_20'!AD14</f>
        <v>0.06</v>
      </c>
      <c r="Z111" s="7">
        <f>'[1]DECC North Sea 2015_02_20'!AE14</f>
        <v>1.5</v>
      </c>
      <c r="AA111" s="6">
        <f>'[1]DECC North Sea 2015_02_20'!F14</f>
        <v>0</v>
      </c>
      <c r="AB111" s="8">
        <f t="shared" si="1"/>
        <v>9.7222222222222232</v>
      </c>
    </row>
    <row r="112" spans="1:30" ht="15" x14ac:dyDescent="0.25">
      <c r="A112" t="s">
        <v>60</v>
      </c>
      <c r="B112" t="str">
        <f>'[1]DECC North Sea 2015_02_20'!C15</f>
        <v>SSK55400</v>
      </c>
      <c r="C112" s="67">
        <v>3688.69</v>
      </c>
      <c r="D112">
        <f>'[1]DECC North Sea 2015_02_20'!I15</f>
        <v>20150221</v>
      </c>
      <c r="E112" t="str">
        <f>'[1]DECC North Sea 2015_02_20'!J15</f>
        <v>05.R00</v>
      </c>
      <c r="F112" t="str">
        <f>'[1]DECC North Sea 2015_02_20'!K15</f>
        <v>SSK55400</v>
      </c>
      <c r="G112" s="9">
        <f>'[1]DECC North Sea 2015_02_20'!L15</f>
        <v>58.69</v>
      </c>
      <c r="H112">
        <f>'[1]DECC North Sea 2015_02_20'!M15</f>
        <v>1490</v>
      </c>
      <c r="I112" s="9">
        <f>'[1]DECC North Sea 2015_02_20'!N15</f>
        <v>0.28999999999999998</v>
      </c>
      <c r="J112" s="9">
        <f>'[1]DECC North Sea 2015_02_20'!O15</f>
        <v>1.88</v>
      </c>
      <c r="K112" s="9">
        <f>'[1]DECC North Sea 2015_02_20'!P15</f>
        <v>0.13</v>
      </c>
      <c r="L112">
        <f>'[1]DECC North Sea 2015_02_20'!Q15</f>
        <v>450</v>
      </c>
      <c r="M112">
        <f>'[1]DECC North Sea 2015_02_20'!R15</f>
        <v>491</v>
      </c>
      <c r="N112" s="9">
        <f>'[1]DECC North Sea 2015_02_20'!S15</f>
        <v>0.03</v>
      </c>
      <c r="O112" s="9">
        <f>'[1]DECC North Sea 2015_02_20'!T15</f>
        <v>0.5</v>
      </c>
      <c r="P112" s="9">
        <f>'[1]DECC North Sea 2015_02_20'!U15</f>
        <v>1.1299999999999999</v>
      </c>
      <c r="Q112" s="9">
        <f>'[1]DECC North Sea 2015_02_20'!V15</f>
        <v>38.5</v>
      </c>
      <c r="R112" s="9">
        <f>'[1]DECC North Sea 2015_02_20'!W15</f>
        <v>0.22</v>
      </c>
      <c r="S112" s="9">
        <f>'[1]DECC North Sea 2015_02_20'!X15</f>
        <v>2.25</v>
      </c>
      <c r="T112" s="9">
        <f>'[1]DECC North Sea 2015_02_20'!Y15</f>
        <v>2.4700000000000002</v>
      </c>
      <c r="U112">
        <f>'[1]DECC North Sea 2015_02_20'!Z15</f>
        <v>76</v>
      </c>
      <c r="V112">
        <f>'[1]DECC North Sea 2015_02_20'!AA15</f>
        <v>1</v>
      </c>
      <c r="W112">
        <f>'[1]DECC North Sea 2015_02_20'!AB15</f>
        <v>46</v>
      </c>
      <c r="X112" s="9">
        <f>'[1]DECC North Sea 2015_02_20'!AC15</f>
        <v>1.06</v>
      </c>
      <c r="Y112" s="9">
        <f>'[1]DECC North Sea 2015_02_20'!AD15</f>
        <v>0.03</v>
      </c>
      <c r="Z112" s="9">
        <f>'[1]DECC North Sea 2015_02_20'!AE15</f>
        <v>1.0900000000000001</v>
      </c>
      <c r="AA112">
        <f>'[1]DECC North Sea 2015_02_20'!F15</f>
        <v>0</v>
      </c>
      <c r="AB112" s="10">
        <f t="shared" si="1"/>
        <v>11.740890688259107</v>
      </c>
    </row>
    <row r="113" spans="1:30" ht="15" x14ac:dyDescent="0.25">
      <c r="A113" t="s">
        <v>60</v>
      </c>
      <c r="B113" t="str">
        <f>'[1]DECC North Sea 2015_02_20'!C16</f>
        <v>SSK55401</v>
      </c>
      <c r="C113" s="67">
        <v>3703.08</v>
      </c>
      <c r="D113">
        <f>'[1]DECC North Sea 2015_02_20'!I16</f>
        <v>20150221</v>
      </c>
      <c r="E113" t="str">
        <f>'[1]DECC North Sea 2015_02_20'!J16</f>
        <v>06.R00</v>
      </c>
      <c r="F113" t="str">
        <f>'[1]DECC North Sea 2015_02_20'!K16</f>
        <v>SSK55401</v>
      </c>
      <c r="G113" s="9">
        <f>'[1]DECC North Sea 2015_02_20'!L16</f>
        <v>62</v>
      </c>
      <c r="H113">
        <f>'[1]DECC North Sea 2015_02_20'!M16</f>
        <v>1490</v>
      </c>
      <c r="I113" s="9">
        <f>'[1]DECC North Sea 2015_02_20'!N16</f>
        <v>0.39</v>
      </c>
      <c r="J113" s="9">
        <f>'[1]DECC North Sea 2015_02_20'!O16</f>
        <v>3.11</v>
      </c>
      <c r="K113" s="9">
        <f>'[1]DECC North Sea 2015_02_20'!P16</f>
        <v>0.11</v>
      </c>
      <c r="L113">
        <f>'[1]DECC North Sea 2015_02_20'!Q16</f>
        <v>351</v>
      </c>
      <c r="M113">
        <f>'[1]DECC North Sea 2015_02_20'!R16</f>
        <v>392</v>
      </c>
      <c r="N113" s="9">
        <f>'[1]DECC North Sea 2015_02_20'!S16</f>
        <v>0.06</v>
      </c>
      <c r="O113" s="9">
        <f>'[1]DECC North Sea 2015_02_20'!T16</f>
        <v>0.5</v>
      </c>
      <c r="P113" s="9">
        <f>'[1]DECC North Sea 2015_02_20'!U16</f>
        <v>0.52</v>
      </c>
      <c r="Q113" s="9">
        <f>'[1]DECC North Sea 2015_02_20'!V16</f>
        <v>37</v>
      </c>
      <c r="R113" s="9">
        <f>'[1]DECC North Sea 2015_02_20'!W16</f>
        <v>0.32</v>
      </c>
      <c r="S113" s="9">
        <f>'[1]DECC North Sea 2015_02_20'!X16</f>
        <v>1.42</v>
      </c>
      <c r="T113" s="9">
        <f>'[1]DECC North Sea 2015_02_20'!Y16</f>
        <v>1.74</v>
      </c>
      <c r="U113">
        <f>'[1]DECC North Sea 2015_02_20'!Z16</f>
        <v>179</v>
      </c>
      <c r="V113">
        <f>'[1]DECC North Sea 2015_02_20'!AA16</f>
        <v>3</v>
      </c>
      <c r="W113">
        <f>'[1]DECC North Sea 2015_02_20'!AB16</f>
        <v>30</v>
      </c>
      <c r="X113" s="9">
        <f>'[1]DECC North Sea 2015_02_20'!AC16</f>
        <v>1.02</v>
      </c>
      <c r="Y113" s="9">
        <f>'[1]DECC North Sea 2015_02_20'!AD16</f>
        <v>0.04</v>
      </c>
      <c r="Z113" s="9">
        <f>'[1]DECC North Sea 2015_02_20'!AE16</f>
        <v>1.06</v>
      </c>
      <c r="AA113">
        <f>'[1]DECC North Sea 2015_02_20'!F16</f>
        <v>0</v>
      </c>
      <c r="AB113" s="10">
        <f t="shared" si="1"/>
        <v>22.413793103448278</v>
      </c>
    </row>
    <row r="114" spans="1:30" ht="15" x14ac:dyDescent="0.25">
      <c r="A114" t="s">
        <v>60</v>
      </c>
      <c r="B114" t="str">
        <f>'[1]DECC North Sea 2015_02_20'!C17</f>
        <v>SSK55402</v>
      </c>
      <c r="C114" s="66">
        <v>3791.1</v>
      </c>
      <c r="D114">
        <f>'[1]DECC North Sea 2015_02_20'!I17</f>
        <v>20150221</v>
      </c>
      <c r="E114" t="str">
        <f>'[1]DECC North Sea 2015_02_20'!J17</f>
        <v>07.R00</v>
      </c>
      <c r="F114" t="str">
        <f>'[1]DECC North Sea 2015_02_20'!K17</f>
        <v>SSK55402</v>
      </c>
      <c r="G114" s="9">
        <f>'[1]DECC North Sea 2015_02_20'!L17</f>
        <v>58.48</v>
      </c>
      <c r="H114">
        <f>'[1]DECC North Sea 2015_02_20'!M17</f>
        <v>1490</v>
      </c>
      <c r="I114" s="9">
        <f>'[1]DECC North Sea 2015_02_20'!N17</f>
        <v>0.37</v>
      </c>
      <c r="J114" s="9">
        <f>'[1]DECC North Sea 2015_02_20'!O17</f>
        <v>3.48</v>
      </c>
      <c r="K114" s="9">
        <f>'[1]DECC North Sea 2015_02_20'!P17</f>
        <v>0.1</v>
      </c>
      <c r="L114">
        <f>'[1]DECC North Sea 2015_02_20'!Q17</f>
        <v>455</v>
      </c>
      <c r="M114">
        <f>'[1]DECC North Sea 2015_02_20'!R17</f>
        <v>496</v>
      </c>
      <c r="N114" s="9">
        <f>'[1]DECC North Sea 2015_02_20'!S17</f>
        <v>0.06</v>
      </c>
      <c r="O114" s="9">
        <f>'[1]DECC North Sea 2015_02_20'!T17</f>
        <v>0.3</v>
      </c>
      <c r="P114" s="9">
        <f>'[1]DECC North Sea 2015_02_20'!U17</f>
        <v>0.53</v>
      </c>
      <c r="Q114" s="9">
        <f>'[1]DECC North Sea 2015_02_20'!V17</f>
        <v>14.2</v>
      </c>
      <c r="R114" s="9">
        <f>'[1]DECC North Sea 2015_02_20'!W17</f>
        <v>0.34</v>
      </c>
      <c r="S114" s="9">
        <f>'[1]DECC North Sea 2015_02_20'!X17</f>
        <v>2.87</v>
      </c>
      <c r="T114" s="9">
        <f>'[1]DECC North Sea 2015_02_20'!Y17</f>
        <v>3.21</v>
      </c>
      <c r="U114">
        <f>'[1]DECC North Sea 2015_02_20'!Z17</f>
        <v>108</v>
      </c>
      <c r="V114">
        <f>'[1]DECC North Sea 2015_02_20'!AA17</f>
        <v>2</v>
      </c>
      <c r="W114">
        <f>'[1]DECC North Sea 2015_02_20'!AB17</f>
        <v>17</v>
      </c>
      <c r="X114" s="9">
        <f>'[1]DECC North Sea 2015_02_20'!AC17</f>
        <v>0.39</v>
      </c>
      <c r="Y114" s="9">
        <f>'[1]DECC North Sea 2015_02_20'!AD17</f>
        <v>0.05</v>
      </c>
      <c r="Z114" s="9">
        <f>'[1]DECC North Sea 2015_02_20'!AE17</f>
        <v>0.44</v>
      </c>
      <c r="AA114">
        <f>'[1]DECC North Sea 2015_02_20'!F17</f>
        <v>0</v>
      </c>
      <c r="AB114" s="10">
        <f t="shared" si="1"/>
        <v>11.526479750778817</v>
      </c>
    </row>
    <row r="115" spans="1:30" ht="15.75" thickBot="1" x14ac:dyDescent="0.3">
      <c r="A115" s="6" t="s">
        <v>60</v>
      </c>
      <c r="B115" s="6" t="str">
        <f>'[1]DECC North Sea 2015_02_20'!C18</f>
        <v>SSK55403</v>
      </c>
      <c r="C115" s="67">
        <v>3860.6</v>
      </c>
      <c r="D115" s="6">
        <f>'[1]DECC North Sea 2015_02_20'!I18</f>
        <v>20150221</v>
      </c>
      <c r="E115" s="6" t="str">
        <f>'[1]DECC North Sea 2015_02_20'!J18</f>
        <v>08.R00</v>
      </c>
      <c r="F115" s="6" t="str">
        <f>'[1]DECC North Sea 2015_02_20'!K18</f>
        <v>SSK55403</v>
      </c>
      <c r="G115" s="7">
        <f>'[1]DECC North Sea 2015_02_20'!L18</f>
        <v>61.46</v>
      </c>
      <c r="H115" s="6">
        <f>'[1]DECC North Sea 2015_02_20'!M18</f>
        <v>1490</v>
      </c>
      <c r="I115" s="7">
        <f>'[1]DECC North Sea 2015_02_20'!N18</f>
        <v>0.17</v>
      </c>
      <c r="J115" s="7">
        <f>'[1]DECC North Sea 2015_02_20'!O18</f>
        <v>1.24</v>
      </c>
      <c r="K115" s="7">
        <f>'[1]DECC North Sea 2015_02_20'!P18</f>
        <v>0.12</v>
      </c>
      <c r="L115" s="6">
        <f>'[1]DECC North Sea 2015_02_20'!Q18</f>
        <v>355</v>
      </c>
      <c r="M115" s="6">
        <f>'[1]DECC North Sea 2015_02_20'!R18</f>
        <v>396</v>
      </c>
      <c r="N115" s="7">
        <f>'[1]DECC North Sea 2015_02_20'!S18</f>
        <v>0.04</v>
      </c>
      <c r="O115" s="7">
        <f>'[1]DECC North Sea 2015_02_20'!T18</f>
        <v>0.2</v>
      </c>
      <c r="P115" s="7">
        <f>'[1]DECC North Sea 2015_02_20'!U18</f>
        <v>0.13</v>
      </c>
      <c r="Q115" s="7">
        <f>'[1]DECC North Sea 2015_02_20'!V18</f>
        <v>1.2</v>
      </c>
      <c r="R115" s="7">
        <f>'[1]DECC North Sea 2015_02_20'!W18</f>
        <v>0.13</v>
      </c>
      <c r="S115" s="7">
        <f>'[1]DECC North Sea 2015_02_20'!X18</f>
        <v>0.94</v>
      </c>
      <c r="T115" s="7">
        <f>'[1]DECC North Sea 2015_02_20'!Y18</f>
        <v>1.07</v>
      </c>
      <c r="U115" s="6">
        <f>'[1]DECC North Sea 2015_02_20'!Z18</f>
        <v>116</v>
      </c>
      <c r="V115" s="6">
        <f>'[1]DECC North Sea 2015_02_20'!AA18</f>
        <v>4</v>
      </c>
      <c r="W115" s="6">
        <f>'[1]DECC North Sea 2015_02_20'!AB18</f>
        <v>12</v>
      </c>
      <c r="X115" s="7">
        <f>'[1]DECC North Sea 2015_02_20'!AC18</f>
        <v>0.04</v>
      </c>
      <c r="Y115" s="7">
        <f>'[1]DECC North Sea 2015_02_20'!AD18</f>
        <v>0.08</v>
      </c>
      <c r="Z115" s="7">
        <f>'[1]DECC North Sea 2015_02_20'!AE18</f>
        <v>0.12</v>
      </c>
      <c r="AA115" s="6">
        <f>'[1]DECC North Sea 2015_02_20'!F18</f>
        <v>0</v>
      </c>
      <c r="AB115" s="8">
        <f t="shared" si="1"/>
        <v>15.887850467289718</v>
      </c>
    </row>
    <row r="116" spans="1:30" ht="15" x14ac:dyDescent="0.25">
      <c r="A116" t="s">
        <v>61</v>
      </c>
      <c r="B116" t="str">
        <f>'[1]DECC North Sea 2015_02_20'!C19</f>
        <v>SSK55404</v>
      </c>
      <c r="C116" s="69">
        <v>3596.5</v>
      </c>
      <c r="D116">
        <f>'[1]DECC North Sea 2015_02_20'!I19</f>
        <v>20150221</v>
      </c>
      <c r="E116" t="str">
        <f>'[1]DECC North Sea 2015_02_20'!J19</f>
        <v>09.R00</v>
      </c>
      <c r="F116" t="str">
        <f>'[1]DECC North Sea 2015_02_20'!K19</f>
        <v>SSK55404</v>
      </c>
      <c r="G116" s="9">
        <f>'[1]DECC North Sea 2015_02_20'!L19</f>
        <v>60.24</v>
      </c>
      <c r="H116">
        <f>'[1]DECC North Sea 2015_02_20'!M19</f>
        <v>1490</v>
      </c>
      <c r="I116" s="9">
        <f>'[1]DECC North Sea 2015_02_20'!N19</f>
        <v>1.37</v>
      </c>
      <c r="J116" s="9">
        <f>'[1]DECC North Sea 2015_02_20'!O19</f>
        <v>11.8</v>
      </c>
      <c r="K116" s="9">
        <f>'[1]DECC North Sea 2015_02_20'!P19</f>
        <v>0.1</v>
      </c>
      <c r="L116">
        <f>'[1]DECC North Sea 2015_02_20'!Q19</f>
        <v>335</v>
      </c>
      <c r="M116">
        <f>'[1]DECC North Sea 2015_02_20'!R19</f>
        <v>376</v>
      </c>
      <c r="N116" s="9">
        <f>'[1]DECC North Sea 2015_02_20'!S19</f>
        <v>0.28000000000000003</v>
      </c>
      <c r="O116" s="9">
        <f>'[1]DECC North Sea 2015_02_20'!T19</f>
        <v>0.1</v>
      </c>
      <c r="P116" s="9">
        <f>'[1]DECC North Sea 2015_02_20'!U19</f>
        <v>0.94</v>
      </c>
      <c r="Q116" s="9">
        <f>'[1]DECC North Sea 2015_02_20'!V19</f>
        <v>16.100000000000001</v>
      </c>
      <c r="R116" s="9">
        <f>'[1]DECC North Sea 2015_02_20'!W19</f>
        <v>1.1299999999999999</v>
      </c>
      <c r="S116" s="9">
        <f>'[1]DECC North Sea 2015_02_20'!X19</f>
        <v>1.3</v>
      </c>
      <c r="T116" s="9">
        <f>'[1]DECC North Sea 2015_02_20'!Y19</f>
        <v>2.4300000000000002</v>
      </c>
      <c r="U116">
        <f>'[1]DECC North Sea 2015_02_20'!Z19</f>
        <v>486</v>
      </c>
      <c r="V116">
        <f>'[1]DECC North Sea 2015_02_20'!AA19</f>
        <v>12</v>
      </c>
      <c r="W116">
        <f>'[1]DECC North Sea 2015_02_20'!AB19</f>
        <v>39</v>
      </c>
      <c r="X116" s="9">
        <f>'[1]DECC North Sea 2015_02_20'!AC19</f>
        <v>0.44</v>
      </c>
      <c r="Y116" s="9">
        <f>'[1]DECC North Sea 2015_02_20'!AD19</f>
        <v>0.03</v>
      </c>
      <c r="Z116" s="9">
        <f>'[1]DECC North Sea 2015_02_20'!AE19</f>
        <v>0.47</v>
      </c>
      <c r="AA116">
        <f>'[1]DECC North Sea 2015_02_20'!F19</f>
        <v>0</v>
      </c>
      <c r="AB116" s="10">
        <f t="shared" si="1"/>
        <v>56.378600823045261</v>
      </c>
      <c r="AD116" s="78"/>
    </row>
    <row r="117" spans="1:30" ht="15" x14ac:dyDescent="0.25">
      <c r="A117" t="s">
        <v>61</v>
      </c>
      <c r="B117" t="str">
        <f>'[1]DECC North Sea 2015_02_20'!C20</f>
        <v>SSK55405</v>
      </c>
      <c r="C117" s="69">
        <v>3641.6</v>
      </c>
      <c r="D117">
        <f>'[1]DECC North Sea 2015_02_20'!I20</f>
        <v>20150221</v>
      </c>
      <c r="E117" t="str">
        <f>'[1]DECC North Sea 2015_02_20'!J20</f>
        <v>10.R00</v>
      </c>
      <c r="F117" t="str">
        <f>'[1]DECC North Sea 2015_02_20'!K20</f>
        <v>SSK55405</v>
      </c>
      <c r="G117" s="9">
        <f>'[1]DECC North Sea 2015_02_20'!L20</f>
        <v>63.04</v>
      </c>
      <c r="H117">
        <f>'[1]DECC North Sea 2015_02_20'!M20</f>
        <v>1490</v>
      </c>
      <c r="I117" s="9">
        <f>'[1]DECC North Sea 2015_02_20'!N20</f>
        <v>0.09</v>
      </c>
      <c r="J117" s="9">
        <f>'[1]DECC North Sea 2015_02_20'!O20</f>
        <v>0.57999999999999996</v>
      </c>
      <c r="K117" s="9">
        <f>'[1]DECC North Sea 2015_02_20'!P20</f>
        <v>0.14000000000000001</v>
      </c>
      <c r="L117">
        <f>'[1]DECC North Sea 2015_02_20'!Q20</f>
        <v>493</v>
      </c>
      <c r="M117">
        <f>'[1]DECC North Sea 2015_02_20'!R20</f>
        <v>534</v>
      </c>
      <c r="N117" s="9">
        <f>'[1]DECC North Sea 2015_02_20'!S20</f>
        <v>0.02</v>
      </c>
      <c r="O117" s="9">
        <f>'[1]DECC North Sea 2015_02_20'!T20</f>
        <v>0.2</v>
      </c>
      <c r="P117" s="9">
        <f>'[1]DECC North Sea 2015_02_20'!U20</f>
        <v>0.08</v>
      </c>
      <c r="Q117" s="9">
        <f>'[1]DECC North Sea 2015_02_20'!V20</f>
        <v>7.3</v>
      </c>
      <c r="R117" s="9">
        <f>'[1]DECC North Sea 2015_02_20'!W20</f>
        <v>0.06</v>
      </c>
      <c r="S117" s="9">
        <f>'[1]DECC North Sea 2015_02_20'!X20</f>
        <v>1.48</v>
      </c>
      <c r="T117" s="9">
        <f>'[1]DECC North Sea 2015_02_20'!Y20</f>
        <v>1.54</v>
      </c>
      <c r="U117">
        <f>'[1]DECC North Sea 2015_02_20'!Z20</f>
        <v>38</v>
      </c>
      <c r="V117">
        <f>'[1]DECC North Sea 2015_02_20'!AA20</f>
        <v>1</v>
      </c>
      <c r="W117">
        <f>'[1]DECC North Sea 2015_02_20'!AB20</f>
        <v>5</v>
      </c>
      <c r="X117" s="9">
        <f>'[1]DECC North Sea 2015_02_20'!AC20</f>
        <v>0.2</v>
      </c>
      <c r="Y117" s="9">
        <f>'[1]DECC North Sea 2015_02_20'!AD20</f>
        <v>0.11</v>
      </c>
      <c r="Z117" s="9">
        <f>'[1]DECC North Sea 2015_02_20'!AE20</f>
        <v>0.32</v>
      </c>
      <c r="AA117">
        <f>'[1]DECC North Sea 2015_02_20'!F20</f>
        <v>0</v>
      </c>
      <c r="AB117" s="10">
        <f t="shared" si="1"/>
        <v>5.8441558441558437</v>
      </c>
      <c r="AD117" s="78"/>
    </row>
    <row r="118" spans="1:30" s="12" customFormat="1" ht="15" x14ac:dyDescent="0.25">
      <c r="A118" s="12" t="s">
        <v>61</v>
      </c>
      <c r="B118" s="12" t="str">
        <f>'[1]DECC North Sea 2015_02_27'!C53</f>
        <v>SSK55406</v>
      </c>
      <c r="C118" s="69">
        <v>3654.5</v>
      </c>
      <c r="D118" s="12">
        <f>'[1]DECC North Sea 2015_02_27'!I53</f>
        <v>20150227</v>
      </c>
      <c r="E118" s="12" t="str">
        <f>'[1]DECC North Sea 2015_02_27'!J53</f>
        <v>32.R00</v>
      </c>
      <c r="F118" s="12" t="str">
        <f>'[1]DECC North Sea 2015_02_27'!K53</f>
        <v>SSK55406</v>
      </c>
      <c r="G118" s="18">
        <f>'[1]DECC North Sea 2015_02_27'!L53</f>
        <v>29.98</v>
      </c>
      <c r="H118" s="12">
        <f>'[1]DECC North Sea 2015_02_27'!M53</f>
        <v>1490</v>
      </c>
      <c r="I118" s="18">
        <f>'[1]DECC North Sea 2015_02_27'!N53</f>
        <v>4.8</v>
      </c>
      <c r="J118" s="18">
        <f>'[1]DECC North Sea 2015_02_27'!O53</f>
        <v>64.040000000000006</v>
      </c>
      <c r="K118" s="18">
        <f>'[1]DECC North Sea 2015_02_27'!P53</f>
        <v>7.0000000000000007E-2</v>
      </c>
      <c r="L118" s="12">
        <f>'[1]DECC North Sea 2015_02_27'!Q53</f>
        <v>439</v>
      </c>
      <c r="M118" s="12">
        <f>'[1]DECC North Sea 2015_02_27'!R53</f>
        <v>480</v>
      </c>
      <c r="N118" s="18">
        <f>'[1]DECC North Sea 2015_02_27'!S53</f>
        <v>0.19</v>
      </c>
      <c r="O118" s="18">
        <f>'[1]DECC North Sea 2015_02_27'!T53</f>
        <v>2.1</v>
      </c>
      <c r="P118" s="18">
        <f>'[1]DECC North Sea 2015_02_27'!U53</f>
        <v>0.22</v>
      </c>
      <c r="Q118" s="18">
        <f>'[1]DECC North Sea 2015_02_27'!V53</f>
        <v>15</v>
      </c>
      <c r="R118" s="18">
        <f>'[1]DECC North Sea 2015_02_27'!W53</f>
        <v>5.77</v>
      </c>
      <c r="S118" s="18">
        <f>'[1]DECC North Sea 2015_02_27'!X53</f>
        <v>15.15</v>
      </c>
      <c r="T118" s="18">
        <f>'[1]DECC North Sea 2015_02_27'!Y53</f>
        <v>20.92</v>
      </c>
      <c r="U118" s="12">
        <f>'[1]DECC North Sea 2015_02_27'!Z53</f>
        <v>306</v>
      </c>
      <c r="V118" s="12">
        <f>'[1]DECC North Sea 2015_02_27'!AA53</f>
        <v>1</v>
      </c>
      <c r="W118" s="12">
        <f>'[1]DECC North Sea 2015_02_27'!AB53</f>
        <v>1</v>
      </c>
      <c r="X118" s="18">
        <f>'[1]DECC North Sea 2015_02_27'!AC53</f>
        <v>0.45</v>
      </c>
      <c r="Y118" s="18">
        <f>'[1]DECC North Sea 2015_02_27'!AD53</f>
        <v>0.09</v>
      </c>
      <c r="Z118" s="18">
        <f>'[1]DECC North Sea 2015_02_27'!AE53</f>
        <v>0.54</v>
      </c>
      <c r="AA118" s="12">
        <f>'[1]DECC North Sea 2015_02_27'!F53</f>
        <v>0</v>
      </c>
      <c r="AB118" s="19">
        <f t="shared" si="1"/>
        <v>22.94455066921606</v>
      </c>
      <c r="AD118" s="78"/>
    </row>
    <row r="119" spans="1:30" ht="15" x14ac:dyDescent="0.25">
      <c r="A119" t="s">
        <v>61</v>
      </c>
      <c r="B119" t="str">
        <f>'[1]DECC North Sea 2015_02_20'!C26</f>
        <v>SSK55407</v>
      </c>
      <c r="C119" s="69">
        <v>4028.8</v>
      </c>
      <c r="D119">
        <f>'[1]DECC North Sea 2015_02_20'!I26</f>
        <v>20150221</v>
      </c>
      <c r="E119" t="str">
        <f>'[1]DECC North Sea 2015_02_20'!J26</f>
        <v>13.R00</v>
      </c>
      <c r="F119" t="str">
        <f>'[1]DECC North Sea 2015_02_20'!K26</f>
        <v>SSK55407</v>
      </c>
      <c r="G119" s="9">
        <f>'[1]DECC North Sea 2015_02_20'!L26</f>
        <v>63.32</v>
      </c>
      <c r="H119">
        <f>'[1]DECC North Sea 2015_02_20'!M26</f>
        <v>1490</v>
      </c>
      <c r="I119" s="9">
        <f>'[1]DECC North Sea 2015_02_20'!N26</f>
        <v>0.11</v>
      </c>
      <c r="J119" s="9">
        <f>'[1]DECC North Sea 2015_02_20'!O26</f>
        <v>0.42</v>
      </c>
      <c r="K119" s="9">
        <f>'[1]DECC North Sea 2015_02_20'!P26</f>
        <v>0.21</v>
      </c>
      <c r="L119">
        <f>'[1]DECC North Sea 2015_02_20'!Q26</f>
        <v>453</v>
      </c>
      <c r="M119">
        <f>'[1]DECC North Sea 2015_02_20'!R26</f>
        <v>494</v>
      </c>
      <c r="N119" s="9">
        <f>'[1]DECC North Sea 2015_02_20'!S26</f>
        <v>0</v>
      </c>
      <c r="O119" s="9">
        <f>'[1]DECC North Sea 2015_02_20'!T26</f>
        <v>0.1</v>
      </c>
      <c r="P119" s="9">
        <f>'[1]DECC North Sea 2015_02_20'!U26</f>
        <v>0.06</v>
      </c>
      <c r="Q119" s="9">
        <f>'[1]DECC North Sea 2015_02_20'!V26</f>
        <v>1.4</v>
      </c>
      <c r="R119" s="9">
        <f>'[1]DECC North Sea 2015_02_20'!W26</f>
        <v>0.05</v>
      </c>
      <c r="S119" s="9">
        <f>'[1]DECC North Sea 2015_02_20'!X26</f>
        <v>1.1200000000000001</v>
      </c>
      <c r="T119" s="9">
        <f>'[1]DECC North Sea 2015_02_20'!Y26</f>
        <v>1.17</v>
      </c>
      <c r="U119">
        <f>'[1]DECC North Sea 2015_02_20'!Z26</f>
        <v>36</v>
      </c>
      <c r="V119">
        <f>'[1]DECC North Sea 2015_02_20'!AA26</f>
        <v>0</v>
      </c>
      <c r="W119">
        <f>'[1]DECC North Sea 2015_02_20'!AB26</f>
        <v>5</v>
      </c>
      <c r="X119" s="9">
        <f>'[1]DECC North Sea 2015_02_20'!AC26</f>
        <v>0.04</v>
      </c>
      <c r="Y119" s="9">
        <f>'[1]DECC North Sea 2015_02_20'!AD26</f>
        <v>0.04</v>
      </c>
      <c r="Z119" s="9">
        <f>'[1]DECC North Sea 2015_02_20'!AE26</f>
        <v>0.08</v>
      </c>
      <c r="AA119">
        <f>'[1]DECC North Sea 2015_02_20'!F26</f>
        <v>0</v>
      </c>
      <c r="AB119" s="10">
        <f t="shared" si="1"/>
        <v>9.4017094017094021</v>
      </c>
      <c r="AD119" s="78"/>
    </row>
    <row r="120" spans="1:30" ht="15" x14ac:dyDescent="0.25">
      <c r="A120" t="s">
        <v>61</v>
      </c>
      <c r="B120" t="str">
        <f>'[1]DECC North Sea 2015_02_20'!C27</f>
        <v>SSK55408</v>
      </c>
      <c r="C120" s="68">
        <v>4247</v>
      </c>
      <c r="D120">
        <f>'[1]DECC North Sea 2015_02_20'!I27</f>
        <v>20150221</v>
      </c>
      <c r="E120" t="str">
        <f>'[1]DECC North Sea 2015_02_20'!J27</f>
        <v>14.R00</v>
      </c>
      <c r="F120" t="str">
        <f>'[1]DECC North Sea 2015_02_20'!K27</f>
        <v>SSK55408</v>
      </c>
      <c r="G120" s="9">
        <f>'[1]DECC North Sea 2015_02_20'!L27</f>
        <v>59.81</v>
      </c>
      <c r="H120">
        <f>'[1]DECC North Sea 2015_02_20'!M27</f>
        <v>1490</v>
      </c>
      <c r="I120" s="9">
        <f>'[1]DECC North Sea 2015_02_20'!N27</f>
        <v>0.89</v>
      </c>
      <c r="J120" s="9">
        <f>'[1]DECC North Sea 2015_02_20'!O27</f>
        <v>10.58</v>
      </c>
      <c r="K120" s="9">
        <f>'[1]DECC North Sea 2015_02_20'!P27</f>
        <v>0.08</v>
      </c>
      <c r="L120">
        <f>'[1]DECC North Sea 2015_02_20'!Q27</f>
        <v>359</v>
      </c>
      <c r="M120">
        <f>'[1]DECC North Sea 2015_02_20'!R27</f>
        <v>400</v>
      </c>
      <c r="N120" s="9">
        <f>'[1]DECC North Sea 2015_02_20'!S27</f>
        <v>0.11</v>
      </c>
      <c r="O120" s="9">
        <f>'[1]DECC North Sea 2015_02_20'!T27</f>
        <v>0.4</v>
      </c>
      <c r="P120" s="9">
        <f>'[1]DECC North Sea 2015_02_20'!U27</f>
        <v>0.93</v>
      </c>
      <c r="Q120" s="9">
        <f>'[1]DECC North Sea 2015_02_20'!V27</f>
        <v>25.1</v>
      </c>
      <c r="R120" s="9">
        <f>'[1]DECC North Sea 2015_02_20'!W27</f>
        <v>0.99</v>
      </c>
      <c r="S120" s="9">
        <f>'[1]DECC North Sea 2015_02_20'!X27</f>
        <v>2.3199999999999998</v>
      </c>
      <c r="T120" s="9">
        <f>'[1]DECC North Sea 2015_02_20'!Y27</f>
        <v>3.31</v>
      </c>
      <c r="U120">
        <f>'[1]DECC North Sea 2015_02_20'!Z27</f>
        <v>320</v>
      </c>
      <c r="V120">
        <f>'[1]DECC North Sea 2015_02_20'!AA27</f>
        <v>3</v>
      </c>
      <c r="W120">
        <f>'[1]DECC North Sea 2015_02_20'!AB27</f>
        <v>28</v>
      </c>
      <c r="X120" s="9">
        <f>'[1]DECC North Sea 2015_02_20'!AC27</f>
        <v>0.69</v>
      </c>
      <c r="Y120" s="9">
        <f>'[1]DECC North Sea 2015_02_20'!AD27</f>
        <v>0.03</v>
      </c>
      <c r="Z120" s="9">
        <f>'[1]DECC North Sea 2015_02_20'!AE27</f>
        <v>0.72</v>
      </c>
      <c r="AA120">
        <f>'[1]DECC North Sea 2015_02_20'!F27</f>
        <v>0</v>
      </c>
      <c r="AB120" s="10">
        <f t="shared" si="1"/>
        <v>26.888217522658611</v>
      </c>
      <c r="AD120" s="78"/>
    </row>
    <row r="121" spans="1:30" ht="15.75" thickBot="1" x14ac:dyDescent="0.3">
      <c r="A121" s="6" t="s">
        <v>61</v>
      </c>
      <c r="B121" s="6" t="str">
        <f>'[1]DECC North Sea 2015_02_20'!C28</f>
        <v>SSK55409</v>
      </c>
      <c r="C121" s="68">
        <v>4250</v>
      </c>
      <c r="D121" s="6">
        <f>'[1]DECC North Sea 2015_02_20'!I28</f>
        <v>20150221</v>
      </c>
      <c r="E121" s="6" t="str">
        <f>'[1]DECC North Sea 2015_02_20'!J28</f>
        <v>15.R00</v>
      </c>
      <c r="F121" s="6" t="str">
        <f>'[1]DECC North Sea 2015_02_20'!K28</f>
        <v>SSK55409</v>
      </c>
      <c r="G121" s="7">
        <f>'[1]DECC North Sea 2015_02_20'!L28</f>
        <v>57.57</v>
      </c>
      <c r="H121" s="6">
        <f>'[1]DECC North Sea 2015_02_20'!M28</f>
        <v>1490</v>
      </c>
      <c r="I121" s="7">
        <f>'[1]DECC North Sea 2015_02_20'!N28</f>
        <v>0.55000000000000004</v>
      </c>
      <c r="J121" s="7">
        <f>'[1]DECC North Sea 2015_02_20'!O28</f>
        <v>4.43</v>
      </c>
      <c r="K121" s="7">
        <f>'[1]DECC North Sea 2015_02_20'!P28</f>
        <v>0.11</v>
      </c>
      <c r="L121" s="6">
        <f>'[1]DECC North Sea 2015_02_20'!Q28</f>
        <v>358</v>
      </c>
      <c r="M121" s="6">
        <f>'[1]DECC North Sea 2015_02_20'!R28</f>
        <v>399</v>
      </c>
      <c r="N121" s="7">
        <f>'[1]DECC North Sea 2015_02_20'!S28</f>
        <v>0.09</v>
      </c>
      <c r="O121" s="7">
        <f>'[1]DECC North Sea 2015_02_20'!T28</f>
        <v>0.5</v>
      </c>
      <c r="P121" s="7">
        <f>'[1]DECC North Sea 2015_02_20'!U28</f>
        <v>0.66</v>
      </c>
      <c r="Q121" s="7">
        <f>'[1]DECC North Sea 2015_02_20'!V28</f>
        <v>41.8</v>
      </c>
      <c r="R121" s="7">
        <f>'[1]DECC North Sea 2015_02_20'!W28</f>
        <v>0.45</v>
      </c>
      <c r="S121" s="7">
        <f>'[1]DECC North Sea 2015_02_20'!X28</f>
        <v>2</v>
      </c>
      <c r="T121" s="7">
        <f>'[1]DECC North Sea 2015_02_20'!Y28</f>
        <v>2.4500000000000002</v>
      </c>
      <c r="U121" s="6">
        <f>'[1]DECC North Sea 2015_02_20'!Z28</f>
        <v>181</v>
      </c>
      <c r="V121" s="6">
        <f>'[1]DECC North Sea 2015_02_20'!AA28</f>
        <v>4</v>
      </c>
      <c r="W121" s="6">
        <f>'[1]DECC North Sea 2015_02_20'!AB28</f>
        <v>27</v>
      </c>
      <c r="X121" s="7">
        <f>'[1]DECC North Sea 2015_02_20'!AC28</f>
        <v>1.1499999999999999</v>
      </c>
      <c r="Y121" s="7">
        <f>'[1]DECC North Sea 2015_02_20'!AD28</f>
        <v>0.04</v>
      </c>
      <c r="Z121" s="7">
        <f>'[1]DECC North Sea 2015_02_20'!AE28</f>
        <v>1.19</v>
      </c>
      <c r="AA121" s="6">
        <f>'[1]DECC North Sea 2015_02_20'!F28</f>
        <v>0</v>
      </c>
      <c r="AB121" s="8">
        <f t="shared" si="1"/>
        <v>22.448979591836736</v>
      </c>
      <c r="AD121" s="78"/>
    </row>
    <row r="122" spans="1:30" ht="15" x14ac:dyDescent="0.25">
      <c r="A122" t="s">
        <v>62</v>
      </c>
      <c r="B122" t="str">
        <f>'[1]DECC North Sea 2015_02_20'!C29</f>
        <v>SSK55410</v>
      </c>
      <c r="C122" s="70">
        <v>3709.42</v>
      </c>
      <c r="D122">
        <f>'[1]DECC North Sea 2015_02_20'!I29</f>
        <v>20150221</v>
      </c>
      <c r="E122" t="str">
        <f>'[1]DECC North Sea 2015_02_20'!J29</f>
        <v>16.R00</v>
      </c>
      <c r="F122" t="str">
        <f>'[1]DECC North Sea 2015_02_20'!K29</f>
        <v>SSK55410</v>
      </c>
      <c r="G122" s="9">
        <f>'[1]DECC North Sea 2015_02_20'!L29</f>
        <v>61.75</v>
      </c>
      <c r="H122">
        <f>'[1]DECC North Sea 2015_02_20'!M29</f>
        <v>1490</v>
      </c>
      <c r="I122" s="9">
        <f>'[1]DECC North Sea 2015_02_20'!N29</f>
        <v>0.19</v>
      </c>
      <c r="J122" s="9">
        <f>'[1]DECC North Sea 2015_02_20'!O29</f>
        <v>1.98</v>
      </c>
      <c r="K122" s="9">
        <f>'[1]DECC North Sea 2015_02_20'!P29</f>
        <v>0.09</v>
      </c>
      <c r="L122">
        <f>'[1]DECC North Sea 2015_02_20'!Q29</f>
        <v>445</v>
      </c>
      <c r="M122">
        <f>'[1]DECC North Sea 2015_02_20'!R29</f>
        <v>486</v>
      </c>
      <c r="N122" s="9">
        <f>'[1]DECC North Sea 2015_02_20'!S29</f>
        <v>0.01</v>
      </c>
      <c r="O122" s="9">
        <f>'[1]DECC North Sea 2015_02_20'!T29</f>
        <v>0.5</v>
      </c>
      <c r="P122" s="9">
        <f>'[1]DECC North Sea 2015_02_20'!U29</f>
        <v>0.09</v>
      </c>
      <c r="Q122" s="9">
        <f>'[1]DECC North Sea 2015_02_20'!V29</f>
        <v>30.5</v>
      </c>
      <c r="R122" s="9">
        <f>'[1]DECC North Sea 2015_02_20'!W29</f>
        <v>0.19</v>
      </c>
      <c r="S122" s="9">
        <f>'[1]DECC North Sea 2015_02_20'!X29</f>
        <v>1.23</v>
      </c>
      <c r="T122" s="9">
        <f>'[1]DECC North Sea 2015_02_20'!Y29</f>
        <v>1.42</v>
      </c>
      <c r="U122">
        <f>'[1]DECC North Sea 2015_02_20'!Z29</f>
        <v>139</v>
      </c>
      <c r="V122">
        <f>'[1]DECC North Sea 2015_02_20'!AA29</f>
        <v>1</v>
      </c>
      <c r="W122">
        <f>'[1]DECC North Sea 2015_02_20'!AB29</f>
        <v>6</v>
      </c>
      <c r="X122" s="9">
        <f>'[1]DECC North Sea 2015_02_20'!AC29</f>
        <v>0.84</v>
      </c>
      <c r="Y122" s="9">
        <f>'[1]DECC North Sea 2015_02_20'!AD29</f>
        <v>0.11</v>
      </c>
      <c r="Z122" s="9">
        <f>'[1]DECC North Sea 2015_02_20'!AE29</f>
        <v>0.96</v>
      </c>
      <c r="AA122">
        <f>'[1]DECC North Sea 2015_02_20'!F29</f>
        <v>0</v>
      </c>
      <c r="AB122" s="10">
        <f t="shared" si="1"/>
        <v>13.380281690140846</v>
      </c>
      <c r="AD122" s="78"/>
    </row>
    <row r="123" spans="1:30" ht="15" x14ac:dyDescent="0.25">
      <c r="A123" t="s">
        <v>62</v>
      </c>
      <c r="B123" t="str">
        <f>'[1]DECC North Sea 2015_02_20'!C30</f>
        <v>SSK55411</v>
      </c>
      <c r="C123" s="71">
        <v>3723.13</v>
      </c>
      <c r="D123">
        <f>'[1]DECC North Sea 2015_02_20'!I30</f>
        <v>20150221</v>
      </c>
      <c r="E123" t="str">
        <f>'[1]DECC North Sea 2015_02_20'!J30</f>
        <v>17.R00</v>
      </c>
      <c r="F123" t="str">
        <f>'[1]DECC North Sea 2015_02_20'!K30</f>
        <v>SSK55411</v>
      </c>
      <c r="G123" s="9">
        <f>'[1]DECC North Sea 2015_02_20'!L30</f>
        <v>57.48</v>
      </c>
      <c r="H123">
        <f>'[1]DECC North Sea 2015_02_20'!M30</f>
        <v>1490</v>
      </c>
      <c r="I123" s="9">
        <f>'[1]DECC North Sea 2015_02_20'!N30</f>
        <v>0.09</v>
      </c>
      <c r="J123" s="9">
        <f>'[1]DECC North Sea 2015_02_20'!O30</f>
        <v>1.19</v>
      </c>
      <c r="K123" s="9">
        <f>'[1]DECC North Sea 2015_02_20'!P30</f>
        <v>7.0000000000000007E-2</v>
      </c>
      <c r="L123">
        <f>'[1]DECC North Sea 2015_02_20'!Q30</f>
        <v>445</v>
      </c>
      <c r="M123">
        <f>'[1]DECC North Sea 2015_02_20'!R30</f>
        <v>486</v>
      </c>
      <c r="N123" s="9">
        <f>'[1]DECC North Sea 2015_02_20'!S30</f>
        <v>0</v>
      </c>
      <c r="O123" s="9">
        <f>'[1]DECC North Sea 2015_02_20'!T30</f>
        <v>0</v>
      </c>
      <c r="P123" s="9">
        <f>'[1]DECC North Sea 2015_02_20'!U30</f>
        <v>0</v>
      </c>
      <c r="Q123" s="9">
        <f>'[1]DECC North Sea 2015_02_20'!V30</f>
        <v>0.7</v>
      </c>
      <c r="R123" s="9">
        <f>'[1]DECC North Sea 2015_02_20'!W30</f>
        <v>0.11</v>
      </c>
      <c r="S123" s="9">
        <f>'[1]DECC North Sea 2015_02_20'!X30</f>
        <v>1.04</v>
      </c>
      <c r="T123" s="9">
        <f>'[1]DECC North Sea 2015_02_20'!Y30</f>
        <v>1.1499999999999999</v>
      </c>
      <c r="U123">
        <f>'[1]DECC North Sea 2015_02_20'!Z30</f>
        <v>103</v>
      </c>
      <c r="V123">
        <f>'[1]DECC North Sea 2015_02_20'!AA30</f>
        <v>0</v>
      </c>
      <c r="W123">
        <f>'[1]DECC North Sea 2015_02_20'!AB30</f>
        <v>0</v>
      </c>
      <c r="X123" s="9">
        <f>'[1]DECC North Sea 2015_02_20'!AC30</f>
        <v>0.02</v>
      </c>
      <c r="Y123" s="9">
        <f>'[1]DECC North Sea 2015_02_20'!AD30</f>
        <v>7.0000000000000007E-2</v>
      </c>
      <c r="Z123" s="9">
        <f>'[1]DECC North Sea 2015_02_20'!AE30</f>
        <v>0.09</v>
      </c>
      <c r="AA123">
        <f>'[1]DECC North Sea 2015_02_20'!F30</f>
        <v>0</v>
      </c>
      <c r="AB123" s="10">
        <f t="shared" si="1"/>
        <v>7.8260869565217401</v>
      </c>
      <c r="AD123" s="78"/>
    </row>
    <row r="124" spans="1:30" ht="15" x14ac:dyDescent="0.25">
      <c r="A124" t="s">
        <v>62</v>
      </c>
      <c r="B124" t="str">
        <f>'[1]DECC North Sea 2015_02_20'!C31</f>
        <v>SSK55412</v>
      </c>
      <c r="C124" s="70">
        <v>3815.79</v>
      </c>
      <c r="D124">
        <f>'[1]DECC North Sea 2015_02_20'!I31</f>
        <v>20150221</v>
      </c>
      <c r="E124" t="str">
        <f>'[1]DECC North Sea 2015_02_20'!J31</f>
        <v>18.R00</v>
      </c>
      <c r="F124" t="str">
        <f>'[1]DECC North Sea 2015_02_20'!K31</f>
        <v>SSK55412</v>
      </c>
      <c r="G124" s="9">
        <f>'[1]DECC North Sea 2015_02_20'!L31</f>
        <v>63.9</v>
      </c>
      <c r="H124">
        <f>'[1]DECC North Sea 2015_02_20'!M31</f>
        <v>1490</v>
      </c>
      <c r="I124" s="9">
        <f>'[1]DECC North Sea 2015_02_20'!N31</f>
        <v>0.14000000000000001</v>
      </c>
      <c r="J124" s="9">
        <f>'[1]DECC North Sea 2015_02_20'!O31</f>
        <v>1</v>
      </c>
      <c r="K124" s="9">
        <f>'[1]DECC North Sea 2015_02_20'!P31</f>
        <v>0.12</v>
      </c>
      <c r="L124">
        <f>'[1]DECC North Sea 2015_02_20'!Q31</f>
        <v>452</v>
      </c>
      <c r="M124">
        <f>'[1]DECC North Sea 2015_02_20'!R31</f>
        <v>493</v>
      </c>
      <c r="N124" s="9">
        <f>'[1]DECC North Sea 2015_02_20'!S31</f>
        <v>0.02</v>
      </c>
      <c r="O124" s="9">
        <f>'[1]DECC North Sea 2015_02_20'!T31</f>
        <v>0.3</v>
      </c>
      <c r="P124" s="9">
        <f>'[1]DECC North Sea 2015_02_20'!U31</f>
        <v>0.27</v>
      </c>
      <c r="Q124" s="9">
        <f>'[1]DECC North Sea 2015_02_20'!V31</f>
        <v>24.5</v>
      </c>
      <c r="R124" s="9">
        <f>'[1]DECC North Sea 2015_02_20'!W31</f>
        <v>0.11</v>
      </c>
      <c r="S124" s="9">
        <f>'[1]DECC North Sea 2015_02_20'!X31</f>
        <v>1.58</v>
      </c>
      <c r="T124" s="9">
        <f>'[1]DECC North Sea 2015_02_20'!Y31</f>
        <v>1.69</v>
      </c>
      <c r="U124">
        <f>'[1]DECC North Sea 2015_02_20'!Z31</f>
        <v>59</v>
      </c>
      <c r="V124">
        <f>'[1]DECC North Sea 2015_02_20'!AA31</f>
        <v>1</v>
      </c>
      <c r="W124">
        <f>'[1]DECC North Sea 2015_02_20'!AB31</f>
        <v>16</v>
      </c>
      <c r="X124" s="9">
        <f>'[1]DECC North Sea 2015_02_20'!AC31</f>
        <v>0.67</v>
      </c>
      <c r="Y124" s="9">
        <f>'[1]DECC North Sea 2015_02_20'!AD31</f>
        <v>0.04</v>
      </c>
      <c r="Z124" s="9">
        <f>'[1]DECC North Sea 2015_02_20'!AE31</f>
        <v>0.71</v>
      </c>
      <c r="AA124">
        <f>'[1]DECC North Sea 2015_02_20'!F31</f>
        <v>0</v>
      </c>
      <c r="AB124" s="10">
        <f t="shared" si="1"/>
        <v>8.2840236686390547</v>
      </c>
      <c r="AD124" s="78"/>
    </row>
    <row r="125" spans="1:30" ht="15" x14ac:dyDescent="0.25">
      <c r="A125" t="s">
        <v>62</v>
      </c>
      <c r="B125" t="str">
        <f>'[1]DECC North Sea 2015_02_20'!C32</f>
        <v>SSK55413</v>
      </c>
      <c r="C125" s="71">
        <v>3816.55</v>
      </c>
      <c r="D125">
        <f>'[1]DECC North Sea 2015_02_20'!I32</f>
        <v>20150221</v>
      </c>
      <c r="E125" t="str">
        <f>'[1]DECC North Sea 2015_02_20'!J32</f>
        <v>19.R00</v>
      </c>
      <c r="F125" t="str">
        <f>'[1]DECC North Sea 2015_02_20'!K32</f>
        <v>SSK55413</v>
      </c>
      <c r="G125" s="9">
        <f>'[1]DECC North Sea 2015_02_20'!L32</f>
        <v>58.23</v>
      </c>
      <c r="H125">
        <f>'[1]DECC North Sea 2015_02_20'!M32</f>
        <v>1490</v>
      </c>
      <c r="I125" s="9">
        <f>'[1]DECC North Sea 2015_02_20'!N32</f>
        <v>0.12</v>
      </c>
      <c r="J125" s="9">
        <f>'[1]DECC North Sea 2015_02_20'!O32</f>
        <v>0.93</v>
      </c>
      <c r="K125" s="9">
        <f>'[1]DECC North Sea 2015_02_20'!P32</f>
        <v>0.12</v>
      </c>
      <c r="L125">
        <f>'[1]DECC North Sea 2015_02_20'!Q32</f>
        <v>453</v>
      </c>
      <c r="M125">
        <f>'[1]DECC North Sea 2015_02_20'!R32</f>
        <v>494</v>
      </c>
      <c r="N125" s="9">
        <f>'[1]DECC North Sea 2015_02_20'!S32</f>
        <v>0.01</v>
      </c>
      <c r="O125" s="9">
        <f>'[1]DECC North Sea 2015_02_20'!T32</f>
        <v>0.1</v>
      </c>
      <c r="P125" s="9">
        <f>'[1]DECC North Sea 2015_02_20'!U32</f>
        <v>0.16</v>
      </c>
      <c r="Q125" s="9">
        <f>'[1]DECC North Sea 2015_02_20'!V32</f>
        <v>11.2</v>
      </c>
      <c r="R125" s="9">
        <f>'[1]DECC North Sea 2015_02_20'!W32</f>
        <v>0.09</v>
      </c>
      <c r="S125" s="9">
        <f>'[1]DECC North Sea 2015_02_20'!X32</f>
        <v>1.4</v>
      </c>
      <c r="T125" s="9">
        <f>'[1]DECC North Sea 2015_02_20'!Y32</f>
        <v>1.49</v>
      </c>
      <c r="U125">
        <f>'[1]DECC North Sea 2015_02_20'!Z32</f>
        <v>62</v>
      </c>
      <c r="V125">
        <f>'[1]DECC North Sea 2015_02_20'!AA32</f>
        <v>1</v>
      </c>
      <c r="W125">
        <f>'[1]DECC North Sea 2015_02_20'!AB32</f>
        <v>11</v>
      </c>
      <c r="X125" s="9">
        <f>'[1]DECC North Sea 2015_02_20'!AC32</f>
        <v>0.31</v>
      </c>
      <c r="Y125" s="9">
        <f>'[1]DECC North Sea 2015_02_20'!AD32</f>
        <v>0.11</v>
      </c>
      <c r="Z125" s="9">
        <f>'[1]DECC North Sea 2015_02_20'!AE32</f>
        <v>0.42</v>
      </c>
      <c r="AA125">
        <f>'[1]DECC North Sea 2015_02_20'!F32</f>
        <v>0</v>
      </c>
      <c r="AB125" s="10">
        <f t="shared" si="1"/>
        <v>8.053691275167786</v>
      </c>
      <c r="AD125" s="78"/>
    </row>
    <row r="126" spans="1:30" ht="15.75" thickBot="1" x14ac:dyDescent="0.3">
      <c r="A126" s="6" t="s">
        <v>62</v>
      </c>
      <c r="B126" s="6" t="str">
        <f>'[1]DECC North Sea 2015_02_20'!C33</f>
        <v>SSK55414</v>
      </c>
      <c r="C126" s="71">
        <v>4395.83</v>
      </c>
      <c r="D126" s="6">
        <f>'[1]DECC North Sea 2015_02_20'!I33</f>
        <v>20150221</v>
      </c>
      <c r="E126" s="6" t="str">
        <f>'[1]DECC North Sea 2015_02_20'!J33</f>
        <v>20.R00</v>
      </c>
      <c r="F126" s="6" t="str">
        <f>'[1]DECC North Sea 2015_02_20'!K33</f>
        <v>SSK55414</v>
      </c>
      <c r="G126" s="7">
        <f>'[1]DECC North Sea 2015_02_20'!L33</f>
        <v>63.7</v>
      </c>
      <c r="H126" s="6">
        <f>'[1]DECC North Sea 2015_02_20'!M33</f>
        <v>1490</v>
      </c>
      <c r="I126" s="7">
        <f>'[1]DECC North Sea 2015_02_20'!N33</f>
        <v>0.05</v>
      </c>
      <c r="J126" s="7">
        <f>'[1]DECC North Sea 2015_02_20'!O33</f>
        <v>0.48</v>
      </c>
      <c r="K126" s="7">
        <f>'[1]DECC North Sea 2015_02_20'!P33</f>
        <v>0.1</v>
      </c>
      <c r="L126" s="6">
        <f>'[1]DECC North Sea 2015_02_20'!Q33</f>
        <v>477</v>
      </c>
      <c r="M126" s="6">
        <f>'[1]DECC North Sea 2015_02_20'!R33</f>
        <v>518</v>
      </c>
      <c r="N126" s="7">
        <f>'[1]DECC North Sea 2015_02_20'!S33</f>
        <v>0.01</v>
      </c>
      <c r="O126" s="7">
        <f>'[1]DECC North Sea 2015_02_20'!T33</f>
        <v>0.2</v>
      </c>
      <c r="P126" s="7">
        <f>'[1]DECC North Sea 2015_02_20'!U33</f>
        <v>0.41</v>
      </c>
      <c r="Q126" s="7">
        <f>'[1]DECC North Sea 2015_02_20'!V33</f>
        <v>8.8000000000000007</v>
      </c>
      <c r="R126" s="7">
        <f>'[1]DECC North Sea 2015_02_20'!W33</f>
        <v>0.06</v>
      </c>
      <c r="S126" s="7">
        <f>'[1]DECC North Sea 2015_02_20'!X33</f>
        <v>1.23</v>
      </c>
      <c r="T126" s="7">
        <f>'[1]DECC North Sea 2015_02_20'!Y33</f>
        <v>1.29</v>
      </c>
      <c r="U126" s="6">
        <f>'[1]DECC North Sea 2015_02_20'!Z33</f>
        <v>37</v>
      </c>
      <c r="V126" s="6">
        <f>'[1]DECC North Sea 2015_02_20'!AA33</f>
        <v>1</v>
      </c>
      <c r="W126" s="6">
        <f>'[1]DECC North Sea 2015_02_20'!AB33</f>
        <v>32</v>
      </c>
      <c r="X126" s="7">
        <f>'[1]DECC North Sea 2015_02_20'!AC33</f>
        <v>0.24</v>
      </c>
      <c r="Y126" s="7">
        <f>'[1]DECC North Sea 2015_02_20'!AD33</f>
        <v>0.03</v>
      </c>
      <c r="Z126" s="7">
        <f>'[1]DECC North Sea 2015_02_20'!AE33</f>
        <v>0.28000000000000003</v>
      </c>
      <c r="AA126" s="6">
        <f>'[1]DECC North Sea 2015_02_20'!F33</f>
        <v>0</v>
      </c>
      <c r="AB126" s="8">
        <f t="shared" si="1"/>
        <v>3.8759689922480618</v>
      </c>
      <c r="AD126" s="78"/>
    </row>
    <row r="127" spans="1:30" ht="15" x14ac:dyDescent="0.25">
      <c r="A127" t="s">
        <v>63</v>
      </c>
      <c r="B127" t="str">
        <f>'[1]DECC North Sea 2015_02_20'!C34</f>
        <v>SSK55415</v>
      </c>
      <c r="C127" s="71">
        <v>3175.1</v>
      </c>
      <c r="D127">
        <f>'[1]DECC North Sea 2015_02_20'!I34</f>
        <v>20150221</v>
      </c>
      <c r="E127" t="str">
        <f>'[1]DECC North Sea 2015_02_20'!J34</f>
        <v>21.R00</v>
      </c>
      <c r="F127" t="str">
        <f>'[1]DECC North Sea 2015_02_20'!K34</f>
        <v>SSK55415</v>
      </c>
      <c r="G127" s="9">
        <f>'[1]DECC North Sea 2015_02_20'!L34</f>
        <v>61.87</v>
      </c>
      <c r="H127">
        <f>'[1]DECC North Sea 2015_02_20'!M34</f>
        <v>1490</v>
      </c>
      <c r="I127" s="9">
        <f>'[1]DECC North Sea 2015_02_20'!N34</f>
        <v>0.04</v>
      </c>
      <c r="J127" s="9">
        <f>'[1]DECC North Sea 2015_02_20'!O34</f>
        <v>0.62</v>
      </c>
      <c r="K127" s="9">
        <f>'[1]DECC North Sea 2015_02_20'!P34</f>
        <v>0.06</v>
      </c>
      <c r="L127">
        <f>'[1]DECC North Sea 2015_02_20'!Q34</f>
        <v>358</v>
      </c>
      <c r="M127">
        <f>'[1]DECC North Sea 2015_02_20'!R34</f>
        <v>399</v>
      </c>
      <c r="N127" s="9">
        <f>'[1]DECC North Sea 2015_02_20'!S34</f>
        <v>0.03</v>
      </c>
      <c r="O127" s="9">
        <f>'[1]DECC North Sea 2015_02_20'!T34</f>
        <v>0</v>
      </c>
      <c r="P127" s="9">
        <f>'[1]DECC North Sea 2015_02_20'!U34</f>
        <v>0.02</v>
      </c>
      <c r="Q127" s="9">
        <f>'[1]DECC North Sea 2015_02_20'!V34</f>
        <v>1</v>
      </c>
      <c r="R127" s="9">
        <f>'[1]DECC North Sea 2015_02_20'!W34</f>
        <v>0.06</v>
      </c>
      <c r="S127" s="9">
        <f>'[1]DECC North Sea 2015_02_20'!X34</f>
        <v>0.5</v>
      </c>
      <c r="T127" s="9">
        <f>'[1]DECC North Sea 2015_02_20'!Y34</f>
        <v>0.56000000000000005</v>
      </c>
      <c r="U127">
        <f>'[1]DECC North Sea 2015_02_20'!Z34</f>
        <v>111</v>
      </c>
      <c r="V127">
        <f>'[1]DECC North Sea 2015_02_20'!AA34</f>
        <v>5</v>
      </c>
      <c r="W127">
        <f>'[1]DECC North Sea 2015_02_20'!AB34</f>
        <v>4</v>
      </c>
      <c r="X127" s="9">
        <f>'[1]DECC North Sea 2015_02_20'!AC34</f>
        <v>0.03</v>
      </c>
      <c r="Y127" s="9">
        <f>'[1]DECC North Sea 2015_02_20'!AD34</f>
        <v>0.02</v>
      </c>
      <c r="Z127" s="9">
        <f>'[1]DECC North Sea 2015_02_20'!AE34</f>
        <v>0.05</v>
      </c>
      <c r="AA127">
        <f>'[1]DECC North Sea 2015_02_20'!F34</f>
        <v>0</v>
      </c>
      <c r="AB127" s="10">
        <f t="shared" si="1"/>
        <v>7.1428571428571423</v>
      </c>
    </row>
    <row r="128" spans="1:30" ht="15" x14ac:dyDescent="0.25">
      <c r="A128" t="s">
        <v>63</v>
      </c>
      <c r="B128" t="str">
        <f>'[1]DECC North Sea 2015_02_20'!C35</f>
        <v>SSK55416</v>
      </c>
      <c r="C128" s="71">
        <v>3214.42</v>
      </c>
      <c r="D128">
        <f>'[1]DECC North Sea 2015_02_20'!I35</f>
        <v>20150221</v>
      </c>
      <c r="E128" t="str">
        <f>'[1]DECC North Sea 2015_02_20'!J35</f>
        <v>22.R00</v>
      </c>
      <c r="F128" t="str">
        <f>'[1]DECC North Sea 2015_02_20'!K35</f>
        <v>SSK55416</v>
      </c>
      <c r="G128" s="9">
        <f>'[1]DECC North Sea 2015_02_20'!L35</f>
        <v>62.7</v>
      </c>
      <c r="H128">
        <f>'[1]DECC North Sea 2015_02_20'!M35</f>
        <v>1490</v>
      </c>
      <c r="I128" s="9">
        <f>'[1]DECC North Sea 2015_02_20'!N35</f>
        <v>0.55000000000000004</v>
      </c>
      <c r="J128" s="9">
        <f>'[1]DECC North Sea 2015_02_20'!O35</f>
        <v>2.59</v>
      </c>
      <c r="K128" s="9">
        <f>'[1]DECC North Sea 2015_02_20'!P35</f>
        <v>0.17</v>
      </c>
      <c r="L128">
        <f>'[1]DECC North Sea 2015_02_20'!Q35</f>
        <v>459</v>
      </c>
      <c r="M128">
        <f>'[1]DECC North Sea 2015_02_20'!R35</f>
        <v>500</v>
      </c>
      <c r="N128" s="9">
        <f>'[1]DECC North Sea 2015_02_20'!S35</f>
        <v>0.03</v>
      </c>
      <c r="O128" s="9">
        <f>'[1]DECC North Sea 2015_02_20'!T35</f>
        <v>0.4</v>
      </c>
      <c r="P128" s="9">
        <f>'[1]DECC North Sea 2015_02_20'!U35</f>
        <v>0.15</v>
      </c>
      <c r="Q128" s="9">
        <f>'[1]DECC North Sea 2015_02_20'!V35</f>
        <v>25.3</v>
      </c>
      <c r="R128" s="9">
        <f>'[1]DECC North Sea 2015_02_20'!W35</f>
        <v>0.27</v>
      </c>
      <c r="S128" s="9">
        <f>'[1]DECC North Sea 2015_02_20'!X35</f>
        <v>3.42</v>
      </c>
      <c r="T128" s="9">
        <f>'[1]DECC North Sea 2015_02_20'!Y35</f>
        <v>3.69</v>
      </c>
      <c r="U128">
        <f>'[1]DECC North Sea 2015_02_20'!Z35</f>
        <v>70</v>
      </c>
      <c r="V128">
        <f>'[1]DECC North Sea 2015_02_20'!AA35</f>
        <v>1</v>
      </c>
      <c r="W128">
        <f>'[1]DECC North Sea 2015_02_20'!AB35</f>
        <v>4</v>
      </c>
      <c r="X128" s="9">
        <f>'[1]DECC North Sea 2015_02_20'!AC35</f>
        <v>0.7</v>
      </c>
      <c r="Y128" s="9">
        <f>'[1]DECC North Sea 2015_02_20'!AD35</f>
        <v>0.42</v>
      </c>
      <c r="Z128" s="9">
        <f>'[1]DECC North Sea 2015_02_20'!AE35</f>
        <v>1.1200000000000001</v>
      </c>
      <c r="AA128">
        <f>'[1]DECC North Sea 2015_02_20'!F35</f>
        <v>0</v>
      </c>
      <c r="AB128" s="10">
        <f t="shared" si="1"/>
        <v>14.905149051490516</v>
      </c>
    </row>
    <row r="129" spans="1:30" ht="15" x14ac:dyDescent="0.25">
      <c r="A129" t="s">
        <v>63</v>
      </c>
      <c r="B129" t="str">
        <f>'[1]DECC North Sea 2015_02_20'!C37</f>
        <v>SSK55417</v>
      </c>
      <c r="C129" s="71">
        <v>3254.65</v>
      </c>
      <c r="D129">
        <f>'[1]DECC North Sea 2015_02_20'!I37</f>
        <v>20150221</v>
      </c>
      <c r="E129" t="str">
        <f>'[1]DECC North Sea 2015_02_20'!J37</f>
        <v>24.R00</v>
      </c>
      <c r="F129" t="str">
        <f>'[1]DECC North Sea 2015_02_20'!K37</f>
        <v>SSK55417</v>
      </c>
      <c r="G129" s="9">
        <f>'[1]DECC North Sea 2015_02_20'!L37</f>
        <v>63.18</v>
      </c>
      <c r="H129">
        <f>'[1]DECC North Sea 2015_02_20'!M37</f>
        <v>1490</v>
      </c>
      <c r="I129" s="9">
        <f>'[1]DECC North Sea 2015_02_20'!N37</f>
        <v>0.11</v>
      </c>
      <c r="J129" s="9">
        <f>'[1]DECC North Sea 2015_02_20'!O37</f>
        <v>0.41</v>
      </c>
      <c r="K129" s="9">
        <f>'[1]DECC North Sea 2015_02_20'!P37</f>
        <v>0.22</v>
      </c>
      <c r="L129">
        <f>'[1]DECC North Sea 2015_02_20'!Q37</f>
        <v>484</v>
      </c>
      <c r="M129">
        <f>'[1]DECC North Sea 2015_02_20'!R37</f>
        <v>525</v>
      </c>
      <c r="N129" s="9">
        <f>'[1]DECC North Sea 2015_02_20'!S37</f>
        <v>0.09</v>
      </c>
      <c r="O129" s="9">
        <f>'[1]DECC North Sea 2015_02_20'!T37</f>
        <v>0.1</v>
      </c>
      <c r="P129" s="9">
        <f>'[1]DECC North Sea 2015_02_20'!U37</f>
        <v>0.46</v>
      </c>
      <c r="Q129" s="9">
        <f>'[1]DECC North Sea 2015_02_20'!V37</f>
        <v>25.1</v>
      </c>
      <c r="R129" s="9">
        <f>'[1]DECC North Sea 2015_02_20'!W37</f>
        <v>0.06</v>
      </c>
      <c r="S129" s="9">
        <f>'[1]DECC North Sea 2015_02_20'!X37</f>
        <v>0.89</v>
      </c>
      <c r="T129" s="9">
        <f>'[1]DECC North Sea 2015_02_20'!Y37</f>
        <v>0.95</v>
      </c>
      <c r="U129">
        <f>'[1]DECC North Sea 2015_02_20'!Z37</f>
        <v>43</v>
      </c>
      <c r="V129">
        <f>'[1]DECC North Sea 2015_02_20'!AA37</f>
        <v>9</v>
      </c>
      <c r="W129">
        <f>'[1]DECC North Sea 2015_02_20'!AB37</f>
        <v>48</v>
      </c>
      <c r="X129" s="9">
        <f>'[1]DECC North Sea 2015_02_20'!AC37</f>
        <v>0.69</v>
      </c>
      <c r="Y129" s="9">
        <f>'[1]DECC North Sea 2015_02_20'!AD37</f>
        <v>0.09</v>
      </c>
      <c r="Z129" s="9">
        <f>'[1]DECC North Sea 2015_02_20'!AE37</f>
        <v>0.78</v>
      </c>
      <c r="AA129">
        <f>'[1]DECC North Sea 2015_02_20'!F37</f>
        <v>0</v>
      </c>
      <c r="AB129" s="10">
        <f t="shared" si="1"/>
        <v>11.578947368421053</v>
      </c>
    </row>
    <row r="130" spans="1:30" ht="15.75" thickBot="1" x14ac:dyDescent="0.3">
      <c r="A130" s="6" t="s">
        <v>63</v>
      </c>
      <c r="B130" s="6" t="str">
        <f>'[1]DECC North Sea 2015_02_20'!C38</f>
        <v>SSK55418</v>
      </c>
      <c r="C130" s="71">
        <v>3258.31</v>
      </c>
      <c r="D130" s="6">
        <f>'[1]DECC North Sea 2015_02_20'!I38</f>
        <v>20150221</v>
      </c>
      <c r="E130" s="6" t="str">
        <f>'[1]DECC North Sea 2015_02_20'!J38</f>
        <v>25.R00</v>
      </c>
      <c r="F130" s="6" t="str">
        <f>'[1]DECC North Sea 2015_02_20'!K38</f>
        <v>SSK55418</v>
      </c>
      <c r="G130" s="7">
        <f>'[1]DECC North Sea 2015_02_20'!L38</f>
        <v>63.37</v>
      </c>
      <c r="H130" s="6">
        <f>'[1]DECC North Sea 2015_02_20'!M38</f>
        <v>1490</v>
      </c>
      <c r="I130" s="7">
        <f>'[1]DECC North Sea 2015_02_20'!N38</f>
        <v>0.08</v>
      </c>
      <c r="J130" s="7">
        <f>'[1]DECC North Sea 2015_02_20'!O38</f>
        <v>0.56000000000000005</v>
      </c>
      <c r="K130" s="7">
        <f>'[1]DECC North Sea 2015_02_20'!P38</f>
        <v>0.12</v>
      </c>
      <c r="L130" s="6">
        <f>'[1]DECC North Sea 2015_02_20'!Q38</f>
        <v>479</v>
      </c>
      <c r="M130" s="6">
        <f>'[1]DECC North Sea 2015_02_20'!R38</f>
        <v>520</v>
      </c>
      <c r="N130" s="7">
        <f>'[1]DECC North Sea 2015_02_20'!S38</f>
        <v>0.17</v>
      </c>
      <c r="O130" s="7">
        <f>'[1]DECC North Sea 2015_02_20'!T38</f>
        <v>0.1</v>
      </c>
      <c r="P130" s="7">
        <f>'[1]DECC North Sea 2015_02_20'!U38</f>
        <v>1.04</v>
      </c>
      <c r="Q130" s="7">
        <f>'[1]DECC North Sea 2015_02_20'!V38</f>
        <v>42.7</v>
      </c>
      <c r="R130" s="7">
        <f>'[1]DECC North Sea 2015_02_20'!W38</f>
        <v>0.09</v>
      </c>
      <c r="S130" s="7">
        <f>'[1]DECC North Sea 2015_02_20'!X38</f>
        <v>1.3</v>
      </c>
      <c r="T130" s="7">
        <f>'[1]DECC North Sea 2015_02_20'!Y38</f>
        <v>1.39</v>
      </c>
      <c r="U130" s="6">
        <f>'[1]DECC North Sea 2015_02_20'!Z38</f>
        <v>40</v>
      </c>
      <c r="V130" s="6">
        <f>'[1]DECC North Sea 2015_02_20'!AA38</f>
        <v>12</v>
      </c>
      <c r="W130" s="6">
        <f>'[1]DECC North Sea 2015_02_20'!AB38</f>
        <v>75</v>
      </c>
      <c r="X130" s="7">
        <f>'[1]DECC North Sea 2015_02_20'!AC38</f>
        <v>1.17</v>
      </c>
      <c r="Y130" s="7">
        <f>'[1]DECC North Sea 2015_02_20'!AD38</f>
        <v>0.03</v>
      </c>
      <c r="Z130" s="7">
        <f>'[1]DECC North Sea 2015_02_20'!AE38</f>
        <v>1.2</v>
      </c>
      <c r="AA130" s="6">
        <f>'[1]DECC North Sea 2015_02_20'!F38</f>
        <v>0</v>
      </c>
      <c r="AB130" s="8">
        <f t="shared" si="1"/>
        <v>5.755395683453238</v>
      </c>
    </row>
    <row r="131" spans="1:30" ht="15" x14ac:dyDescent="0.25">
      <c r="A131" t="s">
        <v>64</v>
      </c>
      <c r="B131" t="str">
        <f>'[1]DECC North Sea 2015_02_20'!C39</f>
        <v>SSK55419</v>
      </c>
      <c r="C131" s="73">
        <v>3461.31</v>
      </c>
      <c r="D131">
        <f>'[1]DECC North Sea 2015_02_20'!I39</f>
        <v>20150221</v>
      </c>
      <c r="E131" t="str">
        <f>'[1]DECC North Sea 2015_02_20'!J39</f>
        <v>26.R00</v>
      </c>
      <c r="F131" t="str">
        <f>'[1]DECC North Sea 2015_02_20'!K39</f>
        <v>SSK55419</v>
      </c>
      <c r="G131" s="9">
        <f>'[1]DECC North Sea 2015_02_20'!L39</f>
        <v>64.73</v>
      </c>
      <c r="H131">
        <f>'[1]DECC North Sea 2015_02_20'!M39</f>
        <v>1490</v>
      </c>
      <c r="I131" s="9">
        <f>'[1]DECC North Sea 2015_02_20'!N39</f>
        <v>0.13</v>
      </c>
      <c r="J131" s="9">
        <f>'[1]DECC North Sea 2015_02_20'!O39</f>
        <v>1.2</v>
      </c>
      <c r="K131" s="9">
        <f>'[1]DECC North Sea 2015_02_20'!P39</f>
        <v>0.1</v>
      </c>
      <c r="L131">
        <f>'[1]DECC North Sea 2015_02_20'!Q39</f>
        <v>496</v>
      </c>
      <c r="M131">
        <f>'[1]DECC North Sea 2015_02_20'!R39</f>
        <v>537</v>
      </c>
      <c r="N131" s="9">
        <f>'[1]DECC North Sea 2015_02_20'!S39</f>
        <v>0.03</v>
      </c>
      <c r="O131" s="9">
        <f>'[1]DECC North Sea 2015_02_20'!T39</f>
        <v>0.1</v>
      </c>
      <c r="P131" s="9">
        <f>'[1]DECC North Sea 2015_02_20'!U39</f>
        <v>0</v>
      </c>
      <c r="Q131" s="9">
        <f>'[1]DECC North Sea 2015_02_20'!V39</f>
        <v>0.4</v>
      </c>
      <c r="R131" s="9">
        <f>'[1]DECC North Sea 2015_02_20'!W39</f>
        <v>0.11</v>
      </c>
      <c r="S131" s="9">
        <f>'[1]DECC North Sea 2015_02_20'!X39</f>
        <v>3.4</v>
      </c>
      <c r="T131" s="9">
        <f>'[1]DECC North Sea 2015_02_20'!Y39</f>
        <v>3.51</v>
      </c>
      <c r="U131">
        <f>'[1]DECC North Sea 2015_02_20'!Z39</f>
        <v>34</v>
      </c>
      <c r="V131">
        <f>'[1]DECC North Sea 2015_02_20'!AA39</f>
        <v>1</v>
      </c>
      <c r="W131">
        <f>'[1]DECC North Sea 2015_02_20'!AB39</f>
        <v>0</v>
      </c>
      <c r="X131" s="9">
        <f>'[1]DECC North Sea 2015_02_20'!AC39</f>
        <v>0.01</v>
      </c>
      <c r="Y131" s="9">
        <f>'[1]DECC North Sea 2015_02_20'!AD39</f>
        <v>0.02</v>
      </c>
      <c r="Z131" s="9">
        <f>'[1]DECC North Sea 2015_02_20'!AE39</f>
        <v>0.04</v>
      </c>
      <c r="AA131">
        <f>'[1]DECC North Sea 2015_02_20'!F39</f>
        <v>0</v>
      </c>
      <c r="AB131" s="10">
        <f t="shared" si="1"/>
        <v>3.7037037037037037</v>
      </c>
      <c r="AD131" s="78"/>
    </row>
    <row r="132" spans="1:30" ht="15" x14ac:dyDescent="0.25">
      <c r="A132" t="s">
        <v>64</v>
      </c>
      <c r="B132" t="str">
        <f>'[1]DECC North Sea 2015_02_20'!C40</f>
        <v>SSK55420</v>
      </c>
      <c r="C132" s="73">
        <v>3503.83</v>
      </c>
      <c r="D132">
        <f>'[1]DECC North Sea 2015_02_20'!I40</f>
        <v>20150221</v>
      </c>
      <c r="E132" t="str">
        <f>'[1]DECC North Sea 2015_02_20'!J40</f>
        <v>27.R00</v>
      </c>
      <c r="F132" t="str">
        <f>'[1]DECC North Sea 2015_02_20'!K40</f>
        <v>SSK55420</v>
      </c>
      <c r="G132" s="9">
        <f>'[1]DECC North Sea 2015_02_20'!L40</f>
        <v>59.51</v>
      </c>
      <c r="H132">
        <f>'[1]DECC North Sea 2015_02_20'!M40</f>
        <v>1490</v>
      </c>
      <c r="I132" s="9">
        <f>'[1]DECC North Sea 2015_02_20'!N40</f>
        <v>0.08</v>
      </c>
      <c r="J132" s="9">
        <f>'[1]DECC North Sea 2015_02_20'!O40</f>
        <v>0.55000000000000004</v>
      </c>
      <c r="K132" s="9">
        <f>'[1]DECC North Sea 2015_02_20'!P40</f>
        <v>0.13</v>
      </c>
      <c r="L132">
        <f>'[1]DECC North Sea 2015_02_20'!Q40</f>
        <v>514</v>
      </c>
      <c r="M132">
        <f>'[1]DECC North Sea 2015_02_20'!R40</f>
        <v>555</v>
      </c>
      <c r="N132" s="9">
        <f>'[1]DECC North Sea 2015_02_20'!S40</f>
        <v>0.02</v>
      </c>
      <c r="O132" s="9">
        <f>'[1]DECC North Sea 2015_02_20'!T40</f>
        <v>0</v>
      </c>
      <c r="P132" s="9">
        <f>'[1]DECC North Sea 2015_02_20'!U40</f>
        <v>0</v>
      </c>
      <c r="Q132" s="9">
        <f>'[1]DECC North Sea 2015_02_20'!V40</f>
        <v>0.1</v>
      </c>
      <c r="R132" s="9">
        <f>'[1]DECC North Sea 2015_02_20'!W40</f>
        <v>0.05</v>
      </c>
      <c r="S132" s="9">
        <f>'[1]DECC North Sea 2015_02_20'!X40</f>
        <v>1.47</v>
      </c>
      <c r="T132" s="9">
        <f>'[1]DECC North Sea 2015_02_20'!Y40</f>
        <v>1.52</v>
      </c>
      <c r="U132">
        <f>'[1]DECC North Sea 2015_02_20'!Z40</f>
        <v>36</v>
      </c>
      <c r="V132">
        <f>'[1]DECC North Sea 2015_02_20'!AA40</f>
        <v>1</v>
      </c>
      <c r="W132">
        <f>'[1]DECC North Sea 2015_02_20'!AB40</f>
        <v>0</v>
      </c>
      <c r="X132" s="9">
        <f>'[1]DECC North Sea 2015_02_20'!AC40</f>
        <v>0</v>
      </c>
      <c r="Y132" s="9">
        <f>'[1]DECC North Sea 2015_02_20'!AD40</f>
        <v>0.02</v>
      </c>
      <c r="Z132" s="9">
        <f>'[1]DECC North Sea 2015_02_20'!AE40</f>
        <v>0.02</v>
      </c>
      <c r="AA132">
        <f>'[1]DECC North Sea 2015_02_20'!F40</f>
        <v>0</v>
      </c>
      <c r="AB132" s="10">
        <f t="shared" ref="AB132:AB166" si="2">I132*100/T132</f>
        <v>5.2631578947368425</v>
      </c>
      <c r="AD132" s="78"/>
    </row>
    <row r="133" spans="1:30" ht="15" x14ac:dyDescent="0.25">
      <c r="A133" t="s">
        <v>64</v>
      </c>
      <c r="B133" t="str">
        <f>'[1]DECC North Sea 2015_02_20'!C41</f>
        <v>SSK55421</v>
      </c>
      <c r="C133" s="72">
        <v>3523.18</v>
      </c>
      <c r="D133">
        <f>'[1]DECC North Sea 2015_02_20'!I41</f>
        <v>20150221</v>
      </c>
      <c r="E133" t="str">
        <f>'[1]DECC North Sea 2015_02_20'!J41</f>
        <v>28.R00</v>
      </c>
      <c r="F133" t="str">
        <f>'[1]DECC North Sea 2015_02_20'!K41</f>
        <v>SSK55421</v>
      </c>
      <c r="G133" s="9">
        <f>'[1]DECC North Sea 2015_02_20'!L41</f>
        <v>58.6</v>
      </c>
      <c r="H133">
        <f>'[1]DECC North Sea 2015_02_20'!M41</f>
        <v>1490</v>
      </c>
      <c r="I133" s="9">
        <f>'[1]DECC North Sea 2015_02_20'!N41</f>
        <v>0.12</v>
      </c>
      <c r="J133" s="9">
        <f>'[1]DECC North Sea 2015_02_20'!O41</f>
        <v>2.0099999999999998</v>
      </c>
      <c r="K133" s="9">
        <f>'[1]DECC North Sea 2015_02_20'!P41</f>
        <v>0.06</v>
      </c>
      <c r="L133">
        <f>'[1]DECC North Sea 2015_02_20'!Q41</f>
        <v>345</v>
      </c>
      <c r="M133">
        <f>'[1]DECC North Sea 2015_02_20'!R41</f>
        <v>386</v>
      </c>
      <c r="N133" s="9">
        <f>'[1]DECC North Sea 2015_02_20'!S41</f>
        <v>0.1</v>
      </c>
      <c r="O133" s="9">
        <f>'[1]DECC North Sea 2015_02_20'!T41</f>
        <v>0.2</v>
      </c>
      <c r="P133" s="9">
        <f>'[1]DECC North Sea 2015_02_20'!U41</f>
        <v>0.26</v>
      </c>
      <c r="Q133" s="9">
        <f>'[1]DECC North Sea 2015_02_20'!V41</f>
        <v>15.6</v>
      </c>
      <c r="R133" s="9">
        <f>'[1]DECC North Sea 2015_02_20'!W41</f>
        <v>0.19</v>
      </c>
      <c r="S133" s="9">
        <f>'[1]DECC North Sea 2015_02_20'!X41</f>
        <v>1.23</v>
      </c>
      <c r="T133" s="9">
        <f>'[1]DECC North Sea 2015_02_20'!Y41</f>
        <v>1.42</v>
      </c>
      <c r="U133">
        <f>'[1]DECC North Sea 2015_02_20'!Z41</f>
        <v>142</v>
      </c>
      <c r="V133">
        <f>'[1]DECC North Sea 2015_02_20'!AA41</f>
        <v>7</v>
      </c>
      <c r="W133">
        <f>'[1]DECC North Sea 2015_02_20'!AB41</f>
        <v>18</v>
      </c>
      <c r="X133" s="9">
        <f>'[1]DECC North Sea 2015_02_20'!AC41</f>
        <v>0.43</v>
      </c>
      <c r="Y133" s="9">
        <f>'[1]DECC North Sea 2015_02_20'!AD41</f>
        <v>0.02</v>
      </c>
      <c r="Z133" s="9">
        <f>'[1]DECC North Sea 2015_02_20'!AE41</f>
        <v>0.45</v>
      </c>
      <c r="AA133">
        <f>'[1]DECC North Sea 2015_02_20'!F41</f>
        <v>0</v>
      </c>
      <c r="AB133" s="10">
        <f t="shared" si="2"/>
        <v>8.4507042253521139</v>
      </c>
      <c r="AD133" s="78"/>
    </row>
    <row r="134" spans="1:30" ht="15.75" thickBot="1" x14ac:dyDescent="0.3">
      <c r="A134" s="6" t="s">
        <v>64</v>
      </c>
      <c r="B134" s="6" t="str">
        <f>'[1]DECC North Sea 2015_02_20'!C42</f>
        <v>SSK55422</v>
      </c>
      <c r="C134" s="72">
        <v>3568.9</v>
      </c>
      <c r="D134" s="6">
        <f>'[1]DECC North Sea 2015_02_20'!I42</f>
        <v>20150221</v>
      </c>
      <c r="E134" s="6" t="str">
        <f>'[1]DECC North Sea 2015_02_20'!J42</f>
        <v>29.R00</v>
      </c>
      <c r="F134" s="6" t="str">
        <f>'[1]DECC North Sea 2015_02_20'!K42</f>
        <v>SSK55422</v>
      </c>
      <c r="G134" s="7">
        <f>'[1]DECC North Sea 2015_02_20'!L42</f>
        <v>58.83</v>
      </c>
      <c r="H134" s="6">
        <f>'[1]DECC North Sea 2015_02_20'!M42</f>
        <v>1490</v>
      </c>
      <c r="I134" s="7">
        <f>'[1]DECC North Sea 2015_02_20'!N42</f>
        <v>0.1</v>
      </c>
      <c r="J134" s="7">
        <f>'[1]DECC North Sea 2015_02_20'!O42</f>
        <v>0.92</v>
      </c>
      <c r="K134" s="7">
        <f>'[1]DECC North Sea 2015_02_20'!P42</f>
        <v>0.1</v>
      </c>
      <c r="L134" s="6">
        <f>'[1]DECC North Sea 2015_02_20'!Q42</f>
        <v>464</v>
      </c>
      <c r="M134" s="6">
        <f>'[1]DECC North Sea 2015_02_20'!R42</f>
        <v>505</v>
      </c>
      <c r="N134" s="7">
        <f>'[1]DECC North Sea 2015_02_20'!S42</f>
        <v>0.02</v>
      </c>
      <c r="O134" s="7">
        <f>'[1]DECC North Sea 2015_02_20'!T42</f>
        <v>0.1</v>
      </c>
      <c r="P134" s="7">
        <f>'[1]DECC North Sea 2015_02_20'!U42</f>
        <v>0.68</v>
      </c>
      <c r="Q134" s="7">
        <f>'[1]DECC North Sea 2015_02_20'!V42</f>
        <v>27.5</v>
      </c>
      <c r="R134" s="7">
        <f>'[1]DECC North Sea 2015_02_20'!W42</f>
        <v>0.11</v>
      </c>
      <c r="S134" s="7">
        <f>'[1]DECC North Sea 2015_02_20'!X42</f>
        <v>1.57</v>
      </c>
      <c r="T134" s="7">
        <f>'[1]DECC North Sea 2015_02_20'!Y42</f>
        <v>1.68</v>
      </c>
      <c r="U134" s="6">
        <f>'[1]DECC North Sea 2015_02_20'!Z42</f>
        <v>55</v>
      </c>
      <c r="V134" s="6">
        <f>'[1]DECC North Sea 2015_02_20'!AA42</f>
        <v>1</v>
      </c>
      <c r="W134" s="6">
        <f>'[1]DECC North Sea 2015_02_20'!AB42</f>
        <v>40</v>
      </c>
      <c r="X134" s="7">
        <f>'[1]DECC North Sea 2015_02_20'!AC42</f>
        <v>0.75</v>
      </c>
      <c r="Y134" s="7">
        <f>'[1]DECC North Sea 2015_02_20'!AD42</f>
        <v>0.06</v>
      </c>
      <c r="Z134" s="7">
        <f>'[1]DECC North Sea 2015_02_20'!AE42</f>
        <v>0.81</v>
      </c>
      <c r="AA134" s="6">
        <f>'[1]DECC North Sea 2015_02_20'!F42</f>
        <v>0</v>
      </c>
      <c r="AB134" s="8">
        <f t="shared" si="2"/>
        <v>5.9523809523809526</v>
      </c>
      <c r="AD134" s="78"/>
    </row>
    <row r="135" spans="1:30" ht="15" x14ac:dyDescent="0.25">
      <c r="A135" t="s">
        <v>65</v>
      </c>
      <c r="B135" t="str">
        <f>'[1]DECC North Sea 2015_02_20'!C43</f>
        <v>SSK55423</v>
      </c>
      <c r="C135" s="72">
        <v>3565.32</v>
      </c>
      <c r="D135">
        <f>'[1]DECC North Sea 2015_02_20'!I43</f>
        <v>20150221</v>
      </c>
      <c r="E135" t="str">
        <f>'[1]DECC North Sea 2015_02_20'!J43</f>
        <v>30.R00</v>
      </c>
      <c r="F135" t="str">
        <f>'[1]DECC North Sea 2015_02_20'!K43</f>
        <v>SSK55423</v>
      </c>
      <c r="G135" s="9">
        <f>'[1]DECC North Sea 2015_02_20'!L43</f>
        <v>63.46</v>
      </c>
      <c r="H135">
        <f>'[1]DECC North Sea 2015_02_20'!M43</f>
        <v>1490</v>
      </c>
      <c r="I135" s="9">
        <f>'[1]DECC North Sea 2015_02_20'!N43</f>
        <v>0.08</v>
      </c>
      <c r="J135" s="9">
        <f>'[1]DECC North Sea 2015_02_20'!O43</f>
        <v>0.54</v>
      </c>
      <c r="K135" s="9">
        <f>'[1]DECC North Sea 2015_02_20'!P43</f>
        <v>0.13</v>
      </c>
      <c r="L135">
        <f>'[1]DECC North Sea 2015_02_20'!Q43</f>
        <v>449</v>
      </c>
      <c r="M135">
        <f>'[1]DECC North Sea 2015_02_20'!R43</f>
        <v>490</v>
      </c>
      <c r="N135" s="9">
        <f>'[1]DECC North Sea 2015_02_20'!S43</f>
        <v>0.02</v>
      </c>
      <c r="O135" s="9">
        <f>'[1]DECC North Sea 2015_02_20'!T43</f>
        <v>0.2</v>
      </c>
      <c r="P135" s="9">
        <f>'[1]DECC North Sea 2015_02_20'!U43</f>
        <v>0.41</v>
      </c>
      <c r="Q135" s="9">
        <f>'[1]DECC North Sea 2015_02_20'!V43</f>
        <v>45.4</v>
      </c>
      <c r="R135" s="9">
        <f>'[1]DECC North Sea 2015_02_20'!W43</f>
        <v>7.0000000000000007E-2</v>
      </c>
      <c r="S135" s="9">
        <f>'[1]DECC North Sea 2015_02_20'!X43</f>
        <v>1.06</v>
      </c>
      <c r="T135" s="9">
        <f>'[1]DECC North Sea 2015_02_20'!Y43</f>
        <v>1.1299999999999999</v>
      </c>
      <c r="U135">
        <f>'[1]DECC North Sea 2015_02_20'!Z43</f>
        <v>48</v>
      </c>
      <c r="V135">
        <f>'[1]DECC North Sea 2015_02_20'!AA43</f>
        <v>2</v>
      </c>
      <c r="W135">
        <f>'[1]DECC North Sea 2015_02_20'!AB43</f>
        <v>36</v>
      </c>
      <c r="X135" s="9">
        <f>'[1]DECC North Sea 2015_02_20'!AC43</f>
        <v>1.24</v>
      </c>
      <c r="Y135" s="9">
        <f>'[1]DECC North Sea 2015_02_20'!AD43</f>
        <v>0.27</v>
      </c>
      <c r="Z135" s="9">
        <f>'[1]DECC North Sea 2015_02_20'!AE43</f>
        <v>1.51</v>
      </c>
      <c r="AA135">
        <f>'[1]DECC North Sea 2015_02_20'!F43</f>
        <v>0</v>
      </c>
      <c r="AB135" s="10">
        <f t="shared" si="2"/>
        <v>7.0796460176991154</v>
      </c>
    </row>
    <row r="136" spans="1:30" ht="15.75" thickBot="1" x14ac:dyDescent="0.3">
      <c r="A136" s="6" t="s">
        <v>65</v>
      </c>
      <c r="B136" s="6" t="str">
        <f>'[1]DECC North Sea 2015_02_27'!C34</f>
        <v>SSK55424r</v>
      </c>
      <c r="C136" s="72">
        <v>3594.87</v>
      </c>
      <c r="D136" s="6">
        <f>'[1]DECC North Sea 2015_02_27'!I34</f>
        <v>20150227</v>
      </c>
      <c r="E136" s="6" t="str">
        <f>'[1]DECC North Sea 2015_02_27'!J34</f>
        <v>20.R00</v>
      </c>
      <c r="F136" s="6" t="str">
        <f>'[1]DECC North Sea 2015_02_27'!K34</f>
        <v>SSK55424r</v>
      </c>
      <c r="G136" s="7">
        <f>'[1]DECC North Sea 2015_02_27'!L34</f>
        <v>23.18</v>
      </c>
      <c r="H136" s="6">
        <f>'[1]DECC North Sea 2015_02_27'!M34</f>
        <v>1490</v>
      </c>
      <c r="I136" s="7">
        <f>'[1]DECC North Sea 2015_02_27'!N34</f>
        <v>3.66</v>
      </c>
      <c r="J136" s="7">
        <f>'[1]DECC North Sea 2015_02_27'!O34</f>
        <v>101.03</v>
      </c>
      <c r="K136" s="7">
        <f>'[1]DECC North Sea 2015_02_27'!P34</f>
        <v>0.03</v>
      </c>
      <c r="L136" s="6">
        <f>'[1]DECC North Sea 2015_02_27'!Q34</f>
        <v>457</v>
      </c>
      <c r="M136" s="6">
        <f>'[1]DECC North Sea 2015_02_27'!R34</f>
        <v>498</v>
      </c>
      <c r="N136" s="7">
        <f>'[1]DECC North Sea 2015_02_27'!S34</f>
        <v>2.4900000000000002</v>
      </c>
      <c r="O136" s="7">
        <f>'[1]DECC North Sea 2015_02_27'!T34</f>
        <v>7.2</v>
      </c>
      <c r="P136" s="7">
        <f>'[1]DECC North Sea 2015_02_27'!U34</f>
        <v>1.07</v>
      </c>
      <c r="Q136" s="7">
        <f>'[1]DECC North Sea 2015_02_27'!V34</f>
        <v>13.6</v>
      </c>
      <c r="R136" s="7">
        <f>'[1]DECC North Sea 2015_02_27'!W34</f>
        <v>8.98</v>
      </c>
      <c r="S136" s="7">
        <f>'[1]DECC North Sea 2015_02_27'!X34</f>
        <v>56.85</v>
      </c>
      <c r="T136" s="7">
        <f>'[1]DECC North Sea 2015_02_27'!Y34</f>
        <v>65.83</v>
      </c>
      <c r="U136" s="6">
        <f>'[1]DECC North Sea 2015_02_27'!Z34</f>
        <v>153</v>
      </c>
      <c r="V136" s="6">
        <f>'[1]DECC North Sea 2015_02_27'!AA34</f>
        <v>4</v>
      </c>
      <c r="W136" s="6">
        <f>'[1]DECC North Sea 2015_02_27'!AB34</f>
        <v>2</v>
      </c>
      <c r="X136" s="7">
        <f>'[1]DECC North Sea 2015_02_27'!AC34</f>
        <v>0.53</v>
      </c>
      <c r="Y136" s="7">
        <f>'[1]DECC North Sea 2015_02_27'!AD34</f>
        <v>3.15</v>
      </c>
      <c r="Z136" s="7">
        <f>'[1]DECC North Sea 2015_02_27'!AE34</f>
        <v>3.68</v>
      </c>
      <c r="AA136" s="6">
        <f>'[1]DECC North Sea 2015_02_27'!F34</f>
        <v>0</v>
      </c>
      <c r="AB136" s="8">
        <f t="shared" si="2"/>
        <v>5.5597751784900504</v>
      </c>
    </row>
    <row r="137" spans="1:30" ht="15" x14ac:dyDescent="0.25">
      <c r="A137" t="s">
        <v>66</v>
      </c>
      <c r="B137" t="str">
        <f>'[1]DECC North Sea 2015_02_20'!C45</f>
        <v>SSK55425</v>
      </c>
      <c r="C137" s="72">
        <v>3537.97</v>
      </c>
      <c r="D137">
        <f>'[1]DECC North Sea 2015_02_20'!I45</f>
        <v>20150221</v>
      </c>
      <c r="E137" t="str">
        <f>'[1]DECC North Sea 2015_02_20'!J45</f>
        <v>32.R00</v>
      </c>
      <c r="F137" t="str">
        <f>'[1]DECC North Sea 2015_02_20'!K45</f>
        <v>SSK55425</v>
      </c>
      <c r="G137" s="9">
        <f>'[1]DECC North Sea 2015_02_20'!L45</f>
        <v>62.99</v>
      </c>
      <c r="H137">
        <f>'[1]DECC North Sea 2015_02_20'!M45</f>
        <v>1490</v>
      </c>
      <c r="I137" s="9">
        <f>'[1]DECC North Sea 2015_02_20'!N45</f>
        <v>0.08</v>
      </c>
      <c r="J137" s="9">
        <f>'[1]DECC North Sea 2015_02_20'!O45</f>
        <v>0.46</v>
      </c>
      <c r="K137" s="9">
        <f>'[1]DECC North Sea 2015_02_20'!P45</f>
        <v>0.15</v>
      </c>
      <c r="L137">
        <f>'[1]DECC North Sea 2015_02_20'!Q45</f>
        <v>481</v>
      </c>
      <c r="M137">
        <f>'[1]DECC North Sea 2015_02_20'!R45</f>
        <v>522</v>
      </c>
      <c r="N137" s="9">
        <f>'[1]DECC North Sea 2015_02_20'!S45</f>
        <v>0.01</v>
      </c>
      <c r="O137" s="9">
        <f>'[1]DECC North Sea 2015_02_20'!T45</f>
        <v>0.3</v>
      </c>
      <c r="P137" s="9">
        <f>'[1]DECC North Sea 2015_02_20'!U45</f>
        <v>0.28000000000000003</v>
      </c>
      <c r="Q137" s="9">
        <f>'[1]DECC North Sea 2015_02_20'!V45</f>
        <v>31</v>
      </c>
      <c r="R137" s="9">
        <f>'[1]DECC North Sea 2015_02_20'!W45</f>
        <v>0.06</v>
      </c>
      <c r="S137" s="9">
        <f>'[1]DECC North Sea 2015_02_20'!X45</f>
        <v>1.01</v>
      </c>
      <c r="T137" s="9">
        <f>'[1]DECC North Sea 2015_02_20'!Y45</f>
        <v>1.07</v>
      </c>
      <c r="U137">
        <f>'[1]DECC North Sea 2015_02_20'!Z45</f>
        <v>43</v>
      </c>
      <c r="V137">
        <f>'[1]DECC North Sea 2015_02_20'!AA45</f>
        <v>1</v>
      </c>
      <c r="W137">
        <f>'[1]DECC North Sea 2015_02_20'!AB45</f>
        <v>26</v>
      </c>
      <c r="X137" s="9">
        <f>'[1]DECC North Sea 2015_02_20'!AC45</f>
        <v>0.85</v>
      </c>
      <c r="Y137" s="9">
        <f>'[1]DECC North Sea 2015_02_20'!AD45</f>
        <v>0.08</v>
      </c>
      <c r="Z137" s="9">
        <f>'[1]DECC North Sea 2015_02_20'!AE45</f>
        <v>0.93</v>
      </c>
      <c r="AA137">
        <f>'[1]DECC North Sea 2015_02_20'!F45</f>
        <v>0</v>
      </c>
      <c r="AB137" s="10">
        <f t="shared" si="2"/>
        <v>7.4766355140186915</v>
      </c>
    </row>
    <row r="138" spans="1:30" ht="15" x14ac:dyDescent="0.25">
      <c r="A138" t="s">
        <v>66</v>
      </c>
      <c r="B138" t="str">
        <f>'[1]DECC North Sea 2015_02_20'!C46</f>
        <v>SSK55426</v>
      </c>
      <c r="C138" s="72">
        <v>3585.06</v>
      </c>
      <c r="D138">
        <f>'[1]DECC North Sea 2015_02_20'!I46</f>
        <v>20150221</v>
      </c>
      <c r="E138" t="str">
        <f>'[1]DECC North Sea 2015_02_20'!J46</f>
        <v>33.R00</v>
      </c>
      <c r="F138" t="str">
        <f>'[1]DECC North Sea 2015_02_20'!K46</f>
        <v>SSK55426</v>
      </c>
      <c r="G138" s="9">
        <f>'[1]DECC North Sea 2015_02_20'!L46</f>
        <v>61.55</v>
      </c>
      <c r="H138">
        <f>'[1]DECC North Sea 2015_02_20'!M46</f>
        <v>1490</v>
      </c>
      <c r="I138" s="9">
        <f>'[1]DECC North Sea 2015_02_20'!N46</f>
        <v>0.18</v>
      </c>
      <c r="J138" s="9">
        <f>'[1]DECC North Sea 2015_02_20'!O46</f>
        <v>0.67</v>
      </c>
      <c r="K138" s="9">
        <f>'[1]DECC North Sea 2015_02_20'!P46</f>
        <v>0.22</v>
      </c>
      <c r="L138">
        <f>'[1]DECC North Sea 2015_02_20'!Q46</f>
        <v>468</v>
      </c>
      <c r="M138">
        <f>'[1]DECC North Sea 2015_02_20'!R46</f>
        <v>509</v>
      </c>
      <c r="N138" s="9">
        <f>'[1]DECC North Sea 2015_02_20'!S46</f>
        <v>0.03</v>
      </c>
      <c r="O138" s="9">
        <f>'[1]DECC North Sea 2015_02_20'!T46</f>
        <v>0.3</v>
      </c>
      <c r="P138" s="9">
        <f>'[1]DECC North Sea 2015_02_20'!U46</f>
        <v>0.57999999999999996</v>
      </c>
      <c r="Q138" s="9">
        <f>'[1]DECC North Sea 2015_02_20'!V46</f>
        <v>34.5</v>
      </c>
      <c r="R138" s="9">
        <f>'[1]DECC North Sea 2015_02_20'!W46</f>
        <v>0.09</v>
      </c>
      <c r="S138" s="9">
        <f>'[1]DECC North Sea 2015_02_20'!X46</f>
        <v>1.53</v>
      </c>
      <c r="T138" s="9">
        <f>'[1]DECC North Sea 2015_02_20'!Y46</f>
        <v>1.62</v>
      </c>
      <c r="U138">
        <f>'[1]DECC North Sea 2015_02_20'!Z46</f>
        <v>41</v>
      </c>
      <c r="V138">
        <f>'[1]DECC North Sea 2015_02_20'!AA46</f>
        <v>2</v>
      </c>
      <c r="W138">
        <f>'[1]DECC North Sea 2015_02_20'!AB46</f>
        <v>36</v>
      </c>
      <c r="X138" s="9">
        <f>'[1]DECC North Sea 2015_02_20'!AC46</f>
        <v>0.95</v>
      </c>
      <c r="Y138" s="9">
        <f>'[1]DECC North Sea 2015_02_20'!AD46</f>
        <v>0.02</v>
      </c>
      <c r="Z138" s="9">
        <f>'[1]DECC North Sea 2015_02_20'!AE46</f>
        <v>0.96</v>
      </c>
      <c r="AA138">
        <f>'[1]DECC North Sea 2015_02_20'!F46</f>
        <v>0</v>
      </c>
      <c r="AB138" s="10">
        <f t="shared" si="2"/>
        <v>11.111111111111111</v>
      </c>
    </row>
    <row r="139" spans="1:30" ht="15.75" thickBot="1" x14ac:dyDescent="0.3">
      <c r="A139" s="6" t="s">
        <v>66</v>
      </c>
      <c r="B139" s="6" t="str">
        <f>'[1]DECC North Sea 2015_02_25'!C12</f>
        <v>SSK55427</v>
      </c>
      <c r="C139" s="72">
        <v>3720.77</v>
      </c>
      <c r="D139" s="6">
        <f>'[1]DECC North Sea 2015_02_25'!I12</f>
        <v>20150225</v>
      </c>
      <c r="E139" s="6" t="str">
        <f>'[1]DECC North Sea 2015_02_25'!J12</f>
        <v>02.R00</v>
      </c>
      <c r="F139" s="6" t="str">
        <f>'[1]DECC North Sea 2015_02_25'!K12</f>
        <v>SSK55427</v>
      </c>
      <c r="G139" s="7">
        <f>'[1]DECC North Sea 2015_02_25'!L12</f>
        <v>59.41</v>
      </c>
      <c r="H139" s="6">
        <f>'[1]DECC North Sea 2015_02_25'!M12</f>
        <v>1490</v>
      </c>
      <c r="I139" s="7">
        <f>'[1]DECC North Sea 2015_02_25'!N12</f>
        <v>0.16</v>
      </c>
      <c r="J139" s="7">
        <f>'[1]DECC North Sea 2015_02_25'!O12</f>
        <v>0.53</v>
      </c>
      <c r="K139" s="7">
        <f>'[1]DECC North Sea 2015_02_25'!P12</f>
        <v>0.23</v>
      </c>
      <c r="L139" s="6">
        <f>'[1]DECC North Sea 2015_02_25'!Q12</f>
        <v>522</v>
      </c>
      <c r="M139" s="6">
        <f>'[1]DECC North Sea 2015_02_25'!R12</f>
        <v>563</v>
      </c>
      <c r="N139" s="7">
        <f>'[1]DECC North Sea 2015_02_25'!S12</f>
        <v>0.01</v>
      </c>
      <c r="O139" s="7">
        <f>'[1]DECC North Sea 2015_02_25'!T12</f>
        <v>0</v>
      </c>
      <c r="P139" s="7">
        <f>'[1]DECC North Sea 2015_02_25'!U12</f>
        <v>0</v>
      </c>
      <c r="Q139" s="7">
        <f>'[1]DECC North Sea 2015_02_25'!V12</f>
        <v>0.5</v>
      </c>
      <c r="R139" s="7">
        <f>'[1]DECC North Sea 2015_02_25'!W12</f>
        <v>0.06</v>
      </c>
      <c r="S139" s="7">
        <f>'[1]DECC North Sea 2015_02_25'!X12</f>
        <v>1.44</v>
      </c>
      <c r="T139" s="7">
        <f>'[1]DECC North Sea 2015_02_25'!Y12</f>
        <v>1.5</v>
      </c>
      <c r="U139" s="6">
        <f>'[1]DECC North Sea 2015_02_25'!Z12</f>
        <v>35</v>
      </c>
      <c r="V139" s="6">
        <f>'[1]DECC North Sea 2015_02_25'!AA12</f>
        <v>1</v>
      </c>
      <c r="W139" s="6">
        <f>'[1]DECC North Sea 2015_02_25'!AB12</f>
        <v>0</v>
      </c>
      <c r="X139" s="7">
        <f>'[1]DECC North Sea 2015_02_25'!AC12</f>
        <v>0.01</v>
      </c>
      <c r="Y139" s="7">
        <f>'[1]DECC North Sea 2015_02_25'!AD12</f>
        <v>0.05</v>
      </c>
      <c r="Z139" s="7">
        <f>'[1]DECC North Sea 2015_02_25'!AE12</f>
        <v>0.06</v>
      </c>
      <c r="AA139" s="6">
        <f>'[1]DECC North Sea 2015_02_25'!F12</f>
        <v>0</v>
      </c>
      <c r="AB139" s="8">
        <f t="shared" si="2"/>
        <v>10.666666666666666</v>
      </c>
    </row>
    <row r="140" spans="1:30" ht="15.75" thickBot="1" x14ac:dyDescent="0.3">
      <c r="A140" s="13" t="s">
        <v>67</v>
      </c>
      <c r="B140" s="13" t="str">
        <f>'[1]DECC North Sea 2015_02_25'!C13</f>
        <v>SSK55428</v>
      </c>
      <c r="C140" s="72">
        <v>3330.85</v>
      </c>
      <c r="D140" s="13">
        <f>'[1]DECC North Sea 2015_02_25'!I13</f>
        <v>20150225</v>
      </c>
      <c r="E140" s="13" t="str">
        <f>'[1]DECC North Sea 2015_02_25'!J13</f>
        <v>03.R00</v>
      </c>
      <c r="F140" s="13" t="str">
        <f>'[1]DECC North Sea 2015_02_25'!K13</f>
        <v>SSK55428</v>
      </c>
      <c r="G140" s="14">
        <f>'[1]DECC North Sea 2015_02_25'!L13</f>
        <v>60.76</v>
      </c>
      <c r="H140" s="13">
        <f>'[1]DECC North Sea 2015_02_25'!M13</f>
        <v>1490</v>
      </c>
      <c r="I140" s="14">
        <f>'[1]DECC North Sea 2015_02_25'!N13</f>
        <v>0.28000000000000003</v>
      </c>
      <c r="J140" s="14">
        <f>'[1]DECC North Sea 2015_02_25'!O13</f>
        <v>1.42</v>
      </c>
      <c r="K140" s="14">
        <f>'[1]DECC North Sea 2015_02_25'!P13</f>
        <v>0.16</v>
      </c>
      <c r="L140" s="13">
        <f>'[1]DECC North Sea 2015_02_25'!Q13</f>
        <v>454</v>
      </c>
      <c r="M140" s="13">
        <f>'[1]DECC North Sea 2015_02_25'!R13</f>
        <v>495</v>
      </c>
      <c r="N140" s="14">
        <f>'[1]DECC North Sea 2015_02_25'!S13</f>
        <v>0.02</v>
      </c>
      <c r="O140" s="14">
        <f>'[1]DECC North Sea 2015_02_25'!T13</f>
        <v>0.3</v>
      </c>
      <c r="P140" s="14">
        <f>'[1]DECC North Sea 2015_02_25'!U13</f>
        <v>0.52</v>
      </c>
      <c r="Q140" s="14">
        <f>'[1]DECC North Sea 2015_02_25'!V13</f>
        <v>30.4</v>
      </c>
      <c r="R140" s="14">
        <f>'[1]DECC North Sea 2015_02_25'!W13</f>
        <v>0.16</v>
      </c>
      <c r="S140" s="14">
        <f>'[1]DECC North Sea 2015_02_25'!X13</f>
        <v>1.9</v>
      </c>
      <c r="T140" s="14">
        <f>'[1]DECC North Sea 2015_02_25'!Y13</f>
        <v>2.06</v>
      </c>
      <c r="U140" s="13">
        <f>'[1]DECC North Sea 2015_02_25'!Z13</f>
        <v>69</v>
      </c>
      <c r="V140" s="13">
        <f>'[1]DECC North Sea 2015_02_25'!AA13</f>
        <v>1</v>
      </c>
      <c r="W140" s="13">
        <f>'[1]DECC North Sea 2015_02_25'!AB13</f>
        <v>25</v>
      </c>
      <c r="X140" s="14">
        <f>'[1]DECC North Sea 2015_02_25'!AC13</f>
        <v>0.84</v>
      </c>
      <c r="Y140" s="14">
        <f>'[1]DECC North Sea 2015_02_25'!AD13</f>
        <v>0.06</v>
      </c>
      <c r="Z140" s="14">
        <f>'[1]DECC North Sea 2015_02_25'!AE13</f>
        <v>0.89</v>
      </c>
      <c r="AA140" s="13">
        <f>'[1]DECC North Sea 2015_02_25'!F13</f>
        <v>0</v>
      </c>
      <c r="AB140" s="15">
        <f t="shared" si="2"/>
        <v>13.592233009708739</v>
      </c>
    </row>
    <row r="141" spans="1:30" ht="15" x14ac:dyDescent="0.25">
      <c r="A141" t="s">
        <v>68</v>
      </c>
      <c r="B141" t="str">
        <f>'[1]DECC North Sea 2015_02_25'!C14</f>
        <v>SSK55429</v>
      </c>
      <c r="C141" s="72">
        <v>3613.6</v>
      </c>
      <c r="D141">
        <f>'[1]DECC North Sea 2015_02_25'!I14</f>
        <v>20150225</v>
      </c>
      <c r="E141" t="str">
        <f>'[1]DECC North Sea 2015_02_25'!J14</f>
        <v>04.R00</v>
      </c>
      <c r="F141" t="str">
        <f>'[1]DECC North Sea 2015_02_25'!K14</f>
        <v>SSK55429</v>
      </c>
      <c r="G141" s="9">
        <f>'[1]DECC North Sea 2015_02_25'!L14</f>
        <v>60.82</v>
      </c>
      <c r="H141">
        <f>'[1]DECC North Sea 2015_02_25'!M14</f>
        <v>1490</v>
      </c>
      <c r="I141" s="9">
        <f>'[1]DECC North Sea 2015_02_25'!N14</f>
        <v>7.0000000000000007E-2</v>
      </c>
      <c r="J141" s="9">
        <f>'[1]DECC North Sea 2015_02_25'!O14</f>
        <v>0.26</v>
      </c>
      <c r="K141" s="9">
        <f>'[1]DECC North Sea 2015_02_25'!P14</f>
        <v>0.21</v>
      </c>
      <c r="L141">
        <f>'[1]DECC North Sea 2015_02_25'!Q14</f>
        <v>434</v>
      </c>
      <c r="M141">
        <f>'[1]DECC North Sea 2015_02_25'!R14</f>
        <v>475</v>
      </c>
      <c r="N141" s="9">
        <f>'[1]DECC North Sea 2015_02_25'!S14</f>
        <v>0.01</v>
      </c>
      <c r="O141" s="9">
        <f>'[1]DECC North Sea 2015_02_25'!T14</f>
        <v>0</v>
      </c>
      <c r="P141" s="9">
        <f>'[1]DECC North Sea 2015_02_25'!U14</f>
        <v>0.57999999999999996</v>
      </c>
      <c r="Q141" s="9">
        <f>'[1]DECC North Sea 2015_02_25'!V14</f>
        <v>10.1</v>
      </c>
      <c r="R141" s="9">
        <f>'[1]DECC North Sea 2015_02_25'!W14</f>
        <v>0.04</v>
      </c>
      <c r="S141" s="9">
        <f>'[1]DECC North Sea 2015_02_25'!X14</f>
        <v>0.74</v>
      </c>
      <c r="T141" s="9">
        <f>'[1]DECC North Sea 2015_02_25'!Y14</f>
        <v>0.78</v>
      </c>
      <c r="U141">
        <f>'[1]DECC North Sea 2015_02_25'!Z14</f>
        <v>33</v>
      </c>
      <c r="V141">
        <f>'[1]DECC North Sea 2015_02_25'!AA14</f>
        <v>1</v>
      </c>
      <c r="W141">
        <f>'[1]DECC North Sea 2015_02_25'!AB14</f>
        <v>74</v>
      </c>
      <c r="X141" s="9">
        <f>'[1]DECC North Sea 2015_02_25'!AC14</f>
        <v>0.28000000000000003</v>
      </c>
      <c r="Y141" s="9">
        <f>'[1]DECC North Sea 2015_02_25'!AD14</f>
        <v>0.03</v>
      </c>
      <c r="Z141" s="9">
        <f>'[1]DECC North Sea 2015_02_25'!AE14</f>
        <v>0.3</v>
      </c>
      <c r="AA141">
        <f>'[1]DECC North Sea 2015_02_25'!F14</f>
        <v>0</v>
      </c>
      <c r="AB141" s="10">
        <f t="shared" si="2"/>
        <v>8.9743589743589745</v>
      </c>
    </row>
    <row r="142" spans="1:30" ht="15.75" thickBot="1" x14ac:dyDescent="0.3">
      <c r="A142" s="6" t="s">
        <v>68</v>
      </c>
      <c r="B142" s="6" t="str">
        <f>'[1]DECC North Sea 2015_02_25'!C15</f>
        <v>SSK55430</v>
      </c>
      <c r="C142" s="73">
        <v>3617.8</v>
      </c>
      <c r="D142" s="6">
        <f>'[1]DECC North Sea 2015_02_25'!I15</f>
        <v>20150225</v>
      </c>
      <c r="E142" s="6" t="str">
        <f>'[1]DECC North Sea 2015_02_25'!J15</f>
        <v>05.R00</v>
      </c>
      <c r="F142" s="6" t="str">
        <f>'[1]DECC North Sea 2015_02_25'!K15</f>
        <v>SSK55430</v>
      </c>
      <c r="G142" s="7">
        <f>'[1]DECC North Sea 2015_02_25'!L15</f>
        <v>58.97</v>
      </c>
      <c r="H142" s="6">
        <f>'[1]DECC North Sea 2015_02_25'!M15</f>
        <v>1490</v>
      </c>
      <c r="I142" s="7">
        <f>'[1]DECC North Sea 2015_02_25'!N15</f>
        <v>0.15</v>
      </c>
      <c r="J142" s="7">
        <f>'[1]DECC North Sea 2015_02_25'!O15</f>
        <v>1.72</v>
      </c>
      <c r="K142" s="7">
        <f>'[1]DECC North Sea 2015_02_25'!P15</f>
        <v>0.08</v>
      </c>
      <c r="L142" s="6">
        <f>'[1]DECC North Sea 2015_02_25'!Q15</f>
        <v>448</v>
      </c>
      <c r="M142" s="6">
        <f>'[1]DECC North Sea 2015_02_25'!R15</f>
        <v>489</v>
      </c>
      <c r="N142" s="7">
        <f>'[1]DECC North Sea 2015_02_25'!S15</f>
        <v>0.01</v>
      </c>
      <c r="O142" s="7">
        <f>'[1]DECC North Sea 2015_02_25'!T15</f>
        <v>0.2</v>
      </c>
      <c r="P142" s="7">
        <f>'[1]DECC North Sea 2015_02_25'!U15</f>
        <v>0.22</v>
      </c>
      <c r="Q142" s="7">
        <f>'[1]DECC North Sea 2015_02_25'!V15</f>
        <v>21.7</v>
      </c>
      <c r="R142" s="7">
        <f>'[1]DECC North Sea 2015_02_25'!W15</f>
        <v>0.17</v>
      </c>
      <c r="S142" s="7">
        <f>'[1]DECC North Sea 2015_02_25'!X15</f>
        <v>1.39</v>
      </c>
      <c r="T142" s="7">
        <f>'[1]DECC North Sea 2015_02_25'!Y15</f>
        <v>1.56</v>
      </c>
      <c r="U142" s="6">
        <f>'[1]DECC North Sea 2015_02_25'!Z15</f>
        <v>110</v>
      </c>
      <c r="V142" s="6">
        <f>'[1]DECC North Sea 2015_02_25'!AA15</f>
        <v>1</v>
      </c>
      <c r="W142" s="6">
        <f>'[1]DECC North Sea 2015_02_25'!AB15</f>
        <v>14</v>
      </c>
      <c r="X142" s="7">
        <f>'[1]DECC North Sea 2015_02_25'!AC15</f>
        <v>0.6</v>
      </c>
      <c r="Y142" s="7">
        <f>'[1]DECC North Sea 2015_02_25'!AD15</f>
        <v>0.04</v>
      </c>
      <c r="Z142" s="7">
        <f>'[1]DECC North Sea 2015_02_25'!AE15</f>
        <v>0.63</v>
      </c>
      <c r="AA142" s="6">
        <f>'[1]DECC North Sea 2015_02_25'!F15</f>
        <v>0</v>
      </c>
      <c r="AB142" s="8">
        <f t="shared" si="2"/>
        <v>9.615384615384615</v>
      </c>
    </row>
    <row r="143" spans="1:30" ht="15.75" thickBot="1" x14ac:dyDescent="0.3">
      <c r="A143" s="13" t="s">
        <v>69</v>
      </c>
      <c r="B143" s="13" t="str">
        <f>'[1]DECC North Sea 2015_02_25'!C16</f>
        <v>SSK55431</v>
      </c>
      <c r="C143" s="74">
        <v>2788.16</v>
      </c>
      <c r="D143" s="13">
        <f>'[1]DECC North Sea 2015_02_25'!I16</f>
        <v>20150225</v>
      </c>
      <c r="E143" s="13" t="str">
        <f>'[1]DECC North Sea 2015_02_25'!J16</f>
        <v>06.R00</v>
      </c>
      <c r="F143" s="13" t="str">
        <f>'[1]DECC North Sea 2015_02_25'!K16</f>
        <v>SSK55431</v>
      </c>
      <c r="G143" s="14">
        <f>'[1]DECC North Sea 2015_02_25'!L16</f>
        <v>58.88</v>
      </c>
      <c r="H143" s="13">
        <f>'[1]DECC North Sea 2015_02_25'!M16</f>
        <v>1490</v>
      </c>
      <c r="I143" s="14">
        <f>'[1]DECC North Sea 2015_02_25'!N16</f>
        <v>0.14000000000000001</v>
      </c>
      <c r="J143" s="14">
        <f>'[1]DECC North Sea 2015_02_25'!O16</f>
        <v>2.75</v>
      </c>
      <c r="K143" s="14">
        <f>'[1]DECC North Sea 2015_02_25'!P16</f>
        <v>0.05</v>
      </c>
      <c r="L143" s="13">
        <f>'[1]DECC North Sea 2015_02_25'!Q16</f>
        <v>354</v>
      </c>
      <c r="M143" s="13">
        <f>'[1]DECC North Sea 2015_02_25'!R16</f>
        <v>395</v>
      </c>
      <c r="N143" s="14">
        <f>'[1]DECC North Sea 2015_02_25'!S16</f>
        <v>0.05</v>
      </c>
      <c r="O143" s="14">
        <f>'[1]DECC North Sea 2015_02_25'!T16</f>
        <v>0.1</v>
      </c>
      <c r="P143" s="14">
        <f>'[1]DECC North Sea 2015_02_25'!U16</f>
        <v>0.42</v>
      </c>
      <c r="Q143" s="14">
        <f>'[1]DECC North Sea 2015_02_25'!V16</f>
        <v>13.9</v>
      </c>
      <c r="R143" s="14">
        <f>'[1]DECC North Sea 2015_02_25'!W16</f>
        <v>0.26</v>
      </c>
      <c r="S143" s="14">
        <f>'[1]DECC North Sea 2015_02_25'!X16</f>
        <v>1.06</v>
      </c>
      <c r="T143" s="14">
        <f>'[1]DECC North Sea 2015_02_25'!Y16</f>
        <v>1.32</v>
      </c>
      <c r="U143" s="13">
        <f>'[1]DECC North Sea 2015_02_25'!Z16</f>
        <v>208</v>
      </c>
      <c r="V143" s="13">
        <f>'[1]DECC North Sea 2015_02_25'!AA16</f>
        <v>4</v>
      </c>
      <c r="W143" s="13">
        <f>'[1]DECC North Sea 2015_02_25'!AB16</f>
        <v>32</v>
      </c>
      <c r="X143" s="14">
        <f>'[1]DECC North Sea 2015_02_25'!AC16</f>
        <v>0.38</v>
      </c>
      <c r="Y143" s="14">
        <f>'[1]DECC North Sea 2015_02_25'!AD16</f>
        <v>0.03</v>
      </c>
      <c r="Z143" s="14">
        <f>'[1]DECC North Sea 2015_02_25'!AE16</f>
        <v>0.41</v>
      </c>
      <c r="AA143" s="13">
        <f>'[1]DECC North Sea 2015_02_25'!F16</f>
        <v>0</v>
      </c>
      <c r="AB143" s="15">
        <f t="shared" si="2"/>
        <v>10.606060606060607</v>
      </c>
      <c r="AD143" s="78"/>
    </row>
    <row r="144" spans="1:30" ht="15.75" thickBot="1" x14ac:dyDescent="0.3">
      <c r="A144" s="13" t="s">
        <v>70</v>
      </c>
      <c r="B144" s="13" t="str">
        <f>'[1]DECC North Sea 2015_02_25'!C17</f>
        <v>SSK55432</v>
      </c>
      <c r="C144" s="74">
        <v>2978.05</v>
      </c>
      <c r="D144" s="13">
        <f>'[1]DECC North Sea 2015_02_25'!I17</f>
        <v>20150225</v>
      </c>
      <c r="E144" s="13" t="str">
        <f>'[1]DECC North Sea 2015_02_25'!J17</f>
        <v>07.R00</v>
      </c>
      <c r="F144" s="13" t="str">
        <f>'[1]DECC North Sea 2015_02_25'!K17</f>
        <v>SSK55432</v>
      </c>
      <c r="G144" s="14">
        <f>'[1]DECC North Sea 2015_02_25'!L17</f>
        <v>57.95</v>
      </c>
      <c r="H144" s="13">
        <f>'[1]DECC North Sea 2015_02_25'!M17</f>
        <v>1490</v>
      </c>
      <c r="I144" s="14">
        <f>'[1]DECC North Sea 2015_02_25'!N17</f>
        <v>0.05</v>
      </c>
      <c r="J144" s="14">
        <f>'[1]DECC North Sea 2015_02_25'!O17</f>
        <v>0.85</v>
      </c>
      <c r="K144" s="14">
        <f>'[1]DECC North Sea 2015_02_25'!P17</f>
        <v>0.06</v>
      </c>
      <c r="L144" s="13">
        <f>'[1]DECC North Sea 2015_02_25'!Q17</f>
        <v>441</v>
      </c>
      <c r="M144" s="13">
        <f>'[1]DECC North Sea 2015_02_25'!R17</f>
        <v>482</v>
      </c>
      <c r="N144" s="14">
        <f>'[1]DECC North Sea 2015_02_25'!S17</f>
        <v>0.03</v>
      </c>
      <c r="O144" s="14">
        <f>'[1]DECC North Sea 2015_02_25'!T17</f>
        <v>0.4</v>
      </c>
      <c r="P144" s="14">
        <f>'[1]DECC North Sea 2015_02_25'!U17</f>
        <v>0.84</v>
      </c>
      <c r="Q144" s="14">
        <f>'[1]DECC North Sea 2015_02_25'!V17</f>
        <v>25.9</v>
      </c>
      <c r="R144" s="14">
        <f>'[1]DECC North Sea 2015_02_25'!W17</f>
        <v>0.11</v>
      </c>
      <c r="S144" s="14">
        <f>'[1]DECC North Sea 2015_02_25'!X17</f>
        <v>1.9</v>
      </c>
      <c r="T144" s="14">
        <f>'[1]DECC North Sea 2015_02_25'!Y17</f>
        <v>2.0099999999999998</v>
      </c>
      <c r="U144" s="13">
        <f>'[1]DECC North Sea 2015_02_25'!Z17</f>
        <v>42</v>
      </c>
      <c r="V144" s="13">
        <f>'[1]DECC North Sea 2015_02_25'!AA17</f>
        <v>1</v>
      </c>
      <c r="W144" s="13">
        <f>'[1]DECC North Sea 2015_02_25'!AB17</f>
        <v>42</v>
      </c>
      <c r="X144" s="14">
        <f>'[1]DECC North Sea 2015_02_25'!AC17</f>
        <v>0.71</v>
      </c>
      <c r="Y144" s="14">
        <f>'[1]DECC North Sea 2015_02_25'!AD17</f>
        <v>0.03</v>
      </c>
      <c r="Z144" s="14">
        <f>'[1]DECC North Sea 2015_02_25'!AE17</f>
        <v>0.75</v>
      </c>
      <c r="AA144" s="13">
        <f>'[1]DECC North Sea 2015_02_25'!F17</f>
        <v>0</v>
      </c>
      <c r="AB144" s="15">
        <f t="shared" si="2"/>
        <v>2.4875621890547266</v>
      </c>
    </row>
    <row r="145" spans="1:30" ht="15" x14ac:dyDescent="0.25">
      <c r="A145" t="s">
        <v>71</v>
      </c>
      <c r="B145" t="str">
        <f>'[1]DECC North Sea 2015_02_25'!C18</f>
        <v>SSK55433</v>
      </c>
      <c r="C145" s="74">
        <v>3752.03</v>
      </c>
      <c r="D145">
        <f>'[1]DECC North Sea 2015_02_25'!I18</f>
        <v>20150225</v>
      </c>
      <c r="E145" t="str">
        <f>'[1]DECC North Sea 2015_02_25'!J18</f>
        <v>08.R00</v>
      </c>
      <c r="F145" t="str">
        <f>'[1]DECC North Sea 2015_02_25'!K18</f>
        <v>SSK55433</v>
      </c>
      <c r="G145" s="9">
        <f>'[1]DECC North Sea 2015_02_25'!L18</f>
        <v>59.35</v>
      </c>
      <c r="H145">
        <f>'[1]DECC North Sea 2015_02_25'!M18</f>
        <v>1490</v>
      </c>
      <c r="I145" s="9">
        <f>'[1]DECC North Sea 2015_02_25'!N18</f>
        <v>0.15</v>
      </c>
      <c r="J145" s="9">
        <f>'[1]DECC North Sea 2015_02_25'!O18</f>
        <v>1.38</v>
      </c>
      <c r="K145" s="9">
        <f>'[1]DECC North Sea 2015_02_25'!P18</f>
        <v>0.1</v>
      </c>
      <c r="L145">
        <f>'[1]DECC North Sea 2015_02_25'!Q18</f>
        <v>441</v>
      </c>
      <c r="M145">
        <f>'[1]DECC North Sea 2015_02_25'!R18</f>
        <v>482</v>
      </c>
      <c r="N145" s="9">
        <f>'[1]DECC North Sea 2015_02_25'!S18</f>
        <v>0.16</v>
      </c>
      <c r="O145" s="9">
        <f>'[1]DECC North Sea 2015_02_25'!T18</f>
        <v>0.4</v>
      </c>
      <c r="P145" s="9">
        <f>'[1]DECC North Sea 2015_02_25'!U18</f>
        <v>0.47</v>
      </c>
      <c r="Q145" s="9">
        <f>'[1]DECC North Sea 2015_02_25'!V18</f>
        <v>31.2</v>
      </c>
      <c r="R145" s="9">
        <f>'[1]DECC North Sea 2015_02_25'!W18</f>
        <v>0.16</v>
      </c>
      <c r="S145" s="9">
        <f>'[1]DECC North Sea 2015_02_25'!X18</f>
        <v>2.67</v>
      </c>
      <c r="T145" s="9">
        <f>'[1]DECC North Sea 2015_02_25'!Y18</f>
        <v>2.83</v>
      </c>
      <c r="U145">
        <f>'[1]DECC North Sea 2015_02_25'!Z18</f>
        <v>49</v>
      </c>
      <c r="V145">
        <f>'[1]DECC North Sea 2015_02_25'!AA18</f>
        <v>6</v>
      </c>
      <c r="W145">
        <f>'[1]DECC North Sea 2015_02_25'!AB18</f>
        <v>17</v>
      </c>
      <c r="X145" s="9">
        <f>'[1]DECC North Sea 2015_02_25'!AC18</f>
        <v>0.86</v>
      </c>
      <c r="Y145" s="9">
        <f>'[1]DECC North Sea 2015_02_25'!AD18</f>
        <v>0.02</v>
      </c>
      <c r="Z145" s="9">
        <f>'[1]DECC North Sea 2015_02_25'!AE18</f>
        <v>0.88</v>
      </c>
      <c r="AA145">
        <f>'[1]DECC North Sea 2015_02_25'!F18</f>
        <v>0</v>
      </c>
      <c r="AB145" s="10">
        <f t="shared" si="2"/>
        <v>5.3003533568904588</v>
      </c>
    </row>
    <row r="146" spans="1:30" ht="15" x14ac:dyDescent="0.25">
      <c r="A146" t="s">
        <v>71</v>
      </c>
      <c r="B146" t="str">
        <f>'[1]DECC North Sea 2015_02_25'!C19</f>
        <v>SSK55434</v>
      </c>
      <c r="C146" s="74">
        <v>3755.29</v>
      </c>
      <c r="D146">
        <f>'[1]DECC North Sea 2015_02_25'!I19</f>
        <v>20150225</v>
      </c>
      <c r="E146" t="str">
        <f>'[1]DECC North Sea 2015_02_25'!J19</f>
        <v>09.R00</v>
      </c>
      <c r="F146" t="str">
        <f>'[1]DECC North Sea 2015_02_25'!K19</f>
        <v>SSK55434</v>
      </c>
      <c r="G146" s="9">
        <f>'[1]DECC North Sea 2015_02_25'!L19</f>
        <v>63.99</v>
      </c>
      <c r="H146">
        <f>'[1]DECC North Sea 2015_02_25'!M19</f>
        <v>1490</v>
      </c>
      <c r="I146" s="9">
        <f>'[1]DECC North Sea 2015_02_25'!N19</f>
        <v>0.27</v>
      </c>
      <c r="J146" s="9">
        <f>'[1]DECC North Sea 2015_02_25'!O19</f>
        <v>1.68</v>
      </c>
      <c r="K146" s="9">
        <f>'[1]DECC North Sea 2015_02_25'!P19</f>
        <v>0.14000000000000001</v>
      </c>
      <c r="L146">
        <f>'[1]DECC North Sea 2015_02_25'!Q19</f>
        <v>451</v>
      </c>
      <c r="M146">
        <f>'[1]DECC North Sea 2015_02_25'!R19</f>
        <v>492</v>
      </c>
      <c r="N146" s="9">
        <f>'[1]DECC North Sea 2015_02_25'!S19</f>
        <v>0.02</v>
      </c>
      <c r="O146" s="9">
        <f>'[1]DECC North Sea 2015_02_25'!T19</f>
        <v>0.5</v>
      </c>
      <c r="P146" s="9">
        <f>'[1]DECC North Sea 2015_02_25'!U19</f>
        <v>0.71</v>
      </c>
      <c r="Q146" s="9">
        <f>'[1]DECC North Sea 2015_02_25'!V19</f>
        <v>28.8</v>
      </c>
      <c r="R146" s="9">
        <f>'[1]DECC North Sea 2015_02_25'!W19</f>
        <v>0.19</v>
      </c>
      <c r="S146" s="9">
        <f>'[1]DECC North Sea 2015_02_25'!X19</f>
        <v>1.64</v>
      </c>
      <c r="T146" s="9">
        <f>'[1]DECC North Sea 2015_02_25'!Y19</f>
        <v>1.83</v>
      </c>
      <c r="U146">
        <f>'[1]DECC North Sea 2015_02_25'!Z19</f>
        <v>92</v>
      </c>
      <c r="V146">
        <f>'[1]DECC North Sea 2015_02_25'!AA19</f>
        <v>1</v>
      </c>
      <c r="W146">
        <f>'[1]DECC North Sea 2015_02_25'!AB19</f>
        <v>39</v>
      </c>
      <c r="X146" s="9">
        <f>'[1]DECC North Sea 2015_02_25'!AC19</f>
        <v>0.8</v>
      </c>
      <c r="Y146" s="9">
        <f>'[1]DECC North Sea 2015_02_25'!AD19</f>
        <v>0.06</v>
      </c>
      <c r="Z146" s="9">
        <f>'[1]DECC North Sea 2015_02_25'!AE19</f>
        <v>0.85</v>
      </c>
      <c r="AA146">
        <f>'[1]DECC North Sea 2015_02_25'!F19</f>
        <v>0</v>
      </c>
      <c r="AB146" s="10">
        <f t="shared" si="2"/>
        <v>14.754098360655737</v>
      </c>
    </row>
    <row r="147" spans="1:30" ht="15" x14ac:dyDescent="0.25">
      <c r="A147" t="s">
        <v>71</v>
      </c>
      <c r="B147" t="str">
        <f>'[1]DECC North Sea 2015_02_25'!C20</f>
        <v>SSK55435</v>
      </c>
      <c r="C147" s="74">
        <v>3776.47</v>
      </c>
      <c r="D147">
        <f>'[1]DECC North Sea 2015_02_25'!I20</f>
        <v>20150225</v>
      </c>
      <c r="E147" t="str">
        <f>'[1]DECC North Sea 2015_02_25'!J20</f>
        <v>10.R00</v>
      </c>
      <c r="F147" t="str">
        <f>'[1]DECC North Sea 2015_02_25'!K20</f>
        <v>SSK55435</v>
      </c>
      <c r="G147" s="9">
        <f>'[1]DECC North Sea 2015_02_25'!L20</f>
        <v>21.68</v>
      </c>
      <c r="H147">
        <f>'[1]DECC North Sea 2015_02_25'!M20</f>
        <v>1490</v>
      </c>
      <c r="I147" s="9">
        <f>'[1]DECC North Sea 2015_02_25'!N20</f>
        <v>8.23</v>
      </c>
      <c r="J147" s="9">
        <f>'[1]DECC North Sea 2015_02_25'!O20</f>
        <v>135.19999999999999</v>
      </c>
      <c r="K147" s="9">
        <f>'[1]DECC North Sea 2015_02_25'!P20</f>
        <v>0.06</v>
      </c>
      <c r="L147">
        <f>'[1]DECC North Sea 2015_02_25'!Q20</f>
        <v>447</v>
      </c>
      <c r="M147">
        <f>'[1]DECC North Sea 2015_02_25'!R20</f>
        <v>488</v>
      </c>
      <c r="N147" s="9">
        <f>'[1]DECC North Sea 2015_02_25'!S20</f>
        <v>1.27</v>
      </c>
      <c r="O147" s="9">
        <f>'[1]DECC North Sea 2015_02_25'!T20</f>
        <v>8.1999999999999993</v>
      </c>
      <c r="P147" s="9">
        <f>'[1]DECC North Sea 2015_02_25'!U20</f>
        <v>2.19</v>
      </c>
      <c r="Q147" s="9">
        <f>'[1]DECC North Sea 2015_02_25'!V20</f>
        <v>18.399999999999999</v>
      </c>
      <c r="R147" s="9">
        <f>'[1]DECC North Sea 2015_02_25'!W20</f>
        <v>12.19</v>
      </c>
      <c r="S147" s="9">
        <f>'[1]DECC North Sea 2015_02_25'!X20</f>
        <v>66.83</v>
      </c>
      <c r="T147" s="9">
        <f>'[1]DECC North Sea 2015_02_25'!Y20</f>
        <v>79.02</v>
      </c>
      <c r="U147">
        <f>'[1]DECC North Sea 2015_02_25'!Z20</f>
        <v>171</v>
      </c>
      <c r="V147">
        <f>'[1]DECC North Sea 2015_02_25'!AA20</f>
        <v>2</v>
      </c>
      <c r="W147">
        <f>'[1]DECC North Sea 2015_02_25'!AB20</f>
        <v>3</v>
      </c>
      <c r="X147" s="9">
        <f>'[1]DECC North Sea 2015_02_25'!AC20</f>
        <v>0.68</v>
      </c>
      <c r="Y147" s="9">
        <f>'[1]DECC North Sea 2015_02_25'!AD20</f>
        <v>0.31</v>
      </c>
      <c r="Z147" s="9">
        <f>'[1]DECC North Sea 2015_02_25'!AE20</f>
        <v>0.99</v>
      </c>
      <c r="AA147">
        <f>'[1]DECC North Sea 2015_02_25'!F20</f>
        <v>0</v>
      </c>
      <c r="AB147" s="10">
        <f t="shared" si="2"/>
        <v>10.415084788661099</v>
      </c>
    </row>
    <row r="148" spans="1:30" ht="15" x14ac:dyDescent="0.25">
      <c r="A148" t="s">
        <v>71</v>
      </c>
      <c r="B148" t="str">
        <f>'[1]DECC North Sea 2015_02_25'!C21</f>
        <v>SSK55436</v>
      </c>
      <c r="C148" s="74">
        <v>4253.7</v>
      </c>
      <c r="D148">
        <f>'[1]DECC North Sea 2015_02_25'!I21</f>
        <v>20150225</v>
      </c>
      <c r="E148" t="str">
        <f>'[1]DECC North Sea 2015_02_25'!J21</f>
        <v>11.R00</v>
      </c>
      <c r="F148" t="str">
        <f>'[1]DECC North Sea 2015_02_25'!K21</f>
        <v>SSK55436</v>
      </c>
      <c r="G148" s="9">
        <f>'[1]DECC North Sea 2015_02_25'!L21</f>
        <v>59.99</v>
      </c>
      <c r="H148">
        <f>'[1]DECC North Sea 2015_02_25'!M21</f>
        <v>1490</v>
      </c>
      <c r="I148" s="9">
        <f>'[1]DECC North Sea 2015_02_25'!N21</f>
        <v>0.16</v>
      </c>
      <c r="J148" s="9">
        <f>'[1]DECC North Sea 2015_02_25'!O21</f>
        <v>1.34</v>
      </c>
      <c r="K148" s="9">
        <f>'[1]DECC North Sea 2015_02_25'!P21</f>
        <v>0.11</v>
      </c>
      <c r="L148">
        <f>'[1]DECC North Sea 2015_02_25'!Q21</f>
        <v>448</v>
      </c>
      <c r="M148">
        <f>'[1]DECC North Sea 2015_02_25'!R21</f>
        <v>489</v>
      </c>
      <c r="N148" s="9">
        <f>'[1]DECC North Sea 2015_02_25'!S21</f>
        <v>0.01</v>
      </c>
      <c r="O148" s="9">
        <f>'[1]DECC North Sea 2015_02_25'!T21</f>
        <v>0.3</v>
      </c>
      <c r="P148" s="9">
        <f>'[1]DECC North Sea 2015_02_25'!U21</f>
        <v>0.27</v>
      </c>
      <c r="Q148" s="9">
        <f>'[1]DECC North Sea 2015_02_25'!V21</f>
        <v>15.7</v>
      </c>
      <c r="R148" s="9">
        <f>'[1]DECC North Sea 2015_02_25'!W21</f>
        <v>0.14000000000000001</v>
      </c>
      <c r="S148" s="9">
        <f>'[1]DECC North Sea 2015_02_25'!X21</f>
        <v>1.2</v>
      </c>
      <c r="T148" s="9">
        <f>'[1]DECC North Sea 2015_02_25'!Y21</f>
        <v>1.34</v>
      </c>
      <c r="U148">
        <f>'[1]DECC North Sea 2015_02_25'!Z21</f>
        <v>100</v>
      </c>
      <c r="V148">
        <f>'[1]DECC North Sea 2015_02_25'!AA21</f>
        <v>1</v>
      </c>
      <c r="W148">
        <f>'[1]DECC North Sea 2015_02_25'!AB21</f>
        <v>20</v>
      </c>
      <c r="X148" s="9">
        <f>'[1]DECC North Sea 2015_02_25'!AC21</f>
        <v>0.43</v>
      </c>
      <c r="Y148" s="9">
        <f>'[1]DECC North Sea 2015_02_25'!AD21</f>
        <v>0.17</v>
      </c>
      <c r="Z148" s="9">
        <f>'[1]DECC North Sea 2015_02_25'!AE21</f>
        <v>0.6</v>
      </c>
      <c r="AA148">
        <f>'[1]DECC North Sea 2015_02_25'!F21</f>
        <v>0</v>
      </c>
      <c r="AB148" s="10">
        <f t="shared" si="2"/>
        <v>11.940298507462686</v>
      </c>
    </row>
    <row r="149" spans="1:30" ht="15" x14ac:dyDescent="0.25">
      <c r="A149" t="s">
        <v>71</v>
      </c>
      <c r="B149" t="str">
        <f>'[1]DECC North Sea 2015_02_25'!C23</f>
        <v>SSK55437</v>
      </c>
      <c r="C149" s="74">
        <v>4285.8500000000004</v>
      </c>
      <c r="D149">
        <f>'[1]DECC North Sea 2015_02_25'!I23</f>
        <v>20150225</v>
      </c>
      <c r="E149" t="str">
        <f>'[1]DECC North Sea 2015_02_25'!J23</f>
        <v>13.R00</v>
      </c>
      <c r="F149" t="str">
        <f>'[1]DECC North Sea 2015_02_25'!K23</f>
        <v>SSK55437</v>
      </c>
      <c r="G149" s="9">
        <f>'[1]DECC North Sea 2015_02_25'!L23</f>
        <v>62.84</v>
      </c>
      <c r="H149">
        <f>'[1]DECC North Sea 2015_02_25'!M23</f>
        <v>1490</v>
      </c>
      <c r="I149" s="9">
        <f>'[1]DECC North Sea 2015_02_25'!N23</f>
        <v>0.15</v>
      </c>
      <c r="J149" s="9">
        <f>'[1]DECC North Sea 2015_02_25'!O23</f>
        <v>1.01</v>
      </c>
      <c r="K149" s="9">
        <f>'[1]DECC North Sea 2015_02_25'!P23</f>
        <v>0.13</v>
      </c>
      <c r="L149">
        <f>'[1]DECC North Sea 2015_02_25'!Q23</f>
        <v>500</v>
      </c>
      <c r="M149">
        <f>'[1]DECC North Sea 2015_02_25'!R23</f>
        <v>541</v>
      </c>
      <c r="N149" s="9">
        <f>'[1]DECC North Sea 2015_02_25'!S23</f>
        <v>0.01</v>
      </c>
      <c r="O149" s="9">
        <f>'[1]DECC North Sea 2015_02_25'!T23</f>
        <v>0.4</v>
      </c>
      <c r="P149" s="9">
        <f>'[1]DECC North Sea 2015_02_25'!U23</f>
        <v>0.78</v>
      </c>
      <c r="Q149" s="9">
        <f>'[1]DECC North Sea 2015_02_25'!V23</f>
        <v>43.5</v>
      </c>
      <c r="R149" s="9">
        <f>'[1]DECC North Sea 2015_02_25'!W23</f>
        <v>0.13</v>
      </c>
      <c r="S149" s="9">
        <f>'[1]DECC North Sea 2015_02_25'!X23</f>
        <v>2.23</v>
      </c>
      <c r="T149" s="9">
        <f>'[1]DECC North Sea 2015_02_25'!Y23</f>
        <v>2.36</v>
      </c>
      <c r="U149">
        <f>'[1]DECC North Sea 2015_02_25'!Z23</f>
        <v>43</v>
      </c>
      <c r="V149">
        <f>'[1]DECC North Sea 2015_02_25'!AA23</f>
        <v>0</v>
      </c>
      <c r="W149">
        <f>'[1]DECC North Sea 2015_02_25'!AB23</f>
        <v>33</v>
      </c>
      <c r="X149" s="9">
        <f>'[1]DECC North Sea 2015_02_25'!AC23</f>
        <v>1.19</v>
      </c>
      <c r="Y149" s="9">
        <f>'[1]DECC North Sea 2015_02_25'!AD23</f>
        <v>0.02</v>
      </c>
      <c r="Z149" s="9">
        <f>'[1]DECC North Sea 2015_02_25'!AE23</f>
        <v>1.22</v>
      </c>
      <c r="AA149">
        <f>'[1]DECC North Sea 2015_02_25'!F23</f>
        <v>0</v>
      </c>
      <c r="AB149" s="10">
        <f t="shared" si="2"/>
        <v>6.3559322033898304</v>
      </c>
    </row>
    <row r="150" spans="1:30" ht="15" x14ac:dyDescent="0.25">
      <c r="A150" t="s">
        <v>71</v>
      </c>
      <c r="B150" t="str">
        <f>'[1]DECC North Sea 2015_02_25'!C24</f>
        <v>SSK55438</v>
      </c>
      <c r="C150" s="74">
        <v>4309.0600000000004</v>
      </c>
      <c r="D150">
        <f>'[1]DECC North Sea 2015_02_25'!I24</f>
        <v>20150225</v>
      </c>
      <c r="E150" t="str">
        <f>'[1]DECC North Sea 2015_02_25'!J24</f>
        <v>14.R00</v>
      </c>
      <c r="F150" t="str">
        <f>'[1]DECC North Sea 2015_02_25'!K24</f>
        <v>SSK55438</v>
      </c>
      <c r="G150" s="9">
        <f>'[1]DECC North Sea 2015_02_25'!L24</f>
        <v>59.38</v>
      </c>
      <c r="H150">
        <f>'[1]DECC North Sea 2015_02_25'!M24</f>
        <v>1490</v>
      </c>
      <c r="I150" s="9">
        <f>'[1]DECC North Sea 2015_02_25'!N24</f>
        <v>0.08</v>
      </c>
      <c r="J150" s="9">
        <f>'[1]DECC North Sea 2015_02_25'!O24</f>
        <v>0.42</v>
      </c>
      <c r="K150" s="9">
        <f>'[1]DECC North Sea 2015_02_25'!P24</f>
        <v>0.15</v>
      </c>
      <c r="L150">
        <f>'[1]DECC North Sea 2015_02_25'!Q24</f>
        <v>467</v>
      </c>
      <c r="M150">
        <f>'[1]DECC North Sea 2015_02_25'!R24</f>
        <v>508</v>
      </c>
      <c r="N150" s="9">
        <f>'[1]DECC North Sea 2015_02_25'!S24</f>
        <v>0.01</v>
      </c>
      <c r="O150" s="9">
        <f>'[1]DECC North Sea 2015_02_25'!T24</f>
        <v>0.1</v>
      </c>
      <c r="P150" s="9">
        <f>'[1]DECC North Sea 2015_02_25'!U24</f>
        <v>0.1</v>
      </c>
      <c r="Q150" s="9">
        <f>'[1]DECC North Sea 2015_02_25'!V24</f>
        <v>27.5</v>
      </c>
      <c r="R150" s="9">
        <f>'[1]DECC North Sea 2015_02_25'!W24</f>
        <v>0.05</v>
      </c>
      <c r="S150" s="9">
        <f>'[1]DECC North Sea 2015_02_25'!X24</f>
        <v>1.89</v>
      </c>
      <c r="T150" s="9">
        <f>'[1]DECC North Sea 2015_02_25'!Y24</f>
        <v>1.94</v>
      </c>
      <c r="U150">
        <f>'[1]DECC North Sea 2015_02_25'!Z24</f>
        <v>22</v>
      </c>
      <c r="V150">
        <f>'[1]DECC North Sea 2015_02_25'!AA24</f>
        <v>1</v>
      </c>
      <c r="W150">
        <f>'[1]DECC North Sea 2015_02_25'!AB24</f>
        <v>5</v>
      </c>
      <c r="X150" s="9">
        <f>'[1]DECC North Sea 2015_02_25'!AC24</f>
        <v>0.75</v>
      </c>
      <c r="Y150" s="9">
        <f>'[1]DECC North Sea 2015_02_25'!AD24</f>
        <v>0.03</v>
      </c>
      <c r="Z150" s="9">
        <f>'[1]DECC North Sea 2015_02_25'!AE24</f>
        <v>0.78</v>
      </c>
      <c r="AA150">
        <f>'[1]DECC North Sea 2015_02_25'!F24</f>
        <v>0</v>
      </c>
      <c r="AB150" s="10">
        <f t="shared" si="2"/>
        <v>4.123711340206186</v>
      </c>
    </row>
    <row r="151" spans="1:30" ht="15.75" thickBot="1" x14ac:dyDescent="0.3">
      <c r="A151" s="6" t="s">
        <v>71</v>
      </c>
      <c r="B151" s="6" t="str">
        <f>'[1]DECC North Sea 2015_02_25'!C25</f>
        <v>SSK55439</v>
      </c>
      <c r="C151" s="74">
        <v>4311.09</v>
      </c>
      <c r="D151" s="6">
        <f>'[1]DECC North Sea 2015_02_25'!I25</f>
        <v>20150225</v>
      </c>
      <c r="E151" s="6" t="str">
        <f>'[1]DECC North Sea 2015_02_25'!J25</f>
        <v>15.R00</v>
      </c>
      <c r="F151" s="6" t="str">
        <f>'[1]DECC North Sea 2015_02_25'!K25</f>
        <v>SSK55439</v>
      </c>
      <c r="G151" s="7">
        <f>'[1]DECC North Sea 2015_02_25'!L25</f>
        <v>61.52</v>
      </c>
      <c r="H151" s="6">
        <f>'[1]DECC North Sea 2015_02_25'!M25</f>
        <v>1490</v>
      </c>
      <c r="I151" s="7">
        <f>'[1]DECC North Sea 2015_02_25'!N25</f>
        <v>0.05</v>
      </c>
      <c r="J151" s="7">
        <f>'[1]DECC North Sea 2015_02_25'!O25</f>
        <v>0.5</v>
      </c>
      <c r="K151" s="7">
        <f>'[1]DECC North Sea 2015_02_25'!P25</f>
        <v>0.09</v>
      </c>
      <c r="L151" s="6">
        <f>'[1]DECC North Sea 2015_02_25'!Q25</f>
        <v>474</v>
      </c>
      <c r="M151" s="6">
        <f>'[1]DECC North Sea 2015_02_25'!R25</f>
        <v>515</v>
      </c>
      <c r="N151" s="7">
        <f>'[1]DECC North Sea 2015_02_25'!S25</f>
        <v>0</v>
      </c>
      <c r="O151" s="7">
        <f>'[1]DECC North Sea 2015_02_25'!T25</f>
        <v>0.2</v>
      </c>
      <c r="P151" s="7">
        <f>'[1]DECC North Sea 2015_02_25'!U25</f>
        <v>0.12</v>
      </c>
      <c r="Q151" s="7">
        <f>'[1]DECC North Sea 2015_02_25'!V25</f>
        <v>15.4</v>
      </c>
      <c r="R151" s="7">
        <f>'[1]DECC North Sea 2015_02_25'!W25</f>
        <v>0.05</v>
      </c>
      <c r="S151" s="7">
        <f>'[1]DECC North Sea 2015_02_25'!X25</f>
        <v>1.7</v>
      </c>
      <c r="T151" s="7">
        <f>'[1]DECC North Sea 2015_02_25'!Y25</f>
        <v>1.75</v>
      </c>
      <c r="U151" s="6">
        <f>'[1]DECC North Sea 2015_02_25'!Z25</f>
        <v>29</v>
      </c>
      <c r="V151" s="6">
        <f>'[1]DECC North Sea 2015_02_25'!AA25</f>
        <v>0</v>
      </c>
      <c r="W151" s="6">
        <f>'[1]DECC North Sea 2015_02_25'!AB25</f>
        <v>7</v>
      </c>
      <c r="X151" s="7">
        <f>'[1]DECC North Sea 2015_02_25'!AC25</f>
        <v>0.42</v>
      </c>
      <c r="Y151" s="7">
        <f>'[1]DECC North Sea 2015_02_25'!AD25</f>
        <v>7.0000000000000007E-2</v>
      </c>
      <c r="Z151" s="7">
        <f>'[1]DECC North Sea 2015_02_25'!AE25</f>
        <v>0.49</v>
      </c>
      <c r="AA151" s="6">
        <f>'[1]DECC North Sea 2015_02_25'!F25</f>
        <v>0</v>
      </c>
      <c r="AB151" s="8">
        <f t="shared" si="2"/>
        <v>2.8571428571428572</v>
      </c>
    </row>
    <row r="152" spans="1:30" ht="15" x14ac:dyDescent="0.25">
      <c r="A152" t="s">
        <v>72</v>
      </c>
      <c r="B152" t="str">
        <f>'[1]DECC North Sea 2015_02_25'!C26</f>
        <v>SSK55440</v>
      </c>
      <c r="C152" s="74">
        <v>2378.66</v>
      </c>
      <c r="D152">
        <f>'[1]DECC North Sea 2015_02_25'!I26</f>
        <v>20150225</v>
      </c>
      <c r="E152" t="str">
        <f>'[1]DECC North Sea 2015_02_25'!J26</f>
        <v>16.R00</v>
      </c>
      <c r="F152" t="str">
        <f>'[1]DECC North Sea 2015_02_25'!K26</f>
        <v>SSK55440</v>
      </c>
      <c r="G152" s="9">
        <f>'[1]DECC North Sea 2015_02_25'!L26</f>
        <v>61.26</v>
      </c>
      <c r="H152">
        <f>'[1]DECC North Sea 2015_02_25'!M26</f>
        <v>1490</v>
      </c>
      <c r="I152" s="9">
        <f>'[1]DECC North Sea 2015_02_25'!N26</f>
        <v>0.02</v>
      </c>
      <c r="J152" s="9">
        <f>'[1]DECC North Sea 2015_02_25'!O26</f>
        <v>0.21</v>
      </c>
      <c r="K152" s="9">
        <f>'[1]DECC North Sea 2015_02_25'!P26</f>
        <v>0.08</v>
      </c>
      <c r="L152">
        <f>'[1]DECC North Sea 2015_02_25'!Q26</f>
        <v>504</v>
      </c>
      <c r="M152">
        <f>'[1]DECC North Sea 2015_02_25'!R26</f>
        <v>545</v>
      </c>
      <c r="N152" s="9">
        <f>'[1]DECC North Sea 2015_02_25'!S26</f>
        <v>0</v>
      </c>
      <c r="O152" s="9">
        <f>'[1]DECC North Sea 2015_02_25'!T26</f>
        <v>0.2</v>
      </c>
      <c r="P152" s="9">
        <f>'[1]DECC North Sea 2015_02_25'!U26</f>
        <v>0.17</v>
      </c>
      <c r="Q152" s="9">
        <f>'[1]DECC North Sea 2015_02_25'!V26</f>
        <v>29.1</v>
      </c>
      <c r="R152" s="9">
        <f>'[1]DECC North Sea 2015_02_25'!W26</f>
        <v>0.03</v>
      </c>
      <c r="S152" s="9">
        <f>'[1]DECC North Sea 2015_02_25'!X26</f>
        <v>0.61</v>
      </c>
      <c r="T152" s="9">
        <f>'[1]DECC North Sea 2015_02_25'!Y26</f>
        <v>0.64</v>
      </c>
      <c r="U152">
        <f>'[1]DECC North Sea 2015_02_25'!Z26</f>
        <v>33</v>
      </c>
      <c r="V152">
        <f>'[1]DECC North Sea 2015_02_25'!AA26</f>
        <v>0</v>
      </c>
      <c r="W152">
        <f>'[1]DECC North Sea 2015_02_25'!AB26</f>
        <v>27</v>
      </c>
      <c r="X152" s="9">
        <f>'[1]DECC North Sea 2015_02_25'!AC26</f>
        <v>0.8</v>
      </c>
      <c r="Y152" s="9">
        <f>'[1]DECC North Sea 2015_02_25'!AD26</f>
        <v>0.04</v>
      </c>
      <c r="Z152" s="9">
        <f>'[1]DECC North Sea 2015_02_25'!AE26</f>
        <v>0.84</v>
      </c>
      <c r="AA152">
        <f>'[1]DECC North Sea 2015_02_25'!F26</f>
        <v>0</v>
      </c>
      <c r="AB152" s="10">
        <f t="shared" si="2"/>
        <v>3.125</v>
      </c>
      <c r="AD152" s="78"/>
    </row>
    <row r="153" spans="1:30" ht="15" x14ac:dyDescent="0.25">
      <c r="A153" t="s">
        <v>72</v>
      </c>
      <c r="B153" t="str">
        <f>'[1]DECC North Sea 2015_02_25'!C27</f>
        <v>SSK55441</v>
      </c>
      <c r="C153" s="74">
        <v>2380.1799999999998</v>
      </c>
      <c r="D153">
        <f>'[1]DECC North Sea 2015_02_25'!I27</f>
        <v>20150225</v>
      </c>
      <c r="E153" t="str">
        <f>'[1]DECC North Sea 2015_02_25'!J27</f>
        <v>17.R00</v>
      </c>
      <c r="F153" t="str">
        <f>'[1]DECC North Sea 2015_02_25'!K27</f>
        <v>SSK55441</v>
      </c>
      <c r="G153" s="9">
        <f>'[1]DECC North Sea 2015_02_25'!L27</f>
        <v>62.92</v>
      </c>
      <c r="H153">
        <f>'[1]DECC North Sea 2015_02_25'!M27</f>
        <v>1490</v>
      </c>
      <c r="I153" s="9">
        <f>'[1]DECC North Sea 2015_02_25'!N27</f>
        <v>0.1</v>
      </c>
      <c r="J153" s="9">
        <f>'[1]DECC North Sea 2015_02_25'!O27</f>
        <v>0.45</v>
      </c>
      <c r="K153" s="9">
        <f>'[1]DECC North Sea 2015_02_25'!P27</f>
        <v>0.19</v>
      </c>
      <c r="L153">
        <f>'[1]DECC North Sea 2015_02_25'!Q27</f>
        <v>425</v>
      </c>
      <c r="M153">
        <f>'[1]DECC North Sea 2015_02_25'!R27</f>
        <v>466</v>
      </c>
      <c r="N153" s="9">
        <f>'[1]DECC North Sea 2015_02_25'!S27</f>
        <v>0.01</v>
      </c>
      <c r="O153" s="9">
        <f>'[1]DECC North Sea 2015_02_25'!T27</f>
        <v>0.2</v>
      </c>
      <c r="P153" s="9">
        <f>'[1]DECC North Sea 2015_02_25'!U27</f>
        <v>0.03</v>
      </c>
      <c r="Q153" s="9">
        <f>'[1]DECC North Sea 2015_02_25'!V27</f>
        <v>0.8</v>
      </c>
      <c r="R153" s="9">
        <f>'[1]DECC North Sea 2015_02_25'!W27</f>
        <v>0.05</v>
      </c>
      <c r="S153" s="9">
        <f>'[1]DECC North Sea 2015_02_25'!X27</f>
        <v>1.29</v>
      </c>
      <c r="T153" s="9">
        <f>'[1]DECC North Sea 2015_02_25'!Y27</f>
        <v>1.34</v>
      </c>
      <c r="U153">
        <f>'[1]DECC North Sea 2015_02_25'!Z27</f>
        <v>34</v>
      </c>
      <c r="V153">
        <f>'[1]DECC North Sea 2015_02_25'!AA27</f>
        <v>1</v>
      </c>
      <c r="W153">
        <f>'[1]DECC North Sea 2015_02_25'!AB27</f>
        <v>2</v>
      </c>
      <c r="X153" s="9">
        <f>'[1]DECC North Sea 2015_02_25'!AC27</f>
        <v>0.03</v>
      </c>
      <c r="Y153" s="9">
        <f>'[1]DECC North Sea 2015_02_25'!AD27</f>
        <v>0.04</v>
      </c>
      <c r="Z153" s="9">
        <f>'[1]DECC North Sea 2015_02_25'!AE27</f>
        <v>0.06</v>
      </c>
      <c r="AA153">
        <f>'[1]DECC North Sea 2015_02_25'!F27</f>
        <v>0</v>
      </c>
      <c r="AB153" s="10">
        <f t="shared" si="2"/>
        <v>7.4626865671641784</v>
      </c>
      <c r="AD153" s="78"/>
    </row>
    <row r="154" spans="1:30" ht="15" x14ac:dyDescent="0.25">
      <c r="A154" t="s">
        <v>72</v>
      </c>
      <c r="B154" t="str">
        <f>'[1]DECC North Sea 2015_02_25'!C28</f>
        <v>SSK55442</v>
      </c>
      <c r="C154" s="74">
        <v>2453.64</v>
      </c>
      <c r="D154">
        <f>'[1]DECC North Sea 2015_02_25'!I28</f>
        <v>20150225</v>
      </c>
      <c r="E154" t="str">
        <f>'[1]DECC North Sea 2015_02_25'!J28</f>
        <v>18.R00</v>
      </c>
      <c r="F154" t="str">
        <f>'[1]DECC North Sea 2015_02_25'!K28</f>
        <v>SSK55442</v>
      </c>
      <c r="G154" s="9">
        <f>'[1]DECC North Sea 2015_02_25'!L28</f>
        <v>58.78</v>
      </c>
      <c r="H154">
        <f>'[1]DECC North Sea 2015_02_25'!M28</f>
        <v>1490</v>
      </c>
      <c r="I154" s="9">
        <f>'[1]DECC North Sea 2015_02_25'!N28</f>
        <v>0.12</v>
      </c>
      <c r="J154" s="9">
        <f>'[1]DECC North Sea 2015_02_25'!O28</f>
        <v>0.45</v>
      </c>
      <c r="K154" s="9">
        <f>'[1]DECC North Sea 2015_02_25'!P28</f>
        <v>0.2</v>
      </c>
      <c r="L154">
        <f>'[1]DECC North Sea 2015_02_25'!Q28</f>
        <v>441</v>
      </c>
      <c r="M154">
        <f>'[1]DECC North Sea 2015_02_25'!R28</f>
        <v>482</v>
      </c>
      <c r="N154" s="9">
        <f>'[1]DECC North Sea 2015_02_25'!S28</f>
        <v>0.01</v>
      </c>
      <c r="O154" s="9">
        <f>'[1]DECC North Sea 2015_02_25'!T28</f>
        <v>0.1</v>
      </c>
      <c r="P154" s="9">
        <f>'[1]DECC North Sea 2015_02_25'!U28</f>
        <v>0.01</v>
      </c>
      <c r="Q154" s="9">
        <f>'[1]DECC North Sea 2015_02_25'!V28</f>
        <v>0.4</v>
      </c>
      <c r="R154" s="9">
        <f>'[1]DECC North Sea 2015_02_25'!W28</f>
        <v>0.05</v>
      </c>
      <c r="S154" s="9">
        <f>'[1]DECC North Sea 2015_02_25'!X28</f>
        <v>0.77</v>
      </c>
      <c r="T154" s="9">
        <f>'[1]DECC North Sea 2015_02_25'!Y28</f>
        <v>0.82</v>
      </c>
      <c r="U154">
        <f>'[1]DECC North Sea 2015_02_25'!Z28</f>
        <v>55</v>
      </c>
      <c r="V154">
        <f>'[1]DECC North Sea 2015_02_25'!AA28</f>
        <v>1</v>
      </c>
      <c r="W154">
        <f>'[1]DECC North Sea 2015_02_25'!AB28</f>
        <v>1</v>
      </c>
      <c r="X154" s="9">
        <f>'[1]DECC North Sea 2015_02_25'!AC28</f>
        <v>0.01</v>
      </c>
      <c r="Y154" s="9">
        <f>'[1]DECC North Sea 2015_02_25'!AD28</f>
        <v>0.04</v>
      </c>
      <c r="Z154" s="9">
        <f>'[1]DECC North Sea 2015_02_25'!AE28</f>
        <v>0.05</v>
      </c>
      <c r="AA154">
        <f>'[1]DECC North Sea 2015_02_25'!F28</f>
        <v>0</v>
      </c>
      <c r="AB154" s="10">
        <f t="shared" si="2"/>
        <v>14.634146341463415</v>
      </c>
      <c r="AD154" s="78"/>
    </row>
    <row r="155" spans="1:30" ht="15.75" thickBot="1" x14ac:dyDescent="0.3">
      <c r="A155" s="6" t="s">
        <v>72</v>
      </c>
      <c r="B155" s="6" t="str">
        <f>'[1]DECC North Sea 2015_02_25'!C29</f>
        <v>SSK55443</v>
      </c>
      <c r="C155" s="74">
        <v>2483.66</v>
      </c>
      <c r="D155" s="6">
        <f>'[1]DECC North Sea 2015_02_25'!I29</f>
        <v>20150225</v>
      </c>
      <c r="E155" s="6" t="str">
        <f>'[1]DECC North Sea 2015_02_25'!J29</f>
        <v>19.R00</v>
      </c>
      <c r="F155" s="6" t="str">
        <f>'[1]DECC North Sea 2015_02_25'!K29</f>
        <v>SSK55443</v>
      </c>
      <c r="G155" s="7">
        <f>'[1]DECC North Sea 2015_02_25'!L29</f>
        <v>63</v>
      </c>
      <c r="H155" s="6">
        <f>'[1]DECC North Sea 2015_02_25'!M29</f>
        <v>1490</v>
      </c>
      <c r="I155" s="7">
        <f>'[1]DECC North Sea 2015_02_25'!N29</f>
        <v>0.14000000000000001</v>
      </c>
      <c r="J155" s="7">
        <f>'[1]DECC North Sea 2015_02_25'!O29</f>
        <v>1.07</v>
      </c>
      <c r="K155" s="7">
        <f>'[1]DECC North Sea 2015_02_25'!P29</f>
        <v>0.12</v>
      </c>
      <c r="L155" s="6">
        <f>'[1]DECC North Sea 2015_02_25'!Q29</f>
        <v>452</v>
      </c>
      <c r="M155" s="6">
        <f>'[1]DECC North Sea 2015_02_25'!R29</f>
        <v>493</v>
      </c>
      <c r="N155" s="7">
        <f>'[1]DECC North Sea 2015_02_25'!S29</f>
        <v>0.01</v>
      </c>
      <c r="O155" s="7">
        <f>'[1]DECC North Sea 2015_02_25'!T29</f>
        <v>0.3</v>
      </c>
      <c r="P155" s="7">
        <f>'[1]DECC North Sea 2015_02_25'!U29</f>
        <v>0.06</v>
      </c>
      <c r="Q155" s="7">
        <f>'[1]DECC North Sea 2015_02_25'!V29</f>
        <v>1.5</v>
      </c>
      <c r="R155" s="7">
        <f>'[1]DECC North Sea 2015_02_25'!W29</f>
        <v>0.11</v>
      </c>
      <c r="S155" s="7">
        <f>'[1]DECC North Sea 2015_02_25'!X29</f>
        <v>1.84</v>
      </c>
      <c r="T155" s="7">
        <f>'[1]DECC North Sea 2015_02_25'!Y29</f>
        <v>1.95</v>
      </c>
      <c r="U155" s="6">
        <f>'[1]DECC North Sea 2015_02_25'!Z29</f>
        <v>55</v>
      </c>
      <c r="V155" s="6">
        <f>'[1]DECC North Sea 2015_02_25'!AA29</f>
        <v>1</v>
      </c>
      <c r="W155" s="6">
        <f>'[1]DECC North Sea 2015_02_25'!AB29</f>
        <v>3</v>
      </c>
      <c r="X155" s="7">
        <f>'[1]DECC North Sea 2015_02_25'!AC29</f>
        <v>0.05</v>
      </c>
      <c r="Y155" s="7">
        <f>'[1]DECC North Sea 2015_02_25'!AD29</f>
        <v>0.1</v>
      </c>
      <c r="Z155" s="7">
        <f>'[1]DECC North Sea 2015_02_25'!AE29</f>
        <v>0.15</v>
      </c>
      <c r="AA155" s="6">
        <f>'[1]DECC North Sea 2015_02_25'!F29</f>
        <v>0</v>
      </c>
      <c r="AB155" s="8">
        <f t="shared" si="2"/>
        <v>7.1794871794871806</v>
      </c>
      <c r="AD155" s="78"/>
    </row>
    <row r="156" spans="1:30" ht="15" x14ac:dyDescent="0.25">
      <c r="A156" t="s">
        <v>73</v>
      </c>
      <c r="B156" t="str">
        <f>'[1]DECC North Sea 2015_02_25'!C30</f>
        <v>SSK55444</v>
      </c>
      <c r="C156" s="74">
        <v>3344</v>
      </c>
      <c r="D156">
        <f>'[1]DECC North Sea 2015_02_25'!I30</f>
        <v>20150225</v>
      </c>
      <c r="E156" t="str">
        <f>'[1]DECC North Sea 2015_02_25'!J30</f>
        <v>20.R00</v>
      </c>
      <c r="F156" t="str">
        <f>'[1]DECC North Sea 2015_02_25'!K30</f>
        <v>SSK55444</v>
      </c>
      <c r="G156" s="9">
        <f>'[1]DECC North Sea 2015_02_25'!L30</f>
        <v>60</v>
      </c>
      <c r="H156">
        <f>'[1]DECC North Sea 2015_02_25'!M30</f>
        <v>1490</v>
      </c>
      <c r="I156" s="9">
        <f>'[1]DECC North Sea 2015_02_25'!N30</f>
        <v>0.24</v>
      </c>
      <c r="J156" s="9">
        <f>'[1]DECC North Sea 2015_02_25'!O30</f>
        <v>1.62</v>
      </c>
      <c r="K156" s="9">
        <f>'[1]DECC North Sea 2015_02_25'!P30</f>
        <v>0.13</v>
      </c>
      <c r="L156">
        <f>'[1]DECC North Sea 2015_02_25'!Q30</f>
        <v>457</v>
      </c>
      <c r="M156">
        <f>'[1]DECC North Sea 2015_02_25'!R30</f>
        <v>498</v>
      </c>
      <c r="N156" s="9">
        <f>'[1]DECC North Sea 2015_02_25'!S30</f>
        <v>0.01</v>
      </c>
      <c r="O156" s="9">
        <f>'[1]DECC North Sea 2015_02_25'!T30</f>
        <v>0.3</v>
      </c>
      <c r="P156" s="9">
        <f>'[1]DECC North Sea 2015_02_25'!U30</f>
        <v>0.39</v>
      </c>
      <c r="Q156" s="9">
        <f>'[1]DECC North Sea 2015_02_25'!V30</f>
        <v>5.2</v>
      </c>
      <c r="R156" s="9">
        <f>'[1]DECC North Sea 2015_02_25'!W30</f>
        <v>0.17</v>
      </c>
      <c r="S156" s="9">
        <f>'[1]DECC North Sea 2015_02_25'!X30</f>
        <v>2.66</v>
      </c>
      <c r="T156" s="9">
        <f>'[1]DECC North Sea 2015_02_25'!Y30</f>
        <v>2.83</v>
      </c>
      <c r="U156">
        <f>'[1]DECC North Sea 2015_02_25'!Z30</f>
        <v>57</v>
      </c>
      <c r="V156">
        <f>'[1]DECC North Sea 2015_02_25'!AA30</f>
        <v>0</v>
      </c>
      <c r="W156">
        <f>'[1]DECC North Sea 2015_02_25'!AB30</f>
        <v>14</v>
      </c>
      <c r="X156" s="9">
        <f>'[1]DECC North Sea 2015_02_25'!AC30</f>
        <v>0.15</v>
      </c>
      <c r="Y156" s="9">
        <f>'[1]DECC North Sea 2015_02_25'!AD30</f>
        <v>7.0000000000000007E-2</v>
      </c>
      <c r="Z156" s="9">
        <f>'[1]DECC North Sea 2015_02_25'!AE30</f>
        <v>0.21</v>
      </c>
      <c r="AA156">
        <f>'[1]DECC North Sea 2015_02_25'!F30</f>
        <v>0</v>
      </c>
      <c r="AB156" s="10">
        <f t="shared" si="2"/>
        <v>8.4805653710247348</v>
      </c>
    </row>
    <row r="157" spans="1:30" ht="15" x14ac:dyDescent="0.25">
      <c r="A157" t="s">
        <v>73</v>
      </c>
      <c r="B157" t="str">
        <f>'[1]DECC North Sea 2015_02_25'!C31</f>
        <v>SSK55445</v>
      </c>
      <c r="C157" s="74">
        <v>3348.7</v>
      </c>
      <c r="D157">
        <f>'[1]DECC North Sea 2015_02_25'!I31</f>
        <v>20150225</v>
      </c>
      <c r="E157" t="str">
        <f>'[1]DECC North Sea 2015_02_25'!J31</f>
        <v>21.R00</v>
      </c>
      <c r="F157" t="str">
        <f>'[1]DECC North Sea 2015_02_25'!K31</f>
        <v>SSK55445</v>
      </c>
      <c r="G157" s="9">
        <f>'[1]DECC North Sea 2015_02_25'!L31</f>
        <v>60.75</v>
      </c>
      <c r="H157">
        <f>'[1]DECC North Sea 2015_02_25'!M31</f>
        <v>1490</v>
      </c>
      <c r="I157" s="9">
        <f>'[1]DECC North Sea 2015_02_25'!N31</f>
        <v>0.12</v>
      </c>
      <c r="J157" s="9">
        <f>'[1]DECC North Sea 2015_02_25'!O31</f>
        <v>1.85</v>
      </c>
      <c r="K157" s="9">
        <f>'[1]DECC North Sea 2015_02_25'!P31</f>
        <v>0.06</v>
      </c>
      <c r="L157">
        <f>'[1]DECC North Sea 2015_02_25'!Q31</f>
        <v>346</v>
      </c>
      <c r="M157">
        <f>'[1]DECC North Sea 2015_02_25'!R31</f>
        <v>387</v>
      </c>
      <c r="N157" s="9">
        <f>'[1]DECC North Sea 2015_02_25'!S31</f>
        <v>0.03</v>
      </c>
      <c r="O157" s="9">
        <f>'[1]DECC North Sea 2015_02_25'!T31</f>
        <v>0.2</v>
      </c>
      <c r="P157" s="9">
        <f>'[1]DECC North Sea 2015_02_25'!U31</f>
        <v>0.05</v>
      </c>
      <c r="Q157" s="9">
        <f>'[1]DECC North Sea 2015_02_25'!V31</f>
        <v>1.8</v>
      </c>
      <c r="R157" s="9">
        <f>'[1]DECC North Sea 2015_02_25'!W31</f>
        <v>0.17</v>
      </c>
      <c r="S157" s="9">
        <f>'[1]DECC North Sea 2015_02_25'!X31</f>
        <v>0.72</v>
      </c>
      <c r="T157" s="9">
        <f>'[1]DECC North Sea 2015_02_25'!Y31</f>
        <v>0.89</v>
      </c>
      <c r="U157">
        <f>'[1]DECC North Sea 2015_02_25'!Z31</f>
        <v>208</v>
      </c>
      <c r="V157">
        <f>'[1]DECC North Sea 2015_02_25'!AA31</f>
        <v>3</v>
      </c>
      <c r="W157">
        <f>'[1]DECC North Sea 2015_02_25'!AB31</f>
        <v>6</v>
      </c>
      <c r="X157" s="9">
        <f>'[1]DECC North Sea 2015_02_25'!AC31</f>
        <v>0.05</v>
      </c>
      <c r="Y157" s="9">
        <f>'[1]DECC North Sea 2015_02_25'!AD31</f>
        <v>0.03</v>
      </c>
      <c r="Z157" s="9">
        <f>'[1]DECC North Sea 2015_02_25'!AE31</f>
        <v>0.08</v>
      </c>
      <c r="AA157">
        <f>'[1]DECC North Sea 2015_02_25'!F31</f>
        <v>0</v>
      </c>
      <c r="AB157" s="10">
        <f t="shared" si="2"/>
        <v>13.48314606741573</v>
      </c>
    </row>
    <row r="158" spans="1:30" ht="15.75" thickBot="1" x14ac:dyDescent="0.3">
      <c r="A158" s="6" t="s">
        <v>73</v>
      </c>
      <c r="B158" s="6" t="str">
        <f>'[1]DECC North Sea 2015_02_25'!C32</f>
        <v>SSK55446</v>
      </c>
      <c r="C158" s="75">
        <v>3352.8</v>
      </c>
      <c r="D158" s="6">
        <f>'[1]DECC North Sea 2015_02_25'!I32</f>
        <v>20150225</v>
      </c>
      <c r="E158" s="6" t="str">
        <f>'[1]DECC North Sea 2015_02_25'!J32</f>
        <v>22.R00</v>
      </c>
      <c r="F158" s="6" t="str">
        <f>'[1]DECC North Sea 2015_02_25'!K32</f>
        <v>SSK55446</v>
      </c>
      <c r="G158" s="7">
        <f>'[1]DECC North Sea 2015_02_25'!L32</f>
        <v>59.06</v>
      </c>
      <c r="H158" s="6">
        <f>'[1]DECC North Sea 2015_02_25'!M32</f>
        <v>1490</v>
      </c>
      <c r="I158" s="7">
        <f>'[1]DECC North Sea 2015_02_25'!N32</f>
        <v>0.86</v>
      </c>
      <c r="J158" s="7">
        <f>'[1]DECC North Sea 2015_02_25'!O32</f>
        <v>14.43</v>
      </c>
      <c r="K158" s="7">
        <f>'[1]DECC North Sea 2015_02_25'!P32</f>
        <v>0.06</v>
      </c>
      <c r="L158" s="6">
        <f>'[1]DECC North Sea 2015_02_25'!Q32</f>
        <v>436</v>
      </c>
      <c r="M158" s="6">
        <f>'[1]DECC North Sea 2015_02_25'!R32</f>
        <v>477</v>
      </c>
      <c r="N158" s="7">
        <f>'[1]DECC North Sea 2015_02_25'!S32</f>
        <v>0.2</v>
      </c>
      <c r="O158" s="7">
        <f>'[1]DECC North Sea 2015_02_25'!T32</f>
        <v>1.7</v>
      </c>
      <c r="P158" s="7">
        <f>'[1]DECC North Sea 2015_02_25'!U32</f>
        <v>0.2</v>
      </c>
      <c r="Q158" s="7">
        <f>'[1]DECC North Sea 2015_02_25'!V32</f>
        <v>3</v>
      </c>
      <c r="R158" s="7">
        <f>'[1]DECC North Sea 2015_02_25'!W32</f>
        <v>1.32</v>
      </c>
      <c r="S158" s="7">
        <f>'[1]DECC North Sea 2015_02_25'!X32</f>
        <v>6.56</v>
      </c>
      <c r="T158" s="7">
        <f>'[1]DECC North Sea 2015_02_25'!Y32</f>
        <v>7.88</v>
      </c>
      <c r="U158" s="6">
        <f>'[1]DECC North Sea 2015_02_25'!Z32</f>
        <v>183</v>
      </c>
      <c r="V158" s="6">
        <f>'[1]DECC North Sea 2015_02_25'!AA32</f>
        <v>3</v>
      </c>
      <c r="W158" s="6">
        <f>'[1]DECC North Sea 2015_02_25'!AB32</f>
        <v>3</v>
      </c>
      <c r="X158" s="7">
        <f>'[1]DECC North Sea 2015_02_25'!AC32</f>
        <v>0.12</v>
      </c>
      <c r="Y158" s="7">
        <f>'[1]DECC North Sea 2015_02_25'!AD32</f>
        <v>0.08</v>
      </c>
      <c r="Z158" s="7">
        <f>'[1]DECC North Sea 2015_02_25'!AE32</f>
        <v>0.2</v>
      </c>
      <c r="AA158" s="6">
        <f>'[1]DECC North Sea 2015_02_25'!F32</f>
        <v>0</v>
      </c>
      <c r="AB158" s="8">
        <f t="shared" si="2"/>
        <v>10.913705583756345</v>
      </c>
    </row>
    <row r="159" spans="1:30" ht="15" x14ac:dyDescent="0.25">
      <c r="A159" t="s">
        <v>74</v>
      </c>
      <c r="B159" t="str">
        <f>'[1]DECC North Sea 2015_02_27'!C12</f>
        <v>SSK55447</v>
      </c>
      <c r="C159" s="77">
        <v>3129.3</v>
      </c>
      <c r="D159">
        <f>'[1]DECC North Sea 2015_02_27'!I12</f>
        <v>20150227</v>
      </c>
      <c r="E159" t="str">
        <f>'[1]DECC North Sea 2015_02_27'!J12</f>
        <v>02.R00</v>
      </c>
      <c r="F159" t="str">
        <f>'[1]DECC North Sea 2015_02_27'!K12</f>
        <v>SSK55447</v>
      </c>
      <c r="G159" s="9">
        <f>'[1]DECC North Sea 2015_02_27'!L12</f>
        <v>56.2</v>
      </c>
      <c r="H159">
        <f>'[1]DECC North Sea 2015_02_27'!M12</f>
        <v>1490</v>
      </c>
      <c r="I159" s="9">
        <f>'[1]DECC North Sea 2015_02_27'!N12</f>
        <v>2.77</v>
      </c>
      <c r="J159" s="9">
        <f>'[1]DECC North Sea 2015_02_27'!O12</f>
        <v>53.93</v>
      </c>
      <c r="K159" s="9">
        <f>'[1]DECC North Sea 2015_02_27'!P12</f>
        <v>0.05</v>
      </c>
      <c r="L159">
        <f>'[1]DECC North Sea 2015_02_27'!Q12</f>
        <v>440</v>
      </c>
      <c r="M159">
        <f>'[1]DECC North Sea 2015_02_27'!R12</f>
        <v>481</v>
      </c>
      <c r="N159" s="9">
        <f>'[1]DECC North Sea 2015_02_27'!S12</f>
        <v>1.39</v>
      </c>
      <c r="O159" s="9">
        <f>'[1]DECC North Sea 2015_02_27'!T12</f>
        <v>3.2</v>
      </c>
      <c r="P159" s="9">
        <f>'[1]DECC North Sea 2015_02_27'!U12</f>
        <v>0.92</v>
      </c>
      <c r="Q159" s="9">
        <f>'[1]DECC North Sea 2015_02_27'!V12</f>
        <v>2.2999999999999998</v>
      </c>
      <c r="R159" s="9">
        <f>'[1]DECC North Sea 2015_02_27'!W12</f>
        <v>4.8600000000000003</v>
      </c>
      <c r="S159" s="9">
        <f>'[1]DECC North Sea 2015_02_27'!X12</f>
        <v>22.23</v>
      </c>
      <c r="T159" s="9">
        <f>'[1]DECC North Sea 2015_02_27'!Y12</f>
        <v>27.09</v>
      </c>
      <c r="U159">
        <f>'[1]DECC North Sea 2015_02_27'!Z12</f>
        <v>199</v>
      </c>
      <c r="V159">
        <f>'[1]DECC North Sea 2015_02_27'!AA12</f>
        <v>5</v>
      </c>
      <c r="W159">
        <f>'[1]DECC North Sea 2015_02_27'!AB12</f>
        <v>3</v>
      </c>
      <c r="X159" s="9">
        <f>'[1]DECC North Sea 2015_02_27'!AC12</f>
        <v>0.13</v>
      </c>
      <c r="Y159" s="9">
        <f>'[1]DECC North Sea 2015_02_27'!AD12</f>
        <v>0.12</v>
      </c>
      <c r="Z159" s="9">
        <f>'[1]DECC North Sea 2015_02_27'!AE12</f>
        <v>0.25</v>
      </c>
      <c r="AA159">
        <f>'[1]DECC North Sea 2015_02_27'!F12</f>
        <v>0</v>
      </c>
      <c r="AB159" s="10">
        <f t="shared" si="2"/>
        <v>10.225175341454412</v>
      </c>
    </row>
    <row r="160" spans="1:30" ht="15" x14ac:dyDescent="0.25">
      <c r="A160" t="s">
        <v>74</v>
      </c>
      <c r="B160" t="str">
        <f>'[1]DECC North Sea 2015_02_27'!C13</f>
        <v>SSK55448</v>
      </c>
      <c r="C160" s="76">
        <v>3135.7</v>
      </c>
      <c r="D160">
        <f>'[1]DECC North Sea 2015_02_27'!I13</f>
        <v>20150227</v>
      </c>
      <c r="E160" t="str">
        <f>'[1]DECC North Sea 2015_02_27'!J13</f>
        <v>03.R00</v>
      </c>
      <c r="F160" t="str">
        <f>'[1]DECC North Sea 2015_02_27'!K13</f>
        <v>SSK55448</v>
      </c>
      <c r="G160" s="9">
        <f>'[1]DECC North Sea 2015_02_27'!L13</f>
        <v>20.2</v>
      </c>
      <c r="H160">
        <f>'[1]DECC North Sea 2015_02_27'!M13</f>
        <v>1490</v>
      </c>
      <c r="I160" s="9">
        <f>'[1]DECC North Sea 2015_02_27'!N13</f>
        <v>8.75</v>
      </c>
      <c r="J160" s="9">
        <f>'[1]DECC North Sea 2015_02_27'!O13</f>
        <v>154.65</v>
      </c>
      <c r="K160" s="9">
        <f>'[1]DECC North Sea 2015_02_27'!P13</f>
        <v>0.05</v>
      </c>
      <c r="L160">
        <f>'[1]DECC North Sea 2015_02_27'!Q13</f>
        <v>454</v>
      </c>
      <c r="M160">
        <f>'[1]DECC North Sea 2015_02_27'!R13</f>
        <v>495</v>
      </c>
      <c r="N160" s="9">
        <f>'[1]DECC North Sea 2015_02_27'!S13</f>
        <v>0.7</v>
      </c>
      <c r="O160" s="9">
        <f>'[1]DECC North Sea 2015_02_27'!T13</f>
        <v>4.2</v>
      </c>
      <c r="P160" s="9">
        <f>'[1]DECC North Sea 2015_02_27'!U13</f>
        <v>1.04</v>
      </c>
      <c r="Q160" s="9">
        <f>'[1]DECC North Sea 2015_02_27'!V13</f>
        <v>4.8</v>
      </c>
      <c r="R160" s="9">
        <f>'[1]DECC North Sea 2015_02_27'!W13</f>
        <v>13.71</v>
      </c>
      <c r="S160" s="9">
        <f>'[1]DECC North Sea 2015_02_27'!X13</f>
        <v>59.96</v>
      </c>
      <c r="T160" s="9">
        <f>'[1]DECC North Sea 2015_02_27'!Y13</f>
        <v>73.67</v>
      </c>
      <c r="U160">
        <f>'[1]DECC North Sea 2015_02_27'!Z13</f>
        <v>210</v>
      </c>
      <c r="V160">
        <f>'[1]DECC North Sea 2015_02_27'!AA13</f>
        <v>1</v>
      </c>
      <c r="W160">
        <f>'[1]DECC North Sea 2015_02_27'!AB13</f>
        <v>1</v>
      </c>
      <c r="X160" s="9">
        <f>'[1]DECC North Sea 2015_02_27'!AC13</f>
        <v>0.22</v>
      </c>
      <c r="Y160" s="9">
        <f>'[1]DECC North Sea 2015_02_27'!AD13</f>
        <v>9.44</v>
      </c>
      <c r="Z160" s="9">
        <f>'[1]DECC North Sea 2015_02_27'!AE13</f>
        <v>9.67</v>
      </c>
      <c r="AA160">
        <f>'[1]DECC North Sea 2015_02_27'!F13</f>
        <v>0</v>
      </c>
      <c r="AB160" s="10">
        <f t="shared" si="2"/>
        <v>11.877290620333921</v>
      </c>
    </row>
    <row r="161" spans="1:28" ht="15.75" thickBot="1" x14ac:dyDescent="0.3">
      <c r="A161" s="6" t="s">
        <v>74</v>
      </c>
      <c r="B161" s="6" t="str">
        <f>'[1]DECC North Sea 2015_02_27'!C14</f>
        <v>SSK55449</v>
      </c>
      <c r="C161" s="76">
        <v>3137</v>
      </c>
      <c r="D161" s="6">
        <f>'[1]DECC North Sea 2015_02_27'!I14</f>
        <v>20150227</v>
      </c>
      <c r="E161" s="6" t="str">
        <f>'[1]DECC North Sea 2015_02_27'!J14</f>
        <v>04.R00</v>
      </c>
      <c r="F161" s="6" t="str">
        <f>'[1]DECC North Sea 2015_02_27'!K14</f>
        <v>SSK55449</v>
      </c>
      <c r="G161" s="7">
        <f>'[1]DECC North Sea 2015_02_27'!L14</f>
        <v>61.78</v>
      </c>
      <c r="H161" s="6">
        <f>'[1]DECC North Sea 2015_02_27'!M14</f>
        <v>1490</v>
      </c>
      <c r="I161" s="7">
        <f>'[1]DECC North Sea 2015_02_27'!N14</f>
        <v>0.4</v>
      </c>
      <c r="J161" s="7">
        <f>'[1]DECC North Sea 2015_02_27'!O14</f>
        <v>1.53</v>
      </c>
      <c r="K161" s="7">
        <f>'[1]DECC North Sea 2015_02_27'!P14</f>
        <v>0.21</v>
      </c>
      <c r="L161" s="6">
        <f>'[1]DECC North Sea 2015_02_27'!Q14</f>
        <v>471</v>
      </c>
      <c r="M161" s="6">
        <f>'[1]DECC North Sea 2015_02_27'!R14</f>
        <v>512</v>
      </c>
      <c r="N161" s="7">
        <f>'[1]DECC North Sea 2015_02_27'!S14</f>
        <v>0</v>
      </c>
      <c r="O161" s="7">
        <f>'[1]DECC North Sea 2015_02_27'!T14</f>
        <v>0.1</v>
      </c>
      <c r="P161" s="7">
        <f>'[1]DECC North Sea 2015_02_27'!U14</f>
        <v>0</v>
      </c>
      <c r="Q161" s="7">
        <f>'[1]DECC North Sea 2015_02_27'!V14</f>
        <v>0.8</v>
      </c>
      <c r="R161" s="7">
        <f>'[1]DECC North Sea 2015_02_27'!W14</f>
        <v>0.16</v>
      </c>
      <c r="S161" s="7">
        <f>'[1]DECC North Sea 2015_02_27'!X14</f>
        <v>1.1599999999999999</v>
      </c>
      <c r="T161" s="7">
        <f>'[1]DECC North Sea 2015_02_27'!Y14</f>
        <v>1.32</v>
      </c>
      <c r="U161" s="6">
        <f>'[1]DECC North Sea 2015_02_27'!Z14</f>
        <v>116</v>
      </c>
      <c r="V161" s="6">
        <f>'[1]DECC North Sea 2015_02_27'!AA14</f>
        <v>0</v>
      </c>
      <c r="W161" s="6">
        <f>'[1]DECC North Sea 2015_02_27'!AB14</f>
        <v>0</v>
      </c>
      <c r="X161" s="7">
        <f>'[1]DECC North Sea 2015_02_27'!AC14</f>
        <v>0.02</v>
      </c>
      <c r="Y161" s="7">
        <f>'[1]DECC North Sea 2015_02_27'!AD14</f>
        <v>0.24</v>
      </c>
      <c r="Z161" s="7">
        <f>'[1]DECC North Sea 2015_02_27'!AE14</f>
        <v>0.26</v>
      </c>
      <c r="AA161" s="6">
        <f>'[1]DECC North Sea 2015_02_27'!F14</f>
        <v>0</v>
      </c>
      <c r="AB161" s="8">
        <f t="shared" si="2"/>
        <v>30.303030303030301</v>
      </c>
    </row>
    <row r="162" spans="1:28" ht="15" x14ac:dyDescent="0.25">
      <c r="A162" t="s">
        <v>75</v>
      </c>
      <c r="B162" t="str">
        <f>'[1]DECC North Sea 2015_02_27'!C15</f>
        <v>SSK55450</v>
      </c>
      <c r="C162" s="76">
        <v>2967.08</v>
      </c>
      <c r="D162">
        <f>'[1]DECC North Sea 2015_02_27'!I15</f>
        <v>20150227</v>
      </c>
      <c r="E162" t="str">
        <f>'[1]DECC North Sea 2015_02_27'!J15</f>
        <v>05.R00</v>
      </c>
      <c r="F162" t="str">
        <f>'[1]DECC North Sea 2015_02_27'!K15</f>
        <v>SSK55450</v>
      </c>
      <c r="G162" s="9">
        <f>'[1]DECC North Sea 2015_02_27'!L15</f>
        <v>20.69</v>
      </c>
      <c r="H162">
        <f>'[1]DECC North Sea 2015_02_27'!M15</f>
        <v>1490</v>
      </c>
      <c r="I162" s="9">
        <f>'[1]DECC North Sea 2015_02_27'!N15</f>
        <v>10.42</v>
      </c>
      <c r="J162" s="9">
        <f>'[1]DECC North Sea 2015_02_27'!O15</f>
        <v>149.88</v>
      </c>
      <c r="K162" s="9">
        <f>'[1]DECC North Sea 2015_02_27'!P15</f>
        <v>7.0000000000000007E-2</v>
      </c>
      <c r="L162">
        <f>'[1]DECC North Sea 2015_02_27'!Q15</f>
        <v>466</v>
      </c>
      <c r="M162">
        <f>'[1]DECC North Sea 2015_02_27'!R15</f>
        <v>507</v>
      </c>
      <c r="N162" s="9">
        <f>'[1]DECC North Sea 2015_02_27'!S15</f>
        <v>0.61</v>
      </c>
      <c r="O162" s="9">
        <f>'[1]DECC North Sea 2015_02_27'!T15</f>
        <v>4.0999999999999996</v>
      </c>
      <c r="P162" s="9">
        <f>'[1]DECC North Sea 2015_02_27'!U15</f>
        <v>1.05</v>
      </c>
      <c r="Q162" s="9">
        <f>'[1]DECC North Sea 2015_02_27'!V15</f>
        <v>3.9</v>
      </c>
      <c r="R162" s="9">
        <f>'[1]DECC North Sea 2015_02_27'!W15</f>
        <v>13.45</v>
      </c>
      <c r="S162" s="9">
        <f>'[1]DECC North Sea 2015_02_27'!X15</f>
        <v>58.36</v>
      </c>
      <c r="T162" s="9">
        <f>'[1]DECC North Sea 2015_02_27'!Y15</f>
        <v>71.81</v>
      </c>
      <c r="U162">
        <f>'[1]DECC North Sea 2015_02_27'!Z15</f>
        <v>209</v>
      </c>
      <c r="V162">
        <f>'[1]DECC North Sea 2015_02_27'!AA15</f>
        <v>1</v>
      </c>
      <c r="W162">
        <f>'[1]DECC North Sea 2015_02_27'!AB15</f>
        <v>1</v>
      </c>
      <c r="X162" s="9">
        <f>'[1]DECC North Sea 2015_02_27'!AC15</f>
        <v>0.19</v>
      </c>
      <c r="Y162" s="9">
        <f>'[1]DECC North Sea 2015_02_27'!AD15</f>
        <v>11.41</v>
      </c>
      <c r="Z162" s="9">
        <f>'[1]DECC North Sea 2015_02_27'!AE15</f>
        <v>11.6</v>
      </c>
      <c r="AA162">
        <f>'[1]DECC North Sea 2015_02_27'!F15</f>
        <v>0</v>
      </c>
      <c r="AB162" s="10">
        <f t="shared" si="2"/>
        <v>14.510513856008911</v>
      </c>
    </row>
    <row r="163" spans="1:28" ht="15.75" thickBot="1" x14ac:dyDescent="0.3">
      <c r="A163" s="6" t="s">
        <v>75</v>
      </c>
      <c r="B163" s="6" t="str">
        <f>'[1]DECC North Sea 2015_02_27'!C16</f>
        <v>SSK55451</v>
      </c>
      <c r="C163" s="77">
        <v>2969.97</v>
      </c>
      <c r="D163" s="6">
        <f>'[1]DECC North Sea 2015_02_27'!I16</f>
        <v>20150227</v>
      </c>
      <c r="E163" s="6" t="str">
        <f>'[1]DECC North Sea 2015_02_27'!J16</f>
        <v>06.R00</v>
      </c>
      <c r="F163" s="6" t="str">
        <f>'[1]DECC North Sea 2015_02_27'!K16</f>
        <v>SSK55451</v>
      </c>
      <c r="G163" s="7">
        <f>'[1]DECC North Sea 2015_02_27'!L16</f>
        <v>58.59</v>
      </c>
      <c r="H163" s="6">
        <f>'[1]DECC North Sea 2015_02_27'!M16</f>
        <v>1490</v>
      </c>
      <c r="I163" s="7">
        <f>'[1]DECC North Sea 2015_02_27'!N16</f>
        <v>0.16</v>
      </c>
      <c r="J163" s="7">
        <f>'[1]DECC North Sea 2015_02_27'!O16</f>
        <v>2.54</v>
      </c>
      <c r="K163" s="7">
        <f>'[1]DECC North Sea 2015_02_27'!P16</f>
        <v>0.06</v>
      </c>
      <c r="L163" s="6">
        <f>'[1]DECC North Sea 2015_02_27'!Q16</f>
        <v>464</v>
      </c>
      <c r="M163" s="6">
        <f>'[1]DECC North Sea 2015_02_27'!R16</f>
        <v>505</v>
      </c>
      <c r="N163" s="7">
        <f>'[1]DECC North Sea 2015_02_27'!S16</f>
        <v>0.03</v>
      </c>
      <c r="O163" s="7">
        <f>'[1]DECC North Sea 2015_02_27'!T16</f>
        <v>0.6</v>
      </c>
      <c r="P163" s="7">
        <f>'[1]DECC North Sea 2015_02_27'!U16</f>
        <v>2.52</v>
      </c>
      <c r="Q163" s="7">
        <f>'[1]DECC North Sea 2015_02_27'!V16</f>
        <v>38.799999999999997</v>
      </c>
      <c r="R163" s="7">
        <f>'[1]DECC North Sea 2015_02_27'!W16</f>
        <v>0.31</v>
      </c>
      <c r="S163" s="7">
        <f>'[1]DECC North Sea 2015_02_27'!X16</f>
        <v>4.0199999999999996</v>
      </c>
      <c r="T163" s="7">
        <f>'[1]DECC North Sea 2015_02_27'!Y16</f>
        <v>4.33</v>
      </c>
      <c r="U163" s="6">
        <f>'[1]DECC North Sea 2015_02_27'!Z16</f>
        <v>59</v>
      </c>
      <c r="V163" s="6">
        <f>'[1]DECC North Sea 2015_02_27'!AA16</f>
        <v>1</v>
      </c>
      <c r="W163" s="6">
        <f>'[1]DECC North Sea 2015_02_27'!AB16</f>
        <v>58</v>
      </c>
      <c r="X163" s="7">
        <f>'[1]DECC North Sea 2015_02_27'!AC16</f>
        <v>1.07</v>
      </c>
      <c r="Y163" s="7">
        <f>'[1]DECC North Sea 2015_02_27'!AD16</f>
        <v>0.19</v>
      </c>
      <c r="Z163" s="7">
        <f>'[1]DECC North Sea 2015_02_27'!AE16</f>
        <v>1.26</v>
      </c>
      <c r="AA163" s="6">
        <f>'[1]DECC North Sea 2015_02_27'!F16</f>
        <v>0</v>
      </c>
      <c r="AB163" s="8">
        <f t="shared" si="2"/>
        <v>3.695150115473441</v>
      </c>
    </row>
    <row r="164" spans="1:28" ht="15" x14ac:dyDescent="0.25">
      <c r="A164" t="s">
        <v>76</v>
      </c>
      <c r="B164" t="str">
        <f>'[1]DECC North Sea 2015_02_27'!C17</f>
        <v>SSK55452</v>
      </c>
      <c r="C164" s="76">
        <v>3274.01</v>
      </c>
      <c r="D164">
        <f>'[1]DECC North Sea 2015_02_27'!I17</f>
        <v>20150227</v>
      </c>
      <c r="E164" t="str">
        <f>'[1]DECC North Sea 2015_02_27'!J17</f>
        <v>07.R00</v>
      </c>
      <c r="F164" t="str">
        <f>'[1]DECC North Sea 2015_02_27'!K17</f>
        <v>SSK55452</v>
      </c>
      <c r="G164" s="9">
        <f>'[1]DECC North Sea 2015_02_27'!L17</f>
        <v>57.46</v>
      </c>
      <c r="H164">
        <f>'[1]DECC North Sea 2015_02_27'!M17</f>
        <v>1490</v>
      </c>
      <c r="I164" s="9">
        <f>'[1]DECC North Sea 2015_02_27'!N17</f>
        <v>0.05</v>
      </c>
      <c r="J164" s="9">
        <f>'[1]DECC North Sea 2015_02_27'!O17</f>
        <v>0.19</v>
      </c>
      <c r="K164" s="9">
        <f>'[1]DECC North Sea 2015_02_27'!P17</f>
        <v>0.2</v>
      </c>
      <c r="L164">
        <f>'[1]DECC North Sea 2015_02_27'!Q17</f>
        <v>422</v>
      </c>
      <c r="M164">
        <f>'[1]DECC North Sea 2015_02_27'!R17</f>
        <v>463</v>
      </c>
      <c r="N164" s="9">
        <f>'[1]DECC North Sea 2015_02_27'!S17</f>
        <v>0.01</v>
      </c>
      <c r="O164" s="9">
        <f>'[1]DECC North Sea 2015_02_27'!T17</f>
        <v>0.2</v>
      </c>
      <c r="P164" s="9">
        <f>'[1]DECC North Sea 2015_02_27'!U17</f>
        <v>0.24</v>
      </c>
      <c r="Q164" s="9">
        <f>'[1]DECC North Sea 2015_02_27'!V17</f>
        <v>8.1</v>
      </c>
      <c r="R164" s="9">
        <f>'[1]DECC North Sea 2015_02_27'!W17</f>
        <v>0.03</v>
      </c>
      <c r="S164" s="9">
        <f>'[1]DECC North Sea 2015_02_27'!X17</f>
        <v>0.77</v>
      </c>
      <c r="T164" s="9">
        <f>'[1]DECC North Sea 2015_02_27'!Y17</f>
        <v>0.8</v>
      </c>
      <c r="U164">
        <f>'[1]DECC North Sea 2015_02_27'!Z17</f>
        <v>24</v>
      </c>
      <c r="V164">
        <f>'[1]DECC North Sea 2015_02_27'!AA17</f>
        <v>1</v>
      </c>
      <c r="W164">
        <f>'[1]DECC North Sea 2015_02_27'!AB17</f>
        <v>30</v>
      </c>
      <c r="X164" s="9">
        <f>'[1]DECC North Sea 2015_02_27'!AC17</f>
        <v>0.23</v>
      </c>
      <c r="Y164" s="9">
        <f>'[1]DECC North Sea 2015_02_27'!AD17</f>
        <v>0.09</v>
      </c>
      <c r="Z164" s="9">
        <f>'[1]DECC North Sea 2015_02_27'!AE17</f>
        <v>0.31</v>
      </c>
      <c r="AA164">
        <f>'[1]DECC North Sea 2015_02_27'!F17</f>
        <v>0</v>
      </c>
      <c r="AB164" s="10">
        <f t="shared" si="2"/>
        <v>6.25</v>
      </c>
    </row>
    <row r="165" spans="1:28" ht="15.75" thickBot="1" x14ac:dyDescent="0.3">
      <c r="A165" s="6" t="s">
        <v>76</v>
      </c>
      <c r="B165" s="6" t="str">
        <f>'[1]DECC North Sea 2015_02_27'!C18</f>
        <v>SSK55453</v>
      </c>
      <c r="C165" s="77">
        <v>3278.92</v>
      </c>
      <c r="D165" s="6">
        <f>'[1]DECC North Sea 2015_02_27'!I18</f>
        <v>20150227</v>
      </c>
      <c r="E165" s="6" t="str">
        <f>'[1]DECC North Sea 2015_02_27'!J18</f>
        <v>08.R00</v>
      </c>
      <c r="F165" s="6" t="str">
        <f>'[1]DECC North Sea 2015_02_27'!K18</f>
        <v>SSK55453</v>
      </c>
      <c r="G165" s="7">
        <f>'[1]DECC North Sea 2015_02_27'!L18</f>
        <v>60.57</v>
      </c>
      <c r="H165" s="6">
        <f>'[1]DECC North Sea 2015_02_27'!M18</f>
        <v>1490</v>
      </c>
      <c r="I165" s="7">
        <f>'[1]DECC North Sea 2015_02_27'!N18</f>
        <v>0.16</v>
      </c>
      <c r="J165" s="7">
        <f>'[1]DECC North Sea 2015_02_27'!O18</f>
        <v>0.34</v>
      </c>
      <c r="K165" s="7">
        <f>'[1]DECC North Sea 2015_02_27'!P18</f>
        <v>0.32</v>
      </c>
      <c r="L165" s="6">
        <f>'[1]DECC North Sea 2015_02_27'!Q18</f>
        <v>492</v>
      </c>
      <c r="M165" s="6">
        <f>'[1]DECC North Sea 2015_02_27'!R18</f>
        <v>533</v>
      </c>
      <c r="N165" s="7">
        <f>'[1]DECC North Sea 2015_02_27'!S18</f>
        <v>0.02</v>
      </c>
      <c r="O165" s="7">
        <f>'[1]DECC North Sea 2015_02_27'!T18</f>
        <v>0.1</v>
      </c>
      <c r="P165" s="7">
        <f>'[1]DECC North Sea 2015_02_27'!U18</f>
        <v>0.11</v>
      </c>
      <c r="Q165" s="7">
        <f>'[1]DECC North Sea 2015_02_27'!V18</f>
        <v>8.3000000000000007</v>
      </c>
      <c r="R165" s="7">
        <f>'[1]DECC North Sea 2015_02_27'!W18</f>
        <v>0.05</v>
      </c>
      <c r="S165" s="7">
        <f>'[1]DECC North Sea 2015_02_27'!X18</f>
        <v>0.94</v>
      </c>
      <c r="T165" s="7">
        <f>'[1]DECC North Sea 2015_02_27'!Y18</f>
        <v>0.99</v>
      </c>
      <c r="U165" s="6">
        <f>'[1]DECC North Sea 2015_02_27'!Z18</f>
        <v>34</v>
      </c>
      <c r="V165" s="6">
        <f>'[1]DECC North Sea 2015_02_27'!AA18</f>
        <v>2</v>
      </c>
      <c r="W165" s="6">
        <f>'[1]DECC North Sea 2015_02_27'!AB18</f>
        <v>11</v>
      </c>
      <c r="X165" s="7">
        <f>'[1]DECC North Sea 2015_02_27'!AC18</f>
        <v>0.23</v>
      </c>
      <c r="Y165" s="7">
        <f>'[1]DECC North Sea 2015_02_27'!AD18</f>
        <v>0.15</v>
      </c>
      <c r="Z165" s="7">
        <f>'[1]DECC North Sea 2015_02_27'!AE18</f>
        <v>0.38</v>
      </c>
      <c r="AA165" s="6">
        <f>'[1]DECC North Sea 2015_02_27'!F18</f>
        <v>0</v>
      </c>
      <c r="AB165" s="8">
        <f t="shared" si="2"/>
        <v>16.161616161616163</v>
      </c>
    </row>
    <row r="166" spans="1:28" ht="15" x14ac:dyDescent="0.25">
      <c r="A166" t="s">
        <v>77</v>
      </c>
      <c r="B166" t="str">
        <f>'[1]DECC North Sea 2015_02_27'!C19</f>
        <v>SSK55454</v>
      </c>
      <c r="C166" s="76">
        <v>1788.2</v>
      </c>
      <c r="D166">
        <f>'[1]DECC North Sea 2015_02_27'!I19</f>
        <v>20150227</v>
      </c>
      <c r="E166" t="str">
        <f>'[1]DECC North Sea 2015_02_27'!J19</f>
        <v>09.R00</v>
      </c>
      <c r="F166" t="str">
        <f>'[1]DECC North Sea 2015_02_27'!K19</f>
        <v>SSK55454</v>
      </c>
      <c r="G166" s="9">
        <f>'[1]DECC North Sea 2015_02_27'!L19</f>
        <v>59.73</v>
      </c>
      <c r="H166">
        <f>'[1]DECC North Sea 2015_02_27'!M19</f>
        <v>1490</v>
      </c>
      <c r="I166" s="9">
        <f>'[1]DECC North Sea 2015_02_27'!N19</f>
        <v>0.11</v>
      </c>
      <c r="J166" s="9">
        <f>'[1]DECC North Sea 2015_02_27'!O19</f>
        <v>0.45</v>
      </c>
      <c r="K166" s="9">
        <f>'[1]DECC North Sea 2015_02_27'!P19</f>
        <v>0.19</v>
      </c>
      <c r="L166">
        <f>'[1]DECC North Sea 2015_02_27'!Q19</f>
        <v>548</v>
      </c>
      <c r="M166">
        <f>'[1]DECC North Sea 2015_02_27'!R19</f>
        <v>589</v>
      </c>
      <c r="N166" s="9">
        <f>'[1]DECC North Sea 2015_02_27'!S19</f>
        <v>0.01</v>
      </c>
      <c r="O166" s="9">
        <f>'[1]DECC North Sea 2015_02_27'!T19</f>
        <v>0.3</v>
      </c>
      <c r="P166" s="9">
        <f>'[1]DECC North Sea 2015_02_27'!U19</f>
        <v>0.79</v>
      </c>
      <c r="Q166" s="9">
        <f>'[1]DECC North Sea 2015_02_27'!V19</f>
        <v>24.8</v>
      </c>
      <c r="R166" s="9">
        <f>'[1]DECC North Sea 2015_02_27'!W19</f>
        <v>7.0000000000000007E-2</v>
      </c>
      <c r="S166" s="9">
        <f>'[1]DECC North Sea 2015_02_27'!X19</f>
        <v>2.2200000000000002</v>
      </c>
      <c r="T166" s="9">
        <f>'[1]DECC North Sea 2015_02_27'!Y19</f>
        <v>2.29</v>
      </c>
      <c r="U166">
        <f>'[1]DECC North Sea 2015_02_27'!Z19</f>
        <v>20</v>
      </c>
      <c r="V166">
        <f>'[1]DECC North Sea 2015_02_27'!AA19</f>
        <v>0</v>
      </c>
      <c r="W166">
        <f>'[1]DECC North Sea 2015_02_27'!AB19</f>
        <v>34</v>
      </c>
      <c r="X166" s="9">
        <f>'[1]DECC North Sea 2015_02_27'!AC19</f>
        <v>0.68</v>
      </c>
      <c r="Y166" s="9">
        <f>'[1]DECC North Sea 2015_02_27'!AD19</f>
        <v>0.51</v>
      </c>
      <c r="Z166" s="9">
        <f>'[1]DECC North Sea 2015_02_27'!AE19</f>
        <v>1.19</v>
      </c>
      <c r="AA166">
        <f>'[1]DECC North Sea 2015_02_27'!F19</f>
        <v>0</v>
      </c>
      <c r="AB166" s="10">
        <f t="shared" si="2"/>
        <v>4.8034934497816595</v>
      </c>
    </row>
    <row r="168" spans="1:28" x14ac:dyDescent="0.2">
      <c r="T168" s="9">
        <f>AVERAGE(T2:T166)</f>
        <v>4.6746060606060622</v>
      </c>
    </row>
    <row r="170" spans="1:28" x14ac:dyDescent="0.2">
      <c r="J170" s="11"/>
    </row>
    <row r="171" spans="1:28" ht="13.5" thickBot="1" x14ac:dyDescent="0.25">
      <c r="B171" s="20" t="s">
        <v>78</v>
      </c>
      <c r="C171" s="6"/>
      <c r="D171" s="21"/>
      <c r="E171" s="6"/>
      <c r="F171" s="6"/>
      <c r="G171" s="6"/>
    </row>
    <row r="174" spans="1:28" x14ac:dyDescent="0.2">
      <c r="D174">
        <v>20150227</v>
      </c>
      <c r="E174" t="s">
        <v>79</v>
      </c>
      <c r="F174" t="s">
        <v>80</v>
      </c>
      <c r="G174">
        <v>20.07</v>
      </c>
      <c r="H174">
        <v>1490</v>
      </c>
      <c r="I174">
        <v>4.9400000000000004</v>
      </c>
      <c r="J174">
        <v>64.069999999999993</v>
      </c>
      <c r="K174">
        <v>7.0000000000000007E-2</v>
      </c>
      <c r="L174">
        <v>435</v>
      </c>
      <c r="M174">
        <v>476</v>
      </c>
      <c r="N174">
        <v>2.66</v>
      </c>
      <c r="O174">
        <v>15.1</v>
      </c>
      <c r="P174">
        <v>5.3</v>
      </c>
      <c r="Q174">
        <v>13.5</v>
      </c>
      <c r="R174">
        <v>6.31</v>
      </c>
      <c r="S174" s="22">
        <v>51.66</v>
      </c>
      <c r="T174" s="22">
        <v>57.97</v>
      </c>
      <c r="U174">
        <v>111</v>
      </c>
      <c r="V174">
        <v>5</v>
      </c>
      <c r="W174">
        <v>9</v>
      </c>
      <c r="X174">
        <v>0.69</v>
      </c>
      <c r="Y174">
        <v>0.05</v>
      </c>
      <c r="Z174">
        <v>0.74</v>
      </c>
    </row>
    <row r="175" spans="1:28" x14ac:dyDescent="0.2">
      <c r="F175" t="s">
        <v>81</v>
      </c>
      <c r="G175">
        <v>60.4</v>
      </c>
      <c r="H175">
        <v>1490</v>
      </c>
      <c r="I175">
        <v>4.8099999999999996</v>
      </c>
      <c r="J175">
        <v>60.42</v>
      </c>
      <c r="K175">
        <v>7.0000000000000007E-2</v>
      </c>
      <c r="L175">
        <v>439</v>
      </c>
      <c r="M175">
        <v>480</v>
      </c>
      <c r="N175">
        <v>6.3</v>
      </c>
      <c r="O175">
        <v>9.8000000000000007</v>
      </c>
      <c r="P175">
        <v>4.8099999999999996</v>
      </c>
      <c r="Q175">
        <v>16.100000000000001</v>
      </c>
      <c r="R175">
        <v>6.03</v>
      </c>
      <c r="S175" s="22">
        <v>33.35</v>
      </c>
      <c r="T175" s="22">
        <v>39.380000000000003</v>
      </c>
      <c r="U175">
        <v>153</v>
      </c>
      <c r="V175">
        <v>16</v>
      </c>
      <c r="W175">
        <v>12</v>
      </c>
      <c r="X175">
        <v>0.65</v>
      </c>
      <c r="Y175">
        <v>18.55</v>
      </c>
      <c r="Z175">
        <v>19.2</v>
      </c>
      <c r="AA175">
        <v>0</v>
      </c>
    </row>
    <row r="179" spans="1:28" x14ac:dyDescent="0.2">
      <c r="D179">
        <v>20150227</v>
      </c>
      <c r="E179" t="s">
        <v>82</v>
      </c>
      <c r="F179" t="s">
        <v>83</v>
      </c>
      <c r="G179">
        <v>23.15</v>
      </c>
      <c r="H179">
        <v>1490</v>
      </c>
      <c r="I179">
        <v>3.84</v>
      </c>
      <c r="J179">
        <v>98.29</v>
      </c>
      <c r="K179">
        <v>0.04</v>
      </c>
      <c r="L179">
        <v>431</v>
      </c>
      <c r="M179">
        <v>472</v>
      </c>
      <c r="N179">
        <v>2.0299999999999998</v>
      </c>
      <c r="O179">
        <v>7.6</v>
      </c>
      <c r="P179">
        <v>0.89</v>
      </c>
      <c r="Q179">
        <v>4.9000000000000004</v>
      </c>
      <c r="R179">
        <v>8.75</v>
      </c>
      <c r="S179">
        <v>30.27</v>
      </c>
      <c r="T179">
        <v>39.020000000000003</v>
      </c>
      <c r="U179">
        <v>252</v>
      </c>
      <c r="V179">
        <v>5</v>
      </c>
      <c r="W179">
        <v>2</v>
      </c>
      <c r="X179">
        <v>0.3</v>
      </c>
      <c r="Y179">
        <v>0.05</v>
      </c>
      <c r="Z179">
        <v>0.34</v>
      </c>
    </row>
    <row r="180" spans="1:28" x14ac:dyDescent="0.2">
      <c r="F180" t="s">
        <v>84</v>
      </c>
      <c r="G180">
        <v>56.85</v>
      </c>
      <c r="H180">
        <v>1490</v>
      </c>
      <c r="I180">
        <v>3.94</v>
      </c>
      <c r="J180">
        <v>93.61</v>
      </c>
      <c r="K180">
        <v>0.04</v>
      </c>
      <c r="L180">
        <v>439</v>
      </c>
      <c r="M180">
        <v>480</v>
      </c>
      <c r="N180">
        <v>1.69</v>
      </c>
      <c r="O180">
        <v>3.3</v>
      </c>
      <c r="P180">
        <v>1.4</v>
      </c>
      <c r="Q180">
        <v>3.7</v>
      </c>
      <c r="R180">
        <v>8.2799999999999994</v>
      </c>
      <c r="S180">
        <v>30.45</v>
      </c>
      <c r="T180">
        <v>38.729999999999997</v>
      </c>
      <c r="U180">
        <v>242</v>
      </c>
      <c r="V180">
        <v>4</v>
      </c>
      <c r="W180">
        <v>4</v>
      </c>
      <c r="X180">
        <v>0.17</v>
      </c>
      <c r="Y180">
        <v>0.72</v>
      </c>
      <c r="Z180">
        <v>0.9</v>
      </c>
      <c r="AA180">
        <v>0</v>
      </c>
      <c r="AB180">
        <v>10.172992512264395</v>
      </c>
    </row>
    <row r="184" spans="1:28" x14ac:dyDescent="0.2">
      <c r="D184">
        <v>20150227</v>
      </c>
      <c r="E184" t="s">
        <v>85</v>
      </c>
      <c r="F184" t="s">
        <v>86</v>
      </c>
      <c r="G184">
        <v>24.06</v>
      </c>
      <c r="H184">
        <v>1490</v>
      </c>
      <c r="I184">
        <v>5.12</v>
      </c>
      <c r="J184">
        <v>161.16</v>
      </c>
      <c r="K184">
        <v>0.03</v>
      </c>
      <c r="L184">
        <v>427</v>
      </c>
      <c r="M184">
        <v>468</v>
      </c>
      <c r="N184">
        <v>4.8600000000000003</v>
      </c>
      <c r="O184">
        <v>8.4</v>
      </c>
      <c r="P184">
        <v>3.02</v>
      </c>
      <c r="Q184">
        <v>9.8000000000000007</v>
      </c>
      <c r="R184">
        <v>14.27</v>
      </c>
      <c r="S184" s="22">
        <v>50.49</v>
      </c>
      <c r="T184" s="22">
        <v>64.760000000000005</v>
      </c>
      <c r="U184">
        <v>249</v>
      </c>
      <c r="V184">
        <v>8</v>
      </c>
      <c r="W184">
        <v>5</v>
      </c>
      <c r="X184">
        <v>0.45</v>
      </c>
      <c r="Y184">
        <v>0.05</v>
      </c>
      <c r="Z184">
        <v>0.49</v>
      </c>
    </row>
    <row r="185" spans="1:28" x14ac:dyDescent="0.2">
      <c r="F185" t="s">
        <v>87</v>
      </c>
      <c r="G185">
        <v>58.4</v>
      </c>
      <c r="H185">
        <v>1490</v>
      </c>
      <c r="I185">
        <v>4.62</v>
      </c>
      <c r="J185">
        <v>140.37</v>
      </c>
      <c r="K185">
        <v>0.03</v>
      </c>
      <c r="L185">
        <v>432</v>
      </c>
      <c r="M185">
        <v>473</v>
      </c>
      <c r="N185">
        <v>4.4000000000000004</v>
      </c>
      <c r="O185">
        <v>6.8</v>
      </c>
      <c r="P185">
        <v>3.53</v>
      </c>
      <c r="Q185">
        <v>9.6999999999999993</v>
      </c>
      <c r="R185">
        <v>12.46</v>
      </c>
      <c r="S185" s="22">
        <v>32.29</v>
      </c>
      <c r="T185" s="22">
        <v>44.75</v>
      </c>
      <c r="U185">
        <v>314</v>
      </c>
      <c r="V185">
        <v>10</v>
      </c>
      <c r="W185">
        <v>8</v>
      </c>
      <c r="X185">
        <v>0.41</v>
      </c>
      <c r="Y185">
        <v>18.440000000000001</v>
      </c>
      <c r="Z185">
        <v>18.850000000000001</v>
      </c>
      <c r="AA185" t="s">
        <v>88</v>
      </c>
    </row>
    <row r="188" spans="1:28" x14ac:dyDescent="0.2">
      <c r="C188" s="16"/>
      <c r="D188" s="16">
        <v>20150227</v>
      </c>
      <c r="E188" s="16" t="s">
        <v>89</v>
      </c>
      <c r="F188" s="16" t="s">
        <v>90</v>
      </c>
      <c r="G188" s="17">
        <v>23.18</v>
      </c>
      <c r="H188" s="16">
        <v>1490</v>
      </c>
      <c r="I188" s="17">
        <v>3.66</v>
      </c>
      <c r="J188" s="17">
        <v>101.03</v>
      </c>
      <c r="K188" s="17">
        <v>0.03</v>
      </c>
      <c r="L188" s="16">
        <v>457</v>
      </c>
      <c r="M188" s="16">
        <v>498</v>
      </c>
      <c r="N188" s="17">
        <v>2.4900000000000002</v>
      </c>
      <c r="O188" s="17">
        <v>7.2</v>
      </c>
      <c r="P188" s="17">
        <v>1.07</v>
      </c>
      <c r="Q188" s="17">
        <v>13.6</v>
      </c>
      <c r="R188" s="17">
        <v>8.98</v>
      </c>
      <c r="S188" s="23">
        <v>56.85</v>
      </c>
      <c r="T188" s="23">
        <v>65.83</v>
      </c>
      <c r="U188" s="16">
        <v>153</v>
      </c>
      <c r="V188" s="16">
        <v>4</v>
      </c>
      <c r="W188" s="16">
        <v>2</v>
      </c>
      <c r="X188" s="17">
        <v>0.53</v>
      </c>
      <c r="Y188" s="17">
        <v>3.15</v>
      </c>
      <c r="Z188" s="17">
        <v>3.68</v>
      </c>
      <c r="AA188" s="16"/>
    </row>
    <row r="189" spans="1:28" x14ac:dyDescent="0.2">
      <c r="B189" s="11" t="s">
        <v>33</v>
      </c>
      <c r="F189" t="s">
        <v>91</v>
      </c>
      <c r="G189">
        <v>58.43</v>
      </c>
      <c r="H189">
        <v>1490</v>
      </c>
      <c r="I189">
        <v>3.66</v>
      </c>
      <c r="J189">
        <v>99.75</v>
      </c>
      <c r="K189">
        <v>0.04</v>
      </c>
      <c r="L189">
        <v>463</v>
      </c>
      <c r="M189">
        <v>504</v>
      </c>
      <c r="N189">
        <v>0.8</v>
      </c>
      <c r="O189">
        <v>5.0999999999999996</v>
      </c>
      <c r="P189">
        <v>1.35</v>
      </c>
      <c r="Q189">
        <v>11.5</v>
      </c>
      <c r="R189">
        <v>8.76</v>
      </c>
      <c r="S189" s="22">
        <v>30.65</v>
      </c>
      <c r="T189" s="22">
        <v>39.409999999999997</v>
      </c>
      <c r="U189">
        <v>253</v>
      </c>
      <c r="V189">
        <v>2</v>
      </c>
      <c r="W189">
        <v>3</v>
      </c>
      <c r="X189">
        <v>0.42</v>
      </c>
      <c r="Y189">
        <v>28.47</v>
      </c>
      <c r="Z189">
        <v>28.9</v>
      </c>
      <c r="AA189">
        <v>0</v>
      </c>
      <c r="AB189">
        <v>9.2869829992387736</v>
      </c>
    </row>
    <row r="190" spans="1:28" x14ac:dyDescent="0.2">
      <c r="G190" s="11" t="s">
        <v>33</v>
      </c>
    </row>
    <row r="191" spans="1:28" x14ac:dyDescent="0.2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>
        <f>'[1]DECC North Sea 2015_02_27'!F28</f>
        <v>0</v>
      </c>
    </row>
    <row r="192" spans="1:28" x14ac:dyDescent="0.2">
      <c r="A192" s="24"/>
      <c r="B192" s="24"/>
      <c r="C192" s="24"/>
      <c r="D192" s="24"/>
      <c r="E192" s="24"/>
      <c r="F192" s="24"/>
      <c r="G192" s="25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2:27" x14ac:dyDescent="0.2">
      <c r="G193" s="11" t="s">
        <v>33</v>
      </c>
    </row>
    <row r="194" spans="2:27" x14ac:dyDescent="0.2">
      <c r="G194" s="11" t="s">
        <v>33</v>
      </c>
    </row>
    <row r="195" spans="2:27" ht="13.5" thickBot="1" x14ac:dyDescent="0.25">
      <c r="B195" s="20" t="s">
        <v>92</v>
      </c>
    </row>
    <row r="196" spans="2:27" x14ac:dyDescent="0.2">
      <c r="D196" s="26">
        <f>'[1]DECC &amp; Clement rpts 2015_02_06'!I11</f>
        <v>20150206</v>
      </c>
      <c r="E196" s="26" t="str">
        <f>'[1]DECC &amp; Clement rpts 2015_02_06'!J11</f>
        <v>01.R00</v>
      </c>
      <c r="F196" s="26" t="str">
        <f>'[1]DECC &amp; Clement rpts 2015_02_06'!K11</f>
        <v>IFP_a</v>
      </c>
      <c r="G196" s="26">
        <f>'[1]DECC &amp; Clement rpts 2015_02_06'!L11</f>
        <v>64.819999999999993</v>
      </c>
      <c r="H196" s="26">
        <f>'[1]DECC &amp; Clement rpts 2015_02_06'!M11</f>
        <v>1490</v>
      </c>
      <c r="I196" s="27">
        <f>'[1]DECC &amp; Clement rpts 2015_02_06'!N11</f>
        <v>0.16</v>
      </c>
      <c r="J196" s="27">
        <f>'[1]DECC &amp; Clement rpts 2015_02_06'!O11</f>
        <v>11.8</v>
      </c>
      <c r="K196" s="27">
        <f>'[1]DECC &amp; Clement rpts 2015_02_06'!P11</f>
        <v>0.01</v>
      </c>
      <c r="L196" s="26">
        <f>'[1]DECC &amp; Clement rpts 2015_02_06'!Q11</f>
        <v>417</v>
      </c>
      <c r="M196" s="26">
        <f>'[1]DECC &amp; Clement rpts 2015_02_06'!R11</f>
        <v>458</v>
      </c>
      <c r="N196" s="27">
        <f>'[1]DECC &amp; Clement rpts 2015_02_06'!S11</f>
        <v>0.35</v>
      </c>
      <c r="O196" s="28">
        <f>'[1]DECC &amp; Clement rpts 2015_02_06'!T11</f>
        <v>0.9</v>
      </c>
      <c r="P196" s="27">
        <f>'[1]DECC &amp; Clement rpts 2015_02_06'!U11</f>
        <v>0.73</v>
      </c>
      <c r="Q196" s="27">
        <f>'[1]DECC &amp; Clement rpts 2015_02_06'!V11</f>
        <v>8.4</v>
      </c>
      <c r="R196" s="27">
        <f>'[1]DECC &amp; Clement rpts 2015_02_06'!W11</f>
        <v>1.05</v>
      </c>
      <c r="S196" s="27">
        <f>'[1]DECC &amp; Clement rpts 2015_02_06'!X11</f>
        <v>2.2400000000000002</v>
      </c>
      <c r="T196" s="27">
        <f>'[1]DECC &amp; Clement rpts 2015_02_06'!Y11</f>
        <v>3.29</v>
      </c>
      <c r="U196" s="26">
        <f>'[1]DECC &amp; Clement rpts 2015_02_06'!Z11</f>
        <v>359</v>
      </c>
      <c r="V196" s="26">
        <f>'[1]DECC &amp; Clement rpts 2015_02_06'!AA11</f>
        <v>11</v>
      </c>
      <c r="W196" s="26">
        <f>'[1]DECC &amp; Clement rpts 2015_02_06'!AB11</f>
        <v>22</v>
      </c>
      <c r="X196" s="27">
        <f>'[1]DECC &amp; Clement rpts 2015_02_06'!AC11</f>
        <v>0.25</v>
      </c>
      <c r="Y196" s="27">
        <f>'[1]DECC &amp; Clement rpts 2015_02_06'!AD11</f>
        <v>3.04</v>
      </c>
      <c r="Z196" s="27">
        <f>'[1]DECC &amp; Clement rpts 2015_02_06'!AE11</f>
        <v>3.29</v>
      </c>
      <c r="AA196" s="26" t="str">
        <f>'[1]DECC &amp; Clement rpts 2015_02_06'!F11</f>
        <v>pass</v>
      </c>
    </row>
    <row r="197" spans="2:27" x14ac:dyDescent="0.2">
      <c r="D197" s="26">
        <f>'[1]DECC &amp; Clement rpts 2015_02_06'!I22</f>
        <v>20150206</v>
      </c>
      <c r="E197" s="26" t="str">
        <f>'[1]DECC &amp; Clement rpts 2015_02_06'!J22</f>
        <v>12.R00</v>
      </c>
      <c r="F197" s="26" t="str">
        <f>'[1]DECC &amp; Clement rpts 2015_02_06'!K22</f>
        <v>IFP_b</v>
      </c>
      <c r="G197" s="26">
        <f>'[1]DECC &amp; Clement rpts 2015_02_06'!L22</f>
        <v>60.89</v>
      </c>
      <c r="H197" s="26">
        <f>'[1]DECC &amp; Clement rpts 2015_02_06'!M22</f>
        <v>1490</v>
      </c>
      <c r="I197" s="27">
        <f>'[1]DECC &amp; Clement rpts 2015_02_06'!N22</f>
        <v>0.2</v>
      </c>
      <c r="J197" s="27">
        <f>'[1]DECC &amp; Clement rpts 2015_02_06'!O22</f>
        <v>12.09</v>
      </c>
      <c r="K197" s="27">
        <f>'[1]DECC &amp; Clement rpts 2015_02_06'!P22</f>
        <v>0.02</v>
      </c>
      <c r="L197" s="26">
        <f>'[1]DECC &amp; Clement rpts 2015_02_06'!Q22</f>
        <v>413</v>
      </c>
      <c r="M197" s="26">
        <f>'[1]DECC &amp; Clement rpts 2015_02_06'!R22</f>
        <v>454</v>
      </c>
      <c r="N197" s="27">
        <f>'[1]DECC &amp; Clement rpts 2015_02_06'!S22</f>
        <v>0.42</v>
      </c>
      <c r="O197" s="28">
        <f>'[1]DECC &amp; Clement rpts 2015_02_06'!T22</f>
        <v>0.9</v>
      </c>
      <c r="P197" s="27">
        <f>'[1]DECC &amp; Clement rpts 2015_02_06'!U22</f>
        <v>0.79</v>
      </c>
      <c r="Q197" s="27">
        <f>'[1]DECC &amp; Clement rpts 2015_02_06'!V22</f>
        <v>8.6</v>
      </c>
      <c r="R197" s="27">
        <f>'[1]DECC &amp; Clement rpts 2015_02_06'!W22</f>
        <v>1.08</v>
      </c>
      <c r="S197" s="27">
        <f>'[1]DECC &amp; Clement rpts 2015_02_06'!X22</f>
        <v>2.21</v>
      </c>
      <c r="T197" s="27">
        <f>'[1]DECC &amp; Clement rpts 2015_02_06'!Y22</f>
        <v>3.29</v>
      </c>
      <c r="U197" s="26">
        <f>'[1]DECC &amp; Clement rpts 2015_02_06'!Z22</f>
        <v>367</v>
      </c>
      <c r="V197" s="26">
        <f>'[1]DECC &amp; Clement rpts 2015_02_06'!AA22</f>
        <v>13</v>
      </c>
      <c r="W197" s="26">
        <f>'[1]DECC &amp; Clement rpts 2015_02_06'!AB22</f>
        <v>24</v>
      </c>
      <c r="X197" s="27">
        <f>'[1]DECC &amp; Clement rpts 2015_02_06'!AC22</f>
        <v>0.25</v>
      </c>
      <c r="Y197" s="27">
        <f>'[1]DECC &amp; Clement rpts 2015_02_06'!AD22</f>
        <v>3.03</v>
      </c>
      <c r="Z197" s="27">
        <f>'[1]DECC &amp; Clement rpts 2015_02_06'!AE22</f>
        <v>3.29</v>
      </c>
      <c r="AA197" s="26" t="str">
        <f>'[1]DECC &amp; Clement rpts 2015_02_06'!F22</f>
        <v>pass</v>
      </c>
    </row>
    <row r="198" spans="2:27" x14ac:dyDescent="0.2">
      <c r="D198" s="26">
        <f>'[1]DECC &amp; Clement rpts 2015_02_06'!I33</f>
        <v>20150206</v>
      </c>
      <c r="E198" s="26" t="str">
        <f>'[1]DECC &amp; Clement rpts 2015_02_06'!J33</f>
        <v>23.R00</v>
      </c>
      <c r="F198" s="26" t="str">
        <f>'[1]DECC &amp; Clement rpts 2015_02_06'!K33</f>
        <v>IFP_c</v>
      </c>
      <c r="G198" s="26">
        <f>'[1]DECC &amp; Clement rpts 2015_02_06'!L33</f>
        <v>58.17</v>
      </c>
      <c r="H198" s="26">
        <f>'[1]DECC &amp; Clement rpts 2015_02_06'!M33</f>
        <v>1490</v>
      </c>
      <c r="I198" s="27">
        <f>'[1]DECC &amp; Clement rpts 2015_02_06'!N33</f>
        <v>0.18</v>
      </c>
      <c r="J198" s="27">
        <f>'[1]DECC &amp; Clement rpts 2015_02_06'!O33</f>
        <v>12.66</v>
      </c>
      <c r="K198" s="27">
        <f>'[1]DECC &amp; Clement rpts 2015_02_06'!P33</f>
        <v>0.01</v>
      </c>
      <c r="L198" s="26">
        <f>'[1]DECC &amp; Clement rpts 2015_02_06'!Q33</f>
        <v>416</v>
      </c>
      <c r="M198" s="26">
        <f>'[1]DECC &amp; Clement rpts 2015_02_06'!R33</f>
        <v>457</v>
      </c>
      <c r="N198" s="27">
        <f>'[1]DECC &amp; Clement rpts 2015_02_06'!S33</f>
        <v>0.37</v>
      </c>
      <c r="O198" s="27">
        <f>'[1]DECC &amp; Clement rpts 2015_02_06'!T33</f>
        <v>0.5</v>
      </c>
      <c r="P198" s="27">
        <f>'[1]DECC &amp; Clement rpts 2015_02_06'!U33</f>
        <v>0.79</v>
      </c>
      <c r="Q198" s="27">
        <f>'[1]DECC &amp; Clement rpts 2015_02_06'!V33</f>
        <v>8.6</v>
      </c>
      <c r="R198" s="27">
        <f>'[1]DECC &amp; Clement rpts 2015_02_06'!W33</f>
        <v>1.1100000000000001</v>
      </c>
      <c r="S198" s="27">
        <f>'[1]DECC &amp; Clement rpts 2015_02_06'!X33</f>
        <v>2.1800000000000002</v>
      </c>
      <c r="T198" s="27">
        <f>'[1]DECC &amp; Clement rpts 2015_02_06'!Y33</f>
        <v>3.29</v>
      </c>
      <c r="U198" s="26">
        <f>'[1]DECC &amp; Clement rpts 2015_02_06'!Z33</f>
        <v>385</v>
      </c>
      <c r="V198" s="26">
        <f>'[1]DECC &amp; Clement rpts 2015_02_06'!AA33</f>
        <v>11</v>
      </c>
      <c r="W198" s="26">
        <f>'[1]DECC &amp; Clement rpts 2015_02_06'!AB33</f>
        <v>24</v>
      </c>
      <c r="X198" s="27">
        <f>'[1]DECC &amp; Clement rpts 2015_02_06'!AC33</f>
        <v>0.25</v>
      </c>
      <c r="Y198" s="27">
        <f>'[1]DECC &amp; Clement rpts 2015_02_06'!AD33</f>
        <v>3.05</v>
      </c>
      <c r="Z198" s="27">
        <f>'[1]DECC &amp; Clement rpts 2015_02_06'!AE33</f>
        <v>3.3</v>
      </c>
      <c r="AA198" s="26" t="str">
        <f>'[1]DECC &amp; Clement rpts 2015_02_06'!F33</f>
        <v>pass</v>
      </c>
    </row>
    <row r="199" spans="2:27" ht="13.5" thickBot="1" x14ac:dyDescent="0.25">
      <c r="D199" s="29">
        <f>'[1]DECC &amp; Clement rpts 2015_02_06'!I39</f>
        <v>20150206</v>
      </c>
      <c r="E199" s="29" t="str">
        <f>'[1]DECC &amp; Clement rpts 2015_02_06'!J39</f>
        <v>29.R00</v>
      </c>
      <c r="F199" s="29" t="str">
        <f>'[1]DECC &amp; Clement rpts 2015_02_06'!K39</f>
        <v>IFP_d</v>
      </c>
      <c r="G199" s="29">
        <f>'[1]DECC &amp; Clement rpts 2015_02_06'!L39</f>
        <v>63.82</v>
      </c>
      <c r="H199" s="29">
        <f>'[1]DECC &amp; Clement rpts 2015_02_06'!M39</f>
        <v>1490</v>
      </c>
      <c r="I199" s="30">
        <f>'[1]DECC &amp; Clement rpts 2015_02_06'!N39</f>
        <v>0.16</v>
      </c>
      <c r="J199" s="30">
        <f>'[1]DECC &amp; Clement rpts 2015_02_06'!O39</f>
        <v>12.75</v>
      </c>
      <c r="K199" s="30">
        <f>'[1]DECC &amp; Clement rpts 2015_02_06'!P39</f>
        <v>0.01</v>
      </c>
      <c r="L199" s="29">
        <f>'[1]DECC &amp; Clement rpts 2015_02_06'!Q39</f>
        <v>412</v>
      </c>
      <c r="M199" s="29">
        <f>'[1]DECC &amp; Clement rpts 2015_02_06'!R39</f>
        <v>453</v>
      </c>
      <c r="N199" s="30">
        <f>'[1]DECC &amp; Clement rpts 2015_02_06'!S39</f>
        <v>0.37</v>
      </c>
      <c r="O199" s="30">
        <f>'[1]DECC &amp; Clement rpts 2015_02_06'!T39</f>
        <v>0.4</v>
      </c>
      <c r="P199" s="30">
        <f>'[1]DECC &amp; Clement rpts 2015_02_06'!U39</f>
        <v>0.83</v>
      </c>
      <c r="Q199" s="30">
        <f>'[1]DECC &amp; Clement rpts 2015_02_06'!V39</f>
        <v>8.4</v>
      </c>
      <c r="R199" s="30">
        <f>'[1]DECC &amp; Clement rpts 2015_02_06'!W39</f>
        <v>1.1200000000000001</v>
      </c>
      <c r="S199" s="30">
        <f>'[1]DECC &amp; Clement rpts 2015_02_06'!X39</f>
        <v>2.19</v>
      </c>
      <c r="T199" s="30">
        <f>'[1]DECC &amp; Clement rpts 2015_02_06'!Y39</f>
        <v>3.31</v>
      </c>
      <c r="U199" s="29">
        <f>'[1]DECC &amp; Clement rpts 2015_02_06'!Z39</f>
        <v>385</v>
      </c>
      <c r="V199" s="29">
        <f>'[1]DECC &amp; Clement rpts 2015_02_06'!AA39</f>
        <v>11</v>
      </c>
      <c r="W199" s="29">
        <f>'[1]DECC &amp; Clement rpts 2015_02_06'!AB39</f>
        <v>25</v>
      </c>
      <c r="X199" s="30">
        <f>'[1]DECC &amp; Clement rpts 2015_02_06'!AC39</f>
        <v>0.24</v>
      </c>
      <c r="Y199" s="30">
        <f>'[1]DECC &amp; Clement rpts 2015_02_06'!AD39</f>
        <v>3.03</v>
      </c>
      <c r="Z199" s="30">
        <f>'[1]DECC &amp; Clement rpts 2015_02_06'!AE39</f>
        <v>3.27</v>
      </c>
      <c r="AA199" s="29" t="str">
        <f>'[1]DECC &amp; Clement rpts 2015_02_06'!F39</f>
        <v>pass</v>
      </c>
    </row>
    <row r="200" spans="2:27" x14ac:dyDescent="0.2">
      <c r="D200" s="26">
        <f>'[1]DECC North Sea 2015_02_09'!I11</f>
        <v>20150207</v>
      </c>
      <c r="E200" s="26" t="str">
        <f>'[1]DECC North Sea 2015_02_09'!J11</f>
        <v>01.r00</v>
      </c>
      <c r="F200" s="26" t="str">
        <f>'[1]DECC North Sea 2015_02_09'!K11</f>
        <v>IFP_a</v>
      </c>
      <c r="G200" s="26">
        <f>'[1]DECC North Sea 2015_02_09'!L11</f>
        <v>63.28</v>
      </c>
      <c r="H200" s="26">
        <f>'[1]DECC North Sea 2015_02_09'!M11</f>
        <v>1490</v>
      </c>
      <c r="I200" s="27">
        <f>'[1]DECC North Sea 2015_02_09'!N11</f>
        <v>0.17</v>
      </c>
      <c r="J200" s="28">
        <f>'[1]DECC North Sea 2015_02_09'!O11</f>
        <v>11.41</v>
      </c>
      <c r="K200" s="27">
        <f>'[1]DECC North Sea 2015_02_09'!P11</f>
        <v>0.01</v>
      </c>
      <c r="L200" s="26">
        <f>'[1]DECC North Sea 2015_02_09'!Q11</f>
        <v>418</v>
      </c>
      <c r="M200" s="26">
        <f>'[1]DECC North Sea 2015_02_09'!R11</f>
        <v>459</v>
      </c>
      <c r="N200" s="27">
        <f>'[1]DECC North Sea 2015_02_09'!S11</f>
        <v>0.4</v>
      </c>
      <c r="O200" s="28">
        <f>'[1]DECC North Sea 2015_02_09'!T11</f>
        <v>1.1000000000000001</v>
      </c>
      <c r="P200" s="27">
        <f>'[1]DECC North Sea 2015_02_09'!U11</f>
        <v>0.78</v>
      </c>
      <c r="Q200" s="27">
        <f>'[1]DECC North Sea 2015_02_09'!V11</f>
        <v>8.8000000000000007</v>
      </c>
      <c r="R200" s="27">
        <f>'[1]DECC North Sea 2015_02_09'!W11</f>
        <v>1.02</v>
      </c>
      <c r="S200" s="27">
        <f>'[1]DECC North Sea 2015_02_09'!X11</f>
        <v>2.25</v>
      </c>
      <c r="T200" s="27">
        <f>'[1]DECC North Sea 2015_02_09'!Y11</f>
        <v>3.27</v>
      </c>
      <c r="U200" s="26">
        <f>'[1]DECC North Sea 2015_02_09'!Z11</f>
        <v>349</v>
      </c>
      <c r="V200" s="26">
        <f>'[1]DECC North Sea 2015_02_09'!AA11</f>
        <v>12</v>
      </c>
      <c r="W200" s="26">
        <f>'[1]DECC North Sea 2015_02_09'!AB11</f>
        <v>24</v>
      </c>
      <c r="X200" s="27">
        <f>'[1]DECC North Sea 2015_02_09'!AC11</f>
        <v>0.26</v>
      </c>
      <c r="Y200" s="27">
        <f>'[1]DECC North Sea 2015_02_09'!AD11</f>
        <v>3.04</v>
      </c>
      <c r="Z200" s="27">
        <f>'[1]DECC North Sea 2015_02_09'!AE11</f>
        <v>3.3</v>
      </c>
      <c r="AA200" s="26" t="str">
        <f>'[1]DECC North Sea 2015_02_09'!F11</f>
        <v>S2 low</v>
      </c>
    </row>
    <row r="201" spans="2:27" x14ac:dyDescent="0.2">
      <c r="D201" s="26">
        <f>'[1]DECC North Sea 2015_02_09'!I12</f>
        <v>20150207</v>
      </c>
      <c r="E201" s="26" t="str">
        <f>'[1]DECC North Sea 2015_02_09'!J12</f>
        <v>02.r00</v>
      </c>
      <c r="F201" s="26" t="str">
        <f>'[1]DECC North Sea 2015_02_09'!K12</f>
        <v>IFP_b</v>
      </c>
      <c r="G201" s="26">
        <f>'[1]DECC North Sea 2015_02_09'!L12</f>
        <v>63.72</v>
      </c>
      <c r="H201" s="26">
        <f>'[1]DECC North Sea 2015_02_09'!M12</f>
        <v>1490</v>
      </c>
      <c r="I201" s="27">
        <f>'[1]DECC North Sea 2015_02_09'!N12</f>
        <v>0.15</v>
      </c>
      <c r="J201" s="27">
        <f>'[1]DECC North Sea 2015_02_09'!O12</f>
        <v>12.82</v>
      </c>
      <c r="K201" s="27">
        <f>'[1]DECC North Sea 2015_02_09'!P12</f>
        <v>0.01</v>
      </c>
      <c r="L201" s="26">
        <f>'[1]DECC North Sea 2015_02_09'!Q12</f>
        <v>416</v>
      </c>
      <c r="M201" s="26">
        <f>'[1]DECC North Sea 2015_02_09'!R12</f>
        <v>457</v>
      </c>
      <c r="N201" s="27">
        <f>'[1]DECC North Sea 2015_02_09'!S12</f>
        <v>0.37</v>
      </c>
      <c r="O201" s="27">
        <f>'[1]DECC North Sea 2015_02_09'!T12</f>
        <v>0.4</v>
      </c>
      <c r="P201" s="27">
        <f>'[1]DECC North Sea 2015_02_09'!U12</f>
        <v>0.83</v>
      </c>
      <c r="Q201" s="27">
        <f>'[1]DECC North Sea 2015_02_09'!V12</f>
        <v>8.1</v>
      </c>
      <c r="R201" s="27">
        <f>'[1]DECC North Sea 2015_02_09'!W12</f>
        <v>1.1200000000000001</v>
      </c>
      <c r="S201" s="27">
        <f>'[1]DECC North Sea 2015_02_09'!X12</f>
        <v>2.1800000000000002</v>
      </c>
      <c r="T201" s="27">
        <f>'[1]DECC North Sea 2015_02_09'!Y12</f>
        <v>3.3</v>
      </c>
      <c r="U201" s="26">
        <f>'[1]DECC North Sea 2015_02_09'!Z12</f>
        <v>388</v>
      </c>
      <c r="V201" s="26">
        <f>'[1]DECC North Sea 2015_02_09'!AA12</f>
        <v>11</v>
      </c>
      <c r="W201" s="26">
        <f>'[1]DECC North Sea 2015_02_09'!AB12</f>
        <v>25</v>
      </c>
      <c r="X201" s="27">
        <f>'[1]DECC North Sea 2015_02_09'!AC12</f>
        <v>0.23</v>
      </c>
      <c r="Y201" s="27">
        <f>'[1]DECC North Sea 2015_02_09'!AD12</f>
        <v>3.01</v>
      </c>
      <c r="Z201" s="27">
        <f>'[1]DECC North Sea 2015_02_09'!AE12</f>
        <v>3.24</v>
      </c>
      <c r="AA201" s="26" t="str">
        <f>'[1]DECC North Sea 2015_02_09'!F12</f>
        <v>pass</v>
      </c>
    </row>
    <row r="202" spans="2:27" ht="13.5" thickBot="1" x14ac:dyDescent="0.25">
      <c r="D202" s="29">
        <f>'[1]DECC North Sea 2015_02_09'!I24</f>
        <v>20150207</v>
      </c>
      <c r="E202" s="29" t="str">
        <f>'[1]DECC North Sea 2015_02_09'!J24</f>
        <v>14.R00</v>
      </c>
      <c r="F202" s="29" t="str">
        <f>'[1]DECC North Sea 2015_02_09'!K24</f>
        <v>IFP_c</v>
      </c>
      <c r="G202" s="29">
        <f>'[1]DECC North Sea 2015_02_09'!L24</f>
        <v>63.64</v>
      </c>
      <c r="H202" s="29">
        <f>'[1]DECC North Sea 2015_02_09'!M24</f>
        <v>1490</v>
      </c>
      <c r="I202" s="30">
        <f>'[1]DECC North Sea 2015_02_09'!N24</f>
        <v>0.15</v>
      </c>
      <c r="J202" s="30">
        <f>'[1]DECC North Sea 2015_02_09'!O24</f>
        <v>12.63</v>
      </c>
      <c r="K202" s="30">
        <f>'[1]DECC North Sea 2015_02_09'!P24</f>
        <v>0.01</v>
      </c>
      <c r="L202" s="29">
        <f>'[1]DECC North Sea 2015_02_09'!Q24</f>
        <v>414</v>
      </c>
      <c r="M202" s="29">
        <f>'[1]DECC North Sea 2015_02_09'!R24</f>
        <v>455</v>
      </c>
      <c r="N202" s="30">
        <f>'[1]DECC North Sea 2015_02_09'!S24</f>
        <v>0.4</v>
      </c>
      <c r="O202" s="30">
        <f>'[1]DECC North Sea 2015_02_09'!T24</f>
        <v>0.4</v>
      </c>
      <c r="P202" s="30">
        <f>'[1]DECC North Sea 2015_02_09'!U24</f>
        <v>0.85</v>
      </c>
      <c r="Q202" s="30">
        <f>'[1]DECC North Sea 2015_02_09'!V24</f>
        <v>8.1</v>
      </c>
      <c r="R202" s="30">
        <f>'[1]DECC North Sea 2015_02_09'!W24</f>
        <v>1.1100000000000001</v>
      </c>
      <c r="S202" s="30">
        <f>'[1]DECC North Sea 2015_02_09'!X24</f>
        <v>2.19</v>
      </c>
      <c r="T202" s="30">
        <f>'[1]DECC North Sea 2015_02_09'!Y24</f>
        <v>3.3</v>
      </c>
      <c r="U202" s="29">
        <f>'[1]DECC North Sea 2015_02_09'!Z24</f>
        <v>383</v>
      </c>
      <c r="V202" s="29">
        <f>'[1]DECC North Sea 2015_02_09'!AA24</f>
        <v>12</v>
      </c>
      <c r="W202" s="29">
        <f>'[1]DECC North Sea 2015_02_09'!AB24</f>
        <v>26</v>
      </c>
      <c r="X202" s="30">
        <f>'[1]DECC North Sea 2015_02_09'!AC24</f>
        <v>0.23</v>
      </c>
      <c r="Y202" s="30">
        <f>'[1]DECC North Sea 2015_02_09'!AD24</f>
        <v>3.01</v>
      </c>
      <c r="Z202" s="30">
        <f>'[1]DECC North Sea 2015_02_09'!AE24</f>
        <v>3.24</v>
      </c>
      <c r="AA202" s="29" t="str">
        <f>'[1]DECC North Sea 2015_02_09'!F24</f>
        <v>pass</v>
      </c>
    </row>
    <row r="203" spans="2:27" x14ac:dyDescent="0.2">
      <c r="D203" s="26">
        <f>'[1]DECC North Sea 2015_02_10'!I11</f>
        <v>20150210</v>
      </c>
      <c r="E203" s="26" t="str">
        <f>'[1]DECC North Sea 2015_02_10'!J11</f>
        <v>01.R00</v>
      </c>
      <c r="F203" s="26" t="str">
        <f>'[1]DECC North Sea 2015_02_10'!K11</f>
        <v>IFP_a</v>
      </c>
      <c r="G203" s="26">
        <f>'[1]DECC North Sea 2015_02_10'!L11</f>
        <v>57.97</v>
      </c>
      <c r="H203" s="26">
        <f>'[1]DECC North Sea 2015_02_10'!M11</f>
        <v>1490</v>
      </c>
      <c r="I203" s="27">
        <f>'[1]DECC North Sea 2015_02_10'!N11</f>
        <v>0.13</v>
      </c>
      <c r="J203" s="27">
        <f>'[1]DECC North Sea 2015_02_10'!O11</f>
        <v>12.04</v>
      </c>
      <c r="K203" s="27">
        <f>'[1]DECC North Sea 2015_02_10'!P11</f>
        <v>0.01</v>
      </c>
      <c r="L203" s="26">
        <f>'[1]DECC North Sea 2015_02_10'!Q11</f>
        <v>417</v>
      </c>
      <c r="M203" s="26">
        <f>'[1]DECC North Sea 2015_02_10'!R11</f>
        <v>458</v>
      </c>
      <c r="N203" s="27">
        <f>'[1]DECC North Sea 2015_02_10'!S11</f>
        <v>0.41</v>
      </c>
      <c r="O203" s="28">
        <f>'[1]DECC North Sea 2015_02_10'!T11</f>
        <v>0.9</v>
      </c>
      <c r="P203" s="27">
        <f>'[1]DECC North Sea 2015_02_10'!U11</f>
        <v>0.75</v>
      </c>
      <c r="Q203" s="27">
        <f>'[1]DECC North Sea 2015_02_10'!V11</f>
        <v>8.9</v>
      </c>
      <c r="R203" s="27">
        <f>'[1]DECC North Sea 2015_02_10'!W11</f>
        <v>1.07</v>
      </c>
      <c r="S203" s="27">
        <f>'[1]DECC North Sea 2015_02_10'!X11</f>
        <v>2.21</v>
      </c>
      <c r="T203" s="27">
        <f>'[1]DECC North Sea 2015_02_10'!Y11</f>
        <v>3.28</v>
      </c>
      <c r="U203" s="26">
        <f>'[1]DECC North Sea 2015_02_10'!Z11</f>
        <v>367</v>
      </c>
      <c r="V203" s="26">
        <f>'[1]DECC North Sea 2015_02_10'!AA11</f>
        <v>12</v>
      </c>
      <c r="W203" s="26">
        <f>'[1]DECC North Sea 2015_02_10'!AB11</f>
        <v>23</v>
      </c>
      <c r="X203" s="27">
        <f>'[1]DECC North Sea 2015_02_10'!AC11</f>
        <v>0.26</v>
      </c>
      <c r="Y203" s="27">
        <f>'[1]DECC North Sea 2015_02_10'!AD11</f>
        <v>3.02</v>
      </c>
      <c r="Z203" s="27">
        <f>'[1]DECC North Sea 2015_02_10'!AE11</f>
        <v>3.28</v>
      </c>
      <c r="AA203" s="26" t="str">
        <f>'[1]DECC North Sea 2015_02_10'!F11</f>
        <v>pass</v>
      </c>
    </row>
    <row r="204" spans="2:27" x14ac:dyDescent="0.2">
      <c r="D204" s="26">
        <f>'[1]DECC North Sea 2015_02_10'!I22</f>
        <v>20150210</v>
      </c>
      <c r="E204" s="26" t="str">
        <f>'[1]DECC North Sea 2015_02_10'!J22</f>
        <v>12.R00</v>
      </c>
      <c r="F204" s="26" t="str">
        <f>'[1]DECC North Sea 2015_02_10'!K22</f>
        <v>IFP_b</v>
      </c>
      <c r="G204" s="26">
        <f>'[1]DECC North Sea 2015_02_10'!L22</f>
        <v>58.09</v>
      </c>
      <c r="H204" s="26">
        <f>'[1]DECC North Sea 2015_02_10'!M22</f>
        <v>1490</v>
      </c>
      <c r="I204" s="27">
        <f>'[1]DECC North Sea 2015_02_10'!N22</f>
        <v>0.15</v>
      </c>
      <c r="J204" s="28">
        <f>'[1]DECC North Sea 2015_02_10'!O22</f>
        <v>11.56</v>
      </c>
      <c r="K204" s="27">
        <f>'[1]DECC North Sea 2015_02_10'!P22</f>
        <v>0.01</v>
      </c>
      <c r="L204" s="26">
        <f>'[1]DECC North Sea 2015_02_10'!Q22</f>
        <v>415</v>
      </c>
      <c r="M204" s="26">
        <f>'[1]DECC North Sea 2015_02_10'!R22</f>
        <v>456</v>
      </c>
      <c r="N204" s="27">
        <f>'[1]DECC North Sea 2015_02_10'!S22</f>
        <v>0.37</v>
      </c>
      <c r="O204" s="28">
        <f>'[1]DECC North Sea 2015_02_10'!T22</f>
        <v>1.1000000000000001</v>
      </c>
      <c r="P204" s="27">
        <f>'[1]DECC North Sea 2015_02_10'!U22</f>
        <v>0.66</v>
      </c>
      <c r="Q204" s="27">
        <f>'[1]DECC North Sea 2015_02_10'!V22</f>
        <v>8.6999999999999993</v>
      </c>
      <c r="R204" s="27">
        <f>'[1]DECC North Sea 2015_02_10'!W22</f>
        <v>1.03</v>
      </c>
      <c r="S204" s="27">
        <f>'[1]DECC North Sea 2015_02_10'!X22</f>
        <v>2.21</v>
      </c>
      <c r="T204" s="27">
        <f>'[1]DECC North Sea 2015_02_10'!Y22</f>
        <v>3.24</v>
      </c>
      <c r="U204" s="26">
        <f>'[1]DECC North Sea 2015_02_10'!Z22</f>
        <v>357</v>
      </c>
      <c r="V204" s="26">
        <f>'[1]DECC North Sea 2015_02_10'!AA22</f>
        <v>11</v>
      </c>
      <c r="W204" s="26">
        <f>'[1]DECC North Sea 2015_02_10'!AB22</f>
        <v>20</v>
      </c>
      <c r="X204" s="27">
        <f>'[1]DECC North Sea 2015_02_10'!AC22</f>
        <v>0.26</v>
      </c>
      <c r="Y204" s="27">
        <f>'[1]DECC North Sea 2015_02_10'!AD22</f>
        <v>3.01</v>
      </c>
      <c r="Z204" s="27">
        <f>'[1]DECC North Sea 2015_02_10'!AE22</f>
        <v>3.27</v>
      </c>
      <c r="AA204" s="26" t="str">
        <f>'[1]DECC North Sea 2015_02_10'!F22</f>
        <v>S2 slightly low</v>
      </c>
    </row>
    <row r="205" spans="2:27" x14ac:dyDescent="0.2">
      <c r="D205" s="26">
        <f>'[1]DECC North Sea 2015_02_10'!I23</f>
        <v>20150210</v>
      </c>
      <c r="E205" s="26" t="str">
        <f>'[1]DECC North Sea 2015_02_10'!J23</f>
        <v>13.R00</v>
      </c>
      <c r="F205" s="26" t="str">
        <f>'[1]DECC North Sea 2015_02_10'!K23</f>
        <v>IFP_c</v>
      </c>
      <c r="G205" s="26">
        <f>'[1]DECC North Sea 2015_02_10'!L23</f>
        <v>61.07</v>
      </c>
      <c r="H205" s="26">
        <f>'[1]DECC North Sea 2015_02_10'!M23</f>
        <v>1490</v>
      </c>
      <c r="I205" s="27">
        <f>'[1]DECC North Sea 2015_02_10'!N23</f>
        <v>0.14000000000000001</v>
      </c>
      <c r="J205" s="27">
        <f>'[1]DECC North Sea 2015_02_10'!O23</f>
        <v>11.99</v>
      </c>
      <c r="K205" s="27">
        <f>'[1]DECC North Sea 2015_02_10'!P23</f>
        <v>0.01</v>
      </c>
      <c r="L205" s="26">
        <f>'[1]DECC North Sea 2015_02_10'!Q23</f>
        <v>416</v>
      </c>
      <c r="M205" s="26">
        <f>'[1]DECC North Sea 2015_02_10'!R23</f>
        <v>457</v>
      </c>
      <c r="N205" s="27">
        <f>'[1]DECC North Sea 2015_02_10'!S23</f>
        <v>0.37</v>
      </c>
      <c r="O205" s="28">
        <f>'[1]DECC North Sea 2015_02_10'!T23</f>
        <v>1</v>
      </c>
      <c r="P205" s="27">
        <f>'[1]DECC North Sea 2015_02_10'!U23</f>
        <v>0.74</v>
      </c>
      <c r="Q205" s="27">
        <f>'[1]DECC North Sea 2015_02_10'!V23</f>
        <v>8.6</v>
      </c>
      <c r="R205" s="27">
        <f>'[1]DECC North Sea 2015_02_10'!W23</f>
        <v>1.06</v>
      </c>
      <c r="S205" s="27">
        <f>'[1]DECC North Sea 2015_02_10'!X23</f>
        <v>2.21</v>
      </c>
      <c r="T205" s="27">
        <f>'[1]DECC North Sea 2015_02_10'!Y23</f>
        <v>3.27</v>
      </c>
      <c r="U205" s="26">
        <f>'[1]DECC North Sea 2015_02_10'!Z23</f>
        <v>367</v>
      </c>
      <c r="V205" s="26">
        <f>'[1]DECC North Sea 2015_02_10'!AA23</f>
        <v>11</v>
      </c>
      <c r="W205" s="26">
        <f>'[1]DECC North Sea 2015_02_10'!AB23</f>
        <v>23</v>
      </c>
      <c r="X205" s="27">
        <f>'[1]DECC North Sea 2015_02_10'!AC23</f>
        <v>0.26</v>
      </c>
      <c r="Y205" s="27">
        <f>'[1]DECC North Sea 2015_02_10'!AD23</f>
        <v>3</v>
      </c>
      <c r="Z205" s="27">
        <f>'[1]DECC North Sea 2015_02_10'!AE23</f>
        <v>3.26</v>
      </c>
      <c r="AA205" s="26" t="str">
        <f>'[1]DECC North Sea 2015_02_10'!F23</f>
        <v>pass</v>
      </c>
    </row>
    <row r="206" spans="2:27" x14ac:dyDescent="0.2">
      <c r="D206" s="26">
        <f>'[1]DECC North Sea 2015_02_10'!I34</f>
        <v>20150210</v>
      </c>
      <c r="E206" s="26" t="str">
        <f>'[1]DECC North Sea 2015_02_10'!J34</f>
        <v>24.R00</v>
      </c>
      <c r="F206" s="26" t="str">
        <f>'[1]DECC North Sea 2015_02_10'!K34</f>
        <v>IFP_d</v>
      </c>
      <c r="G206" s="26">
        <f>'[1]DECC North Sea 2015_02_10'!L34</f>
        <v>61.01</v>
      </c>
      <c r="H206" s="26">
        <f>'[1]DECC North Sea 2015_02_10'!M34</f>
        <v>1490</v>
      </c>
      <c r="I206" s="27">
        <f>'[1]DECC North Sea 2015_02_10'!N34</f>
        <v>0.15</v>
      </c>
      <c r="J206" s="27">
        <f>'[1]DECC North Sea 2015_02_10'!O34</f>
        <v>12.65</v>
      </c>
      <c r="K206" s="27">
        <f>'[1]DECC North Sea 2015_02_10'!P34</f>
        <v>0.01</v>
      </c>
      <c r="L206" s="26">
        <f>'[1]DECC North Sea 2015_02_10'!Q34</f>
        <v>413</v>
      </c>
      <c r="M206" s="26">
        <f>'[1]DECC North Sea 2015_02_10'!R34</f>
        <v>454</v>
      </c>
      <c r="N206" s="27">
        <f>'[1]DECC North Sea 2015_02_10'!S34</f>
        <v>0.38</v>
      </c>
      <c r="O206" s="28">
        <f>'[1]DECC North Sea 2015_02_10'!T34</f>
        <v>0.9</v>
      </c>
      <c r="P206" s="27">
        <f>'[1]DECC North Sea 2015_02_10'!U34</f>
        <v>0.79</v>
      </c>
      <c r="Q206" s="27">
        <f>'[1]DECC North Sea 2015_02_10'!V34</f>
        <v>8.1999999999999993</v>
      </c>
      <c r="R206" s="27">
        <f>'[1]DECC North Sea 2015_02_10'!W34</f>
        <v>1.1200000000000001</v>
      </c>
      <c r="S206" s="27">
        <f>'[1]DECC North Sea 2015_02_10'!X34</f>
        <v>2.19</v>
      </c>
      <c r="T206" s="27">
        <f>'[1]DECC North Sea 2015_02_10'!Y34</f>
        <v>3.31</v>
      </c>
      <c r="U206" s="26">
        <f>'[1]DECC North Sea 2015_02_10'!Z34</f>
        <v>382</v>
      </c>
      <c r="V206" s="26">
        <f>'[1]DECC North Sea 2015_02_10'!AA34</f>
        <v>11</v>
      </c>
      <c r="W206" s="26">
        <f>'[1]DECC North Sea 2015_02_10'!AB34</f>
        <v>24</v>
      </c>
      <c r="X206" s="27">
        <f>'[1]DECC North Sea 2015_02_10'!AC34</f>
        <v>0.24</v>
      </c>
      <c r="Y206" s="27">
        <f>'[1]DECC North Sea 2015_02_10'!AD34</f>
        <v>2.99</v>
      </c>
      <c r="Z206" s="27">
        <f>'[1]DECC North Sea 2015_02_10'!AE34</f>
        <v>3.23</v>
      </c>
      <c r="AA206" s="26" t="str">
        <f>'[1]DECC North Sea 2015_02_10'!F34</f>
        <v>pass</v>
      </c>
    </row>
    <row r="207" spans="2:27" ht="13.5" thickBot="1" x14ac:dyDescent="0.25">
      <c r="D207" s="29">
        <f>'[1]DECC North Sea 2015_02_10'!I40</f>
        <v>20150210</v>
      </c>
      <c r="E207" s="29" t="str">
        <f>'[1]DECC North Sea 2015_02_10'!J40</f>
        <v>30.R00</v>
      </c>
      <c r="F207" s="29" t="str">
        <f>'[1]DECC North Sea 2015_02_10'!K40</f>
        <v>IFP_e</v>
      </c>
      <c r="G207" s="29">
        <f>'[1]DECC North Sea 2015_02_10'!L40</f>
        <v>60.79</v>
      </c>
      <c r="H207" s="29">
        <f>'[1]DECC North Sea 2015_02_10'!M40</f>
        <v>1490</v>
      </c>
      <c r="I207" s="30">
        <f>'[1]DECC North Sea 2015_02_10'!N40</f>
        <v>0.15</v>
      </c>
      <c r="J207" s="30">
        <f>'[1]DECC North Sea 2015_02_10'!O40</f>
        <v>12.25</v>
      </c>
      <c r="K207" s="30">
        <f>'[1]DECC North Sea 2015_02_10'!P40</f>
        <v>0.01</v>
      </c>
      <c r="L207" s="29">
        <f>'[1]DECC North Sea 2015_02_10'!Q40</f>
        <v>412</v>
      </c>
      <c r="M207" s="29">
        <f>'[1]DECC North Sea 2015_02_10'!R40</f>
        <v>453</v>
      </c>
      <c r="N207" s="30">
        <f>'[1]DECC North Sea 2015_02_10'!S40</f>
        <v>0.38</v>
      </c>
      <c r="O207" s="31">
        <f>'[1]DECC North Sea 2015_02_10'!T40</f>
        <v>1.2</v>
      </c>
      <c r="P207" s="30">
        <f>'[1]DECC North Sea 2015_02_10'!U40</f>
        <v>0.83</v>
      </c>
      <c r="Q207" s="30">
        <f>'[1]DECC North Sea 2015_02_10'!V40</f>
        <v>8.4</v>
      </c>
      <c r="R207" s="30">
        <f>'[1]DECC North Sea 2015_02_10'!W40</f>
        <v>1.0900000000000001</v>
      </c>
      <c r="S207" s="30">
        <f>'[1]DECC North Sea 2015_02_10'!X40</f>
        <v>2.21</v>
      </c>
      <c r="T207" s="30">
        <f>'[1]DECC North Sea 2015_02_10'!Y40</f>
        <v>3.3</v>
      </c>
      <c r="U207" s="29">
        <f>'[1]DECC North Sea 2015_02_10'!Z40</f>
        <v>371</v>
      </c>
      <c r="V207" s="29">
        <f>'[1]DECC North Sea 2015_02_10'!AA40</f>
        <v>12</v>
      </c>
      <c r="W207" s="29">
        <f>'[1]DECC North Sea 2015_02_10'!AB40</f>
        <v>25</v>
      </c>
      <c r="X207" s="30">
        <f>'[1]DECC North Sea 2015_02_10'!AC40</f>
        <v>0.25</v>
      </c>
      <c r="Y207" s="30">
        <f>'[1]DECC North Sea 2015_02_10'!AD40</f>
        <v>2.98</v>
      </c>
      <c r="Z207" s="30">
        <f>'[1]DECC North Sea 2015_02_10'!AE40</f>
        <v>3.23</v>
      </c>
      <c r="AA207" s="29" t="str">
        <f>'[1]DECC North Sea 2015_02_10'!F40</f>
        <v>pass</v>
      </c>
    </row>
    <row r="208" spans="2:27" x14ac:dyDescent="0.2">
      <c r="D208" s="26">
        <f>'[1]DECC North Sea 2015_02_12'!I11</f>
        <v>20150212</v>
      </c>
      <c r="E208" s="26" t="str">
        <f>'[1]DECC North Sea 2015_02_12'!J11</f>
        <v>01.R00</v>
      </c>
      <c r="F208" s="26" t="str">
        <f>'[1]DECC North Sea 2015_02_12'!K11</f>
        <v>IFP_a</v>
      </c>
      <c r="G208" s="26">
        <f>'[1]DECC North Sea 2015_02_12'!L11</f>
        <v>63.19</v>
      </c>
      <c r="H208" s="26">
        <f>'[1]DECC North Sea 2015_02_12'!M11</f>
        <v>1490</v>
      </c>
      <c r="I208" s="27">
        <f>'[1]DECC North Sea 2015_02_12'!N11</f>
        <v>0.15</v>
      </c>
      <c r="J208" s="27">
        <f>'[1]DECC North Sea 2015_02_12'!O11</f>
        <v>12.74</v>
      </c>
      <c r="K208" s="27">
        <f>'[1]DECC North Sea 2015_02_12'!P11</f>
        <v>0.01</v>
      </c>
      <c r="L208" s="26">
        <f>'[1]DECC North Sea 2015_02_12'!Q11</f>
        <v>413</v>
      </c>
      <c r="M208" s="26">
        <f>'[1]DECC North Sea 2015_02_12'!R11</f>
        <v>454</v>
      </c>
      <c r="N208" s="27">
        <f>'[1]DECC North Sea 2015_02_12'!S11</f>
        <v>0.39</v>
      </c>
      <c r="O208" s="28">
        <f>'[1]DECC North Sea 2015_02_12'!T11</f>
        <v>0.9</v>
      </c>
      <c r="P208" s="27">
        <f>'[1]DECC North Sea 2015_02_12'!U11</f>
        <v>0.83</v>
      </c>
      <c r="Q208" s="27">
        <f>'[1]DECC North Sea 2015_02_12'!V11</f>
        <v>8.3000000000000007</v>
      </c>
      <c r="R208" s="27">
        <f>'[1]DECC North Sea 2015_02_12'!W11</f>
        <v>1.1299999999999999</v>
      </c>
      <c r="S208" s="27">
        <f>'[1]DECC North Sea 2015_02_12'!X11</f>
        <v>2.16</v>
      </c>
      <c r="T208" s="27">
        <f>'[1]DECC North Sea 2015_02_12'!Y11</f>
        <v>3.29</v>
      </c>
      <c r="U208" s="26">
        <f>'[1]DECC North Sea 2015_02_12'!Z11</f>
        <v>387</v>
      </c>
      <c r="V208" s="26">
        <f>'[1]DECC North Sea 2015_02_12'!AA11</f>
        <v>12</v>
      </c>
      <c r="W208" s="26">
        <f>'[1]DECC North Sea 2015_02_12'!AB11</f>
        <v>25</v>
      </c>
      <c r="X208" s="27">
        <f>'[1]DECC North Sea 2015_02_12'!AC11</f>
        <v>0.25</v>
      </c>
      <c r="Y208" s="27">
        <f>'[1]DECC North Sea 2015_02_12'!AD11</f>
        <v>2.97</v>
      </c>
      <c r="Z208" s="27">
        <f>'[1]DECC North Sea 2015_02_12'!AE11</f>
        <v>3.22</v>
      </c>
      <c r="AA208" s="26" t="str">
        <f>'[1]DECC North Sea 2015_02_12'!F11</f>
        <v>pass</v>
      </c>
    </row>
    <row r="209" spans="2:27" ht="13.5" thickBot="1" x14ac:dyDescent="0.25">
      <c r="D209" s="29">
        <f>'[1]DECC North Sea 2015_02_12'!I22</f>
        <v>20150212</v>
      </c>
      <c r="E209" s="29" t="str">
        <f>'[1]DECC North Sea 2015_02_12'!J22</f>
        <v>12.R00</v>
      </c>
      <c r="F209" s="29" t="str">
        <f>'[1]DECC North Sea 2015_02_12'!K22</f>
        <v>IFP_b</v>
      </c>
      <c r="G209" s="29">
        <f>'[1]DECC North Sea 2015_02_12'!L22</f>
        <v>58.74</v>
      </c>
      <c r="H209" s="29">
        <f>'[1]DECC North Sea 2015_02_12'!M22</f>
        <v>1490</v>
      </c>
      <c r="I209" s="30">
        <f>'[1]DECC North Sea 2015_02_12'!N22</f>
        <v>0.15</v>
      </c>
      <c r="J209" s="30">
        <f>'[1]DECC North Sea 2015_02_12'!O22</f>
        <v>12.23</v>
      </c>
      <c r="K209" s="30">
        <f>'[1]DECC North Sea 2015_02_12'!P22</f>
        <v>0.01</v>
      </c>
      <c r="L209" s="29">
        <f>'[1]DECC North Sea 2015_02_12'!Q22</f>
        <v>414</v>
      </c>
      <c r="M209" s="29">
        <f>'[1]DECC North Sea 2015_02_12'!R22</f>
        <v>455</v>
      </c>
      <c r="N209" s="30">
        <f>'[1]DECC North Sea 2015_02_12'!S22</f>
        <v>0.37</v>
      </c>
      <c r="O209" s="31">
        <f>'[1]DECC North Sea 2015_02_12'!T22</f>
        <v>1</v>
      </c>
      <c r="P209" s="30">
        <f>'[1]DECC North Sea 2015_02_12'!U22</f>
        <v>0.76</v>
      </c>
      <c r="Q209" s="30">
        <f>'[1]DECC North Sea 2015_02_12'!V22</f>
        <v>8.9</v>
      </c>
      <c r="R209" s="30">
        <f>'[1]DECC North Sea 2015_02_12'!W22</f>
        <v>1.0900000000000001</v>
      </c>
      <c r="S209" s="30">
        <f>'[1]DECC North Sea 2015_02_12'!X22</f>
        <v>2.17</v>
      </c>
      <c r="T209" s="30">
        <f>'[1]DECC North Sea 2015_02_12'!Y22</f>
        <v>3.26</v>
      </c>
      <c r="U209" s="29">
        <f>'[1]DECC North Sea 2015_02_12'!Z22</f>
        <v>375</v>
      </c>
      <c r="V209" s="29">
        <f>'[1]DECC North Sea 2015_02_12'!AA22</f>
        <v>11</v>
      </c>
      <c r="W209" s="29">
        <f>'[1]DECC North Sea 2015_02_12'!AB22</f>
        <v>23</v>
      </c>
      <c r="X209" s="30">
        <f>'[1]DECC North Sea 2015_02_12'!AC22</f>
        <v>0.26</v>
      </c>
      <c r="Y209" s="30">
        <f>'[1]DECC North Sea 2015_02_12'!AD22</f>
        <v>2.92</v>
      </c>
      <c r="Z209" s="30">
        <f>'[1]DECC North Sea 2015_02_12'!AE22</f>
        <v>3.18</v>
      </c>
      <c r="AA209" s="29" t="str">
        <f>'[1]DECC North Sea 2015_02_12'!F22</f>
        <v>pass</v>
      </c>
    </row>
    <row r="210" spans="2:27" x14ac:dyDescent="0.2">
      <c r="D210" s="26">
        <f>'[1]DECC North Sea 2015_02_13'!I16</f>
        <v>20150213</v>
      </c>
      <c r="E210" s="26" t="str">
        <f>'[1]DECC North Sea 2015_02_13'!J16</f>
        <v>02.r00</v>
      </c>
      <c r="F210" s="26" t="str">
        <f>'[1]DECC North Sea 2015_02_13'!K16</f>
        <v>IFP_b</v>
      </c>
      <c r="G210" s="26">
        <f>'[1]DECC North Sea 2015_02_13'!L16</f>
        <v>58.05</v>
      </c>
      <c r="H210" s="26">
        <f>'[1]DECC North Sea 2015_02_13'!M16</f>
        <v>1490</v>
      </c>
      <c r="I210" s="27">
        <f>'[1]DECC North Sea 2015_02_13'!N16</f>
        <v>0.16</v>
      </c>
      <c r="J210" s="27">
        <f>'[1]DECC North Sea 2015_02_13'!O16</f>
        <v>12.98</v>
      </c>
      <c r="K210" s="27">
        <f>'[1]DECC North Sea 2015_02_13'!P16</f>
        <v>0.01</v>
      </c>
      <c r="L210" s="26">
        <f>'[1]DECC North Sea 2015_02_13'!Q16</f>
        <v>412</v>
      </c>
      <c r="M210" s="26">
        <f>'[1]DECC North Sea 2015_02_13'!R16</f>
        <v>453</v>
      </c>
      <c r="N210" s="27">
        <f>'[1]DECC North Sea 2015_02_13'!S16</f>
        <v>0.36</v>
      </c>
      <c r="O210" s="27">
        <f>'[1]DECC North Sea 2015_02_13'!T16</f>
        <v>0.4</v>
      </c>
      <c r="P210" s="27">
        <f>'[1]DECC North Sea 2015_02_13'!U16</f>
        <v>0.77</v>
      </c>
      <c r="Q210" s="27">
        <f>'[1]DECC North Sea 2015_02_13'!V16</f>
        <v>8.1999999999999993</v>
      </c>
      <c r="R210" s="27">
        <f>'[1]DECC North Sea 2015_02_13'!W16</f>
        <v>1.1399999999999999</v>
      </c>
      <c r="S210" s="27">
        <f>'[1]DECC North Sea 2015_02_13'!X16</f>
        <v>2.09</v>
      </c>
      <c r="T210" s="27">
        <f>'[1]DECC North Sea 2015_02_13'!Y16</f>
        <v>3.23</v>
      </c>
      <c r="U210" s="26">
        <f>'[1]DECC North Sea 2015_02_13'!Z16</f>
        <v>402</v>
      </c>
      <c r="V210" s="26">
        <f>'[1]DECC North Sea 2015_02_13'!AA16</f>
        <v>11</v>
      </c>
      <c r="W210" s="26">
        <f>'[1]DECC North Sea 2015_02_13'!AB16</f>
        <v>24</v>
      </c>
      <c r="X210" s="27">
        <f>'[1]DECC North Sea 2015_02_13'!AC16</f>
        <v>0.23</v>
      </c>
      <c r="Y210" s="27">
        <f>'[1]DECC North Sea 2015_02_13'!AD16</f>
        <v>2.9</v>
      </c>
      <c r="Z210" s="27">
        <f>'[1]DECC North Sea 2015_02_13'!AE16</f>
        <v>3.13</v>
      </c>
      <c r="AA210" s="26" t="str">
        <f>'[1]DECC North Sea 2015_02_13'!F16</f>
        <v>pass</v>
      </c>
    </row>
    <row r="211" spans="2:27" x14ac:dyDescent="0.2">
      <c r="D211" s="26">
        <f>'[1]DECC North Sea 2015_02_13'!I28</f>
        <v>20150213</v>
      </c>
      <c r="E211" s="26" t="str">
        <f>'[1]DECC North Sea 2015_02_13'!J28</f>
        <v>01rr.r00</v>
      </c>
      <c r="F211" s="26" t="str">
        <f>'[1]DECC North Sea 2015_02_13'!K28</f>
        <v>IFP</v>
      </c>
      <c r="G211" s="26">
        <f>'[1]DECC North Sea 2015_02_13'!L28</f>
        <v>58.52</v>
      </c>
      <c r="H211" s="26">
        <f>'[1]DECC North Sea 2015_02_13'!M28</f>
        <v>1490</v>
      </c>
      <c r="I211" s="32">
        <f>'[1]DECC North Sea 2015_02_13'!N28</f>
        <v>0.23</v>
      </c>
      <c r="J211" s="27">
        <f>'[1]DECC North Sea 2015_02_13'!O28</f>
        <v>13.13</v>
      </c>
      <c r="K211" s="27">
        <f>'[1]DECC North Sea 2015_02_13'!P28</f>
        <v>0.02</v>
      </c>
      <c r="L211" s="26">
        <f>'[1]DECC North Sea 2015_02_13'!Q28</f>
        <v>415</v>
      </c>
      <c r="M211" s="26">
        <f>'[1]DECC North Sea 2015_02_13'!R28</f>
        <v>456</v>
      </c>
      <c r="N211" s="27">
        <f>'[1]DECC North Sea 2015_02_13'!S28</f>
        <v>0.34</v>
      </c>
      <c r="O211" s="28">
        <f>'[1]DECC North Sea 2015_02_13'!T28</f>
        <v>0.8</v>
      </c>
      <c r="P211" s="27">
        <f>'[1]DECC North Sea 2015_02_13'!U28</f>
        <v>0.73</v>
      </c>
      <c r="Q211" s="27">
        <f>'[1]DECC North Sea 2015_02_13'!V28</f>
        <v>7.6</v>
      </c>
      <c r="R211" s="27">
        <f>'[1]DECC North Sea 2015_02_13'!W28</f>
        <v>1.1599999999999999</v>
      </c>
      <c r="S211" s="27">
        <f>'[1]DECC North Sea 2015_02_13'!X28</f>
        <v>2.23</v>
      </c>
      <c r="T211" s="27">
        <f>'[1]DECC North Sea 2015_02_13'!Y28</f>
        <v>3.39</v>
      </c>
      <c r="U211" s="26">
        <f>'[1]DECC North Sea 2015_02_13'!Z28</f>
        <v>387</v>
      </c>
      <c r="V211" s="26">
        <f>'[1]DECC North Sea 2015_02_13'!AA28</f>
        <v>10</v>
      </c>
      <c r="W211" s="26">
        <f>'[1]DECC North Sea 2015_02_13'!AB28</f>
        <v>22</v>
      </c>
      <c r="X211" s="27">
        <f>'[1]DECC North Sea 2015_02_13'!AC28</f>
        <v>0.22</v>
      </c>
      <c r="Y211" s="27">
        <f>'[1]DECC North Sea 2015_02_13'!AD28</f>
        <v>2.94</v>
      </c>
      <c r="Z211" s="27">
        <f>'[1]DECC North Sea 2015_02_13'!AE28</f>
        <v>3.17</v>
      </c>
      <c r="AA211" s="26" t="str">
        <f>'[1]DECC North Sea 2015_02_13'!F28</f>
        <v>pass</v>
      </c>
    </row>
    <row r="212" spans="2:27" x14ac:dyDescent="0.2">
      <c r="D212" s="26">
        <f>'[1]DECC North Sea 2015_02_13'!I42</f>
        <v>20150213</v>
      </c>
      <c r="E212" s="26" t="str">
        <f>'[1]DECC North Sea 2015_02_13'!J42</f>
        <v>13.R00</v>
      </c>
      <c r="F212" s="26" t="str">
        <f>'[1]DECC North Sea 2015_02_13'!K42</f>
        <v>IFP_c</v>
      </c>
      <c r="G212" s="26">
        <f>'[1]DECC North Sea 2015_02_13'!L42</f>
        <v>57.59</v>
      </c>
      <c r="H212" s="26">
        <f>'[1]DECC North Sea 2015_02_13'!M42</f>
        <v>1490</v>
      </c>
      <c r="I212" s="27">
        <f>'[1]DECC North Sea 2015_02_13'!N42</f>
        <v>0.18</v>
      </c>
      <c r="J212" s="27">
        <f>'[1]DECC North Sea 2015_02_13'!O42</f>
        <v>12.85</v>
      </c>
      <c r="K212" s="27">
        <f>'[1]DECC North Sea 2015_02_13'!P42</f>
        <v>0.01</v>
      </c>
      <c r="L212" s="26">
        <f>'[1]DECC North Sea 2015_02_13'!Q42</f>
        <v>413</v>
      </c>
      <c r="M212" s="26">
        <f>'[1]DECC North Sea 2015_02_13'!R42</f>
        <v>454</v>
      </c>
      <c r="N212" s="27">
        <f>'[1]DECC North Sea 2015_02_13'!S42</f>
        <v>0.36</v>
      </c>
      <c r="O212" s="27">
        <f>'[1]DECC North Sea 2015_02_13'!T42</f>
        <v>0.4</v>
      </c>
      <c r="P212" s="27">
        <f>'[1]DECC North Sea 2015_02_13'!U42</f>
        <v>0.88</v>
      </c>
      <c r="Q212" s="27">
        <f>'[1]DECC North Sea 2015_02_13'!V42</f>
        <v>8.9</v>
      </c>
      <c r="R212" s="27">
        <f>'[1]DECC North Sea 2015_02_13'!W42</f>
        <v>1.1299999999999999</v>
      </c>
      <c r="S212" s="27">
        <f>'[1]DECC North Sea 2015_02_13'!X42</f>
        <v>2.13</v>
      </c>
      <c r="T212" s="27">
        <f>'[1]DECC North Sea 2015_02_13'!Y42</f>
        <v>3.26</v>
      </c>
      <c r="U212" s="26">
        <f>'[1]DECC North Sea 2015_02_13'!Z42</f>
        <v>394</v>
      </c>
      <c r="V212" s="26">
        <f>'[1]DECC North Sea 2015_02_13'!AA42</f>
        <v>11</v>
      </c>
      <c r="W212" s="26">
        <f>'[1]DECC North Sea 2015_02_13'!AB42</f>
        <v>27</v>
      </c>
      <c r="X212" s="27">
        <f>'[1]DECC North Sea 2015_02_13'!AC42</f>
        <v>0.25</v>
      </c>
      <c r="Y212" s="27">
        <f>'[1]DECC North Sea 2015_02_13'!AD42</f>
        <v>2.99</v>
      </c>
      <c r="Z212" s="27">
        <f>'[1]DECC North Sea 2015_02_13'!AE42</f>
        <v>3.24</v>
      </c>
      <c r="AA212" s="26" t="str">
        <f>'[1]DECC North Sea 2015_02_13'!F42</f>
        <v>pass</v>
      </c>
    </row>
    <row r="213" spans="2:27" x14ac:dyDescent="0.2">
      <c r="D213" s="26">
        <f>'[1]DECC North Sea 2015_02_13'!I48</f>
        <v>20150213</v>
      </c>
      <c r="E213" s="26" t="str">
        <f>'[1]DECC North Sea 2015_02_13'!J48</f>
        <v>14r.R00</v>
      </c>
      <c r="F213" s="26" t="str">
        <f>'[1]DECC North Sea 2015_02_13'!K48</f>
        <v>IFP</v>
      </c>
      <c r="G213" s="26">
        <f>'[1]DECC North Sea 2015_02_13'!L48</f>
        <v>61.52</v>
      </c>
      <c r="H213" s="26">
        <f>'[1]DECC North Sea 2015_02_13'!M48</f>
        <v>1490</v>
      </c>
      <c r="I213" s="27">
        <f>'[1]DECC North Sea 2015_02_13'!N48</f>
        <v>0.16</v>
      </c>
      <c r="J213" s="27">
        <f>'[1]DECC North Sea 2015_02_13'!O48</f>
        <v>12.84</v>
      </c>
      <c r="K213" s="27">
        <f>'[1]DECC North Sea 2015_02_13'!P48</f>
        <v>0.01</v>
      </c>
      <c r="L213" s="26">
        <f>'[1]DECC North Sea 2015_02_13'!Q48</f>
        <v>412</v>
      </c>
      <c r="M213" s="26">
        <f>'[1]DECC North Sea 2015_02_13'!R48</f>
        <v>453</v>
      </c>
      <c r="N213" s="27">
        <f>'[1]DECC North Sea 2015_02_13'!S48</f>
        <v>0.36</v>
      </c>
      <c r="O213" s="28">
        <f>'[1]DECC North Sea 2015_02_13'!T48</f>
        <v>0.8</v>
      </c>
      <c r="P213" s="27">
        <f>'[1]DECC North Sea 2015_02_13'!U48</f>
        <v>0.88</v>
      </c>
      <c r="Q213" s="27">
        <f>'[1]DECC North Sea 2015_02_13'!V48</f>
        <v>8.9</v>
      </c>
      <c r="R213" s="27">
        <f>'[1]DECC North Sea 2015_02_13'!W48</f>
        <v>1.1399999999999999</v>
      </c>
      <c r="S213" s="27">
        <f>'[1]DECC North Sea 2015_02_13'!X48</f>
        <v>2.19</v>
      </c>
      <c r="T213" s="27">
        <f>'[1]DECC North Sea 2015_02_13'!Y48</f>
        <v>3.33</v>
      </c>
      <c r="U213" s="26">
        <f>'[1]DECC North Sea 2015_02_13'!Z48</f>
        <v>386</v>
      </c>
      <c r="V213" s="26">
        <f>'[1]DECC North Sea 2015_02_13'!AA48</f>
        <v>11</v>
      </c>
      <c r="W213" s="26">
        <f>'[1]DECC North Sea 2015_02_13'!AB48</f>
        <v>26</v>
      </c>
      <c r="X213" s="27">
        <f>'[1]DECC North Sea 2015_02_13'!AC48</f>
        <v>0.26</v>
      </c>
      <c r="Y213" s="27">
        <f>'[1]DECC North Sea 2015_02_13'!AD48</f>
        <v>3.02</v>
      </c>
      <c r="Z213" s="27">
        <f>'[1]DECC North Sea 2015_02_13'!AE48</f>
        <v>3.28</v>
      </c>
      <c r="AA213" s="26" t="str">
        <f>'[1]DECC North Sea 2015_02_13'!F48</f>
        <v>pass</v>
      </c>
    </row>
    <row r="214" spans="2:27" x14ac:dyDescent="0.2">
      <c r="D214" s="26">
        <f>'[1]DECC North Sea 2015_02_13'!I61</f>
        <v>20150213</v>
      </c>
      <c r="E214" s="26" t="str">
        <f>'[1]DECC North Sea 2015_02_13'!J61</f>
        <v>24.R00</v>
      </c>
      <c r="F214" s="26" t="str">
        <f>'[1]DECC North Sea 2015_02_13'!K61</f>
        <v>IFP_d</v>
      </c>
      <c r="G214" s="26">
        <f>'[1]DECC North Sea 2015_02_13'!L61</f>
        <v>59.52</v>
      </c>
      <c r="H214" s="26">
        <f>'[1]DECC North Sea 2015_02_13'!M61</f>
        <v>1490</v>
      </c>
      <c r="I214" s="27">
        <f>'[1]DECC North Sea 2015_02_13'!N61</f>
        <v>0.18</v>
      </c>
      <c r="J214" s="27">
        <f>'[1]DECC North Sea 2015_02_13'!O61</f>
        <v>13.02</v>
      </c>
      <c r="K214" s="27">
        <f>'[1]DECC North Sea 2015_02_13'!P61</f>
        <v>0.01</v>
      </c>
      <c r="L214" s="26">
        <f>'[1]DECC North Sea 2015_02_13'!Q61</f>
        <v>414</v>
      </c>
      <c r="M214" s="26">
        <f>'[1]DECC North Sea 2015_02_13'!R61</f>
        <v>455</v>
      </c>
      <c r="N214" s="27">
        <f>'[1]DECC North Sea 2015_02_13'!S61</f>
        <v>0.39</v>
      </c>
      <c r="O214" s="28">
        <f>'[1]DECC North Sea 2015_02_13'!T61</f>
        <v>0.7</v>
      </c>
      <c r="P214" s="27">
        <f>'[1]DECC North Sea 2015_02_13'!U61</f>
        <v>0.8</v>
      </c>
      <c r="Q214" s="27">
        <f>'[1]DECC North Sea 2015_02_13'!V61</f>
        <v>8.3000000000000007</v>
      </c>
      <c r="R214" s="27">
        <f>'[1]DECC North Sea 2015_02_13'!W61</f>
        <v>1.1499999999999999</v>
      </c>
      <c r="S214" s="27">
        <f>'[1]DECC North Sea 2015_02_13'!X61</f>
        <v>2.15</v>
      </c>
      <c r="T214" s="27">
        <f>'[1]DECC North Sea 2015_02_13'!Y61</f>
        <v>3.3</v>
      </c>
      <c r="U214" s="26">
        <f>'[1]DECC North Sea 2015_02_13'!Z61</f>
        <v>395</v>
      </c>
      <c r="V214" s="26">
        <f>'[1]DECC North Sea 2015_02_13'!AA61</f>
        <v>12</v>
      </c>
      <c r="W214" s="26">
        <f>'[1]DECC North Sea 2015_02_13'!AB61</f>
        <v>24</v>
      </c>
      <c r="X214" s="27">
        <f>'[1]DECC North Sea 2015_02_13'!AC61</f>
        <v>0.24</v>
      </c>
      <c r="Y214" s="27">
        <f>'[1]DECC North Sea 2015_02_13'!AD61</f>
        <v>2.97</v>
      </c>
      <c r="Z214" s="27">
        <f>'[1]DECC North Sea 2015_02_13'!AE61</f>
        <v>3.21</v>
      </c>
      <c r="AA214" s="26" t="str">
        <f>'[1]DECC North Sea 2015_02_13'!F61</f>
        <v>pass</v>
      </c>
    </row>
    <row r="215" spans="2:27" x14ac:dyDescent="0.2">
      <c r="D215" s="26">
        <f>'[1]DECC North Sea 2015_02_13'!I72</f>
        <v>20150213</v>
      </c>
      <c r="E215" s="26" t="str">
        <f>'[1]DECC North Sea 2015_02_13'!J72</f>
        <v>35.R00</v>
      </c>
      <c r="F215" s="26" t="str">
        <f>'[1]DECC North Sea 2015_02_13'!K72</f>
        <v>IFP_e</v>
      </c>
      <c r="G215" s="26">
        <f>'[1]DECC North Sea 2015_02_13'!L72</f>
        <v>61.73</v>
      </c>
      <c r="H215" s="26">
        <f>'[1]DECC North Sea 2015_02_13'!M72</f>
        <v>1490</v>
      </c>
      <c r="I215" s="27">
        <f>'[1]DECC North Sea 2015_02_13'!N72</f>
        <v>0.18</v>
      </c>
      <c r="J215" s="28">
        <f>'[1]DECC North Sea 2015_02_13'!O72</f>
        <v>13.69</v>
      </c>
      <c r="K215" s="27">
        <f>'[1]DECC North Sea 2015_02_13'!P72</f>
        <v>0.01</v>
      </c>
      <c r="L215" s="26">
        <f>'[1]DECC North Sea 2015_02_13'!Q72</f>
        <v>412</v>
      </c>
      <c r="M215" s="26">
        <f>'[1]DECC North Sea 2015_02_13'!R72</f>
        <v>453</v>
      </c>
      <c r="N215" s="27">
        <f>'[1]DECC North Sea 2015_02_13'!S72</f>
        <v>0.38</v>
      </c>
      <c r="O215" s="28">
        <f>'[1]DECC North Sea 2015_02_13'!T72</f>
        <v>0.3</v>
      </c>
      <c r="P215" s="27">
        <f>'[1]DECC North Sea 2015_02_13'!U72</f>
        <v>0.81</v>
      </c>
      <c r="Q215" s="27">
        <f>'[1]DECC North Sea 2015_02_13'!V72</f>
        <v>7.9</v>
      </c>
      <c r="R215" s="27">
        <f>'[1]DECC North Sea 2015_02_13'!W72</f>
        <v>1.2</v>
      </c>
      <c r="S215" s="27">
        <f>'[1]DECC North Sea 2015_02_13'!X72</f>
        <v>2.08</v>
      </c>
      <c r="T215" s="27">
        <f>'[1]DECC North Sea 2015_02_13'!Y72</f>
        <v>3.28</v>
      </c>
      <c r="U215" s="26">
        <f>'[1]DECC North Sea 2015_02_13'!Z72</f>
        <v>417</v>
      </c>
      <c r="V215" s="26">
        <f>'[1]DECC North Sea 2015_02_13'!AA72</f>
        <v>12</v>
      </c>
      <c r="W215" s="26">
        <f>'[1]DECC North Sea 2015_02_13'!AB72</f>
        <v>25</v>
      </c>
      <c r="X215" s="27">
        <f>'[1]DECC North Sea 2015_02_13'!AC72</f>
        <v>0.22</v>
      </c>
      <c r="Y215" s="27">
        <f>'[1]DECC North Sea 2015_02_13'!AD72</f>
        <v>2.92</v>
      </c>
      <c r="Z215" s="27">
        <f>'[1]DECC North Sea 2015_02_13'!AE72</f>
        <v>3.14</v>
      </c>
      <c r="AA215" s="26" t="str">
        <f>'[1]DECC North Sea 2015_02_13'!F72</f>
        <v>high S2</v>
      </c>
    </row>
    <row r="216" spans="2:27" ht="13.5" thickBot="1" x14ac:dyDescent="0.25">
      <c r="D216" s="29">
        <f>'[1]DECC North Sea 2015_02_13'!I83</f>
        <v>20150213</v>
      </c>
      <c r="E216" s="29" t="str">
        <f>'[1]DECC North Sea 2015_02_13'!J83</f>
        <v>46.R00</v>
      </c>
      <c r="F216" s="29" t="str">
        <f>'[1]DECC North Sea 2015_02_13'!K83</f>
        <v>IFP_f</v>
      </c>
      <c r="G216" s="29">
        <f>'[1]DECC North Sea 2015_02_13'!L83</f>
        <v>63.06</v>
      </c>
      <c r="H216" s="29">
        <f>'[1]DECC North Sea 2015_02_13'!M83</f>
        <v>1490</v>
      </c>
      <c r="I216" s="30">
        <f>'[1]DECC North Sea 2015_02_13'!N83</f>
        <v>0.16</v>
      </c>
      <c r="J216" s="30">
        <f>'[1]DECC North Sea 2015_02_13'!O83</f>
        <v>13.09</v>
      </c>
      <c r="K216" s="30">
        <f>'[1]DECC North Sea 2015_02_13'!P83</f>
        <v>0.01</v>
      </c>
      <c r="L216" s="29">
        <f>'[1]DECC North Sea 2015_02_13'!Q83</f>
        <v>415</v>
      </c>
      <c r="M216" s="29">
        <f>'[1]DECC North Sea 2015_02_13'!R83</f>
        <v>456</v>
      </c>
      <c r="N216" s="30">
        <f>'[1]DECC North Sea 2015_02_13'!S83</f>
        <v>0.38</v>
      </c>
      <c r="O216" s="31">
        <f>'[1]DECC North Sea 2015_02_13'!T83</f>
        <v>0.7</v>
      </c>
      <c r="P216" s="30">
        <f>'[1]DECC North Sea 2015_02_13'!U83</f>
        <v>0.79</v>
      </c>
      <c r="Q216" s="30">
        <f>'[1]DECC North Sea 2015_02_13'!V83</f>
        <v>8</v>
      </c>
      <c r="R216" s="30">
        <f>'[1]DECC North Sea 2015_02_13'!W83</f>
        <v>1.1499999999999999</v>
      </c>
      <c r="S216" s="30">
        <f>'[1]DECC North Sea 2015_02_13'!X83</f>
        <v>2.13</v>
      </c>
      <c r="T216" s="30">
        <f>'[1]DECC North Sea 2015_02_13'!Y83</f>
        <v>3.28</v>
      </c>
      <c r="U216" s="29">
        <f>'[1]DECC North Sea 2015_02_13'!Z83</f>
        <v>399</v>
      </c>
      <c r="V216" s="29">
        <f>'[1]DECC North Sea 2015_02_13'!AA83</f>
        <v>12</v>
      </c>
      <c r="W216" s="29">
        <f>'[1]DECC North Sea 2015_02_13'!AB83</f>
        <v>24</v>
      </c>
      <c r="X216" s="30">
        <f>'[1]DECC North Sea 2015_02_13'!AC83</f>
        <v>0.23</v>
      </c>
      <c r="Y216" s="30">
        <f>'[1]DECC North Sea 2015_02_13'!AD83</f>
        <v>2.9</v>
      </c>
      <c r="Z216" s="30">
        <f>'[1]DECC North Sea 2015_02_13'!AE83</f>
        <v>3.14</v>
      </c>
      <c r="AA216" s="29" t="str">
        <f>'[1]DECC North Sea 2015_02_13'!F83</f>
        <v>pass</v>
      </c>
    </row>
    <row r="217" spans="2:27" x14ac:dyDescent="0.2">
      <c r="D217" s="26">
        <f>'[1]DECC North Sea 2015_02_20'!I11</f>
        <v>20150221</v>
      </c>
      <c r="E217" s="26" t="str">
        <f>'[1]DECC North Sea 2015_02_20'!J11</f>
        <v>01.R00</v>
      </c>
      <c r="F217" s="26" t="str">
        <f>'[1]DECC North Sea 2015_02_20'!K11</f>
        <v>IFP_a</v>
      </c>
      <c r="G217" s="26">
        <f>'[1]DECC North Sea 2015_02_20'!L11</f>
        <v>63.25</v>
      </c>
      <c r="H217" s="26">
        <f>'[1]DECC North Sea 2015_02_20'!M11</f>
        <v>1490</v>
      </c>
      <c r="I217" s="27">
        <f>'[1]DECC North Sea 2015_02_20'!N11</f>
        <v>0.17</v>
      </c>
      <c r="J217" s="33">
        <f>'[1]DECC North Sea 2015_02_20'!O11</f>
        <v>12.71</v>
      </c>
      <c r="K217" s="27">
        <f>'[1]DECC North Sea 2015_02_20'!P11</f>
        <v>0.01</v>
      </c>
      <c r="L217" s="26">
        <f>'[1]DECC North Sea 2015_02_20'!Q11</f>
        <v>414</v>
      </c>
      <c r="M217" s="26">
        <f>'[1]DECC North Sea 2015_02_20'!R11</f>
        <v>455</v>
      </c>
      <c r="N217" s="27">
        <f>'[1]DECC North Sea 2015_02_20'!S11</f>
        <v>0.37</v>
      </c>
      <c r="O217" s="28">
        <f>'[1]DECC North Sea 2015_02_20'!T11</f>
        <v>0.8</v>
      </c>
      <c r="P217" s="27">
        <f>'[1]DECC North Sea 2015_02_20'!U11</f>
        <v>0.82</v>
      </c>
      <c r="Q217" s="27">
        <f>'[1]DECC North Sea 2015_02_20'!V11</f>
        <v>8.4</v>
      </c>
      <c r="R217" s="27">
        <f>'[1]DECC North Sea 2015_02_20'!W11</f>
        <v>1.1200000000000001</v>
      </c>
      <c r="S217" s="27">
        <f>'[1]DECC North Sea 2015_02_20'!X11</f>
        <v>2.15</v>
      </c>
      <c r="T217" s="27">
        <f>'[1]DECC North Sea 2015_02_20'!Y11</f>
        <v>3.27</v>
      </c>
      <c r="U217" s="26">
        <f>'[1]DECC North Sea 2015_02_20'!Z11</f>
        <v>389</v>
      </c>
      <c r="V217" s="26">
        <f>'[1]DECC North Sea 2015_02_20'!AA11</f>
        <v>11</v>
      </c>
      <c r="W217" s="26">
        <f>'[1]DECC North Sea 2015_02_20'!AB11</f>
        <v>25</v>
      </c>
      <c r="X217" s="27">
        <f>'[1]DECC North Sea 2015_02_20'!AC11</f>
        <v>0.25</v>
      </c>
      <c r="Y217" s="27">
        <f>'[1]DECC North Sea 2015_02_20'!AD11</f>
        <v>2.91</v>
      </c>
      <c r="Z217" s="27">
        <f>'[1]DECC North Sea 2015_02_20'!AE11</f>
        <v>3.16</v>
      </c>
      <c r="AA217" s="26" t="str">
        <f>'[1]DECC North Sea 2015_02_20'!F11</f>
        <v>pass</v>
      </c>
    </row>
    <row r="218" spans="2:27" x14ac:dyDescent="0.2">
      <c r="D218" s="26">
        <f>'[1]DECC North Sea 2015_02_20'!I25</f>
        <v>20150221</v>
      </c>
      <c r="E218" s="26" t="str">
        <f>'[1]DECC North Sea 2015_02_20'!J25</f>
        <v>12.R00</v>
      </c>
      <c r="F218" s="26" t="str">
        <f>'[1]DECC North Sea 2015_02_20'!K25</f>
        <v>IFP_b</v>
      </c>
      <c r="G218" s="26">
        <f>'[1]DECC North Sea 2015_02_20'!L25</f>
        <v>65.77</v>
      </c>
      <c r="H218" s="26">
        <f>'[1]DECC North Sea 2015_02_20'!M25</f>
        <v>1490</v>
      </c>
      <c r="I218" s="27">
        <f>'[1]DECC North Sea 2015_02_20'!N25</f>
        <v>0.17</v>
      </c>
      <c r="J218" s="33">
        <f>'[1]DECC North Sea 2015_02_20'!O25</f>
        <v>12.88</v>
      </c>
      <c r="K218" s="27">
        <f>'[1]DECC North Sea 2015_02_20'!P25</f>
        <v>0.01</v>
      </c>
      <c r="L218" s="26">
        <f>'[1]DECC North Sea 2015_02_20'!Q25</f>
        <v>413</v>
      </c>
      <c r="M218" s="26">
        <f>'[1]DECC North Sea 2015_02_20'!R25</f>
        <v>454</v>
      </c>
      <c r="N218" s="27">
        <f>'[1]DECC North Sea 2015_02_20'!S25</f>
        <v>0.33</v>
      </c>
      <c r="O218" s="28">
        <f>'[1]DECC North Sea 2015_02_20'!T25</f>
        <v>0.9</v>
      </c>
      <c r="P218" s="27">
        <f>'[1]DECC North Sea 2015_02_20'!U25</f>
        <v>0.67</v>
      </c>
      <c r="Q218" s="27">
        <f>'[1]DECC North Sea 2015_02_20'!V25</f>
        <v>7.5</v>
      </c>
      <c r="R218" s="27">
        <f>'[1]DECC North Sea 2015_02_20'!W25</f>
        <v>1.1299999999999999</v>
      </c>
      <c r="S218" s="27">
        <f>'[1]DECC North Sea 2015_02_20'!X25</f>
        <v>2.1800000000000002</v>
      </c>
      <c r="T218" s="27">
        <f>'[1]DECC North Sea 2015_02_20'!Y25</f>
        <v>3.31</v>
      </c>
      <c r="U218" s="26">
        <f>'[1]DECC North Sea 2015_02_20'!Z25</f>
        <v>389</v>
      </c>
      <c r="V218" s="26">
        <f>'[1]DECC North Sea 2015_02_20'!AA25</f>
        <v>10</v>
      </c>
      <c r="W218" s="26">
        <f>'[1]DECC North Sea 2015_02_20'!AB25</f>
        <v>20</v>
      </c>
      <c r="X218" s="27">
        <f>'[1]DECC North Sea 2015_02_20'!AC25</f>
        <v>0.22</v>
      </c>
      <c r="Y218" s="27">
        <f>'[1]DECC North Sea 2015_02_20'!AD25</f>
        <v>2.85</v>
      </c>
      <c r="Z218" s="27">
        <f>'[1]DECC North Sea 2015_02_20'!AE25</f>
        <v>3.08</v>
      </c>
      <c r="AA218" s="26" t="str">
        <f>'[1]DECC North Sea 2015_02_20'!F25</f>
        <v>pass</v>
      </c>
    </row>
    <row r="219" spans="2:27" x14ac:dyDescent="0.2">
      <c r="D219" s="26">
        <f>'[1]DECC North Sea 2015_02_20'!I36</f>
        <v>20150221</v>
      </c>
      <c r="E219" s="26" t="str">
        <f>'[1]DECC North Sea 2015_02_20'!J36</f>
        <v>23.R00</v>
      </c>
      <c r="F219" s="26" t="str">
        <f>'[1]DECC North Sea 2015_02_20'!K36</f>
        <v>IFP_c</v>
      </c>
      <c r="G219" s="26">
        <f>'[1]DECC North Sea 2015_02_20'!L36</f>
        <v>63.44</v>
      </c>
      <c r="H219" s="26">
        <f>'[1]DECC North Sea 2015_02_20'!M36</f>
        <v>1490</v>
      </c>
      <c r="I219" s="27">
        <f>'[1]DECC North Sea 2015_02_20'!N36</f>
        <v>0.19</v>
      </c>
      <c r="J219" s="34">
        <f>'[1]DECC North Sea 2015_02_20'!O36</f>
        <v>13.41</v>
      </c>
      <c r="K219" s="27">
        <f>'[1]DECC North Sea 2015_02_20'!P36</f>
        <v>0.01</v>
      </c>
      <c r="L219" s="26">
        <f>'[1]DECC North Sea 2015_02_20'!Q36</f>
        <v>415</v>
      </c>
      <c r="M219" s="26">
        <f>'[1]DECC North Sea 2015_02_20'!R36</f>
        <v>456</v>
      </c>
      <c r="N219" s="27">
        <f>'[1]DECC North Sea 2015_02_20'!S36</f>
        <v>0.36</v>
      </c>
      <c r="O219" s="28">
        <f>'[1]DECC North Sea 2015_02_20'!T36</f>
        <v>0.3</v>
      </c>
      <c r="P219" s="27">
        <f>'[1]DECC North Sea 2015_02_20'!U36</f>
        <v>0.68</v>
      </c>
      <c r="Q219" s="27">
        <f>'[1]DECC North Sea 2015_02_20'!V36</f>
        <v>7.2</v>
      </c>
      <c r="R219" s="27">
        <f>'[1]DECC North Sea 2015_02_20'!W36</f>
        <v>1.17</v>
      </c>
      <c r="S219" s="27">
        <f>'[1]DECC North Sea 2015_02_20'!X36</f>
        <v>2.0699999999999998</v>
      </c>
      <c r="T219" s="27">
        <f>'[1]DECC North Sea 2015_02_20'!Y36</f>
        <v>3.24</v>
      </c>
      <c r="U219" s="26">
        <f>'[1]DECC North Sea 2015_02_20'!Z36</f>
        <v>414</v>
      </c>
      <c r="V219" s="26">
        <f>'[1]DECC North Sea 2015_02_20'!AA36</f>
        <v>11</v>
      </c>
      <c r="W219" s="26">
        <f>'[1]DECC North Sea 2015_02_20'!AB36</f>
        <v>21</v>
      </c>
      <c r="X219" s="27">
        <f>'[1]DECC North Sea 2015_02_20'!AC36</f>
        <v>0.2</v>
      </c>
      <c r="Y219" s="27">
        <f>'[1]DECC North Sea 2015_02_20'!AD36</f>
        <v>2.87</v>
      </c>
      <c r="Z219" s="27">
        <f>'[1]DECC North Sea 2015_02_20'!AE36</f>
        <v>3.07</v>
      </c>
      <c r="AA219" s="26" t="str">
        <f>'[1]DECC North Sea 2015_02_20'!F36</f>
        <v>S2 high</v>
      </c>
    </row>
    <row r="220" spans="2:27" ht="13.5" thickBot="1" x14ac:dyDescent="0.25">
      <c r="D220" s="29">
        <f>'[1]DECC North Sea 2015_02_20'!I47</f>
        <v>20150221</v>
      </c>
      <c r="E220" s="29" t="str">
        <f>'[1]DECC North Sea 2015_02_20'!J47</f>
        <v>34.R00</v>
      </c>
      <c r="F220" s="29" t="str">
        <f>'[1]DECC North Sea 2015_02_20'!K47</f>
        <v>IFP_d</v>
      </c>
      <c r="G220" s="29">
        <f>'[1]DECC North Sea 2015_02_20'!L47</f>
        <v>60.55</v>
      </c>
      <c r="H220" s="29">
        <f>'[1]DECC North Sea 2015_02_20'!M47</f>
        <v>1490</v>
      </c>
      <c r="I220" s="30">
        <f>'[1]DECC North Sea 2015_02_20'!N47</f>
        <v>0.15</v>
      </c>
      <c r="J220" s="35">
        <f>'[1]DECC North Sea 2015_02_20'!O47</f>
        <v>12.69</v>
      </c>
      <c r="K220" s="30">
        <f>'[1]DECC North Sea 2015_02_20'!P47</f>
        <v>0.01</v>
      </c>
      <c r="L220" s="29">
        <f>'[1]DECC North Sea 2015_02_20'!Q47</f>
        <v>414</v>
      </c>
      <c r="M220" s="29">
        <f>'[1]DECC North Sea 2015_02_20'!R47</f>
        <v>455</v>
      </c>
      <c r="N220" s="30">
        <f>'[1]DECC North Sea 2015_02_20'!S47</f>
        <v>0.33</v>
      </c>
      <c r="O220" s="31">
        <f>'[1]DECC North Sea 2015_02_20'!T47</f>
        <v>1.1000000000000001</v>
      </c>
      <c r="P220" s="30">
        <f>'[1]DECC North Sea 2015_02_20'!U47</f>
        <v>0.72</v>
      </c>
      <c r="Q220" s="30">
        <f>'[1]DECC North Sea 2015_02_20'!V47</f>
        <v>7.6</v>
      </c>
      <c r="R220" s="30">
        <f>'[1]DECC North Sea 2015_02_20'!W47</f>
        <v>1.1200000000000001</v>
      </c>
      <c r="S220" s="30">
        <f>'[1]DECC North Sea 2015_02_20'!X47</f>
        <v>2.1800000000000002</v>
      </c>
      <c r="T220" s="30">
        <f>'[1]DECC North Sea 2015_02_20'!Y47</f>
        <v>3.3</v>
      </c>
      <c r="U220" s="29">
        <f>'[1]DECC North Sea 2015_02_20'!Z47</f>
        <v>385</v>
      </c>
      <c r="V220" s="29">
        <f>'[1]DECC North Sea 2015_02_20'!AA47</f>
        <v>10</v>
      </c>
      <c r="W220" s="29">
        <f>'[1]DECC North Sea 2015_02_20'!AB47</f>
        <v>22</v>
      </c>
      <c r="X220" s="30">
        <f>'[1]DECC North Sea 2015_02_20'!AC47</f>
        <v>0.23</v>
      </c>
      <c r="Y220" s="30">
        <f>'[1]DECC North Sea 2015_02_20'!AD47</f>
        <v>2.95</v>
      </c>
      <c r="Z220" s="30">
        <f>'[1]DECC North Sea 2015_02_20'!AE47</f>
        <v>3.18</v>
      </c>
      <c r="AA220" s="29" t="str">
        <f>'[1]DECC North Sea 2015_02_20'!F47</f>
        <v>pass</v>
      </c>
    </row>
    <row r="221" spans="2:27" x14ac:dyDescent="0.2">
      <c r="D221" s="26">
        <f>'[1]DECC North Sea 2015_02_25'!I11</f>
        <v>20150225</v>
      </c>
      <c r="E221" s="26" t="str">
        <f>'[1]DECC North Sea 2015_02_25'!J11</f>
        <v>01.R00</v>
      </c>
      <c r="F221" s="26" t="str">
        <f>'[1]DECC North Sea 2015_02_25'!K11</f>
        <v>IFP_a</v>
      </c>
      <c r="G221" s="26">
        <f>'[1]DECC North Sea 2015_02_25'!L11</f>
        <v>62.52</v>
      </c>
      <c r="H221" s="26">
        <f>'[1]DECC North Sea 2015_02_25'!M11</f>
        <v>1490</v>
      </c>
      <c r="I221" s="27">
        <f>'[1]DECC North Sea 2015_02_25'!N11</f>
        <v>0.17</v>
      </c>
      <c r="J221" s="27">
        <f>'[1]DECC North Sea 2015_02_25'!O11</f>
        <v>12.09</v>
      </c>
      <c r="K221" s="27">
        <f>'[1]DECC North Sea 2015_02_25'!P11</f>
        <v>0.01</v>
      </c>
      <c r="L221" s="26">
        <f>'[1]DECC North Sea 2015_02_25'!Q11</f>
        <v>415</v>
      </c>
      <c r="M221" s="26">
        <f>'[1]DECC North Sea 2015_02_25'!R11</f>
        <v>456</v>
      </c>
      <c r="N221" s="27">
        <f>'[1]DECC North Sea 2015_02_25'!S11</f>
        <v>0.35</v>
      </c>
      <c r="O221" s="32">
        <f>'[1]DECC North Sea 2015_02_25'!T11</f>
        <v>1</v>
      </c>
      <c r="P221" s="27">
        <f>'[1]DECC North Sea 2015_02_25'!U11</f>
        <v>0.8</v>
      </c>
      <c r="Q221" s="27">
        <f>'[1]DECC North Sea 2015_02_25'!V11</f>
        <v>8.5</v>
      </c>
      <c r="R221" s="27">
        <f>'[1]DECC North Sea 2015_02_25'!W11</f>
        <v>1.08</v>
      </c>
      <c r="S221" s="27">
        <f>'[1]DECC North Sea 2015_02_25'!X11</f>
        <v>2.2799999999999998</v>
      </c>
      <c r="T221" s="27">
        <f>'[1]DECC North Sea 2015_02_25'!Y11</f>
        <v>3.36</v>
      </c>
      <c r="U221" s="26">
        <f>'[1]DECC North Sea 2015_02_25'!Z11</f>
        <v>360</v>
      </c>
      <c r="V221" s="26">
        <f>'[1]DECC North Sea 2015_02_25'!AA11</f>
        <v>10</v>
      </c>
      <c r="W221" s="26">
        <f>'[1]DECC North Sea 2015_02_25'!AB11</f>
        <v>24</v>
      </c>
      <c r="X221" s="27">
        <f>'[1]DECC North Sea 2015_02_25'!AC11</f>
        <v>0.25</v>
      </c>
      <c r="Y221" s="27">
        <f>'[1]DECC North Sea 2015_02_25'!AD11</f>
        <v>2.9</v>
      </c>
      <c r="Z221" s="27">
        <f>'[1]DECC North Sea 2015_02_25'!AE11</f>
        <v>3.16</v>
      </c>
      <c r="AA221" s="26" t="str">
        <f>'[1]DECC North Sea 2015_02_25'!F11</f>
        <v>pass</v>
      </c>
    </row>
    <row r="222" spans="2:27" x14ac:dyDescent="0.2">
      <c r="D222" s="26">
        <f>'[1]DECC North Sea 2015_02_25'!I22</f>
        <v>20150225</v>
      </c>
      <c r="E222" s="26" t="str">
        <f>'[1]DECC North Sea 2015_02_25'!J22</f>
        <v>12.R00</v>
      </c>
      <c r="F222" s="26" t="str">
        <f>'[1]DECC North Sea 2015_02_25'!K22</f>
        <v>IFP_b</v>
      </c>
      <c r="G222" s="26">
        <f>'[1]DECC North Sea 2015_02_25'!L22</f>
        <v>63.66</v>
      </c>
      <c r="H222" s="26">
        <f>'[1]DECC North Sea 2015_02_25'!M22</f>
        <v>1490</v>
      </c>
      <c r="I222" s="32">
        <f>'[1]DECC North Sea 2015_02_25'!N22</f>
        <v>0.23</v>
      </c>
      <c r="J222" s="32">
        <f>'[1]DECC North Sea 2015_02_25'!O22</f>
        <v>14.19</v>
      </c>
      <c r="K222" s="27">
        <f>'[1]DECC North Sea 2015_02_25'!P22</f>
        <v>0.02</v>
      </c>
      <c r="L222" s="26">
        <f>'[1]DECC North Sea 2015_02_25'!Q22</f>
        <v>412</v>
      </c>
      <c r="M222" s="26">
        <f>'[1]DECC North Sea 2015_02_25'!R22</f>
        <v>453</v>
      </c>
      <c r="N222" s="27">
        <f>'[1]DECC North Sea 2015_02_25'!S22</f>
        <v>0.36</v>
      </c>
      <c r="O222" s="27">
        <f>'[1]DECC North Sea 2015_02_25'!T22</f>
        <v>0.6</v>
      </c>
      <c r="P222" s="27">
        <f>'[1]DECC North Sea 2015_02_25'!U22</f>
        <v>0.87</v>
      </c>
      <c r="Q222" s="27">
        <f>'[1]DECC North Sea 2015_02_25'!V22</f>
        <v>7.8</v>
      </c>
      <c r="R222" s="27">
        <f>'[1]DECC North Sea 2015_02_25'!W22</f>
        <v>1.25</v>
      </c>
      <c r="S222" s="27">
        <f>'[1]DECC North Sea 2015_02_25'!X22</f>
        <v>2.13</v>
      </c>
      <c r="T222" s="27">
        <f>'[1]DECC North Sea 2015_02_25'!Y22</f>
        <v>3.38</v>
      </c>
      <c r="U222" s="26">
        <f>'[1]DECC North Sea 2015_02_25'!Z22</f>
        <v>420</v>
      </c>
      <c r="V222" s="26">
        <f>'[1]DECC North Sea 2015_02_25'!AA22</f>
        <v>11</v>
      </c>
      <c r="W222" s="26">
        <f>'[1]DECC North Sea 2015_02_25'!AB22</f>
        <v>26</v>
      </c>
      <c r="X222" s="27">
        <f>'[1]DECC North Sea 2015_02_25'!AC22</f>
        <v>0.23</v>
      </c>
      <c r="Y222" s="27">
        <f>'[1]DECC North Sea 2015_02_25'!AD22</f>
        <v>2.97</v>
      </c>
      <c r="Z222" s="27">
        <f>'[1]DECC North Sea 2015_02_25'!AE22</f>
        <v>3.19</v>
      </c>
      <c r="AA222" s="26" t="str">
        <f>'[1]DECC North Sea 2015_02_25'!F22</f>
        <v>high S2</v>
      </c>
    </row>
    <row r="223" spans="2:27" ht="13.5" thickBot="1" x14ac:dyDescent="0.25">
      <c r="B223" s="11" t="s">
        <v>33</v>
      </c>
      <c r="D223" s="29">
        <f>'[1]DECC North Sea 2015_02_25'!I33</f>
        <v>20150225</v>
      </c>
      <c r="E223" s="29" t="str">
        <f>'[1]DECC North Sea 2015_02_25'!J33</f>
        <v>23.R00</v>
      </c>
      <c r="F223" s="29" t="str">
        <f>'[1]DECC North Sea 2015_02_25'!K33</f>
        <v>IFP_c</v>
      </c>
      <c r="G223" s="29">
        <f>'[1]DECC North Sea 2015_02_25'!L33</f>
        <v>62.09</v>
      </c>
      <c r="H223" s="29">
        <f>'[1]DECC North Sea 2015_02_25'!M33</f>
        <v>1490</v>
      </c>
      <c r="I223" s="30">
        <f>'[1]DECC North Sea 2015_02_25'!N33</f>
        <v>0.21</v>
      </c>
      <c r="J223" s="36">
        <f>'[1]DECC North Sea 2015_02_25'!O33</f>
        <v>13.76</v>
      </c>
      <c r="K223" s="30">
        <f>'[1]DECC North Sea 2015_02_25'!P33</f>
        <v>0.02</v>
      </c>
      <c r="L223" s="29">
        <f>'[1]DECC North Sea 2015_02_25'!Q33</f>
        <v>413</v>
      </c>
      <c r="M223" s="29">
        <f>'[1]DECC North Sea 2015_02_25'!R33</f>
        <v>454</v>
      </c>
      <c r="N223" s="30">
        <f>'[1]DECC North Sea 2015_02_25'!S33</f>
        <v>0.35</v>
      </c>
      <c r="O223" s="36">
        <f>'[1]DECC North Sea 2015_02_25'!T33</f>
        <v>0.3</v>
      </c>
      <c r="P223" s="30">
        <f>'[1]DECC North Sea 2015_02_25'!U33</f>
        <v>0.75</v>
      </c>
      <c r="Q223" s="30">
        <f>'[1]DECC North Sea 2015_02_25'!V33</f>
        <v>7.5</v>
      </c>
      <c r="R223" s="30">
        <f>'[1]DECC North Sea 2015_02_25'!W33</f>
        <v>1.2</v>
      </c>
      <c r="S223" s="30">
        <f>'[1]DECC North Sea 2015_02_25'!X33</f>
        <v>2.12</v>
      </c>
      <c r="T223" s="30">
        <f>'[1]DECC North Sea 2015_02_25'!Y33</f>
        <v>3.32</v>
      </c>
      <c r="U223" s="29">
        <f>'[1]DECC North Sea 2015_02_25'!Z33</f>
        <v>414</v>
      </c>
      <c r="V223" s="29">
        <f>'[1]DECC North Sea 2015_02_25'!AA33</f>
        <v>11</v>
      </c>
      <c r="W223" s="29">
        <f>'[1]DECC North Sea 2015_02_25'!AB33</f>
        <v>23</v>
      </c>
      <c r="X223" s="30">
        <f>'[1]DECC North Sea 2015_02_25'!AC33</f>
        <v>0.21</v>
      </c>
      <c r="Y223" s="30">
        <f>'[1]DECC North Sea 2015_02_25'!AD33</f>
        <v>2.93</v>
      </c>
      <c r="Z223" s="30">
        <f>'[1]DECC North Sea 2015_02_25'!AE33</f>
        <v>3.14</v>
      </c>
      <c r="AA223" s="29" t="str">
        <f>'[1]DECC North Sea 2015_02_25'!F33</f>
        <v>high S2</v>
      </c>
    </row>
    <row r="224" spans="2:27" x14ac:dyDescent="0.2">
      <c r="D224" s="26">
        <f>'[1]DECC North Sea 2015_02_27'!I11</f>
        <v>20150227</v>
      </c>
      <c r="E224" s="26" t="str">
        <f>'[1]DECC North Sea 2015_02_27'!J11</f>
        <v>01.R00</v>
      </c>
      <c r="F224" s="26" t="str">
        <f>'[1]DECC North Sea 2015_02_27'!K11</f>
        <v>IFP_a</v>
      </c>
      <c r="G224" s="26">
        <f>'[1]DECC North Sea 2015_02_27'!L11</f>
        <v>57.46</v>
      </c>
      <c r="H224" s="26">
        <f>'[1]DECC North Sea 2015_02_27'!M11</f>
        <v>1490</v>
      </c>
      <c r="I224" s="27">
        <f>'[1]DECC North Sea 2015_02_27'!N11</f>
        <v>0.21</v>
      </c>
      <c r="J224" s="27">
        <f>'[1]DECC North Sea 2015_02_27'!O11</f>
        <v>12.88</v>
      </c>
      <c r="K224" s="27">
        <f>'[1]DECC North Sea 2015_02_27'!P11</f>
        <v>0.02</v>
      </c>
      <c r="L224" s="26">
        <f>'[1]DECC North Sea 2015_02_27'!Q11</f>
        <v>414</v>
      </c>
      <c r="M224" s="26">
        <f>'[1]DECC North Sea 2015_02_27'!R11</f>
        <v>455</v>
      </c>
      <c r="N224" s="27">
        <f>'[1]DECC North Sea 2015_02_27'!S11</f>
        <v>0.56000000000000005</v>
      </c>
      <c r="O224" s="32">
        <f>'[1]DECC North Sea 2015_02_27'!T11</f>
        <v>0.9</v>
      </c>
      <c r="P224" s="27">
        <f>'[1]DECC North Sea 2015_02_27'!U11</f>
        <v>0.92</v>
      </c>
      <c r="Q224" s="27">
        <f>'[1]DECC North Sea 2015_02_27'!V11</f>
        <v>8.5</v>
      </c>
      <c r="R224" s="27">
        <f>'[1]DECC North Sea 2015_02_27'!W11</f>
        <v>1.1499999999999999</v>
      </c>
      <c r="S224" s="27">
        <f>'[1]DECC North Sea 2015_02_27'!X11</f>
        <v>2.2000000000000002</v>
      </c>
      <c r="T224" s="27">
        <f>'[1]DECC North Sea 2015_02_27'!Y11</f>
        <v>3.35</v>
      </c>
      <c r="U224" s="26">
        <f>'[1]DECC North Sea 2015_02_27'!Z11</f>
        <v>384</v>
      </c>
      <c r="V224" s="26">
        <f>'[1]DECC North Sea 2015_02_27'!AA11</f>
        <v>17</v>
      </c>
      <c r="W224" s="26">
        <f>'[1]DECC North Sea 2015_02_27'!AB11</f>
        <v>27</v>
      </c>
      <c r="X224" s="27">
        <f>'[1]DECC North Sea 2015_02_27'!AC11</f>
        <v>0.25</v>
      </c>
      <c r="Y224" s="27">
        <f>'[1]DECC North Sea 2015_02_27'!AD11</f>
        <v>2.96</v>
      </c>
      <c r="Z224" s="27">
        <f>'[1]DECC North Sea 2015_02_27'!AE11</f>
        <v>3.21</v>
      </c>
      <c r="AA224" s="26" t="str">
        <f>'[1]DECC North Sea 2015_02_27'!F11</f>
        <v>pass</v>
      </c>
    </row>
    <row r="225" spans="4:27" x14ac:dyDescent="0.2">
      <c r="D225" s="26">
        <f>'[1]DECC North Sea 2015_02_27'!I26</f>
        <v>20150227</v>
      </c>
      <c r="E225" s="26" t="str">
        <f>'[1]DECC North Sea 2015_02_27'!J26</f>
        <v>12.R00</v>
      </c>
      <c r="F225" s="26" t="str">
        <f>'[1]DECC North Sea 2015_02_27'!K26</f>
        <v>IFP_b</v>
      </c>
      <c r="G225" s="26">
        <f>'[1]DECC North Sea 2015_02_27'!L26</f>
        <v>59.89</v>
      </c>
      <c r="H225" s="26">
        <f>'[1]DECC North Sea 2015_02_27'!M26</f>
        <v>1490</v>
      </c>
      <c r="I225" s="27">
        <f>'[1]DECC North Sea 2015_02_27'!N26</f>
        <v>0.17</v>
      </c>
      <c r="J225" s="32">
        <f>'[1]DECC North Sea 2015_02_27'!O26</f>
        <v>13.25</v>
      </c>
      <c r="K225" s="27">
        <f>'[1]DECC North Sea 2015_02_27'!P26</f>
        <v>0.01</v>
      </c>
      <c r="L225" s="26"/>
      <c r="M225" s="26">
        <f>'[1]DECC North Sea 2015_02_27'!R26</f>
        <v>453</v>
      </c>
      <c r="N225" s="27">
        <f>'[1]DECC North Sea 2015_02_27'!S26</f>
        <v>0.31</v>
      </c>
      <c r="O225" s="32">
        <f>'[1]DECC North Sea 2015_02_27'!T26</f>
        <v>1</v>
      </c>
      <c r="P225" s="27">
        <f>'[1]DECC North Sea 2015_02_27'!U26</f>
        <v>0.73</v>
      </c>
      <c r="Q225" s="27">
        <f>'[1]DECC North Sea 2015_02_27'!V26</f>
        <v>7.7</v>
      </c>
      <c r="R225" s="27">
        <f>'[1]DECC North Sea 2015_02_27'!W26</f>
        <v>1.17</v>
      </c>
      <c r="S225" s="27">
        <f>'[1]DECC North Sea 2015_02_27'!X26</f>
        <v>2.15</v>
      </c>
      <c r="T225" s="27">
        <f>'[1]DECC North Sea 2015_02_27'!Y26</f>
        <v>3.32</v>
      </c>
      <c r="U225" s="26">
        <f>'[1]DECC North Sea 2015_02_27'!Z26</f>
        <v>399</v>
      </c>
      <c r="V225" s="26">
        <f>'[1]DECC North Sea 2015_02_27'!AA26</f>
        <v>9</v>
      </c>
      <c r="W225" s="26">
        <f>'[1]DECC North Sea 2015_02_27'!AB26</f>
        <v>22</v>
      </c>
      <c r="X225" s="27">
        <f>'[1]DECC North Sea 2015_02_27'!AC26</f>
        <v>0.23</v>
      </c>
      <c r="Y225" s="27">
        <f>'[1]DECC North Sea 2015_02_27'!AD26</f>
        <v>2.91</v>
      </c>
      <c r="Z225" s="27">
        <f>'[1]DECC North Sea 2015_02_27'!AE26</f>
        <v>3.14</v>
      </c>
      <c r="AA225" s="26" t="str">
        <f>'[1]DECC North Sea 2015_02_27'!F26</f>
        <v>high S2, no read out for Tmax</v>
      </c>
    </row>
    <row r="226" spans="4:27" x14ac:dyDescent="0.2">
      <c r="D226" s="26">
        <f>'[1]DECC North Sea 2015_02_27'!I35</f>
        <v>20150227</v>
      </c>
      <c r="E226" s="26" t="str">
        <f>'[1]DECC North Sea 2015_02_27'!J35</f>
        <v>21.R00</v>
      </c>
      <c r="F226" s="26" t="str">
        <f>'[1]DECC North Sea 2015_02_27'!K35</f>
        <v>IFP_c</v>
      </c>
      <c r="G226" s="26">
        <f>'[1]DECC North Sea 2015_02_27'!L35</f>
        <v>62.91</v>
      </c>
      <c r="H226" s="26">
        <f>'[1]DECC North Sea 2015_02_27'!M35</f>
        <v>1490</v>
      </c>
      <c r="I226" s="32">
        <f>'[1]DECC North Sea 2015_02_27'!N35</f>
        <v>0.23</v>
      </c>
      <c r="J226" s="32">
        <f>'[1]DECC North Sea 2015_02_27'!O35</f>
        <v>14.29</v>
      </c>
      <c r="K226" s="27">
        <f>'[1]DECC North Sea 2015_02_27'!P35</f>
        <v>0.02</v>
      </c>
      <c r="L226" s="37">
        <f>'[1]DECC North Sea 2015_02_27'!Q35</f>
        <v>411</v>
      </c>
      <c r="M226" s="26">
        <f>'[1]DECC North Sea 2015_02_27'!R35</f>
        <v>452</v>
      </c>
      <c r="N226" s="27">
        <f>'[1]DECC North Sea 2015_02_27'!S35</f>
        <v>0.36</v>
      </c>
      <c r="O226" s="27">
        <f>'[1]DECC North Sea 2015_02_27'!T35</f>
        <v>0.4</v>
      </c>
      <c r="P226" s="27">
        <f>'[1]DECC North Sea 2015_02_27'!U35</f>
        <v>0.76</v>
      </c>
      <c r="Q226" s="27">
        <f>'[1]DECC North Sea 2015_02_27'!V35</f>
        <v>7.8</v>
      </c>
      <c r="R226" s="27">
        <f>'[1]DECC North Sea 2015_02_27'!W35</f>
        <v>1.25</v>
      </c>
      <c r="S226" s="27">
        <f>'[1]DECC North Sea 2015_02_27'!X35</f>
        <v>2.25</v>
      </c>
      <c r="T226" s="32">
        <f>'[1]DECC North Sea 2015_02_27'!Y35</f>
        <v>3.5</v>
      </c>
      <c r="U226" s="26">
        <f>'[1]DECC North Sea 2015_02_27'!Z35</f>
        <v>408</v>
      </c>
      <c r="V226" s="26">
        <f>'[1]DECC North Sea 2015_02_27'!AA35</f>
        <v>10</v>
      </c>
      <c r="W226" s="26">
        <f>'[1]DECC North Sea 2015_02_27'!AB35</f>
        <v>22</v>
      </c>
      <c r="X226" s="27">
        <f>'[1]DECC North Sea 2015_02_27'!AC35</f>
        <v>0.22</v>
      </c>
      <c r="Y226" s="27">
        <f>'[1]DECC North Sea 2015_02_27'!AD35</f>
        <v>2.93</v>
      </c>
      <c r="Z226" s="27">
        <f>'[1]DECC North Sea 2015_02_27'!AE35</f>
        <v>3.15</v>
      </c>
      <c r="AA226" s="26" t="str">
        <f>'[1]DECC North Sea 2015_02_27'!F35</f>
        <v>high S2, slightly high TOC</v>
      </c>
    </row>
    <row r="227" spans="4:27" x14ac:dyDescent="0.2">
      <c r="D227" s="26">
        <f>'[1]DECC North Sea 2015_02_27'!I44</f>
        <v>20150227</v>
      </c>
      <c r="E227" s="26" t="str">
        <f>'[1]DECC North Sea 2015_02_27'!J44</f>
        <v>26.r00</v>
      </c>
      <c r="F227" s="26" t="str">
        <f>'[1]DECC North Sea 2015_02_27'!K44</f>
        <v>IFP_d</v>
      </c>
      <c r="G227" s="26">
        <f>'[1]DECC North Sea 2015_02_27'!L44</f>
        <v>59.52</v>
      </c>
      <c r="H227" s="26">
        <f>'[1]DECC North Sea 2015_02_27'!M44</f>
        <v>1490</v>
      </c>
      <c r="I227" s="27">
        <f>'[1]DECC North Sea 2015_02_27'!N44</f>
        <v>0.16</v>
      </c>
      <c r="J227" s="32">
        <f>'[1]DECC North Sea 2015_02_27'!O44</f>
        <v>13.61</v>
      </c>
      <c r="K227" s="27">
        <f>'[1]DECC North Sea 2015_02_27'!P44</f>
        <v>0.01</v>
      </c>
      <c r="L227" s="37">
        <f>'[1]DECC North Sea 2015_02_27'!Q44</f>
        <v>411</v>
      </c>
      <c r="M227" s="26">
        <f>'[1]DECC North Sea 2015_02_27'!R44</f>
        <v>452</v>
      </c>
      <c r="N227" s="27">
        <f>'[1]DECC North Sea 2015_02_27'!S44</f>
        <v>0.35</v>
      </c>
      <c r="O227" s="32">
        <f>'[1]DECC North Sea 2015_02_27'!T44</f>
        <v>1</v>
      </c>
      <c r="P227" s="27">
        <f>'[1]DECC North Sea 2015_02_27'!U44</f>
        <v>0.76</v>
      </c>
      <c r="Q227" s="27">
        <f>'[1]DECC North Sea 2015_02_27'!V44</f>
        <v>7.8</v>
      </c>
      <c r="R227" s="27">
        <f>'[1]DECC North Sea 2015_02_27'!W44</f>
        <v>1.2</v>
      </c>
      <c r="S227" s="27">
        <f>'[1]DECC North Sea 2015_02_27'!X44</f>
        <v>2.1800000000000002</v>
      </c>
      <c r="T227" s="27">
        <f>'[1]DECC North Sea 2015_02_27'!Y44</f>
        <v>3.38</v>
      </c>
      <c r="U227" s="26">
        <f>'[1]DECC North Sea 2015_02_27'!Z44</f>
        <v>403</v>
      </c>
      <c r="V227" s="26">
        <f>'[1]DECC North Sea 2015_02_27'!AA44</f>
        <v>10</v>
      </c>
      <c r="W227" s="26">
        <f>'[1]DECC North Sea 2015_02_27'!AB44</f>
        <v>22</v>
      </c>
      <c r="X227" s="27">
        <f>'[1]DECC North Sea 2015_02_27'!AC44</f>
        <v>0.23</v>
      </c>
      <c r="Y227" s="27">
        <f>'[1]DECC North Sea 2015_02_27'!AD44</f>
        <v>2.93</v>
      </c>
      <c r="Z227" s="27">
        <f>'[1]DECC North Sea 2015_02_27'!AE44</f>
        <v>3.17</v>
      </c>
      <c r="AA227" s="26" t="str">
        <f>'[1]DECC North Sea 2015_02_27'!F44</f>
        <v>high S2</v>
      </c>
    </row>
    <row r="228" spans="4:27" x14ac:dyDescent="0.2">
      <c r="D228" s="26">
        <f>'[1]DECC North Sea 2015_02_27'!I48</f>
        <v>20150227</v>
      </c>
      <c r="E228" s="26" t="str">
        <f>'[1]DECC North Sea 2015_02_27'!J48</f>
        <v>27.r00</v>
      </c>
      <c r="F228" s="26" t="str">
        <f>'[1]DECC North Sea 2015_02_27'!K48</f>
        <v>IFP_e</v>
      </c>
      <c r="G228" s="26">
        <f>'[1]DECC North Sea 2015_02_27'!L48</f>
        <v>61.26</v>
      </c>
      <c r="H228" s="26">
        <f>'[1]DECC North Sea 2015_02_27'!M48</f>
        <v>1490</v>
      </c>
      <c r="I228" s="27">
        <f>'[1]DECC North Sea 2015_02_27'!N48</f>
        <v>0.16</v>
      </c>
      <c r="J228" s="27">
        <f>'[1]DECC North Sea 2015_02_27'!O48</f>
        <v>12.89</v>
      </c>
      <c r="K228" s="27">
        <f>'[1]DECC North Sea 2015_02_27'!P48</f>
        <v>0.01</v>
      </c>
      <c r="L228" s="26">
        <f>'[1]DECC North Sea 2015_02_27'!Q48</f>
        <v>413</v>
      </c>
      <c r="M228" s="26">
        <f>'[1]DECC North Sea 2015_02_27'!R48</f>
        <v>454</v>
      </c>
      <c r="N228" s="27">
        <f>'[1]DECC North Sea 2015_02_27'!S48</f>
        <v>0.31</v>
      </c>
      <c r="O228" s="32">
        <f>'[1]DECC North Sea 2015_02_27'!T48</f>
        <v>0.8</v>
      </c>
      <c r="P228" s="27">
        <f>'[1]DECC North Sea 2015_02_27'!U48</f>
        <v>0.63</v>
      </c>
      <c r="Q228" s="27">
        <f>'[1]DECC North Sea 2015_02_27'!V48</f>
        <v>7.5</v>
      </c>
      <c r="R228" s="27">
        <f>'[1]DECC North Sea 2015_02_27'!W48</f>
        <v>1.1299999999999999</v>
      </c>
      <c r="S228" s="27">
        <f>'[1]DECC North Sea 2015_02_27'!X48</f>
        <v>2.2000000000000002</v>
      </c>
      <c r="T228" s="27">
        <f>'[1]DECC North Sea 2015_02_27'!Y48</f>
        <v>3.33</v>
      </c>
      <c r="U228" s="26">
        <f>'[1]DECC North Sea 2015_02_27'!Z48</f>
        <v>387</v>
      </c>
      <c r="V228" s="26">
        <f>'[1]DECC North Sea 2015_02_27'!AA48</f>
        <v>9</v>
      </c>
      <c r="W228" s="26">
        <f>'[1]DECC North Sea 2015_02_27'!AB48</f>
        <v>19</v>
      </c>
      <c r="X228" s="27">
        <f>'[1]DECC North Sea 2015_02_27'!AC48</f>
        <v>0.22</v>
      </c>
      <c r="Y228" s="27">
        <f>'[1]DECC North Sea 2015_02_27'!AD48</f>
        <v>2.95</v>
      </c>
      <c r="Z228" s="27">
        <f>'[1]DECC North Sea 2015_02_27'!AE48</f>
        <v>3.17</v>
      </c>
      <c r="AA228" s="26" t="str">
        <f>'[1]DECC North Sea 2015_02_27'!F48</f>
        <v>pass</v>
      </c>
    </row>
    <row r="229" spans="4:27" x14ac:dyDescent="0.2">
      <c r="D229" s="26">
        <f>'[1]DECC North Sea 2015_02_27'!I52</f>
        <v>20150227</v>
      </c>
      <c r="E229" s="26" t="str">
        <f>'[1]DECC North Sea 2015_02_27'!J52</f>
        <v>31.R00</v>
      </c>
      <c r="F229" s="26" t="str">
        <f>'[1]DECC North Sea 2015_02_27'!K52</f>
        <v>IFP_f</v>
      </c>
      <c r="G229" s="26">
        <f>'[1]DECC North Sea 2015_02_27'!L52</f>
        <v>61.25</v>
      </c>
      <c r="H229" s="26">
        <f>'[1]DECC North Sea 2015_02_27'!M52</f>
        <v>1490</v>
      </c>
      <c r="I229" s="27">
        <f>'[1]DECC North Sea 2015_02_27'!N52</f>
        <v>0.15</v>
      </c>
      <c r="J229" s="27">
        <f>'[1]DECC North Sea 2015_02_27'!O52</f>
        <v>12.67</v>
      </c>
      <c r="K229" s="27">
        <f>'[1]DECC North Sea 2015_02_27'!P52</f>
        <v>0.01</v>
      </c>
      <c r="L229" s="26">
        <f>'[1]DECC North Sea 2015_02_27'!Q52</f>
        <v>414</v>
      </c>
      <c r="M229" s="26">
        <f>'[1]DECC North Sea 2015_02_27'!R52</f>
        <v>455</v>
      </c>
      <c r="N229" s="27">
        <f>'[1]DECC North Sea 2015_02_27'!S52</f>
        <v>0.34</v>
      </c>
      <c r="O229" s="32">
        <f>'[1]DECC North Sea 2015_02_27'!T52</f>
        <v>0.9</v>
      </c>
      <c r="P229" s="27">
        <f>'[1]DECC North Sea 2015_02_27'!U52</f>
        <v>0.69</v>
      </c>
      <c r="Q229" s="27">
        <f>'[1]DECC North Sea 2015_02_27'!V52</f>
        <v>7.8</v>
      </c>
      <c r="R229" s="27">
        <f>'[1]DECC North Sea 2015_02_27'!W52</f>
        <v>1.1200000000000001</v>
      </c>
      <c r="S229" s="27">
        <f>'[1]DECC North Sea 2015_02_27'!X52</f>
        <v>2.19</v>
      </c>
      <c r="T229" s="27">
        <f>'[1]DECC North Sea 2015_02_27'!Y52</f>
        <v>3.31</v>
      </c>
      <c r="U229" s="26">
        <f>'[1]DECC North Sea 2015_02_27'!Z52</f>
        <v>383</v>
      </c>
      <c r="V229" s="26">
        <f>'[1]DECC North Sea 2015_02_27'!AA52</f>
        <v>10</v>
      </c>
      <c r="W229" s="26">
        <f>'[1]DECC North Sea 2015_02_27'!AB52</f>
        <v>21</v>
      </c>
      <c r="X229" s="27">
        <f>'[1]DECC North Sea 2015_02_27'!AC52</f>
        <v>0.23</v>
      </c>
      <c r="Y229" s="27">
        <f>'[1]DECC North Sea 2015_02_27'!AD52</f>
        <v>2.95</v>
      </c>
      <c r="Z229" s="27">
        <f>'[1]DECC North Sea 2015_02_27'!AE52</f>
        <v>3.18</v>
      </c>
      <c r="AA229" s="26" t="str">
        <f>'[1]DECC North Sea 2015_02_27'!F52</f>
        <v>pass</v>
      </c>
    </row>
    <row r="232" spans="4:27" ht="13.5" thickBot="1" x14ac:dyDescent="0.25">
      <c r="D232" s="20" t="s">
        <v>93</v>
      </c>
      <c r="E232" s="6"/>
      <c r="F232" s="6"/>
      <c r="G232" s="6"/>
      <c r="H232" s="6"/>
      <c r="I232" s="6"/>
      <c r="J232" s="6"/>
      <c r="K232" s="6"/>
      <c r="L232" s="6"/>
      <c r="M232" s="6"/>
    </row>
    <row r="270" spans="1:1" x14ac:dyDescent="0.2">
      <c r="A270" s="38" t="s">
        <v>94</v>
      </c>
    </row>
    <row r="272" spans="1:1" x14ac:dyDescent="0.2">
      <c r="A272" s="11" t="s">
        <v>84</v>
      </c>
    </row>
    <row r="273" spans="1:7" x14ac:dyDescent="0.2">
      <c r="A273" s="11" t="s">
        <v>81</v>
      </c>
    </row>
    <row r="274" spans="1:7" x14ac:dyDescent="0.2">
      <c r="A274" s="11" t="s">
        <v>87</v>
      </c>
    </row>
    <row r="275" spans="1:7" x14ac:dyDescent="0.2">
      <c r="A275" s="11" t="s">
        <v>95</v>
      </c>
    </row>
    <row r="276" spans="1:7" x14ac:dyDescent="0.2">
      <c r="A276" s="11" t="s">
        <v>91</v>
      </c>
    </row>
    <row r="277" spans="1:7" x14ac:dyDescent="0.2">
      <c r="A277" s="11" t="s">
        <v>96</v>
      </c>
    </row>
    <row r="278" spans="1:7" x14ac:dyDescent="0.2">
      <c r="A278" s="11" t="s">
        <v>97</v>
      </c>
    </row>
    <row r="279" spans="1:7" x14ac:dyDescent="0.2">
      <c r="A279" s="11" t="s">
        <v>98</v>
      </c>
    </row>
    <row r="280" spans="1:7" x14ac:dyDescent="0.2">
      <c r="A280" s="11" t="s">
        <v>99</v>
      </c>
    </row>
    <row r="285" spans="1:7" x14ac:dyDescent="0.2">
      <c r="G285" s="11"/>
    </row>
  </sheetData>
  <pageMargins left="0.70866141732283472" right="0.70866141732283472" top="0.74803149606299213" bottom="0.74803149606299213" header="0.31496062992125984" footer="0.31496062992125984"/>
  <pageSetup paperSize="9" scale="58" fitToHeight="4" orientation="landscape" r:id="rId1"/>
  <headerFooter>
    <oddHeader>&amp;L13108&amp;CRockeval Data&amp;R&amp;D</oddHeader>
    <oddFooter>&amp;Lverified&amp;CPage &amp;P of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DECC North Sea Summary</vt:lpstr>
    </vt:vector>
  </TitlesOfParts>
  <Company>The British Geological Survey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 VANE</dc:creator>
  <cp:lastModifiedBy>Monaghan, Alison A.</cp:lastModifiedBy>
  <dcterms:created xsi:type="dcterms:W3CDTF">2015-03-05T10:27:40Z</dcterms:created>
  <dcterms:modified xsi:type="dcterms:W3CDTF">2015-12-08T15:12:26Z</dcterms:modified>
</cp:coreProperties>
</file>