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hidePivotFieldList="1" defaultThemeVersion="124226"/>
  <bookViews>
    <workbookView xWindow="555" yWindow="135" windowWidth="19260" windowHeight="11895" tabRatio="605"/>
  </bookViews>
  <sheets>
    <sheet name="Master" sheetId="1" r:id="rId1"/>
    <sheet name="Sheet1" sheetId="7" r:id="rId2"/>
    <sheet name="merging 44_02-1 files" sheetId="2" state="hidden" r:id="rId3"/>
    <sheet name="ERRORS_in matching formations" sheetId="3" state="hidden" r:id="rId4"/>
  </sheets>
  <definedNames>
    <definedName name="_xlnm._FilterDatabase" localSheetId="0" hidden="1">Master!$A$2:$AH$2852</definedName>
  </definedNames>
  <calcPr calcId="145621"/>
</workbook>
</file>

<file path=xl/calcChain.xml><?xml version="1.0" encoding="utf-8"?>
<calcChain xmlns="http://schemas.openxmlformats.org/spreadsheetml/2006/main">
  <c r="T2852" i="1" l="1"/>
  <c r="T2750" i="1"/>
  <c r="T2749" i="1"/>
  <c r="T2748" i="1"/>
  <c r="T2747" i="1"/>
  <c r="T2746" i="1"/>
  <c r="T2736" i="1"/>
  <c r="T2735" i="1"/>
  <c r="T2734" i="1"/>
  <c r="T2733" i="1"/>
  <c r="T2619" i="1"/>
  <c r="T2538" i="1"/>
  <c r="T2533" i="1"/>
  <c r="T2531" i="1"/>
  <c r="T2530" i="1"/>
  <c r="T2488" i="1"/>
  <c r="T2487" i="1"/>
  <c r="T2485" i="1"/>
  <c r="T2469" i="1"/>
  <c r="T2468" i="1"/>
  <c r="T2467" i="1"/>
  <c r="T2465" i="1"/>
  <c r="T2464" i="1"/>
  <c r="T2460" i="1"/>
  <c r="T2459" i="1"/>
  <c r="T2458" i="1"/>
  <c r="T2457" i="1"/>
  <c r="T2455" i="1"/>
  <c r="T2454" i="1"/>
  <c r="T2453" i="1"/>
  <c r="T2452" i="1"/>
  <c r="T2328" i="1"/>
  <c r="T2278" i="1"/>
  <c r="T2277" i="1"/>
  <c r="T2268" i="1"/>
  <c r="T2263" i="1"/>
  <c r="T2258" i="1"/>
  <c r="T2257" i="1"/>
  <c r="T2256" i="1"/>
  <c r="T2255" i="1"/>
  <c r="T2254" i="1"/>
  <c r="T2253" i="1"/>
  <c r="T2248" i="1"/>
  <c r="T2245" i="1"/>
  <c r="T2242" i="1"/>
  <c r="T2240" i="1"/>
  <c r="T2231" i="1"/>
  <c r="T2230" i="1"/>
  <c r="T2229" i="1"/>
  <c r="T2097" i="1"/>
  <c r="T2071" i="1"/>
  <c r="T2021" i="1"/>
  <c r="T2020" i="1"/>
  <c r="T2018" i="1"/>
  <c r="T2017" i="1"/>
  <c r="T2015" i="1"/>
  <c r="T2013" i="1"/>
  <c r="T2011" i="1"/>
  <c r="T2009" i="1"/>
  <c r="T2008" i="1"/>
  <c r="T2007" i="1"/>
  <c r="T2006" i="1"/>
  <c r="T2005" i="1"/>
  <c r="T2004" i="1"/>
  <c r="T2003" i="1"/>
  <c r="T2002" i="1"/>
  <c r="T2001" i="1"/>
  <c r="T2000" i="1"/>
  <c r="T1999" i="1"/>
  <c r="T1998" i="1"/>
  <c r="T1997" i="1"/>
  <c r="T1996" i="1"/>
  <c r="T1995" i="1"/>
  <c r="T1994" i="1"/>
  <c r="T1993" i="1"/>
  <c r="T1992" i="1"/>
  <c r="T1991" i="1"/>
  <c r="T1969" i="1"/>
  <c r="T1968" i="1"/>
  <c r="T1967" i="1"/>
  <c r="T1966" i="1"/>
  <c r="T1965" i="1"/>
  <c r="T1964" i="1"/>
  <c r="T1963" i="1"/>
  <c r="T1962" i="1"/>
  <c r="T1961" i="1"/>
  <c r="T1958" i="1"/>
  <c r="T1957" i="1"/>
  <c r="T1929" i="1"/>
  <c r="T1928" i="1"/>
  <c r="T1854" i="1"/>
  <c r="T1853" i="1"/>
  <c r="T1852" i="1"/>
  <c r="T1850" i="1"/>
  <c r="T1849" i="1"/>
  <c r="T1848" i="1"/>
  <c r="T1847" i="1"/>
  <c r="T1845" i="1"/>
  <c r="T1842" i="1"/>
  <c r="T1841" i="1"/>
  <c r="T1840" i="1"/>
  <c r="T1839" i="1"/>
  <c r="T1827" i="1"/>
  <c r="T1826" i="1"/>
  <c r="T1825" i="1"/>
  <c r="T1823" i="1"/>
  <c r="T1822" i="1"/>
  <c r="T1821" i="1"/>
  <c r="T1816" i="1"/>
  <c r="T1812" i="1"/>
  <c r="T1811" i="1"/>
  <c r="T1771" i="1"/>
  <c r="T1770" i="1"/>
  <c r="T1769" i="1"/>
  <c r="T1765" i="1"/>
  <c r="T1764" i="1"/>
  <c r="T1760" i="1"/>
  <c r="T1759" i="1"/>
  <c r="T1758" i="1"/>
  <c r="T1735" i="1"/>
  <c r="T1734" i="1"/>
  <c r="T1733" i="1"/>
  <c r="T1708" i="1"/>
  <c r="T1685" i="1"/>
  <c r="T1682" i="1"/>
  <c r="T1681" i="1"/>
  <c r="T1652" i="1"/>
  <c r="T1514" i="1"/>
  <c r="T1511" i="1"/>
  <c r="T1506" i="1"/>
  <c r="T1466" i="1"/>
  <c r="T1464" i="1"/>
  <c r="T1418" i="1"/>
  <c r="T1394" i="1"/>
  <c r="T1392" i="1"/>
  <c r="T1388" i="1"/>
  <c r="T1379" i="1"/>
  <c r="T1225" i="1"/>
  <c r="T1224" i="1"/>
  <c r="T1222" i="1"/>
  <c r="T1221" i="1"/>
  <c r="T1220" i="1"/>
  <c r="T1218" i="1"/>
  <c r="T1217" i="1"/>
  <c r="T1214" i="1"/>
  <c r="T1212" i="1"/>
  <c r="T1210" i="1"/>
  <c r="T1208" i="1"/>
  <c r="T1206" i="1"/>
  <c r="T1203" i="1"/>
  <c r="T1201" i="1"/>
  <c r="T1199" i="1"/>
  <c r="T1197" i="1"/>
  <c r="T1194" i="1"/>
  <c r="T1192" i="1"/>
  <c r="T1189" i="1"/>
  <c r="T1187" i="1"/>
  <c r="T1184" i="1"/>
  <c r="T1182" i="1"/>
  <c r="T1180" i="1"/>
  <c r="T1178" i="1"/>
  <c r="T1177" i="1"/>
  <c r="T1176" i="1"/>
  <c r="T1175" i="1"/>
  <c r="T1173" i="1"/>
  <c r="T1171" i="1"/>
  <c r="T1168" i="1"/>
  <c r="T1165" i="1"/>
  <c r="T1162" i="1"/>
  <c r="T1160" i="1"/>
  <c r="T1157" i="1"/>
  <c r="T1154" i="1"/>
  <c r="T1152" i="1"/>
  <c r="T1149" i="1"/>
  <c r="T1147" i="1"/>
  <c r="T1146" i="1"/>
  <c r="T1144" i="1"/>
  <c r="T1141" i="1"/>
  <c r="T1138" i="1"/>
  <c r="T1136" i="1"/>
  <c r="T1133" i="1"/>
  <c r="T1130" i="1"/>
  <c r="T1129" i="1"/>
  <c r="T1128" i="1"/>
  <c r="T1127" i="1"/>
  <c r="T1125" i="1"/>
  <c r="T1123" i="1"/>
  <c r="T1119" i="1"/>
  <c r="T1115" i="1"/>
  <c r="T1112" i="1"/>
  <c r="T1111" i="1"/>
  <c r="T1110" i="1"/>
  <c r="T1109" i="1"/>
  <c r="T1108" i="1"/>
  <c r="T1107" i="1"/>
  <c r="T1106" i="1"/>
  <c r="T1105" i="1"/>
  <c r="T1104" i="1"/>
  <c r="T1102" i="1"/>
  <c r="T1101" i="1"/>
  <c r="T1100" i="1"/>
  <c r="T1099" i="1"/>
  <c r="T1098" i="1"/>
  <c r="T1097" i="1"/>
  <c r="T1096" i="1"/>
  <c r="T1094" i="1"/>
  <c r="T1093" i="1"/>
  <c r="T1092" i="1"/>
  <c r="T1091" i="1"/>
  <c r="T1090" i="1"/>
  <c r="T1089" i="1"/>
  <c r="T1088" i="1"/>
  <c r="T1087" i="1"/>
  <c r="T1086" i="1"/>
  <c r="T1085" i="1"/>
  <c r="T1083" i="1"/>
  <c r="T1082" i="1"/>
  <c r="T1065" i="1"/>
  <c r="T1064" i="1"/>
  <c r="T1063" i="1"/>
  <c r="T1062" i="1"/>
  <c r="T991" i="1"/>
  <c r="T980" i="1"/>
  <c r="T979" i="1"/>
  <c r="T881" i="1"/>
  <c r="T807" i="1"/>
  <c r="T803" i="1"/>
  <c r="T802" i="1"/>
  <c r="T798" i="1"/>
  <c r="T797" i="1"/>
  <c r="T796" i="1"/>
  <c r="T792" i="1"/>
  <c r="T791" i="1"/>
  <c r="T788" i="1"/>
  <c r="T787" i="1"/>
  <c r="T785" i="1"/>
  <c r="T784" i="1"/>
  <c r="T783" i="1"/>
  <c r="T781" i="1"/>
  <c r="T780" i="1"/>
  <c r="T779" i="1"/>
  <c r="T777" i="1"/>
  <c r="T757" i="1"/>
  <c r="T756" i="1"/>
  <c r="T755" i="1"/>
  <c r="T754" i="1"/>
  <c r="T753" i="1"/>
  <c r="T752" i="1"/>
  <c r="T751" i="1"/>
  <c r="T749" i="1"/>
  <c r="T666" i="1"/>
  <c r="T665" i="1"/>
  <c r="T664" i="1"/>
  <c r="T662" i="1"/>
  <c r="T660" i="1"/>
  <c r="T658" i="1"/>
  <c r="T657" i="1"/>
  <c r="T655" i="1"/>
  <c r="T654" i="1"/>
  <c r="T629" i="1"/>
  <c r="T628" i="1"/>
  <c r="T627" i="1"/>
  <c r="T605" i="1"/>
  <c r="T603" i="1"/>
  <c r="T588" i="1"/>
  <c r="T580" i="1"/>
  <c r="T578" i="1"/>
  <c r="T574" i="1"/>
  <c r="T572" i="1"/>
  <c r="T569" i="1"/>
  <c r="T549" i="1"/>
  <c r="T547" i="1"/>
  <c r="T546" i="1"/>
  <c r="T543" i="1"/>
  <c r="T541" i="1"/>
  <c r="T539" i="1"/>
  <c r="T537" i="1"/>
  <c r="T536" i="1"/>
  <c r="T535" i="1"/>
  <c r="T532" i="1"/>
  <c r="T527" i="1"/>
  <c r="T526" i="1"/>
  <c r="T524" i="1"/>
  <c r="T523" i="1"/>
  <c r="T494" i="1"/>
  <c r="T492" i="1"/>
  <c r="T491" i="1"/>
  <c r="T489" i="1"/>
  <c r="T468" i="1"/>
  <c r="T457" i="1"/>
  <c r="T456" i="1"/>
  <c r="T455" i="1"/>
  <c r="T454" i="1"/>
  <c r="T446" i="1"/>
  <c r="T445" i="1"/>
  <c r="T444" i="1"/>
  <c r="T443" i="1"/>
  <c r="T441" i="1"/>
  <c r="T439" i="1"/>
  <c r="T323" i="1"/>
  <c r="T320" i="1"/>
  <c r="T317" i="1"/>
  <c r="T312" i="1"/>
  <c r="T311" i="1"/>
  <c r="T182" i="1"/>
  <c r="T181" i="1"/>
  <c r="T172" i="1"/>
  <c r="T171" i="1"/>
  <c r="T169" i="1"/>
  <c r="T168" i="1"/>
  <c r="T165" i="1"/>
  <c r="T164" i="1"/>
  <c r="T163" i="1"/>
  <c r="T162" i="1"/>
  <c r="T160" i="1"/>
  <c r="T149" i="1"/>
  <c r="T148" i="1"/>
  <c r="T147" i="1"/>
  <c r="T144" i="1"/>
  <c r="T142" i="1"/>
  <c r="T140" i="1"/>
  <c r="T139" i="1"/>
  <c r="T138" i="1"/>
  <c r="T137" i="1"/>
  <c r="T135" i="1"/>
  <c r="T133" i="1"/>
  <c r="T83" i="1"/>
  <c r="T77" i="1"/>
  <c r="T76" i="1"/>
  <c r="T75" i="1"/>
  <c r="T71" i="1"/>
  <c r="T69" i="1"/>
  <c r="T68" i="1"/>
  <c r="T67" i="1"/>
  <c r="T63" i="1"/>
  <c r="T44" i="1"/>
  <c r="T8" i="1"/>
  <c r="T4" i="1"/>
  <c r="O1808" i="1"/>
  <c r="O1807" i="1"/>
  <c r="O1805" i="1"/>
  <c r="O1804" i="1"/>
  <c r="O1803" i="1"/>
  <c r="O1802" i="1"/>
  <c r="O1794" i="1"/>
  <c r="O1783" i="1"/>
  <c r="O1775" i="1"/>
  <c r="O1222" i="1"/>
  <c r="O1217" i="1"/>
  <c r="O1216" i="1"/>
  <c r="O1215" i="1"/>
  <c r="O1214" i="1"/>
  <c r="O1212" i="1"/>
  <c r="O1211" i="1"/>
  <c r="O1210" i="1"/>
  <c r="O1209" i="1"/>
  <c r="O1208" i="1"/>
  <c r="O1207" i="1"/>
  <c r="O1206" i="1"/>
  <c r="O1205" i="1"/>
  <c r="O1204" i="1"/>
  <c r="O1203" i="1"/>
  <c r="O1202" i="1"/>
  <c r="O1201" i="1"/>
  <c r="O1200" i="1"/>
  <c r="O1199" i="1"/>
  <c r="O1198" i="1"/>
  <c r="O1197" i="1"/>
  <c r="O1196" i="1"/>
  <c r="O1195" i="1"/>
  <c r="O1194" i="1"/>
  <c r="O1193" i="1"/>
  <c r="O1192" i="1"/>
  <c r="O1190" i="1"/>
  <c r="O1189" i="1"/>
  <c r="O1188" i="1"/>
  <c r="O1187" i="1"/>
  <c r="O1186" i="1"/>
  <c r="O1185" i="1"/>
  <c r="O1184" i="1"/>
  <c r="O1183" i="1"/>
  <c r="O1182" i="1"/>
  <c r="O1180" i="1"/>
  <c r="O1179" i="1"/>
  <c r="O1178" i="1"/>
  <c r="O1175" i="1"/>
  <c r="O1174" i="1"/>
  <c r="O1173" i="1"/>
  <c r="O1172" i="1"/>
  <c r="O1171" i="1"/>
  <c r="O1170" i="1"/>
  <c r="O1168" i="1"/>
  <c r="O1167" i="1"/>
  <c r="O1166" i="1"/>
  <c r="O1165" i="1"/>
  <c r="O1164" i="1"/>
  <c r="O1162" i="1"/>
  <c r="O1161" i="1"/>
  <c r="O1160" i="1"/>
  <c r="O1159" i="1"/>
  <c r="O1158" i="1"/>
  <c r="O1157" i="1"/>
  <c r="O1156" i="1"/>
  <c r="O1154" i="1"/>
  <c r="O1153" i="1"/>
  <c r="O1152" i="1"/>
  <c r="O1151" i="1"/>
  <c r="O1150" i="1"/>
  <c r="O1149" i="1"/>
  <c r="O1147" i="1"/>
  <c r="O1146" i="1"/>
  <c r="O1145" i="1"/>
  <c r="O1144" i="1"/>
  <c r="O1143" i="1"/>
  <c r="O1142" i="1"/>
  <c r="O1141" i="1"/>
  <c r="O1140" i="1"/>
  <c r="O1138" i="1"/>
  <c r="O1137" i="1"/>
  <c r="O1136" i="1"/>
  <c r="O1135" i="1"/>
  <c r="O1134" i="1"/>
  <c r="O1133" i="1"/>
  <c r="O1132" i="1"/>
  <c r="O1128" i="1"/>
  <c r="O1127" i="1"/>
  <c r="O1126" i="1"/>
  <c r="O1125" i="1"/>
  <c r="O1124" i="1"/>
  <c r="O1123" i="1"/>
  <c r="O1122" i="1"/>
  <c r="O1120" i="1"/>
  <c r="O1119" i="1"/>
  <c r="O1118" i="1"/>
  <c r="O1117" i="1"/>
  <c r="O1116" i="1"/>
  <c r="O1115" i="1"/>
  <c r="O1113" i="1"/>
  <c r="O1112" i="1"/>
  <c r="O1111" i="1"/>
  <c r="O1110" i="1"/>
  <c r="O1109" i="1"/>
  <c r="O1108" i="1"/>
  <c r="O1107" i="1"/>
  <c r="O1106" i="1"/>
  <c r="O1105" i="1"/>
  <c r="O1104" i="1"/>
  <c r="O1102" i="1"/>
  <c r="O1101" i="1"/>
  <c r="O1100" i="1"/>
  <c r="O1099" i="1"/>
  <c r="O1098" i="1"/>
  <c r="O1097" i="1"/>
  <c r="O1096" i="1"/>
  <c r="O1094" i="1"/>
  <c r="O1093" i="1"/>
  <c r="O1092" i="1"/>
  <c r="O1091" i="1"/>
  <c r="O1090" i="1"/>
  <c r="O1089" i="1"/>
  <c r="O1088" i="1"/>
  <c r="O1087" i="1"/>
  <c r="O1086" i="1"/>
  <c r="O1085" i="1"/>
  <c r="O1084" i="1"/>
  <c r="O1083" i="1"/>
  <c r="O1082" i="1"/>
  <c r="O892" i="1"/>
  <c r="O807" i="1"/>
  <c r="O803" i="1"/>
  <c r="O802" i="1"/>
  <c r="O798" i="1"/>
  <c r="O797" i="1"/>
  <c r="O796" i="1"/>
  <c r="O792" i="1"/>
  <c r="O791" i="1"/>
  <c r="O788" i="1"/>
  <c r="O787" i="1"/>
  <c r="O785" i="1"/>
  <c r="O784" i="1"/>
  <c r="O783" i="1"/>
  <c r="O781" i="1"/>
  <c r="O780" i="1"/>
  <c r="O779" i="1"/>
  <c r="O605" i="1"/>
  <c r="O603" i="1"/>
  <c r="O588" i="1"/>
  <c r="O580" i="1"/>
  <c r="O578" i="1"/>
  <c r="O574" i="1"/>
  <c r="O572" i="1"/>
  <c r="O569" i="1"/>
  <c r="O549" i="1"/>
  <c r="O547" i="1"/>
  <c r="O546" i="1"/>
  <c r="O543" i="1"/>
  <c r="O541" i="1"/>
  <c r="O539" i="1"/>
  <c r="O537" i="1"/>
  <c r="O535" i="1"/>
  <c r="O532" i="1"/>
  <c r="O527" i="1"/>
  <c r="O526" i="1"/>
  <c r="O524" i="1"/>
  <c r="O523" i="1"/>
  <c r="O323" i="1"/>
  <c r="O320" i="1"/>
  <c r="O317" i="1"/>
  <c r="O312" i="1"/>
  <c r="O311" i="1"/>
  <c r="O182" i="1"/>
  <c r="O181" i="1"/>
  <c r="O172" i="1"/>
  <c r="O171" i="1"/>
  <c r="O169" i="1"/>
  <c r="O168" i="1"/>
  <c r="O165" i="1"/>
  <c r="O164" i="1"/>
  <c r="O163" i="1"/>
  <c r="O162" i="1"/>
  <c r="O160" i="1"/>
  <c r="O149" i="1"/>
  <c r="O148" i="1"/>
  <c r="O147" i="1"/>
  <c r="O144" i="1"/>
  <c r="O142" i="1"/>
  <c r="O140" i="1"/>
  <c r="O139" i="1"/>
  <c r="O138" i="1"/>
  <c r="O137" i="1"/>
  <c r="O135" i="1"/>
  <c r="O133" i="1"/>
  <c r="O76" i="1"/>
  <c r="O75" i="1"/>
  <c r="O71" i="1"/>
  <c r="O69" i="1"/>
  <c r="O68" i="1"/>
  <c r="O67" i="1"/>
  <c r="O63" i="1"/>
  <c r="O44" i="1"/>
  <c r="Z2279" i="1" l="1"/>
  <c r="Z2278" i="1"/>
  <c r="Z2277" i="1"/>
  <c r="Z2275" i="1"/>
  <c r="Z2272" i="1"/>
  <c r="Z2269" i="1"/>
  <c r="Z2268" i="1"/>
  <c r="Z2266" i="1"/>
  <c r="Z2265" i="1"/>
  <c r="Z2264" i="1"/>
  <c r="Z2263" i="1"/>
  <c r="Z2262" i="1"/>
  <c r="Z2115" i="1"/>
  <c r="Z2109" i="1"/>
  <c r="Z1929" i="1"/>
  <c r="Z1928" i="1"/>
  <c r="Z1927" i="1"/>
  <c r="Z1922" i="1"/>
  <c r="Z1917" i="1"/>
  <c r="Z1911" i="1"/>
  <c r="Z1906" i="1"/>
  <c r="Z1899" i="1"/>
  <c r="Z1882" i="1"/>
  <c r="Z1877" i="1"/>
  <c r="Z1872" i="1"/>
  <c r="Z1865" i="1"/>
  <c r="Z1862" i="1"/>
  <c r="Z1504" i="1"/>
  <c r="Z1503" i="1"/>
  <c r="Z1502" i="1"/>
  <c r="Z1501" i="1"/>
  <c r="Z1500" i="1"/>
  <c r="Z1499" i="1"/>
  <c r="Z1498" i="1"/>
  <c r="Z1496" i="1"/>
  <c r="Z1495" i="1"/>
  <c r="Z1494" i="1"/>
  <c r="Z1493" i="1"/>
  <c r="Z1492" i="1"/>
  <c r="Z1491" i="1"/>
  <c r="Z1490" i="1"/>
  <c r="Z1489" i="1"/>
  <c r="Z1488" i="1"/>
  <c r="Z1487" i="1"/>
  <c r="Z1486" i="1"/>
  <c r="Z1485" i="1"/>
  <c r="Z1482" i="1"/>
  <c r="Z1481" i="1"/>
  <c r="Z1480" i="1"/>
  <c r="Z1478" i="1"/>
  <c r="Z1476" i="1"/>
  <c r="Z1475" i="1"/>
  <c r="Z1473" i="1"/>
  <c r="Z1472" i="1"/>
  <c r="Z1378" i="1"/>
  <c r="Z1374" i="1"/>
  <c r="Z1368" i="1"/>
  <c r="Z1363" i="1"/>
  <c r="Z1360" i="1"/>
  <c r="Z1356" i="1"/>
  <c r="Z1352" i="1"/>
  <c r="Z1349" i="1"/>
  <c r="Z1345" i="1"/>
  <c r="Z1341" i="1"/>
  <c r="Z1338" i="1"/>
  <c r="Z1328" i="1"/>
  <c r="Z1323" i="1"/>
  <c r="Z1292" i="1"/>
  <c r="Z1276" i="1"/>
  <c r="Z1258" i="1"/>
  <c r="Z1247" i="1"/>
  <c r="Z1242" i="1"/>
  <c r="Z1237" i="1"/>
  <c r="Z1233" i="1"/>
  <c r="Z1229" i="1"/>
  <c r="Z1214" i="1"/>
  <c r="Z1213" i="1"/>
  <c r="Z847" i="1"/>
  <c r="Z837" i="1"/>
  <c r="Z812" i="1"/>
  <c r="Z659" i="1"/>
  <c r="Z656" i="1"/>
  <c r="Z634" i="1"/>
  <c r="Z629" i="1"/>
  <c r="Z628" i="1"/>
  <c r="Z627" i="1"/>
  <c r="Z626" i="1"/>
  <c r="Z621" i="1"/>
  <c r="Z616" i="1"/>
  <c r="Z615" i="1"/>
  <c r="Z494" i="1"/>
  <c r="Z492" i="1"/>
  <c r="Z440" i="1"/>
  <c r="Z92" i="1"/>
  <c r="Z91" i="1"/>
  <c r="Z90" i="1"/>
  <c r="Z89" i="1"/>
  <c r="Z88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" i="1"/>
  <c r="G13" i="1" l="1"/>
  <c r="R13" i="1"/>
  <c r="S13" i="1"/>
  <c r="G2663" i="1" l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H1930" i="1" l="1"/>
  <c r="R8" i="1"/>
  <c r="S7" i="1"/>
  <c r="R7" i="1"/>
  <c r="G7" i="1"/>
  <c r="H836" i="1" l="1"/>
  <c r="R836" i="1"/>
  <c r="Z836" i="1"/>
  <c r="H1955" i="1"/>
  <c r="H1954" i="1"/>
  <c r="H1952" i="1"/>
  <c r="H1949" i="1"/>
  <c r="H667" i="1"/>
  <c r="H521" i="1"/>
  <c r="H510" i="1"/>
  <c r="H501" i="1"/>
  <c r="H340" i="1"/>
  <c r="H132" i="1"/>
  <c r="Z2623" i="1" l="1"/>
  <c r="S2623" i="1"/>
  <c r="R2623" i="1"/>
  <c r="H1167" i="1"/>
  <c r="AN1167" i="1"/>
  <c r="AN1114" i="1" l="1"/>
  <c r="H1114" i="1"/>
  <c r="R3" i="1" l="1"/>
  <c r="S3" i="1"/>
  <c r="R4" i="1"/>
  <c r="S4" i="1"/>
  <c r="R5" i="1"/>
  <c r="S5" i="1"/>
  <c r="R6" i="1"/>
  <c r="S6" i="1"/>
  <c r="R9" i="1"/>
  <c r="S9" i="1"/>
  <c r="R10" i="1"/>
  <c r="S10" i="1"/>
  <c r="R11" i="1"/>
  <c r="S11" i="1"/>
  <c r="R12" i="1"/>
  <c r="S12" i="1"/>
  <c r="H14" i="1"/>
  <c r="R14" i="1"/>
  <c r="S14" i="1"/>
  <c r="H15" i="1"/>
  <c r="R15" i="1"/>
  <c r="S15" i="1"/>
  <c r="H16" i="1"/>
  <c r="R16" i="1"/>
  <c r="S16" i="1"/>
  <c r="H17" i="1"/>
  <c r="R17" i="1"/>
  <c r="S17" i="1"/>
  <c r="H18" i="1"/>
  <c r="R18" i="1"/>
  <c r="S18" i="1"/>
  <c r="H19" i="1"/>
  <c r="R19" i="1"/>
  <c r="S19" i="1"/>
  <c r="H20" i="1"/>
  <c r="R20" i="1"/>
  <c r="S20" i="1"/>
  <c r="H21" i="1"/>
  <c r="R21" i="1"/>
  <c r="S21" i="1"/>
  <c r="H22" i="1"/>
  <c r="R22" i="1"/>
  <c r="S22" i="1"/>
  <c r="H23" i="1"/>
  <c r="R23" i="1"/>
  <c r="S23" i="1"/>
  <c r="H24" i="1"/>
  <c r="R24" i="1"/>
  <c r="S24" i="1"/>
  <c r="H25" i="1"/>
  <c r="R25" i="1"/>
  <c r="S25" i="1"/>
  <c r="H26" i="1"/>
  <c r="R26" i="1"/>
  <c r="S26" i="1"/>
  <c r="H27" i="1"/>
  <c r="R27" i="1"/>
  <c r="S27" i="1"/>
  <c r="H28" i="1"/>
  <c r="R28" i="1"/>
  <c r="S28" i="1"/>
  <c r="H29" i="1"/>
  <c r="R29" i="1"/>
  <c r="S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8" i="1"/>
  <c r="H79" i="1"/>
  <c r="H80" i="1"/>
  <c r="H81" i="1"/>
  <c r="H82" i="1"/>
  <c r="H84" i="1"/>
  <c r="H85" i="1"/>
  <c r="H86" i="1"/>
  <c r="H87" i="1"/>
  <c r="R88" i="1"/>
  <c r="S88" i="1"/>
  <c r="R89" i="1"/>
  <c r="S89" i="1"/>
  <c r="R90" i="1"/>
  <c r="S90" i="1"/>
  <c r="R91" i="1"/>
  <c r="S91" i="1"/>
  <c r="R92" i="1"/>
  <c r="S92" i="1"/>
  <c r="H112" i="1"/>
  <c r="H113" i="1"/>
  <c r="H116" i="1"/>
  <c r="H117" i="1"/>
  <c r="H118" i="1"/>
  <c r="H119" i="1"/>
  <c r="H120" i="1"/>
  <c r="H121" i="1"/>
  <c r="H126" i="1"/>
  <c r="H127" i="1"/>
  <c r="H128" i="1"/>
  <c r="H129" i="1"/>
  <c r="H130" i="1"/>
  <c r="H131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R257" i="1"/>
  <c r="H258" i="1"/>
  <c r="H259" i="1"/>
  <c r="H260" i="1"/>
  <c r="R260" i="1"/>
  <c r="H261" i="1"/>
  <c r="H262" i="1"/>
  <c r="H263" i="1"/>
  <c r="H264" i="1"/>
  <c r="H265" i="1"/>
  <c r="H266" i="1"/>
  <c r="H267" i="1"/>
  <c r="H268" i="1"/>
  <c r="R268" i="1"/>
  <c r="H269" i="1"/>
  <c r="H270" i="1"/>
  <c r="H271" i="1"/>
  <c r="H272" i="1"/>
  <c r="H273" i="1"/>
  <c r="H274" i="1"/>
  <c r="H275" i="1"/>
  <c r="H276" i="1"/>
  <c r="R276" i="1"/>
  <c r="H277" i="1"/>
  <c r="H278" i="1"/>
  <c r="H279" i="1"/>
  <c r="H280" i="1"/>
  <c r="H281" i="1"/>
  <c r="H282" i="1"/>
  <c r="R282" i="1"/>
  <c r="H283" i="1"/>
  <c r="H284" i="1"/>
  <c r="H285" i="1"/>
  <c r="H286" i="1"/>
  <c r="R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R397" i="1"/>
  <c r="S397" i="1"/>
  <c r="H398" i="1"/>
  <c r="H399" i="1"/>
  <c r="H400" i="1"/>
  <c r="H401" i="1"/>
  <c r="H402" i="1"/>
  <c r="H403" i="1"/>
  <c r="H404" i="1"/>
  <c r="H405" i="1"/>
  <c r="H406" i="1"/>
  <c r="H407" i="1"/>
  <c r="R408" i="1"/>
  <c r="S408" i="1"/>
  <c r="H409" i="1"/>
  <c r="H410" i="1"/>
  <c r="H411" i="1"/>
  <c r="H412" i="1"/>
  <c r="H413" i="1"/>
  <c r="H414" i="1"/>
  <c r="H415" i="1"/>
  <c r="H416" i="1"/>
  <c r="R417" i="1"/>
  <c r="S417" i="1"/>
  <c r="H418" i="1"/>
  <c r="H419" i="1"/>
  <c r="R420" i="1"/>
  <c r="S420" i="1"/>
  <c r="H421" i="1"/>
  <c r="H422" i="1"/>
  <c r="H423" i="1"/>
  <c r="H424" i="1"/>
  <c r="H425" i="1"/>
  <c r="H426" i="1"/>
  <c r="H427" i="1"/>
  <c r="H428" i="1"/>
  <c r="H429" i="1"/>
  <c r="H430" i="1"/>
  <c r="R431" i="1"/>
  <c r="S431" i="1"/>
  <c r="H432" i="1"/>
  <c r="H433" i="1"/>
  <c r="H434" i="1"/>
  <c r="H435" i="1"/>
  <c r="H436" i="1"/>
  <c r="H437" i="1"/>
  <c r="H438" i="1"/>
  <c r="R440" i="1"/>
  <c r="S440" i="1"/>
  <c r="R442" i="1"/>
  <c r="S442" i="1"/>
  <c r="R443" i="1"/>
  <c r="S443" i="1"/>
  <c r="R444" i="1"/>
  <c r="S444" i="1"/>
  <c r="R445" i="1"/>
  <c r="S445" i="1"/>
  <c r="R446" i="1"/>
  <c r="S446" i="1"/>
  <c r="H447" i="1"/>
  <c r="H448" i="1"/>
  <c r="H449" i="1"/>
  <c r="H450" i="1"/>
  <c r="H451" i="1"/>
  <c r="H452" i="1"/>
  <c r="H453" i="1"/>
  <c r="R454" i="1"/>
  <c r="S454" i="1"/>
  <c r="R455" i="1"/>
  <c r="S455" i="1"/>
  <c r="R456" i="1"/>
  <c r="S456" i="1"/>
  <c r="R457" i="1"/>
  <c r="S457" i="1"/>
  <c r="H458" i="1"/>
  <c r="H459" i="1"/>
  <c r="H460" i="1"/>
  <c r="H461" i="1"/>
  <c r="H462" i="1"/>
  <c r="H463" i="1"/>
  <c r="H464" i="1"/>
  <c r="H465" i="1"/>
  <c r="H466" i="1"/>
  <c r="H467" i="1"/>
  <c r="R468" i="1"/>
  <c r="S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R481" i="1"/>
  <c r="S481" i="1"/>
  <c r="H482" i="1"/>
  <c r="R482" i="1"/>
  <c r="H483" i="1"/>
  <c r="H484" i="1"/>
  <c r="H485" i="1"/>
  <c r="H486" i="1"/>
  <c r="H487" i="1"/>
  <c r="H488" i="1"/>
  <c r="R489" i="1"/>
  <c r="S489" i="1"/>
  <c r="H490" i="1"/>
  <c r="R491" i="1"/>
  <c r="S491" i="1"/>
  <c r="H493" i="1"/>
  <c r="H495" i="1"/>
  <c r="H496" i="1"/>
  <c r="R496" i="1"/>
  <c r="H497" i="1"/>
  <c r="H498" i="1"/>
  <c r="H499" i="1"/>
  <c r="H500" i="1"/>
  <c r="H502" i="1"/>
  <c r="H503" i="1"/>
  <c r="R503" i="1"/>
  <c r="H504" i="1"/>
  <c r="H505" i="1"/>
  <c r="H506" i="1"/>
  <c r="H507" i="1"/>
  <c r="H508" i="1"/>
  <c r="H509" i="1"/>
  <c r="R509" i="1"/>
  <c r="H511" i="1"/>
  <c r="H512" i="1"/>
  <c r="R512" i="1"/>
  <c r="S512" i="1"/>
  <c r="H513" i="1"/>
  <c r="H514" i="1"/>
  <c r="H515" i="1"/>
  <c r="H516" i="1"/>
  <c r="H517" i="1"/>
  <c r="R517" i="1"/>
  <c r="S517" i="1"/>
  <c r="H518" i="1"/>
  <c r="R518" i="1"/>
  <c r="H519" i="1"/>
  <c r="R519" i="1"/>
  <c r="H520" i="1"/>
  <c r="H522" i="1"/>
  <c r="H523" i="1"/>
  <c r="H524" i="1"/>
  <c r="H525" i="1"/>
  <c r="H526" i="1"/>
  <c r="H527" i="1"/>
  <c r="H528" i="1"/>
  <c r="R528" i="1"/>
  <c r="H529" i="1"/>
  <c r="H530" i="1"/>
  <c r="H531" i="1"/>
  <c r="R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R567" i="1"/>
  <c r="H568" i="1"/>
  <c r="H569" i="1"/>
  <c r="H570" i="1"/>
  <c r="H571" i="1"/>
  <c r="R571" i="1"/>
  <c r="H572" i="1"/>
  <c r="H573" i="1"/>
  <c r="R573" i="1"/>
  <c r="H574" i="1"/>
  <c r="H575" i="1"/>
  <c r="H576" i="1"/>
  <c r="H577" i="1"/>
  <c r="H578" i="1"/>
  <c r="H579" i="1"/>
  <c r="H580" i="1"/>
  <c r="H581" i="1"/>
  <c r="H582" i="1"/>
  <c r="H583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10" i="1"/>
  <c r="H611" i="1"/>
  <c r="H612" i="1"/>
  <c r="H613" i="1"/>
  <c r="H614" i="1"/>
  <c r="R615" i="1"/>
  <c r="S615" i="1"/>
  <c r="H616" i="1"/>
  <c r="R616" i="1"/>
  <c r="S616" i="1"/>
  <c r="H617" i="1"/>
  <c r="H618" i="1"/>
  <c r="H619" i="1"/>
  <c r="H620" i="1"/>
  <c r="H621" i="1"/>
  <c r="R621" i="1"/>
  <c r="S621" i="1"/>
  <c r="H622" i="1"/>
  <c r="H623" i="1"/>
  <c r="H624" i="1"/>
  <c r="H625" i="1"/>
  <c r="H630" i="1"/>
  <c r="H631" i="1"/>
  <c r="H632" i="1"/>
  <c r="H633" i="1"/>
  <c r="H635" i="1"/>
  <c r="H636" i="1"/>
  <c r="H637" i="1"/>
  <c r="H645" i="1"/>
  <c r="H650" i="1"/>
  <c r="R654" i="1"/>
  <c r="S654" i="1"/>
  <c r="R655" i="1"/>
  <c r="S655" i="1"/>
  <c r="R657" i="1"/>
  <c r="S657" i="1"/>
  <c r="R658" i="1"/>
  <c r="S658" i="1"/>
  <c r="R660" i="1"/>
  <c r="S660" i="1"/>
  <c r="R662" i="1"/>
  <c r="S662" i="1"/>
  <c r="R664" i="1"/>
  <c r="S664" i="1"/>
  <c r="R665" i="1"/>
  <c r="S665" i="1"/>
  <c r="R666" i="1"/>
  <c r="S666" i="1"/>
  <c r="H668" i="1"/>
  <c r="H672" i="1"/>
  <c r="H677" i="1"/>
  <c r="H682" i="1"/>
  <c r="H692" i="1"/>
  <c r="H697" i="1"/>
  <c r="H700" i="1"/>
  <c r="H703" i="1"/>
  <c r="H712" i="1"/>
  <c r="H718" i="1"/>
  <c r="H729" i="1"/>
  <c r="H743" i="1"/>
  <c r="H747" i="1"/>
  <c r="H750" i="1"/>
  <c r="R751" i="1"/>
  <c r="S751" i="1"/>
  <c r="R752" i="1"/>
  <c r="S752" i="1"/>
  <c r="R753" i="1"/>
  <c r="S753" i="1"/>
  <c r="R754" i="1"/>
  <c r="S754" i="1"/>
  <c r="R755" i="1"/>
  <c r="S755" i="1"/>
  <c r="R756" i="1"/>
  <c r="S756" i="1"/>
  <c r="R757" i="1"/>
  <c r="S757" i="1"/>
  <c r="H760" i="1"/>
  <c r="H764" i="1"/>
  <c r="H772" i="1"/>
  <c r="H640" i="1"/>
  <c r="H641" i="1"/>
  <c r="H642" i="1"/>
  <c r="H643" i="1"/>
  <c r="H644" i="1"/>
  <c r="H646" i="1"/>
  <c r="R646" i="1"/>
  <c r="H647" i="1"/>
  <c r="H648" i="1"/>
  <c r="H649" i="1"/>
  <c r="R649" i="1"/>
  <c r="H651" i="1"/>
  <c r="H652" i="1"/>
  <c r="R652" i="1"/>
  <c r="H653" i="1"/>
  <c r="H656" i="1"/>
  <c r="R656" i="1"/>
  <c r="H659" i="1"/>
  <c r="R659" i="1"/>
  <c r="H661" i="1"/>
  <c r="H663" i="1"/>
  <c r="H669" i="1"/>
  <c r="R669" i="1"/>
  <c r="H670" i="1"/>
  <c r="H671" i="1"/>
  <c r="H673" i="1"/>
  <c r="R673" i="1"/>
  <c r="H674" i="1"/>
  <c r="H675" i="1"/>
  <c r="H676" i="1"/>
  <c r="R676" i="1"/>
  <c r="H678" i="1"/>
  <c r="R678" i="1"/>
  <c r="H679" i="1"/>
  <c r="H680" i="1"/>
  <c r="R680" i="1"/>
  <c r="H681" i="1"/>
  <c r="R681" i="1"/>
  <c r="H683" i="1"/>
  <c r="H684" i="1"/>
  <c r="R684" i="1"/>
  <c r="H685" i="1"/>
  <c r="H686" i="1"/>
  <c r="R686" i="1"/>
  <c r="H687" i="1"/>
  <c r="H688" i="1"/>
  <c r="H689" i="1"/>
  <c r="H690" i="1"/>
  <c r="R690" i="1"/>
  <c r="H691" i="1"/>
  <c r="H693" i="1"/>
  <c r="R693" i="1"/>
  <c r="H694" i="1"/>
  <c r="H695" i="1"/>
  <c r="H696" i="1"/>
  <c r="H698" i="1"/>
  <c r="H699" i="1"/>
  <c r="R699" i="1"/>
  <c r="H701" i="1"/>
  <c r="H702" i="1"/>
  <c r="H704" i="1"/>
  <c r="H705" i="1"/>
  <c r="H706" i="1"/>
  <c r="H707" i="1"/>
  <c r="R707" i="1"/>
  <c r="H708" i="1"/>
  <c r="H709" i="1"/>
  <c r="H710" i="1"/>
  <c r="H711" i="1"/>
  <c r="R711" i="1"/>
  <c r="H713" i="1"/>
  <c r="H714" i="1"/>
  <c r="R714" i="1"/>
  <c r="H715" i="1"/>
  <c r="H716" i="1"/>
  <c r="H717" i="1"/>
  <c r="R717" i="1"/>
  <c r="H719" i="1"/>
  <c r="H720" i="1"/>
  <c r="H721" i="1"/>
  <c r="R721" i="1"/>
  <c r="H722" i="1"/>
  <c r="H723" i="1"/>
  <c r="H724" i="1"/>
  <c r="R724" i="1"/>
  <c r="H725" i="1"/>
  <c r="H726" i="1"/>
  <c r="H727" i="1"/>
  <c r="H728" i="1"/>
  <c r="R728" i="1"/>
  <c r="H730" i="1"/>
  <c r="H731" i="1"/>
  <c r="H732" i="1"/>
  <c r="R732" i="1"/>
  <c r="H733" i="1"/>
  <c r="H734" i="1"/>
  <c r="H735" i="1"/>
  <c r="H736" i="1"/>
  <c r="H737" i="1"/>
  <c r="R737" i="1"/>
  <c r="H738" i="1"/>
  <c r="R738" i="1"/>
  <c r="H739" i="1"/>
  <c r="H740" i="1"/>
  <c r="H741" i="1"/>
  <c r="H742" i="1"/>
  <c r="R742" i="1"/>
  <c r="H744" i="1"/>
  <c r="H745" i="1"/>
  <c r="H746" i="1"/>
  <c r="H748" i="1"/>
  <c r="H758" i="1"/>
  <c r="H759" i="1"/>
  <c r="H761" i="1"/>
  <c r="H762" i="1"/>
  <c r="H763" i="1"/>
  <c r="R763" i="1"/>
  <c r="H765" i="1"/>
  <c r="H766" i="1"/>
  <c r="H767" i="1"/>
  <c r="H768" i="1"/>
  <c r="H769" i="1"/>
  <c r="H770" i="1"/>
  <c r="H771" i="1"/>
  <c r="H773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R808" i="1"/>
  <c r="H809" i="1"/>
  <c r="R809" i="1"/>
  <c r="H811" i="1"/>
  <c r="R811" i="1"/>
  <c r="H813" i="1"/>
  <c r="R813" i="1"/>
  <c r="H814" i="1"/>
  <c r="R814" i="1"/>
  <c r="H815" i="1"/>
  <c r="R815" i="1"/>
  <c r="H816" i="1"/>
  <c r="R816" i="1"/>
  <c r="H818" i="1"/>
  <c r="R818" i="1"/>
  <c r="H819" i="1"/>
  <c r="R819" i="1"/>
  <c r="H820" i="1"/>
  <c r="R820" i="1"/>
  <c r="H821" i="1"/>
  <c r="R821" i="1"/>
  <c r="H822" i="1"/>
  <c r="R822" i="1"/>
  <c r="H823" i="1"/>
  <c r="R823" i="1"/>
  <c r="H825" i="1"/>
  <c r="R825" i="1"/>
  <c r="H826" i="1"/>
  <c r="R826" i="1"/>
  <c r="H827" i="1"/>
  <c r="R827" i="1"/>
  <c r="H829" i="1"/>
  <c r="R829" i="1"/>
  <c r="H830" i="1"/>
  <c r="R830" i="1"/>
  <c r="H831" i="1"/>
  <c r="R831" i="1"/>
  <c r="H832" i="1"/>
  <c r="R832" i="1"/>
  <c r="H833" i="1"/>
  <c r="R833" i="1"/>
  <c r="H834" i="1"/>
  <c r="R834" i="1"/>
  <c r="H838" i="1"/>
  <c r="R838" i="1"/>
  <c r="H839" i="1"/>
  <c r="R839" i="1"/>
  <c r="H841" i="1"/>
  <c r="R841" i="1"/>
  <c r="H842" i="1"/>
  <c r="R842" i="1"/>
  <c r="H844" i="1"/>
  <c r="R844" i="1"/>
  <c r="H845" i="1"/>
  <c r="R845" i="1"/>
  <c r="H846" i="1"/>
  <c r="R846" i="1"/>
  <c r="H848" i="1"/>
  <c r="R848" i="1"/>
  <c r="H849" i="1"/>
  <c r="R849" i="1"/>
  <c r="H850" i="1"/>
  <c r="R850" i="1"/>
  <c r="H851" i="1"/>
  <c r="R851" i="1"/>
  <c r="H853" i="1"/>
  <c r="R853" i="1"/>
  <c r="H854" i="1"/>
  <c r="R854" i="1"/>
  <c r="H855" i="1"/>
  <c r="R855" i="1"/>
  <c r="H856" i="1"/>
  <c r="R856" i="1"/>
  <c r="H857" i="1"/>
  <c r="R857" i="1"/>
  <c r="H810" i="1"/>
  <c r="H812" i="1"/>
  <c r="R812" i="1"/>
  <c r="S812" i="1"/>
  <c r="H817" i="1"/>
  <c r="H824" i="1"/>
  <c r="H828" i="1"/>
  <c r="H835" i="1"/>
  <c r="H837" i="1"/>
  <c r="R837" i="1"/>
  <c r="S837" i="1"/>
  <c r="H840" i="1"/>
  <c r="H843" i="1"/>
  <c r="H847" i="1"/>
  <c r="R847" i="1"/>
  <c r="S847" i="1"/>
  <c r="H852" i="1"/>
  <c r="H858" i="1"/>
  <c r="H859" i="1"/>
  <c r="H860" i="1"/>
  <c r="H861" i="1"/>
  <c r="H862" i="1"/>
  <c r="H863" i="1"/>
  <c r="H864" i="1"/>
  <c r="H865" i="1"/>
  <c r="H866" i="1"/>
  <c r="H867" i="1"/>
  <c r="H868" i="1"/>
  <c r="R868" i="1"/>
  <c r="H869" i="1"/>
  <c r="H870" i="1"/>
  <c r="R870" i="1"/>
  <c r="H871" i="1"/>
  <c r="R871" i="1"/>
  <c r="H872" i="1"/>
  <c r="H873" i="1"/>
  <c r="R873" i="1"/>
  <c r="H874" i="1"/>
  <c r="H875" i="1"/>
  <c r="R875" i="1"/>
  <c r="H876" i="1"/>
  <c r="R876" i="1"/>
  <c r="H877" i="1"/>
  <c r="H878" i="1"/>
  <c r="H879" i="1"/>
  <c r="R879" i="1"/>
  <c r="H880" i="1"/>
  <c r="R880" i="1"/>
  <c r="R881" i="1"/>
  <c r="S881" i="1"/>
  <c r="H882" i="1"/>
  <c r="R882" i="1"/>
  <c r="H883" i="1"/>
  <c r="H884" i="1"/>
  <c r="R884" i="1"/>
  <c r="H885" i="1"/>
  <c r="R885" i="1"/>
  <c r="H886" i="1"/>
  <c r="R886" i="1"/>
  <c r="H887" i="1"/>
  <c r="R887" i="1"/>
  <c r="H888" i="1"/>
  <c r="H889" i="1"/>
  <c r="R889" i="1"/>
  <c r="H890" i="1"/>
  <c r="H891" i="1"/>
  <c r="R891" i="1"/>
  <c r="H892" i="1"/>
  <c r="H893" i="1"/>
  <c r="H894" i="1"/>
  <c r="R894" i="1"/>
  <c r="H895" i="1"/>
  <c r="H896" i="1"/>
  <c r="R896" i="1"/>
  <c r="H897" i="1"/>
  <c r="R897" i="1"/>
  <c r="H898" i="1"/>
  <c r="H899" i="1"/>
  <c r="R899" i="1"/>
  <c r="H900" i="1"/>
  <c r="R900" i="1"/>
  <c r="H901" i="1"/>
  <c r="H902" i="1"/>
  <c r="H903" i="1"/>
  <c r="H904" i="1"/>
  <c r="R904" i="1"/>
  <c r="H905" i="1"/>
  <c r="H906" i="1"/>
  <c r="R906" i="1"/>
  <c r="H907" i="1"/>
  <c r="H908" i="1"/>
  <c r="H909" i="1"/>
  <c r="R909" i="1"/>
  <c r="H910" i="1"/>
  <c r="H911" i="1"/>
  <c r="H912" i="1"/>
  <c r="R912" i="1"/>
  <c r="H913" i="1"/>
  <c r="H914" i="1"/>
  <c r="R914" i="1"/>
  <c r="H915" i="1"/>
  <c r="R915" i="1"/>
  <c r="H916" i="1"/>
  <c r="H917" i="1"/>
  <c r="R917" i="1"/>
  <c r="H918" i="1"/>
  <c r="H919" i="1"/>
  <c r="H920" i="1"/>
  <c r="H921" i="1"/>
  <c r="R921" i="1"/>
  <c r="H922" i="1"/>
  <c r="R922" i="1"/>
  <c r="H923" i="1"/>
  <c r="H924" i="1"/>
  <c r="H925" i="1"/>
  <c r="R925" i="1"/>
  <c r="H926" i="1"/>
  <c r="R926" i="1"/>
  <c r="H927" i="1"/>
  <c r="R927" i="1"/>
  <c r="H928" i="1"/>
  <c r="H929" i="1"/>
  <c r="H930" i="1"/>
  <c r="R930" i="1"/>
  <c r="H931" i="1"/>
  <c r="R931" i="1"/>
  <c r="H932" i="1"/>
  <c r="H933" i="1"/>
  <c r="H934" i="1"/>
  <c r="R934" i="1"/>
  <c r="H935" i="1"/>
  <c r="H936" i="1"/>
  <c r="H937" i="1"/>
  <c r="R937" i="1"/>
  <c r="H938" i="1"/>
  <c r="H939" i="1"/>
  <c r="H940" i="1"/>
  <c r="H941" i="1"/>
  <c r="R941" i="1"/>
  <c r="H942" i="1"/>
  <c r="H943" i="1"/>
  <c r="H944" i="1"/>
  <c r="R944" i="1"/>
  <c r="H945" i="1"/>
  <c r="H946" i="1"/>
  <c r="R946" i="1"/>
  <c r="H947" i="1"/>
  <c r="H948" i="1"/>
  <c r="H949" i="1"/>
  <c r="H950" i="1"/>
  <c r="H951" i="1"/>
  <c r="H952" i="1"/>
  <c r="R952" i="1"/>
  <c r="H953" i="1"/>
  <c r="R953" i="1"/>
  <c r="H954" i="1"/>
  <c r="R954" i="1"/>
  <c r="H955" i="1"/>
  <c r="H956" i="1"/>
  <c r="H957" i="1"/>
  <c r="H958" i="1"/>
  <c r="R958" i="1"/>
  <c r="H959" i="1"/>
  <c r="H960" i="1"/>
  <c r="R960" i="1"/>
  <c r="H961" i="1"/>
  <c r="R961" i="1"/>
  <c r="H962" i="1"/>
  <c r="R962" i="1"/>
  <c r="H963" i="1"/>
  <c r="R963" i="1"/>
  <c r="H964" i="1"/>
  <c r="H965" i="1"/>
  <c r="R965" i="1"/>
  <c r="H966" i="1"/>
  <c r="H967" i="1"/>
  <c r="H968" i="1"/>
  <c r="H969" i="1"/>
  <c r="H970" i="1"/>
  <c r="H971" i="1"/>
  <c r="H972" i="1"/>
  <c r="R972" i="1"/>
  <c r="H973" i="1"/>
  <c r="H974" i="1"/>
  <c r="R974" i="1"/>
  <c r="H975" i="1"/>
  <c r="R975" i="1"/>
  <c r="H976" i="1"/>
  <c r="H977" i="1"/>
  <c r="H978" i="1"/>
  <c r="R979" i="1"/>
  <c r="S979" i="1"/>
  <c r="R980" i="1"/>
  <c r="S980" i="1"/>
  <c r="H981" i="1"/>
  <c r="H982" i="1"/>
  <c r="R982" i="1"/>
  <c r="H983" i="1"/>
  <c r="R983" i="1"/>
  <c r="H984" i="1"/>
  <c r="R984" i="1"/>
  <c r="H985" i="1"/>
  <c r="R985" i="1"/>
  <c r="H986" i="1"/>
  <c r="R986" i="1"/>
  <c r="H987" i="1"/>
  <c r="R987" i="1"/>
  <c r="H988" i="1"/>
  <c r="H989" i="1"/>
  <c r="R989" i="1"/>
  <c r="H990" i="1"/>
  <c r="R990" i="1"/>
  <c r="R991" i="1"/>
  <c r="S991" i="1"/>
  <c r="H992" i="1"/>
  <c r="R992" i="1"/>
  <c r="H993" i="1"/>
  <c r="H994" i="1"/>
  <c r="H995" i="1"/>
  <c r="H996" i="1"/>
  <c r="H997" i="1"/>
  <c r="R997" i="1"/>
  <c r="H998" i="1"/>
  <c r="R998" i="1"/>
  <c r="H999" i="1"/>
  <c r="R999" i="1"/>
  <c r="H1000" i="1"/>
  <c r="R1000" i="1"/>
  <c r="H1001" i="1"/>
  <c r="R1001" i="1"/>
  <c r="H1002" i="1"/>
  <c r="R1002" i="1"/>
  <c r="H1003" i="1"/>
  <c r="R1003" i="1"/>
  <c r="H1004" i="1"/>
  <c r="R1004" i="1"/>
  <c r="H1005" i="1"/>
  <c r="R1005" i="1"/>
  <c r="H1006" i="1"/>
  <c r="R1006" i="1"/>
  <c r="H1007" i="1"/>
  <c r="R1007" i="1"/>
  <c r="H1008" i="1"/>
  <c r="R1008" i="1"/>
  <c r="H1009" i="1"/>
  <c r="R1009" i="1"/>
  <c r="H1010" i="1"/>
  <c r="R1010" i="1"/>
  <c r="H1011" i="1"/>
  <c r="R1011" i="1"/>
  <c r="H1012" i="1"/>
  <c r="R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R1062" i="1"/>
  <c r="S1062" i="1"/>
  <c r="R1063" i="1"/>
  <c r="S1063" i="1"/>
  <c r="R1064" i="1"/>
  <c r="S1064" i="1"/>
  <c r="R1065" i="1"/>
  <c r="S1065" i="1"/>
  <c r="H1067" i="1"/>
  <c r="P1067" i="1"/>
  <c r="H1068" i="1"/>
  <c r="P1068" i="1"/>
  <c r="H1069" i="1"/>
  <c r="O1069" i="1"/>
  <c r="P1069" i="1"/>
  <c r="H1070" i="1"/>
  <c r="O1070" i="1"/>
  <c r="P1070" i="1"/>
  <c r="H1071" i="1"/>
  <c r="P1071" i="1"/>
  <c r="H1072" i="1"/>
  <c r="O1072" i="1"/>
  <c r="P1072" i="1"/>
  <c r="H1073" i="1"/>
  <c r="P1073" i="1"/>
  <c r="H1074" i="1"/>
  <c r="P1074" i="1"/>
  <c r="H1075" i="1"/>
  <c r="P1075" i="1"/>
  <c r="H1076" i="1"/>
  <c r="O1076" i="1"/>
  <c r="P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O1095" i="1"/>
  <c r="P1095" i="1"/>
  <c r="H1096" i="1"/>
  <c r="H1097" i="1"/>
  <c r="H1098" i="1"/>
  <c r="H1099" i="1"/>
  <c r="H1100" i="1"/>
  <c r="H1101" i="1"/>
  <c r="H1102" i="1"/>
  <c r="H1103" i="1"/>
  <c r="O1103" i="1"/>
  <c r="P1103" i="1"/>
  <c r="H1104" i="1"/>
  <c r="H1105" i="1"/>
  <c r="H1106" i="1"/>
  <c r="H1107" i="1"/>
  <c r="H1108" i="1"/>
  <c r="H1109" i="1"/>
  <c r="H1110" i="1"/>
  <c r="H1111" i="1"/>
  <c r="H1112" i="1"/>
  <c r="H1113" i="1"/>
  <c r="P1113" i="1"/>
  <c r="H1115" i="1"/>
  <c r="H1116" i="1"/>
  <c r="H1117" i="1"/>
  <c r="H1118" i="1"/>
  <c r="H1119" i="1"/>
  <c r="H1120" i="1"/>
  <c r="H1121" i="1"/>
  <c r="O1121" i="1"/>
  <c r="P1121" i="1"/>
  <c r="H1123" i="1"/>
  <c r="H1124" i="1"/>
  <c r="H1125" i="1"/>
  <c r="R1129" i="1"/>
  <c r="S1129" i="1"/>
  <c r="R1130" i="1"/>
  <c r="S1130" i="1"/>
  <c r="H1126" i="1"/>
  <c r="H1127" i="1"/>
  <c r="H1128" i="1"/>
  <c r="H1131" i="1"/>
  <c r="O1131" i="1"/>
  <c r="P1131" i="1"/>
  <c r="H1132" i="1"/>
  <c r="H1133" i="1"/>
  <c r="H1134" i="1"/>
  <c r="H1135" i="1"/>
  <c r="H1136" i="1"/>
  <c r="H1137" i="1"/>
  <c r="H1138" i="1"/>
  <c r="H1139" i="1"/>
  <c r="O1139" i="1"/>
  <c r="P1139" i="1"/>
  <c r="H1140" i="1"/>
  <c r="H1141" i="1"/>
  <c r="H1142" i="1"/>
  <c r="H1143" i="1"/>
  <c r="H1144" i="1"/>
  <c r="H1145" i="1"/>
  <c r="H1146" i="1"/>
  <c r="H1147" i="1"/>
  <c r="H1148" i="1"/>
  <c r="O1148" i="1"/>
  <c r="P1148" i="1"/>
  <c r="H1149" i="1"/>
  <c r="H1150" i="1"/>
  <c r="H1151" i="1"/>
  <c r="H1152" i="1"/>
  <c r="H1153" i="1"/>
  <c r="H1154" i="1"/>
  <c r="H1155" i="1"/>
  <c r="O1155" i="1"/>
  <c r="P1155" i="1"/>
  <c r="H1156" i="1"/>
  <c r="H1157" i="1"/>
  <c r="H1158" i="1"/>
  <c r="H1159" i="1"/>
  <c r="H1160" i="1"/>
  <c r="H1161" i="1"/>
  <c r="H1162" i="1"/>
  <c r="H1163" i="1"/>
  <c r="O1163" i="1"/>
  <c r="P1163" i="1"/>
  <c r="H1164" i="1"/>
  <c r="H1165" i="1"/>
  <c r="H1166" i="1"/>
  <c r="H1168" i="1"/>
  <c r="H1169" i="1"/>
  <c r="O1169" i="1"/>
  <c r="P1169" i="1"/>
  <c r="H1170" i="1"/>
  <c r="H1171" i="1"/>
  <c r="H1172" i="1"/>
  <c r="H1173" i="1"/>
  <c r="H1174" i="1"/>
  <c r="H1175" i="1"/>
  <c r="R1176" i="1"/>
  <c r="S1176" i="1"/>
  <c r="R1177" i="1"/>
  <c r="S1177" i="1"/>
  <c r="H1178" i="1"/>
  <c r="H1179" i="1"/>
  <c r="H1180" i="1"/>
  <c r="H1181" i="1"/>
  <c r="O1181" i="1"/>
  <c r="P1181" i="1"/>
  <c r="H1182" i="1"/>
  <c r="H1183" i="1"/>
  <c r="H1184" i="1"/>
  <c r="H1185" i="1"/>
  <c r="H1186" i="1"/>
  <c r="H1187" i="1"/>
  <c r="H1188" i="1"/>
  <c r="H1189" i="1"/>
  <c r="H1190" i="1"/>
  <c r="H1191" i="1"/>
  <c r="O1191" i="1"/>
  <c r="P1191" i="1"/>
  <c r="H1192" i="1"/>
  <c r="H1193" i="1"/>
  <c r="H1194" i="1"/>
  <c r="H1195" i="1"/>
  <c r="P1195" i="1"/>
  <c r="H1196" i="1"/>
  <c r="H1197" i="1"/>
  <c r="H1198" i="1"/>
  <c r="H1199" i="1"/>
  <c r="H1200" i="1"/>
  <c r="H1201" i="1"/>
  <c r="H1202" i="1"/>
  <c r="P1202" i="1"/>
  <c r="Q1202" i="1"/>
  <c r="H1203" i="1"/>
  <c r="H1204" i="1"/>
  <c r="H1205" i="1"/>
  <c r="H1206" i="1"/>
  <c r="H1207" i="1"/>
  <c r="H1208" i="1"/>
  <c r="H1209" i="1"/>
  <c r="H1210" i="1"/>
  <c r="H1211" i="1"/>
  <c r="H1212" i="1"/>
  <c r="H1213" i="1"/>
  <c r="O1213" i="1"/>
  <c r="P1213" i="1"/>
  <c r="H1214" i="1"/>
  <c r="H1215" i="1"/>
  <c r="H1216" i="1"/>
  <c r="H1217" i="1"/>
  <c r="R1218" i="1"/>
  <c r="S1218" i="1"/>
  <c r="H1219" i="1"/>
  <c r="O1219" i="1"/>
  <c r="P1219" i="1"/>
  <c r="R1220" i="1"/>
  <c r="S1220" i="1"/>
  <c r="R1221" i="1"/>
  <c r="S1221" i="1"/>
  <c r="H1222" i="1"/>
  <c r="R1224" i="1"/>
  <c r="S1224" i="1"/>
  <c r="R1225" i="1"/>
  <c r="S1225" i="1"/>
  <c r="H1226" i="1"/>
  <c r="H1227" i="1"/>
  <c r="H1228" i="1"/>
  <c r="R1229" i="1"/>
  <c r="S1229" i="1"/>
  <c r="H1230" i="1"/>
  <c r="H1231" i="1"/>
  <c r="H1232" i="1"/>
  <c r="R1233" i="1"/>
  <c r="S1233" i="1"/>
  <c r="H1234" i="1"/>
  <c r="H1235" i="1"/>
  <c r="H1236" i="1"/>
  <c r="H1238" i="1"/>
  <c r="H1239" i="1"/>
  <c r="H1240" i="1"/>
  <c r="H1241" i="1"/>
  <c r="H1243" i="1"/>
  <c r="H1244" i="1"/>
  <c r="H1245" i="1"/>
  <c r="H1246" i="1"/>
  <c r="H1248" i="1"/>
  <c r="H1249" i="1"/>
  <c r="H1250" i="1"/>
  <c r="H1251" i="1"/>
  <c r="R1253" i="1"/>
  <c r="S1253" i="1"/>
  <c r="H1254" i="1"/>
  <c r="H1255" i="1"/>
  <c r="H1256" i="1"/>
  <c r="H1257" i="1"/>
  <c r="H1259" i="1"/>
  <c r="H1260" i="1"/>
  <c r="H1261" i="1"/>
  <c r="H1262" i="1"/>
  <c r="R1264" i="1"/>
  <c r="S1264" i="1"/>
  <c r="H1265" i="1"/>
  <c r="H1266" i="1"/>
  <c r="H1267" i="1"/>
  <c r="H1268" i="1"/>
  <c r="H1269" i="1"/>
  <c r="H1270" i="1"/>
  <c r="H1272" i="1"/>
  <c r="H1273" i="1"/>
  <c r="H1274" i="1"/>
  <c r="H1275" i="1"/>
  <c r="H1277" i="1"/>
  <c r="H1278" i="1"/>
  <c r="H1279" i="1"/>
  <c r="H1280" i="1"/>
  <c r="R1282" i="1"/>
  <c r="S1282" i="1"/>
  <c r="H1283" i="1"/>
  <c r="H1284" i="1"/>
  <c r="H1285" i="1"/>
  <c r="H1286" i="1"/>
  <c r="H1288" i="1"/>
  <c r="H1289" i="1"/>
  <c r="H1290" i="1"/>
  <c r="H1291" i="1"/>
  <c r="H1293" i="1"/>
  <c r="H1294" i="1"/>
  <c r="H1295" i="1"/>
  <c r="H1296" i="1"/>
  <c r="H1298" i="1"/>
  <c r="H1299" i="1"/>
  <c r="H1300" i="1"/>
  <c r="H1301" i="1"/>
  <c r="H1303" i="1"/>
  <c r="H1304" i="1"/>
  <c r="H1305" i="1"/>
  <c r="H1306" i="1"/>
  <c r="R1308" i="1"/>
  <c r="S1308" i="1"/>
  <c r="H1309" i="1"/>
  <c r="H1310" i="1"/>
  <c r="H1311" i="1"/>
  <c r="H1312" i="1"/>
  <c r="H1314" i="1"/>
  <c r="H1315" i="1"/>
  <c r="H1316" i="1"/>
  <c r="H1317" i="1"/>
  <c r="H1319" i="1"/>
  <c r="H1320" i="1"/>
  <c r="H1321" i="1"/>
  <c r="H1322" i="1"/>
  <c r="R1324" i="1"/>
  <c r="S1324" i="1"/>
  <c r="H1325" i="1"/>
  <c r="H1326" i="1"/>
  <c r="H1327" i="1"/>
  <c r="R1328" i="1"/>
  <c r="S1328" i="1"/>
  <c r="H1329" i="1"/>
  <c r="H1330" i="1"/>
  <c r="H1331" i="1"/>
  <c r="H1332" i="1"/>
  <c r="H1334" i="1"/>
  <c r="H1335" i="1"/>
  <c r="H1336" i="1"/>
  <c r="H1337" i="1"/>
  <c r="H1339" i="1"/>
  <c r="H1340" i="1"/>
  <c r="R1341" i="1"/>
  <c r="S1341" i="1"/>
  <c r="H1342" i="1"/>
  <c r="H1343" i="1"/>
  <c r="H1344" i="1"/>
  <c r="R1345" i="1"/>
  <c r="S1345" i="1"/>
  <c r="H1346" i="1"/>
  <c r="H1347" i="1"/>
  <c r="H1348" i="1"/>
  <c r="R1349" i="1"/>
  <c r="S1349" i="1"/>
  <c r="H1350" i="1"/>
  <c r="H1351" i="1"/>
  <c r="R1352" i="1"/>
  <c r="S1352" i="1"/>
  <c r="H1353" i="1"/>
  <c r="H1354" i="1"/>
  <c r="H1355" i="1"/>
  <c r="R1356" i="1"/>
  <c r="S1356" i="1"/>
  <c r="H1357" i="1"/>
  <c r="H1358" i="1"/>
  <c r="H1359" i="1"/>
  <c r="R1360" i="1"/>
  <c r="S1360" i="1"/>
  <c r="H1361" i="1"/>
  <c r="H1362" i="1"/>
  <c r="R1363" i="1"/>
  <c r="S1363" i="1"/>
  <c r="H1364" i="1"/>
  <c r="H1365" i="1"/>
  <c r="H1366" i="1"/>
  <c r="H1367" i="1"/>
  <c r="R1368" i="1"/>
  <c r="S1368" i="1"/>
  <c r="H1369" i="1"/>
  <c r="H1370" i="1"/>
  <c r="H1371" i="1"/>
  <c r="H1372" i="1"/>
  <c r="H1373" i="1"/>
  <c r="H1375" i="1"/>
  <c r="H1376" i="1"/>
  <c r="H1377" i="1"/>
  <c r="R1378" i="1"/>
  <c r="S1378" i="1"/>
  <c r="R1379" i="1"/>
  <c r="S1379" i="1"/>
  <c r="H1381" i="1"/>
  <c r="H1382" i="1"/>
  <c r="H1383" i="1"/>
  <c r="H1384" i="1"/>
  <c r="H1385" i="1"/>
  <c r="H1386" i="1"/>
  <c r="H1387" i="1"/>
  <c r="R1387" i="1"/>
  <c r="S1387" i="1"/>
  <c r="R1388" i="1"/>
  <c r="S1388" i="1"/>
  <c r="H1389" i="1"/>
  <c r="H1390" i="1"/>
  <c r="R1390" i="1"/>
  <c r="S1390" i="1"/>
  <c r="H1391" i="1"/>
  <c r="R1392" i="1"/>
  <c r="S1392" i="1"/>
  <c r="H1393" i="1"/>
  <c r="R1393" i="1"/>
  <c r="S1393" i="1"/>
  <c r="R1394" i="1"/>
  <c r="S1394" i="1"/>
  <c r="H1395" i="1"/>
  <c r="R1395" i="1"/>
  <c r="S1395" i="1"/>
  <c r="H1396" i="1"/>
  <c r="R1396" i="1"/>
  <c r="S1396" i="1"/>
  <c r="H1397" i="1"/>
  <c r="R1397" i="1"/>
  <c r="S1397" i="1"/>
  <c r="H1398" i="1"/>
  <c r="R1398" i="1"/>
  <c r="S1398" i="1"/>
  <c r="H1399" i="1"/>
  <c r="R1399" i="1"/>
  <c r="S1399" i="1"/>
  <c r="H1400" i="1"/>
  <c r="R1400" i="1"/>
  <c r="S1400" i="1"/>
  <c r="H1401" i="1"/>
  <c r="R1401" i="1"/>
  <c r="S1401" i="1"/>
  <c r="H1402" i="1"/>
  <c r="H1403" i="1"/>
  <c r="H1404" i="1"/>
  <c r="R1404" i="1"/>
  <c r="S1404" i="1"/>
  <c r="H1405" i="1"/>
  <c r="R1405" i="1"/>
  <c r="S1405" i="1"/>
  <c r="H1406" i="1"/>
  <c r="H1407" i="1"/>
  <c r="R1407" i="1"/>
  <c r="S1407" i="1"/>
  <c r="H1408" i="1"/>
  <c r="R1408" i="1"/>
  <c r="S1408" i="1"/>
  <c r="H1409" i="1"/>
  <c r="R1409" i="1"/>
  <c r="S1409" i="1"/>
  <c r="H1410" i="1"/>
  <c r="O1412" i="1"/>
  <c r="P1412" i="1"/>
  <c r="O1413" i="1"/>
  <c r="P1413" i="1"/>
  <c r="O1414" i="1"/>
  <c r="P1414" i="1"/>
  <c r="O1415" i="1"/>
  <c r="P1415" i="1"/>
  <c r="O1416" i="1"/>
  <c r="P1416" i="1"/>
  <c r="O1417" i="1"/>
  <c r="P1417" i="1"/>
  <c r="R1418" i="1"/>
  <c r="S1418" i="1"/>
  <c r="O1419" i="1"/>
  <c r="P1419" i="1"/>
  <c r="O1420" i="1"/>
  <c r="P1420" i="1"/>
  <c r="O1421" i="1"/>
  <c r="P1421" i="1"/>
  <c r="O1422" i="1"/>
  <c r="P1422" i="1"/>
  <c r="O1423" i="1"/>
  <c r="P1423" i="1"/>
  <c r="O1424" i="1"/>
  <c r="P1424" i="1"/>
  <c r="O1425" i="1"/>
  <c r="P1425" i="1"/>
  <c r="O1426" i="1"/>
  <c r="P1426" i="1"/>
  <c r="O1427" i="1"/>
  <c r="P1427" i="1"/>
  <c r="O1428" i="1"/>
  <c r="P1428" i="1"/>
  <c r="O1429" i="1"/>
  <c r="P1429" i="1"/>
  <c r="O1430" i="1"/>
  <c r="P1430" i="1"/>
  <c r="O1431" i="1"/>
  <c r="P1431" i="1"/>
  <c r="O1432" i="1"/>
  <c r="P1432" i="1"/>
  <c r="O1433" i="1"/>
  <c r="P1433" i="1"/>
  <c r="O1434" i="1"/>
  <c r="P1434" i="1"/>
  <c r="O1435" i="1"/>
  <c r="P1435" i="1"/>
  <c r="O1436" i="1"/>
  <c r="P1436" i="1"/>
  <c r="O1437" i="1"/>
  <c r="P1437" i="1"/>
  <c r="O1438" i="1"/>
  <c r="P1438" i="1"/>
  <c r="O1439" i="1"/>
  <c r="P1439" i="1"/>
  <c r="O1440" i="1"/>
  <c r="P1440" i="1"/>
  <c r="O1441" i="1"/>
  <c r="P1441" i="1"/>
  <c r="O1442" i="1"/>
  <c r="P1442" i="1"/>
  <c r="O1443" i="1"/>
  <c r="P1443" i="1"/>
  <c r="O1444" i="1"/>
  <c r="P1444" i="1"/>
  <c r="O1445" i="1"/>
  <c r="P1445" i="1"/>
  <c r="O1446" i="1"/>
  <c r="P1446" i="1"/>
  <c r="O1447" i="1"/>
  <c r="P1447" i="1"/>
  <c r="O1448" i="1"/>
  <c r="P1448" i="1"/>
  <c r="O1449" i="1"/>
  <c r="P1449" i="1"/>
  <c r="O1450" i="1"/>
  <c r="P1450" i="1"/>
  <c r="O1451" i="1"/>
  <c r="P1451" i="1"/>
  <c r="O1452" i="1"/>
  <c r="P1452" i="1"/>
  <c r="O1453" i="1"/>
  <c r="P1453" i="1"/>
  <c r="O1454" i="1"/>
  <c r="P1454" i="1"/>
  <c r="O1455" i="1"/>
  <c r="P1455" i="1"/>
  <c r="O1456" i="1"/>
  <c r="P1456" i="1"/>
  <c r="O1457" i="1"/>
  <c r="P1457" i="1"/>
  <c r="O1458" i="1"/>
  <c r="P1458" i="1"/>
  <c r="O1459" i="1"/>
  <c r="P1459" i="1"/>
  <c r="O1460" i="1"/>
  <c r="P1460" i="1"/>
  <c r="O1461" i="1"/>
  <c r="P1461" i="1"/>
  <c r="O1462" i="1"/>
  <c r="P1462" i="1"/>
  <c r="O1463" i="1"/>
  <c r="P1463" i="1"/>
  <c r="R1464" i="1"/>
  <c r="S1464" i="1"/>
  <c r="O1465" i="1"/>
  <c r="P1465" i="1"/>
  <c r="R1466" i="1"/>
  <c r="S1466" i="1"/>
  <c r="O1467" i="1"/>
  <c r="P1467" i="1"/>
  <c r="R1475" i="1"/>
  <c r="S1475" i="1"/>
  <c r="R1476" i="1"/>
  <c r="S1476" i="1"/>
  <c r="R1478" i="1"/>
  <c r="S1478" i="1"/>
  <c r="R1480" i="1"/>
  <c r="S1480" i="1"/>
  <c r="R1482" i="1"/>
  <c r="S1482" i="1"/>
  <c r="R1483" i="1"/>
  <c r="S1483" i="1"/>
  <c r="R1485" i="1"/>
  <c r="S1485" i="1"/>
  <c r="R1486" i="1"/>
  <c r="S1486" i="1"/>
  <c r="R1488" i="1"/>
  <c r="S1488" i="1"/>
  <c r="R1489" i="1"/>
  <c r="S1489" i="1"/>
  <c r="R1492" i="1"/>
  <c r="S1492" i="1"/>
  <c r="R1494" i="1"/>
  <c r="S1494" i="1"/>
  <c r="R1497" i="1"/>
  <c r="S1497" i="1"/>
  <c r="R1498" i="1"/>
  <c r="S1498" i="1"/>
  <c r="R1499" i="1"/>
  <c r="S1499" i="1"/>
  <c r="R1500" i="1"/>
  <c r="S1500" i="1"/>
  <c r="R1501" i="1"/>
  <c r="S1501" i="1"/>
  <c r="R1502" i="1"/>
  <c r="S1502" i="1"/>
  <c r="R1503" i="1"/>
  <c r="S1503" i="1"/>
  <c r="R1504" i="1"/>
  <c r="S1504" i="1"/>
  <c r="R1505" i="1"/>
  <c r="S1505" i="1"/>
  <c r="R1506" i="1"/>
  <c r="S1506" i="1"/>
  <c r="H1507" i="1"/>
  <c r="R1507" i="1"/>
  <c r="H1508" i="1"/>
  <c r="R1508" i="1"/>
  <c r="H1509" i="1"/>
  <c r="R1509" i="1"/>
  <c r="H1510" i="1"/>
  <c r="R1510" i="1"/>
  <c r="R1511" i="1"/>
  <c r="S1511" i="1"/>
  <c r="H1512" i="1"/>
  <c r="R1512" i="1"/>
  <c r="H1513" i="1"/>
  <c r="R1513" i="1"/>
  <c r="R1514" i="1"/>
  <c r="S1514" i="1"/>
  <c r="H1515" i="1"/>
  <c r="R1515" i="1"/>
  <c r="H1516" i="1"/>
  <c r="R1516" i="1"/>
  <c r="H1517" i="1"/>
  <c r="R1517" i="1"/>
  <c r="H1518" i="1"/>
  <c r="R1518" i="1"/>
  <c r="H1519" i="1"/>
  <c r="R1519" i="1"/>
  <c r="H1520" i="1"/>
  <c r="R1520" i="1"/>
  <c r="H1521" i="1"/>
  <c r="R1521" i="1"/>
  <c r="H1522" i="1"/>
  <c r="R1522" i="1"/>
  <c r="H1523" i="1"/>
  <c r="R1523" i="1"/>
  <c r="H1524" i="1"/>
  <c r="R1524" i="1"/>
  <c r="H1525" i="1"/>
  <c r="R1525" i="1"/>
  <c r="H1526" i="1"/>
  <c r="R1526" i="1"/>
  <c r="H1527" i="1"/>
  <c r="R1527" i="1"/>
  <c r="H1528" i="1"/>
  <c r="R1528" i="1"/>
  <c r="H1529" i="1"/>
  <c r="R1529" i="1"/>
  <c r="H1530" i="1"/>
  <c r="R1530" i="1"/>
  <c r="H1531" i="1"/>
  <c r="R1531" i="1"/>
  <c r="H1532" i="1"/>
  <c r="R1532" i="1"/>
  <c r="H1533" i="1"/>
  <c r="R1533" i="1"/>
  <c r="H1534" i="1"/>
  <c r="R1534" i="1"/>
  <c r="H1535" i="1"/>
  <c r="R1535" i="1"/>
  <c r="H1536" i="1"/>
  <c r="R1536" i="1"/>
  <c r="H1537" i="1"/>
  <c r="R1537" i="1"/>
  <c r="H1538" i="1"/>
  <c r="R1538" i="1"/>
  <c r="H1539" i="1"/>
  <c r="R1539" i="1"/>
  <c r="H1540" i="1"/>
  <c r="R1540" i="1"/>
  <c r="H1541" i="1"/>
  <c r="R1541" i="1"/>
  <c r="H1542" i="1"/>
  <c r="R1542" i="1"/>
  <c r="H1543" i="1"/>
  <c r="R1543" i="1"/>
  <c r="H1544" i="1"/>
  <c r="R1544" i="1"/>
  <c r="H1545" i="1"/>
  <c r="R1545" i="1"/>
  <c r="H1546" i="1"/>
  <c r="R1546" i="1"/>
  <c r="H1547" i="1"/>
  <c r="R1547" i="1"/>
  <c r="H1548" i="1"/>
  <c r="R1548" i="1"/>
  <c r="H1549" i="1"/>
  <c r="R1549" i="1"/>
  <c r="H1550" i="1"/>
  <c r="R1550" i="1"/>
  <c r="H1551" i="1"/>
  <c r="R1551" i="1"/>
  <c r="H1552" i="1"/>
  <c r="R1552" i="1"/>
  <c r="H1553" i="1"/>
  <c r="R1553" i="1"/>
  <c r="H1554" i="1"/>
  <c r="R1554" i="1"/>
  <c r="H1555" i="1"/>
  <c r="R1555" i="1"/>
  <c r="H1556" i="1"/>
  <c r="R1556" i="1"/>
  <c r="H1557" i="1"/>
  <c r="R1557" i="1"/>
  <c r="H1558" i="1"/>
  <c r="R1558" i="1"/>
  <c r="H1559" i="1"/>
  <c r="R1559" i="1"/>
  <c r="H1560" i="1"/>
  <c r="R1560" i="1"/>
  <c r="H1561" i="1"/>
  <c r="R1561" i="1"/>
  <c r="H1562" i="1"/>
  <c r="R1562" i="1"/>
  <c r="H1563" i="1"/>
  <c r="R1563" i="1"/>
  <c r="H1564" i="1"/>
  <c r="R1564" i="1"/>
  <c r="H1565" i="1"/>
  <c r="R1565" i="1"/>
  <c r="H1566" i="1"/>
  <c r="R1566" i="1"/>
  <c r="H1567" i="1"/>
  <c r="R1567" i="1"/>
  <c r="H1568" i="1"/>
  <c r="R1568" i="1"/>
  <c r="H1569" i="1"/>
  <c r="R1569" i="1"/>
  <c r="H1570" i="1"/>
  <c r="R1570" i="1"/>
  <c r="H1571" i="1"/>
  <c r="R1571" i="1"/>
  <c r="H1572" i="1"/>
  <c r="R1572" i="1"/>
  <c r="H1573" i="1"/>
  <c r="R1573" i="1"/>
  <c r="H1574" i="1"/>
  <c r="R1574" i="1"/>
  <c r="H1575" i="1"/>
  <c r="R1575" i="1"/>
  <c r="H1576" i="1"/>
  <c r="R1576" i="1"/>
  <c r="H1577" i="1"/>
  <c r="R1577" i="1"/>
  <c r="H1578" i="1"/>
  <c r="R1578" i="1"/>
  <c r="H1579" i="1"/>
  <c r="R1579" i="1"/>
  <c r="H1580" i="1"/>
  <c r="R1580" i="1"/>
  <c r="H1581" i="1"/>
  <c r="R1581" i="1"/>
  <c r="H1582" i="1"/>
  <c r="R1582" i="1"/>
  <c r="H1583" i="1"/>
  <c r="R1583" i="1"/>
  <c r="H1584" i="1"/>
  <c r="R1584" i="1"/>
  <c r="H1585" i="1"/>
  <c r="R1585" i="1"/>
  <c r="H1586" i="1"/>
  <c r="R1586" i="1"/>
  <c r="H1587" i="1"/>
  <c r="R1587" i="1"/>
  <c r="H1588" i="1"/>
  <c r="R1588" i="1"/>
  <c r="H1589" i="1"/>
  <c r="R1589" i="1"/>
  <c r="H1590" i="1"/>
  <c r="R1590" i="1"/>
  <c r="H1591" i="1"/>
  <c r="R1591" i="1"/>
  <c r="H1592" i="1"/>
  <c r="R1592" i="1"/>
  <c r="H1593" i="1"/>
  <c r="R1593" i="1"/>
  <c r="H1594" i="1"/>
  <c r="R1594" i="1"/>
  <c r="H1595" i="1"/>
  <c r="R1595" i="1"/>
  <c r="H1596" i="1"/>
  <c r="R1596" i="1"/>
  <c r="H1597" i="1"/>
  <c r="R1597" i="1"/>
  <c r="H1598" i="1"/>
  <c r="R1598" i="1"/>
  <c r="H1599" i="1"/>
  <c r="R1599" i="1"/>
  <c r="H1600" i="1"/>
  <c r="R1600" i="1"/>
  <c r="H1601" i="1"/>
  <c r="R1601" i="1"/>
  <c r="H1602" i="1"/>
  <c r="R1602" i="1"/>
  <c r="H1603" i="1"/>
  <c r="R1603" i="1"/>
  <c r="H1604" i="1"/>
  <c r="R1604" i="1"/>
  <c r="H1605" i="1"/>
  <c r="R1605" i="1"/>
  <c r="H1606" i="1"/>
  <c r="R1606" i="1"/>
  <c r="H1607" i="1"/>
  <c r="R1607" i="1"/>
  <c r="H1608" i="1"/>
  <c r="R1608" i="1"/>
  <c r="H1609" i="1"/>
  <c r="R1609" i="1"/>
  <c r="H1610" i="1"/>
  <c r="R1610" i="1"/>
  <c r="H1611" i="1"/>
  <c r="R1611" i="1"/>
  <c r="H1612" i="1"/>
  <c r="R1612" i="1"/>
  <c r="H1613" i="1"/>
  <c r="R1613" i="1"/>
  <c r="H1614" i="1"/>
  <c r="H1615" i="1"/>
  <c r="R1615" i="1"/>
  <c r="H1616" i="1"/>
  <c r="H1617" i="1"/>
  <c r="H1618" i="1"/>
  <c r="R1618" i="1"/>
  <c r="H1619" i="1"/>
  <c r="R1619" i="1"/>
  <c r="H1620" i="1"/>
  <c r="R1620" i="1"/>
  <c r="H1621" i="1"/>
  <c r="R1621" i="1"/>
  <c r="H1622" i="1"/>
  <c r="R1622" i="1"/>
  <c r="H1623" i="1"/>
  <c r="R1623" i="1"/>
  <c r="H1624" i="1"/>
  <c r="R1624" i="1"/>
  <c r="H1625" i="1"/>
  <c r="R1625" i="1"/>
  <c r="H1626" i="1"/>
  <c r="R1626" i="1"/>
  <c r="H1627" i="1"/>
  <c r="R1627" i="1"/>
  <c r="H1628" i="1"/>
  <c r="R1628" i="1"/>
  <c r="H1629" i="1"/>
  <c r="R1629" i="1"/>
  <c r="H1630" i="1"/>
  <c r="R1630" i="1"/>
  <c r="H1631" i="1"/>
  <c r="R1631" i="1"/>
  <c r="H1632" i="1"/>
  <c r="R1632" i="1"/>
  <c r="H1633" i="1"/>
  <c r="R1633" i="1"/>
  <c r="H1634" i="1"/>
  <c r="R1634" i="1"/>
  <c r="H1635" i="1"/>
  <c r="R1635" i="1"/>
  <c r="H1636" i="1"/>
  <c r="R1636" i="1"/>
  <c r="H1637" i="1"/>
  <c r="R1637" i="1"/>
  <c r="H1638" i="1"/>
  <c r="R1638" i="1"/>
  <c r="H1639" i="1"/>
  <c r="R1639" i="1"/>
  <c r="H1640" i="1"/>
  <c r="R1640" i="1"/>
  <c r="H1641" i="1"/>
  <c r="R1641" i="1"/>
  <c r="H1642" i="1"/>
  <c r="H1643" i="1"/>
  <c r="R1643" i="1"/>
  <c r="H1644" i="1"/>
  <c r="R1644" i="1"/>
  <c r="H1645" i="1"/>
  <c r="R1645" i="1"/>
  <c r="H1646" i="1"/>
  <c r="R1646" i="1"/>
  <c r="H1647" i="1"/>
  <c r="R1647" i="1"/>
  <c r="H1648" i="1"/>
  <c r="R1648" i="1"/>
  <c r="H1649" i="1"/>
  <c r="R1649" i="1"/>
  <c r="H1650" i="1"/>
  <c r="H1651" i="1"/>
  <c r="R1651" i="1"/>
  <c r="R1652" i="1"/>
  <c r="S1652" i="1"/>
  <c r="H1653" i="1"/>
  <c r="R1653" i="1"/>
  <c r="S1653" i="1"/>
  <c r="H1654" i="1"/>
  <c r="R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R1681" i="1"/>
  <c r="S1681" i="1"/>
  <c r="R1682" i="1"/>
  <c r="S1682" i="1"/>
  <c r="H1683" i="1"/>
  <c r="H1684" i="1"/>
  <c r="R1685" i="1"/>
  <c r="S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R1708" i="1"/>
  <c r="S1708" i="1"/>
  <c r="H1712" i="1"/>
  <c r="H1713" i="1"/>
  <c r="R1713" i="1"/>
  <c r="H1714" i="1"/>
  <c r="R1714" i="1"/>
  <c r="H1715" i="1"/>
  <c r="R1715" i="1"/>
  <c r="H1716" i="1"/>
  <c r="H1717" i="1"/>
  <c r="R1717" i="1"/>
  <c r="H1718" i="1"/>
  <c r="H1719" i="1"/>
  <c r="R1719" i="1"/>
  <c r="H1720" i="1"/>
  <c r="R1720" i="1"/>
  <c r="H1721" i="1"/>
  <c r="H1722" i="1"/>
  <c r="R1722" i="1"/>
  <c r="H1723" i="1"/>
  <c r="H1724" i="1"/>
  <c r="R1724" i="1"/>
  <c r="H1725" i="1"/>
  <c r="H1726" i="1"/>
  <c r="R1726" i="1"/>
  <c r="H1727" i="1"/>
  <c r="R1727" i="1"/>
  <c r="H1728" i="1"/>
  <c r="R1728" i="1"/>
  <c r="H1729" i="1"/>
  <c r="R1729" i="1"/>
  <c r="H1730" i="1"/>
  <c r="R1730" i="1"/>
  <c r="H1731" i="1"/>
  <c r="R1731" i="1"/>
  <c r="H1732" i="1"/>
  <c r="R1732" i="1"/>
  <c r="R1733" i="1"/>
  <c r="S1733" i="1"/>
  <c r="R1734" i="1"/>
  <c r="S1734" i="1"/>
  <c r="R1735" i="1"/>
  <c r="S1735" i="1"/>
  <c r="H1738" i="1"/>
  <c r="H1739" i="1"/>
  <c r="H1740" i="1"/>
  <c r="H1741" i="1"/>
  <c r="H1742" i="1"/>
  <c r="H1743" i="1"/>
  <c r="H1744" i="1"/>
  <c r="H1745" i="1"/>
  <c r="H1746" i="1"/>
  <c r="H1747" i="1"/>
  <c r="O1747" i="1"/>
  <c r="P1747" i="1"/>
  <c r="H1748" i="1"/>
  <c r="O1748" i="1"/>
  <c r="P1748" i="1"/>
  <c r="H1749" i="1"/>
  <c r="O1749" i="1"/>
  <c r="P1749" i="1"/>
  <c r="H1750" i="1"/>
  <c r="H1751" i="1"/>
  <c r="O1751" i="1"/>
  <c r="P1751" i="1"/>
  <c r="H1752" i="1"/>
  <c r="O1752" i="1"/>
  <c r="P1752" i="1"/>
  <c r="H1753" i="1"/>
  <c r="O1753" i="1"/>
  <c r="P1753" i="1"/>
  <c r="H1754" i="1"/>
  <c r="H1755" i="1"/>
  <c r="O1755" i="1"/>
  <c r="P1755" i="1"/>
  <c r="H1756" i="1"/>
  <c r="O1756" i="1"/>
  <c r="P1756" i="1"/>
  <c r="R1758" i="1"/>
  <c r="S1758" i="1"/>
  <c r="R1759" i="1"/>
  <c r="S1759" i="1"/>
  <c r="R1760" i="1"/>
  <c r="S1760" i="1"/>
  <c r="R1764" i="1"/>
  <c r="S1764" i="1"/>
  <c r="R1765" i="1"/>
  <c r="S1765" i="1"/>
  <c r="H1769" i="1"/>
  <c r="R1770" i="1"/>
  <c r="S1770" i="1"/>
  <c r="R1771" i="1"/>
  <c r="S1771" i="1"/>
  <c r="H1774" i="1"/>
  <c r="R1774" i="1"/>
  <c r="S1774" i="1"/>
  <c r="H1775" i="1"/>
  <c r="H1776" i="1"/>
  <c r="R1776" i="1"/>
  <c r="S1776" i="1"/>
  <c r="H1777" i="1"/>
  <c r="H1778" i="1"/>
  <c r="R1778" i="1"/>
  <c r="S1778" i="1"/>
  <c r="H1779" i="1"/>
  <c r="R1779" i="1"/>
  <c r="S1779" i="1"/>
  <c r="H1780" i="1"/>
  <c r="R1780" i="1"/>
  <c r="S1780" i="1"/>
  <c r="H1781" i="1"/>
  <c r="R1781" i="1"/>
  <c r="S1781" i="1"/>
  <c r="H1782" i="1"/>
  <c r="R1782" i="1"/>
  <c r="S1782" i="1"/>
  <c r="H1783" i="1"/>
  <c r="H1784" i="1"/>
  <c r="R1784" i="1"/>
  <c r="S1784" i="1"/>
  <c r="H1785" i="1"/>
  <c r="R1785" i="1"/>
  <c r="S1785" i="1"/>
  <c r="H1786" i="1"/>
  <c r="R1786" i="1"/>
  <c r="S1786" i="1"/>
  <c r="H1787" i="1"/>
  <c r="R1787" i="1"/>
  <c r="S1787" i="1"/>
  <c r="H1788" i="1"/>
  <c r="R1788" i="1"/>
  <c r="S1788" i="1"/>
  <c r="H1789" i="1"/>
  <c r="R1789" i="1"/>
  <c r="S1789" i="1"/>
  <c r="H1790" i="1"/>
  <c r="R1790" i="1"/>
  <c r="S1790" i="1"/>
  <c r="H1791" i="1"/>
  <c r="R1791" i="1"/>
  <c r="S1791" i="1"/>
  <c r="H1792" i="1"/>
  <c r="R1792" i="1"/>
  <c r="S1792" i="1"/>
  <c r="H1793" i="1"/>
  <c r="R1793" i="1"/>
  <c r="S1793" i="1"/>
  <c r="H1794" i="1"/>
  <c r="H1795" i="1"/>
  <c r="R1795" i="1"/>
  <c r="S1795" i="1"/>
  <c r="H1796" i="1"/>
  <c r="R1796" i="1"/>
  <c r="S1796" i="1"/>
  <c r="H1797" i="1"/>
  <c r="R1797" i="1"/>
  <c r="S1797" i="1"/>
  <c r="H1798" i="1"/>
  <c r="R1798" i="1"/>
  <c r="S1798" i="1"/>
  <c r="H1799" i="1"/>
  <c r="R1799" i="1"/>
  <c r="S1799" i="1"/>
  <c r="H1800" i="1"/>
  <c r="R1800" i="1"/>
  <c r="S1800" i="1"/>
  <c r="H1801" i="1"/>
  <c r="H1802" i="1"/>
  <c r="H1803" i="1"/>
  <c r="H1804" i="1"/>
  <c r="H1805" i="1"/>
  <c r="H1806" i="1"/>
  <c r="R1806" i="1"/>
  <c r="S1806" i="1"/>
  <c r="H1807" i="1"/>
  <c r="H1808" i="1"/>
  <c r="H1809" i="1"/>
  <c r="R1809" i="1"/>
  <c r="S1809" i="1"/>
  <c r="H1810" i="1"/>
  <c r="R1810" i="1"/>
  <c r="S1810" i="1"/>
  <c r="R1811" i="1"/>
  <c r="S1811" i="1"/>
  <c r="R1812" i="1"/>
  <c r="S1812" i="1"/>
  <c r="R1816" i="1"/>
  <c r="S1816" i="1"/>
  <c r="R1821" i="1"/>
  <c r="S1821" i="1"/>
  <c r="R1822" i="1"/>
  <c r="S1822" i="1"/>
  <c r="R1823" i="1"/>
  <c r="S1823" i="1"/>
  <c r="R1825" i="1"/>
  <c r="S1825" i="1"/>
  <c r="R1826" i="1"/>
  <c r="S1826" i="1"/>
  <c r="R1827" i="1"/>
  <c r="S1827" i="1"/>
  <c r="R1839" i="1"/>
  <c r="S1839" i="1"/>
  <c r="R1840" i="1"/>
  <c r="S1840" i="1"/>
  <c r="R1841" i="1"/>
  <c r="S1841" i="1"/>
  <c r="R1842" i="1"/>
  <c r="S1842" i="1"/>
  <c r="R1845" i="1"/>
  <c r="S1845" i="1"/>
  <c r="R1847" i="1"/>
  <c r="S1847" i="1"/>
  <c r="R1848" i="1"/>
  <c r="S1848" i="1"/>
  <c r="R1849" i="1"/>
  <c r="S1849" i="1"/>
  <c r="R1850" i="1"/>
  <c r="S1850" i="1"/>
  <c r="R1852" i="1"/>
  <c r="S1852" i="1"/>
  <c r="R1853" i="1"/>
  <c r="S1853" i="1"/>
  <c r="R1854" i="1"/>
  <c r="S1854" i="1"/>
  <c r="H1859" i="1"/>
  <c r="H1860" i="1"/>
  <c r="H1861" i="1"/>
  <c r="R1861" i="1"/>
  <c r="S1861" i="1"/>
  <c r="H1862" i="1"/>
  <c r="R1862" i="1"/>
  <c r="S1862" i="1"/>
  <c r="H1863" i="1"/>
  <c r="H1864" i="1"/>
  <c r="H1873" i="1"/>
  <c r="H1883" i="1"/>
  <c r="H1893" i="1"/>
  <c r="H1900" i="1"/>
  <c r="H1901" i="1"/>
  <c r="R1901" i="1"/>
  <c r="S1901" i="1"/>
  <c r="R1865" i="1"/>
  <c r="S1865" i="1"/>
  <c r="H1866" i="1"/>
  <c r="H1867" i="1"/>
  <c r="H1868" i="1"/>
  <c r="H1869" i="1"/>
  <c r="H1870" i="1"/>
  <c r="H1871" i="1"/>
  <c r="H1874" i="1"/>
  <c r="H1875" i="1"/>
  <c r="H1876" i="1"/>
  <c r="R1877" i="1"/>
  <c r="S1877" i="1"/>
  <c r="H1878" i="1"/>
  <c r="H1879" i="1"/>
  <c r="H1880" i="1"/>
  <c r="H1881" i="1"/>
  <c r="H1884" i="1"/>
  <c r="H1885" i="1"/>
  <c r="H1886" i="1"/>
  <c r="R1887" i="1"/>
  <c r="S1887" i="1"/>
  <c r="R1888" i="1"/>
  <c r="S1888" i="1"/>
  <c r="H1889" i="1"/>
  <c r="H1890" i="1"/>
  <c r="R1891" i="1"/>
  <c r="S1891" i="1"/>
  <c r="R1892" i="1"/>
  <c r="S1892" i="1"/>
  <c r="H1894" i="1"/>
  <c r="H1895" i="1"/>
  <c r="H1896" i="1"/>
  <c r="H1897" i="1"/>
  <c r="H1898" i="1"/>
  <c r="H1902" i="1"/>
  <c r="H1903" i="1"/>
  <c r="H1904" i="1"/>
  <c r="H1905" i="1"/>
  <c r="H1907" i="1"/>
  <c r="H1908" i="1"/>
  <c r="H1909" i="1"/>
  <c r="H1910" i="1"/>
  <c r="H1912" i="1"/>
  <c r="H1913" i="1"/>
  <c r="H1914" i="1"/>
  <c r="H1915" i="1"/>
  <c r="H1916" i="1"/>
  <c r="H1918" i="1"/>
  <c r="H1919" i="1"/>
  <c r="H1920" i="1"/>
  <c r="H1921" i="1"/>
  <c r="R1922" i="1"/>
  <c r="S1922" i="1"/>
  <c r="H1923" i="1"/>
  <c r="H1924" i="1"/>
  <c r="H1925" i="1"/>
  <c r="H1926" i="1"/>
  <c r="H1931" i="1"/>
  <c r="H1932" i="1"/>
  <c r="H1933" i="1"/>
  <c r="H1934" i="1"/>
  <c r="H1935" i="1"/>
  <c r="H1936" i="1"/>
  <c r="H1938" i="1"/>
  <c r="H1940" i="1"/>
  <c r="H1942" i="1"/>
  <c r="H1937" i="1"/>
  <c r="H1939" i="1"/>
  <c r="H1941" i="1"/>
  <c r="H1943" i="1"/>
  <c r="H1944" i="1"/>
  <c r="H1945" i="1"/>
  <c r="H1946" i="1"/>
  <c r="H1948" i="1"/>
  <c r="H1951" i="1"/>
  <c r="H1947" i="1"/>
  <c r="H1950" i="1"/>
  <c r="H1953" i="1"/>
  <c r="H1956" i="1"/>
  <c r="R1957" i="1"/>
  <c r="S1957" i="1"/>
  <c r="R1958" i="1"/>
  <c r="S1958" i="1"/>
  <c r="R1961" i="1"/>
  <c r="S1961" i="1"/>
  <c r="R1962" i="1"/>
  <c r="S1962" i="1"/>
  <c r="R1963" i="1"/>
  <c r="S1963" i="1"/>
  <c r="R1964" i="1"/>
  <c r="S1964" i="1"/>
  <c r="R1965" i="1"/>
  <c r="S1965" i="1"/>
  <c r="R1966" i="1"/>
  <c r="S1966" i="1"/>
  <c r="R1967" i="1"/>
  <c r="S1967" i="1"/>
  <c r="R1968" i="1"/>
  <c r="S1968" i="1"/>
  <c r="R1969" i="1"/>
  <c r="S1969" i="1"/>
  <c r="H1972" i="1"/>
  <c r="H1973" i="1"/>
  <c r="R1973" i="1"/>
  <c r="H1974" i="1"/>
  <c r="H1975" i="1"/>
  <c r="R1975" i="1"/>
  <c r="H1976" i="1"/>
  <c r="H1977" i="1"/>
  <c r="R1977" i="1"/>
  <c r="H1978" i="1"/>
  <c r="R1978" i="1"/>
  <c r="H1979" i="1"/>
  <c r="R1979" i="1"/>
  <c r="H1980" i="1"/>
  <c r="H1981" i="1"/>
  <c r="R1981" i="1"/>
  <c r="H1982" i="1"/>
  <c r="H1983" i="1"/>
  <c r="H1984" i="1"/>
  <c r="R1984" i="1"/>
  <c r="H1985" i="1"/>
  <c r="H1986" i="1"/>
  <c r="H1987" i="1"/>
  <c r="H1988" i="1"/>
  <c r="R1988" i="1"/>
  <c r="H1989" i="1"/>
  <c r="R1989" i="1"/>
  <c r="H1990" i="1"/>
  <c r="R1990" i="1"/>
  <c r="H1991" i="1"/>
  <c r="R1991" i="1"/>
  <c r="H1992" i="1"/>
  <c r="R1992" i="1"/>
  <c r="H1993" i="1"/>
  <c r="R1993" i="1"/>
  <c r="H1994" i="1"/>
  <c r="R1994" i="1"/>
  <c r="H1995" i="1"/>
  <c r="R1995" i="1"/>
  <c r="H1996" i="1"/>
  <c r="R1996" i="1"/>
  <c r="H1997" i="1"/>
  <c r="R1997" i="1"/>
  <c r="H1998" i="1"/>
  <c r="R1998" i="1"/>
  <c r="H1999" i="1"/>
  <c r="R1999" i="1"/>
  <c r="H2000" i="1"/>
  <c r="R2000" i="1"/>
  <c r="H2001" i="1"/>
  <c r="R2001" i="1"/>
  <c r="H2002" i="1"/>
  <c r="R2002" i="1"/>
  <c r="H2003" i="1"/>
  <c r="R2003" i="1"/>
  <c r="H2004" i="1"/>
  <c r="R2004" i="1"/>
  <c r="H2005" i="1"/>
  <c r="R2005" i="1"/>
  <c r="H2006" i="1"/>
  <c r="R2006" i="1"/>
  <c r="H2007" i="1"/>
  <c r="R2007" i="1"/>
  <c r="H2008" i="1"/>
  <c r="R2008" i="1"/>
  <c r="R2009" i="1"/>
  <c r="S2009" i="1"/>
  <c r="H2010" i="1"/>
  <c r="R2010" i="1"/>
  <c r="R2011" i="1"/>
  <c r="S2011" i="1"/>
  <c r="H2012" i="1"/>
  <c r="R2012" i="1"/>
  <c r="R2013" i="1"/>
  <c r="S2013" i="1"/>
  <c r="H2014" i="1"/>
  <c r="R2014" i="1"/>
  <c r="R2015" i="1"/>
  <c r="S2015" i="1"/>
  <c r="H2016" i="1"/>
  <c r="R2016" i="1"/>
  <c r="R2017" i="1"/>
  <c r="S2017" i="1"/>
  <c r="R2018" i="1"/>
  <c r="S2018" i="1"/>
  <c r="H2019" i="1"/>
  <c r="R2019" i="1"/>
  <c r="R2020" i="1"/>
  <c r="S2020" i="1"/>
  <c r="R2021" i="1"/>
  <c r="S2021" i="1"/>
  <c r="H2022" i="1"/>
  <c r="R2022" i="1"/>
  <c r="H2023" i="1"/>
  <c r="R2023" i="1"/>
  <c r="H2024" i="1"/>
  <c r="R2024" i="1"/>
  <c r="H2025" i="1"/>
  <c r="R2025" i="1"/>
  <c r="H2026" i="1"/>
  <c r="R2026" i="1"/>
  <c r="H2027" i="1"/>
  <c r="R2027" i="1"/>
  <c r="H2028" i="1"/>
  <c r="R2028" i="1"/>
  <c r="H2029" i="1"/>
  <c r="R2029" i="1"/>
  <c r="H2030" i="1"/>
  <c r="R2030" i="1"/>
  <c r="H2031" i="1"/>
  <c r="R2031" i="1"/>
  <c r="H2032" i="1"/>
  <c r="R2032" i="1"/>
  <c r="H2033" i="1"/>
  <c r="R2033" i="1"/>
  <c r="H2034" i="1"/>
  <c r="R2034" i="1"/>
  <c r="H2035" i="1"/>
  <c r="R2035" i="1"/>
  <c r="H2036" i="1"/>
  <c r="R2036" i="1"/>
  <c r="H2037" i="1"/>
  <c r="R2037" i="1"/>
  <c r="H2038" i="1"/>
  <c r="R2038" i="1"/>
  <c r="H2039" i="1"/>
  <c r="R2039" i="1"/>
  <c r="H2040" i="1"/>
  <c r="R2040" i="1"/>
  <c r="H2041" i="1"/>
  <c r="R2041" i="1"/>
  <c r="H2042" i="1"/>
  <c r="R2042" i="1"/>
  <c r="H2043" i="1"/>
  <c r="R2043" i="1"/>
  <c r="H2044" i="1"/>
  <c r="R2044" i="1"/>
  <c r="H2045" i="1"/>
  <c r="R2045" i="1"/>
  <c r="H2046" i="1"/>
  <c r="R2046" i="1"/>
  <c r="H2047" i="1"/>
  <c r="R2047" i="1"/>
  <c r="H2048" i="1"/>
  <c r="R2048" i="1"/>
  <c r="H2049" i="1"/>
  <c r="R2049" i="1"/>
  <c r="H2050" i="1"/>
  <c r="R2050" i="1"/>
  <c r="H2051" i="1"/>
  <c r="R2051" i="1"/>
  <c r="H2052" i="1"/>
  <c r="R2052" i="1"/>
  <c r="H2053" i="1"/>
  <c r="R2053" i="1"/>
  <c r="H2054" i="1"/>
  <c r="R2054" i="1"/>
  <c r="H2055" i="1"/>
  <c r="R2055" i="1"/>
  <c r="H2056" i="1"/>
  <c r="R2056" i="1"/>
  <c r="H2057" i="1"/>
  <c r="R2057" i="1"/>
  <c r="H2058" i="1"/>
  <c r="R2058" i="1"/>
  <c r="H2059" i="1"/>
  <c r="R2059" i="1"/>
  <c r="H2060" i="1"/>
  <c r="R2060" i="1"/>
  <c r="H2061" i="1"/>
  <c r="R2061" i="1"/>
  <c r="H2062" i="1"/>
  <c r="R2062" i="1"/>
  <c r="H2063" i="1"/>
  <c r="R2063" i="1"/>
  <c r="H2064" i="1"/>
  <c r="R2064" i="1"/>
  <c r="H2065" i="1"/>
  <c r="R2065" i="1"/>
  <c r="H2066" i="1"/>
  <c r="R2066" i="1"/>
  <c r="H2067" i="1"/>
  <c r="R2067" i="1"/>
  <c r="H2068" i="1"/>
  <c r="R2068" i="1"/>
  <c r="H2069" i="1"/>
  <c r="R2069" i="1"/>
  <c r="H2070" i="1"/>
  <c r="R2070" i="1"/>
  <c r="R2071" i="1"/>
  <c r="S2071" i="1"/>
  <c r="H2072" i="1"/>
  <c r="R2072" i="1"/>
  <c r="H2073" i="1"/>
  <c r="R2073" i="1"/>
  <c r="H2074" i="1"/>
  <c r="R2074" i="1"/>
  <c r="H2075" i="1"/>
  <c r="R2075" i="1"/>
  <c r="H2076" i="1"/>
  <c r="R2076" i="1"/>
  <c r="H2077" i="1"/>
  <c r="R2077" i="1"/>
  <c r="H2078" i="1"/>
  <c r="R2078" i="1"/>
  <c r="H2079" i="1"/>
  <c r="R2079" i="1"/>
  <c r="H2080" i="1"/>
  <c r="R2080" i="1"/>
  <c r="H2081" i="1"/>
  <c r="R2081" i="1"/>
  <c r="H2082" i="1"/>
  <c r="R2082" i="1"/>
  <c r="H2083" i="1"/>
  <c r="R2083" i="1"/>
  <c r="H2084" i="1"/>
  <c r="R2084" i="1"/>
  <c r="H2085" i="1"/>
  <c r="R2085" i="1"/>
  <c r="H2086" i="1"/>
  <c r="R2086" i="1"/>
  <c r="H2087" i="1"/>
  <c r="R2087" i="1"/>
  <c r="H2088" i="1"/>
  <c r="R2088" i="1"/>
  <c r="H2089" i="1"/>
  <c r="R2089" i="1"/>
  <c r="H2090" i="1"/>
  <c r="R2090" i="1"/>
  <c r="H2091" i="1"/>
  <c r="R2091" i="1"/>
  <c r="H2092" i="1"/>
  <c r="R2092" i="1"/>
  <c r="H2093" i="1"/>
  <c r="R2093" i="1"/>
  <c r="H2094" i="1"/>
  <c r="R2094" i="1"/>
  <c r="H2095" i="1"/>
  <c r="R2095" i="1"/>
  <c r="H2096" i="1"/>
  <c r="R2096" i="1"/>
  <c r="R2097" i="1"/>
  <c r="S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R2109" i="1"/>
  <c r="H2110" i="1"/>
  <c r="H2111" i="1"/>
  <c r="H2112" i="1"/>
  <c r="H2113" i="1"/>
  <c r="H2114" i="1"/>
  <c r="H2115" i="1"/>
  <c r="R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R2173" i="1"/>
  <c r="H2174" i="1"/>
  <c r="R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R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R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R2229" i="1"/>
  <c r="S2229" i="1"/>
  <c r="R2230" i="1"/>
  <c r="S2230" i="1"/>
  <c r="R2231" i="1"/>
  <c r="S2231" i="1"/>
  <c r="R2240" i="1"/>
  <c r="S2240" i="1"/>
  <c r="R2242" i="1"/>
  <c r="S2242" i="1"/>
  <c r="R2245" i="1"/>
  <c r="S2245" i="1"/>
  <c r="R2248" i="1"/>
  <c r="S2248" i="1"/>
  <c r="R2253" i="1"/>
  <c r="S2253" i="1"/>
  <c r="R2254" i="1"/>
  <c r="S2254" i="1"/>
  <c r="R2255" i="1"/>
  <c r="S2255" i="1"/>
  <c r="R2256" i="1"/>
  <c r="S2256" i="1"/>
  <c r="R2257" i="1"/>
  <c r="S2257" i="1"/>
  <c r="R2258" i="1"/>
  <c r="S2258" i="1"/>
  <c r="R2262" i="1"/>
  <c r="S2262" i="1"/>
  <c r="R2263" i="1"/>
  <c r="S2263" i="1"/>
  <c r="R2264" i="1"/>
  <c r="S2264" i="1"/>
  <c r="R2265" i="1"/>
  <c r="S2265" i="1"/>
  <c r="R2266" i="1"/>
  <c r="S2266" i="1"/>
  <c r="H2267" i="1"/>
  <c r="R2268" i="1"/>
  <c r="S2268" i="1"/>
  <c r="R2269" i="1"/>
  <c r="S2269" i="1"/>
  <c r="H2270" i="1"/>
  <c r="H2271" i="1"/>
  <c r="H2272" i="1"/>
  <c r="R2272" i="1"/>
  <c r="H2273" i="1"/>
  <c r="H2274" i="1"/>
  <c r="R2275" i="1"/>
  <c r="S2275" i="1"/>
  <c r="H2276" i="1"/>
  <c r="R2277" i="1"/>
  <c r="S2277" i="1"/>
  <c r="R2278" i="1"/>
  <c r="S2278" i="1"/>
  <c r="R2279" i="1"/>
  <c r="S2279" i="1"/>
  <c r="H2280" i="1"/>
  <c r="R2280" i="1"/>
  <c r="H2281" i="1"/>
  <c r="H2282" i="1"/>
  <c r="H2283" i="1"/>
  <c r="R2283" i="1"/>
  <c r="H2284" i="1"/>
  <c r="R2284" i="1"/>
  <c r="H2285" i="1"/>
  <c r="H2286" i="1"/>
  <c r="H2287" i="1"/>
  <c r="H2288" i="1"/>
  <c r="R2288" i="1"/>
  <c r="H2289" i="1"/>
  <c r="R2289" i="1"/>
  <c r="H2290" i="1"/>
  <c r="H2291" i="1"/>
  <c r="H2292" i="1"/>
  <c r="H2293" i="1"/>
  <c r="R2293" i="1"/>
  <c r="H2294" i="1"/>
  <c r="H2295" i="1"/>
  <c r="H2296" i="1"/>
  <c r="H2297" i="1"/>
  <c r="H2298" i="1"/>
  <c r="H2299" i="1"/>
  <c r="R2299" i="1"/>
  <c r="H2300" i="1"/>
  <c r="R2300" i="1"/>
  <c r="H2301" i="1"/>
  <c r="H2302" i="1"/>
  <c r="H2303" i="1"/>
  <c r="R2303" i="1"/>
  <c r="H2304" i="1"/>
  <c r="H2305" i="1"/>
  <c r="H2306" i="1"/>
  <c r="H2307" i="1"/>
  <c r="H2308" i="1"/>
  <c r="R2308" i="1"/>
  <c r="H2309" i="1"/>
  <c r="H2310" i="1"/>
  <c r="H2311" i="1"/>
  <c r="H2312" i="1"/>
  <c r="H2313" i="1"/>
  <c r="R2313" i="1"/>
  <c r="H2314" i="1"/>
  <c r="H2315" i="1"/>
  <c r="H2316" i="1"/>
  <c r="H2317" i="1"/>
  <c r="R2317" i="1"/>
  <c r="H2318" i="1"/>
  <c r="R2318" i="1"/>
  <c r="H2319" i="1"/>
  <c r="H2320" i="1"/>
  <c r="H2321" i="1"/>
  <c r="R2321" i="1"/>
  <c r="H2322" i="1"/>
  <c r="H2323" i="1"/>
  <c r="R2323" i="1"/>
  <c r="H2324" i="1"/>
  <c r="R2324" i="1"/>
  <c r="H2325" i="1"/>
  <c r="H2326" i="1"/>
  <c r="R2327" i="1"/>
  <c r="S2327" i="1"/>
  <c r="R2328" i="1"/>
  <c r="S2328" i="1"/>
  <c r="H2329" i="1"/>
  <c r="R2329" i="1"/>
  <c r="H2330" i="1"/>
  <c r="R2330" i="1"/>
  <c r="H2331" i="1"/>
  <c r="R2331" i="1"/>
  <c r="H2332" i="1"/>
  <c r="R2332" i="1"/>
  <c r="H2333" i="1"/>
  <c r="R2333" i="1"/>
  <c r="H2334" i="1"/>
  <c r="R2334" i="1"/>
  <c r="H2335" i="1"/>
  <c r="R2335" i="1"/>
  <c r="H2336" i="1"/>
  <c r="R2336" i="1"/>
  <c r="H2337" i="1"/>
  <c r="R2337" i="1"/>
  <c r="H2338" i="1"/>
  <c r="R2338" i="1"/>
  <c r="H2339" i="1"/>
  <c r="R2339" i="1"/>
  <c r="H2340" i="1"/>
  <c r="R2340" i="1"/>
  <c r="H2341" i="1"/>
  <c r="R2341" i="1"/>
  <c r="H2342" i="1"/>
  <c r="R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R2358" i="1"/>
  <c r="R2359" i="1"/>
  <c r="R2360" i="1"/>
  <c r="R2361" i="1"/>
  <c r="R2362" i="1"/>
  <c r="R2363" i="1"/>
  <c r="R2364" i="1"/>
  <c r="R2365" i="1"/>
  <c r="R2366" i="1"/>
  <c r="R2367" i="1"/>
  <c r="R2368" i="1"/>
  <c r="R2370" i="1"/>
  <c r="R2371" i="1"/>
  <c r="R2372" i="1"/>
  <c r="R2373" i="1"/>
  <c r="R2375" i="1"/>
  <c r="R2376" i="1"/>
  <c r="R2377" i="1"/>
  <c r="R2378" i="1"/>
  <c r="R2379" i="1"/>
  <c r="R2380" i="1"/>
  <c r="R2381" i="1"/>
  <c r="R2384" i="1"/>
  <c r="R2386" i="1"/>
  <c r="R2388" i="1"/>
  <c r="R2389" i="1"/>
  <c r="R2390" i="1"/>
  <c r="R2391" i="1"/>
  <c r="R2392" i="1"/>
  <c r="R2396" i="1"/>
  <c r="R2398" i="1"/>
  <c r="R2399" i="1"/>
  <c r="R2400" i="1"/>
  <c r="R2405" i="1"/>
  <c r="R2406" i="1"/>
  <c r="R2407" i="1"/>
  <c r="R2408" i="1"/>
  <c r="R2409" i="1"/>
  <c r="R2410" i="1"/>
  <c r="R2411" i="1"/>
  <c r="R2412" i="1"/>
  <c r="R2414" i="1"/>
  <c r="R2415" i="1"/>
  <c r="R2416" i="1"/>
  <c r="R2417" i="1"/>
  <c r="R2419" i="1"/>
  <c r="R2420" i="1"/>
  <c r="R2423" i="1"/>
  <c r="R2424" i="1"/>
  <c r="R2425" i="1"/>
  <c r="R2426" i="1"/>
  <c r="R2427" i="1"/>
  <c r="R2429" i="1"/>
  <c r="R2430" i="1"/>
  <c r="R2431" i="1"/>
  <c r="R2432" i="1"/>
  <c r="R2434" i="1"/>
  <c r="R2436" i="1"/>
  <c r="R2438" i="1"/>
  <c r="R2439" i="1"/>
  <c r="R2440" i="1"/>
  <c r="R2441" i="1"/>
  <c r="R2442" i="1"/>
  <c r="R2443" i="1"/>
  <c r="R2445" i="1"/>
  <c r="R2447" i="1"/>
  <c r="R2449" i="1"/>
  <c r="R2450" i="1"/>
  <c r="R2452" i="1"/>
  <c r="S2452" i="1"/>
  <c r="R2453" i="1"/>
  <c r="S2453" i="1"/>
  <c r="R2454" i="1"/>
  <c r="S2454" i="1"/>
  <c r="R2455" i="1"/>
  <c r="S2455" i="1"/>
  <c r="R2457" i="1"/>
  <c r="S2457" i="1"/>
  <c r="R2458" i="1"/>
  <c r="S2458" i="1"/>
  <c r="R2459" i="1"/>
  <c r="S2459" i="1"/>
  <c r="R2460" i="1"/>
  <c r="S2460" i="1"/>
  <c r="R2464" i="1"/>
  <c r="S2464" i="1"/>
  <c r="R2465" i="1"/>
  <c r="S2465" i="1"/>
  <c r="R2467" i="1"/>
  <c r="S2467" i="1"/>
  <c r="R2468" i="1"/>
  <c r="S2468" i="1"/>
  <c r="R2469" i="1"/>
  <c r="S2469" i="1"/>
  <c r="R2485" i="1"/>
  <c r="S2485" i="1"/>
  <c r="R2487" i="1"/>
  <c r="S2487" i="1"/>
  <c r="R2488" i="1"/>
  <c r="S2488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S2512" i="1"/>
  <c r="R2513" i="1"/>
  <c r="S2513" i="1"/>
  <c r="R2514" i="1"/>
  <c r="S2514" i="1"/>
  <c r="R2515" i="1"/>
  <c r="S2515" i="1"/>
  <c r="R2516" i="1"/>
  <c r="S2516" i="1"/>
  <c r="R2517" i="1"/>
  <c r="S2517" i="1"/>
  <c r="R2518" i="1"/>
  <c r="S2518" i="1"/>
  <c r="R2519" i="1"/>
  <c r="S2519" i="1"/>
  <c r="R2521" i="1"/>
  <c r="S2521" i="1"/>
  <c r="R2522" i="1"/>
  <c r="S2522" i="1"/>
  <c r="R2524" i="1"/>
  <c r="S2524" i="1"/>
  <c r="R2526" i="1"/>
  <c r="S2526" i="1"/>
  <c r="R2527" i="1"/>
  <c r="S2527" i="1"/>
  <c r="R2528" i="1"/>
  <c r="S2528" i="1"/>
  <c r="R2529" i="1"/>
  <c r="S2529" i="1"/>
  <c r="R2530" i="1"/>
  <c r="S2530" i="1"/>
  <c r="R2531" i="1"/>
  <c r="S2531" i="1"/>
  <c r="R2533" i="1"/>
  <c r="S2533" i="1"/>
  <c r="H2534" i="1"/>
  <c r="O2534" i="1"/>
  <c r="P2534" i="1"/>
  <c r="H2535" i="1"/>
  <c r="P2535" i="1"/>
  <c r="H2536" i="1"/>
  <c r="P2536" i="1"/>
  <c r="H2537" i="1"/>
  <c r="O2537" i="1"/>
  <c r="P2537" i="1"/>
  <c r="H2539" i="1"/>
  <c r="H2540" i="1"/>
  <c r="O2540" i="1"/>
  <c r="P2540" i="1"/>
  <c r="H2541" i="1"/>
  <c r="H2542" i="1"/>
  <c r="H2543" i="1"/>
  <c r="R2543" i="1"/>
  <c r="H2544" i="1"/>
  <c r="H2545" i="1"/>
  <c r="P2545" i="1"/>
  <c r="H2546" i="1"/>
  <c r="R2546" i="1"/>
  <c r="H2547" i="1"/>
  <c r="H2548" i="1"/>
  <c r="R2548" i="1"/>
  <c r="H2549" i="1"/>
  <c r="H2550" i="1"/>
  <c r="H2551" i="1"/>
  <c r="H2552" i="1"/>
  <c r="P2552" i="1"/>
  <c r="H2553" i="1"/>
  <c r="R2553" i="1"/>
  <c r="H2554" i="1"/>
  <c r="R2554" i="1"/>
  <c r="H2555" i="1"/>
  <c r="H2556" i="1"/>
  <c r="O2556" i="1"/>
  <c r="P2556" i="1"/>
  <c r="H2557" i="1"/>
  <c r="H2558" i="1"/>
  <c r="H2559" i="1"/>
  <c r="O2559" i="1"/>
  <c r="P2559" i="1"/>
  <c r="H2560" i="1"/>
  <c r="O2560" i="1"/>
  <c r="P2560" i="1"/>
  <c r="H2561" i="1"/>
  <c r="R2561" i="1"/>
  <c r="H2562" i="1"/>
  <c r="R2562" i="1"/>
  <c r="H2563" i="1"/>
  <c r="H2564" i="1"/>
  <c r="R2564" i="1"/>
  <c r="H2565" i="1"/>
  <c r="R2565" i="1"/>
  <c r="H2566" i="1"/>
  <c r="O2566" i="1"/>
  <c r="P2566" i="1"/>
  <c r="H2567" i="1"/>
  <c r="P2567" i="1"/>
  <c r="H2568" i="1"/>
  <c r="H2569" i="1"/>
  <c r="H2570" i="1"/>
  <c r="P2570" i="1"/>
  <c r="R2570" i="1"/>
  <c r="H2571" i="1"/>
  <c r="H2572" i="1"/>
  <c r="O2572" i="1"/>
  <c r="P2572" i="1"/>
  <c r="H2573" i="1"/>
  <c r="H2574" i="1"/>
  <c r="H2575" i="1"/>
  <c r="P2575" i="1"/>
  <c r="R2575" i="1"/>
  <c r="H2576" i="1"/>
  <c r="O2576" i="1"/>
  <c r="P2576" i="1"/>
  <c r="H2577" i="1"/>
  <c r="P2577" i="1"/>
  <c r="R2577" i="1"/>
  <c r="H2578" i="1"/>
  <c r="O2578" i="1"/>
  <c r="P2578" i="1"/>
  <c r="H2579" i="1"/>
  <c r="H2580" i="1"/>
  <c r="H2581" i="1"/>
  <c r="H2582" i="1"/>
  <c r="R2582" i="1"/>
  <c r="H2583" i="1"/>
  <c r="R2583" i="1"/>
  <c r="H2584" i="1"/>
  <c r="H2585" i="1"/>
  <c r="R2585" i="1"/>
  <c r="H2586" i="1"/>
  <c r="H2587" i="1"/>
  <c r="H2588" i="1"/>
  <c r="H2589" i="1"/>
  <c r="R2589" i="1"/>
  <c r="H2590" i="1"/>
  <c r="R2590" i="1"/>
  <c r="H2591" i="1"/>
  <c r="O2591" i="1"/>
  <c r="P2591" i="1"/>
  <c r="H2592" i="1"/>
  <c r="R2592" i="1"/>
  <c r="H2593" i="1"/>
  <c r="H2594" i="1"/>
  <c r="H2595" i="1"/>
  <c r="R2595" i="1"/>
  <c r="H2596" i="1"/>
  <c r="H2597" i="1"/>
  <c r="R2597" i="1"/>
  <c r="H2598" i="1"/>
  <c r="O2598" i="1"/>
  <c r="P2598" i="1"/>
  <c r="H2599" i="1"/>
  <c r="R2599" i="1"/>
  <c r="H2600" i="1"/>
  <c r="R2600" i="1"/>
  <c r="H2601" i="1"/>
  <c r="H2602" i="1"/>
  <c r="H2603" i="1"/>
  <c r="R2603" i="1"/>
  <c r="H2604" i="1"/>
  <c r="R2604" i="1"/>
  <c r="H2605" i="1"/>
  <c r="H2606" i="1"/>
  <c r="R2606" i="1"/>
  <c r="H2607" i="1"/>
  <c r="H2608" i="1"/>
  <c r="H2609" i="1"/>
  <c r="R2609" i="1"/>
  <c r="H2610" i="1"/>
  <c r="H2611" i="1"/>
  <c r="H2612" i="1"/>
  <c r="R2612" i="1"/>
  <c r="H2613" i="1"/>
  <c r="O2613" i="1"/>
  <c r="P2613" i="1"/>
  <c r="H2614" i="1"/>
  <c r="H2615" i="1"/>
  <c r="H2616" i="1"/>
  <c r="H2617" i="1"/>
  <c r="O2617" i="1"/>
  <c r="P2617" i="1"/>
  <c r="R2619" i="1"/>
  <c r="S2619" i="1"/>
  <c r="R2621" i="1"/>
  <c r="S2621" i="1"/>
  <c r="R2624" i="1"/>
  <c r="S2624" i="1"/>
  <c r="R2625" i="1"/>
  <c r="S2625" i="1"/>
  <c r="R2626" i="1"/>
  <c r="S2626" i="1"/>
  <c r="R2627" i="1"/>
  <c r="S2627" i="1"/>
  <c r="R2629" i="1"/>
  <c r="S2629" i="1"/>
  <c r="R2630" i="1"/>
  <c r="S2630" i="1"/>
  <c r="R2631" i="1"/>
  <c r="S2631" i="1"/>
  <c r="R2632" i="1"/>
  <c r="S2632" i="1"/>
  <c r="R2633" i="1"/>
  <c r="S2633" i="1"/>
  <c r="R2635" i="1"/>
  <c r="S2635" i="1"/>
  <c r="R2636" i="1"/>
  <c r="S2636" i="1"/>
  <c r="R2637" i="1"/>
  <c r="S2637" i="1"/>
  <c r="R2638" i="1"/>
  <c r="S2638" i="1"/>
  <c r="R2639" i="1"/>
  <c r="S2639" i="1"/>
  <c r="R2640" i="1"/>
  <c r="S2640" i="1"/>
  <c r="R2641" i="1"/>
  <c r="S2641" i="1"/>
  <c r="R2642" i="1"/>
  <c r="S2642" i="1"/>
  <c r="R2643" i="1"/>
  <c r="S2643" i="1"/>
  <c r="R2644" i="1"/>
  <c r="S2644" i="1"/>
  <c r="R2646" i="1"/>
  <c r="S2646" i="1"/>
  <c r="R2647" i="1"/>
  <c r="S2647" i="1"/>
  <c r="R2648" i="1"/>
  <c r="S2648" i="1"/>
  <c r="R2649" i="1"/>
  <c r="S2649" i="1"/>
  <c r="R2650" i="1"/>
  <c r="S2650" i="1"/>
  <c r="R2651" i="1"/>
  <c r="S2651" i="1"/>
  <c r="R2652" i="1"/>
  <c r="S2652" i="1"/>
  <c r="R2653" i="1"/>
  <c r="S2653" i="1"/>
  <c r="R2654" i="1"/>
  <c r="S2654" i="1"/>
  <c r="R2655" i="1"/>
  <c r="S2655" i="1"/>
  <c r="R2656" i="1"/>
  <c r="S2656" i="1"/>
  <c r="R2657" i="1"/>
  <c r="S2657" i="1"/>
  <c r="R2658" i="1"/>
  <c r="S2658" i="1"/>
  <c r="R2659" i="1"/>
  <c r="S2659" i="1"/>
  <c r="R2660" i="1"/>
  <c r="S2660" i="1"/>
  <c r="R2661" i="1"/>
  <c r="S2661" i="1"/>
  <c r="R2662" i="1"/>
  <c r="S2662" i="1"/>
  <c r="R2663" i="1"/>
  <c r="S2663" i="1"/>
  <c r="H2665" i="1"/>
  <c r="H2666" i="1"/>
  <c r="H2667" i="1"/>
  <c r="H2668" i="1"/>
  <c r="H2669" i="1"/>
  <c r="R2669" i="1"/>
  <c r="H2670" i="1"/>
  <c r="H2671" i="1"/>
  <c r="R2671" i="1"/>
  <c r="H2672" i="1"/>
  <c r="R2672" i="1"/>
  <c r="H2673" i="1"/>
  <c r="H2674" i="1"/>
  <c r="H2675" i="1"/>
  <c r="R2675" i="1"/>
  <c r="H2676" i="1"/>
  <c r="R2676" i="1"/>
  <c r="H2677" i="1"/>
  <c r="R2677" i="1"/>
  <c r="H2678" i="1"/>
  <c r="R2678" i="1"/>
  <c r="H2679" i="1"/>
  <c r="R2679" i="1"/>
  <c r="H2680" i="1"/>
  <c r="R2680" i="1"/>
  <c r="H2681" i="1"/>
  <c r="R2681" i="1"/>
  <c r="H2682" i="1"/>
  <c r="R2682" i="1"/>
  <c r="H2683" i="1"/>
  <c r="R2683" i="1"/>
  <c r="H2684" i="1"/>
  <c r="R2684" i="1"/>
  <c r="H2685" i="1"/>
  <c r="R2685" i="1"/>
  <c r="H2686" i="1"/>
  <c r="R2686" i="1"/>
  <c r="H2687" i="1"/>
  <c r="R2687" i="1"/>
  <c r="H2693" i="1"/>
  <c r="H2694" i="1"/>
  <c r="R2694" i="1"/>
  <c r="H2695" i="1"/>
  <c r="H2696" i="1"/>
  <c r="H2697" i="1"/>
  <c r="H2698" i="1"/>
  <c r="H2699" i="1"/>
  <c r="R2699" i="1"/>
  <c r="H2700" i="1"/>
  <c r="R2700" i="1"/>
  <c r="H2701" i="1"/>
  <c r="H2702" i="1"/>
  <c r="R2702" i="1"/>
  <c r="H2703" i="1"/>
  <c r="R2703" i="1"/>
  <c r="H2704" i="1"/>
  <c r="R2704" i="1"/>
  <c r="H2705" i="1"/>
  <c r="R2705" i="1"/>
  <c r="H2706" i="1"/>
  <c r="R2706" i="1"/>
  <c r="H2707" i="1"/>
  <c r="R2707" i="1"/>
  <c r="H2708" i="1"/>
  <c r="R2708" i="1"/>
  <c r="H2709" i="1"/>
  <c r="R2709" i="1"/>
  <c r="H2710" i="1"/>
  <c r="R2710" i="1"/>
  <c r="H2711" i="1"/>
  <c r="R2711" i="1"/>
  <c r="H2712" i="1"/>
  <c r="R2712" i="1"/>
  <c r="H2713" i="1"/>
  <c r="R2713" i="1"/>
  <c r="H2714" i="1"/>
  <c r="R2714" i="1"/>
  <c r="H2715" i="1"/>
  <c r="R2715" i="1"/>
  <c r="H2716" i="1"/>
  <c r="R2716" i="1"/>
  <c r="H2717" i="1"/>
  <c r="R2717" i="1"/>
  <c r="H2718" i="1"/>
  <c r="R2718" i="1"/>
  <c r="H2719" i="1"/>
  <c r="R2719" i="1"/>
  <c r="H2720" i="1"/>
  <c r="H2721" i="1"/>
  <c r="H2722" i="1"/>
  <c r="H2723" i="1"/>
  <c r="R2723" i="1"/>
  <c r="H2724" i="1"/>
  <c r="H2725" i="1"/>
  <c r="R2725" i="1"/>
  <c r="H2726" i="1"/>
  <c r="H2727" i="1"/>
  <c r="H2728" i="1"/>
  <c r="H2729" i="1"/>
  <c r="R2729" i="1"/>
  <c r="H2730" i="1"/>
  <c r="R2733" i="1"/>
  <c r="S2733" i="1"/>
  <c r="R2734" i="1"/>
  <c r="S2734" i="1"/>
  <c r="R2735" i="1"/>
  <c r="S2735" i="1"/>
  <c r="R2736" i="1"/>
  <c r="S2736" i="1"/>
  <c r="R2737" i="1"/>
  <c r="S2737" i="1"/>
  <c r="R2738" i="1"/>
  <c r="S2738" i="1"/>
  <c r="R2739" i="1"/>
  <c r="S2739" i="1"/>
  <c r="R2746" i="1"/>
  <c r="S2746" i="1"/>
  <c r="R2747" i="1"/>
  <c r="S2747" i="1"/>
  <c r="R2748" i="1"/>
  <c r="S2748" i="1"/>
  <c r="H2762" i="1"/>
  <c r="H2772" i="1"/>
  <c r="P2772" i="1"/>
  <c r="H2773" i="1"/>
  <c r="P2773" i="1"/>
  <c r="H2774" i="1"/>
  <c r="P2774" i="1"/>
  <c r="H2775" i="1"/>
  <c r="P2775" i="1"/>
  <c r="H2776" i="1"/>
  <c r="H2777" i="1"/>
  <c r="H2778" i="1"/>
  <c r="H2779" i="1"/>
  <c r="H2780" i="1"/>
  <c r="P2780" i="1"/>
  <c r="H2781" i="1"/>
  <c r="H2782" i="1"/>
  <c r="H2783" i="1"/>
  <c r="H2784" i="1"/>
  <c r="H2785" i="1"/>
  <c r="H2786" i="1"/>
  <c r="H2787" i="1"/>
  <c r="O2787" i="1"/>
  <c r="P2787" i="1"/>
  <c r="H2788" i="1"/>
  <c r="H2789" i="1"/>
  <c r="O2789" i="1"/>
  <c r="P2789" i="1"/>
  <c r="H2790" i="1"/>
  <c r="H2791" i="1"/>
  <c r="O2791" i="1"/>
  <c r="P2791" i="1"/>
  <c r="H2792" i="1"/>
  <c r="O2792" i="1"/>
  <c r="P2792" i="1"/>
  <c r="H2793" i="1"/>
  <c r="O2793" i="1"/>
  <c r="P2793" i="1"/>
  <c r="H2794" i="1"/>
  <c r="H2795" i="1"/>
  <c r="H2796" i="1"/>
  <c r="H2797" i="1"/>
  <c r="H2798" i="1"/>
  <c r="H2799" i="1"/>
  <c r="H2800" i="1"/>
  <c r="H2801" i="1"/>
  <c r="O2801" i="1"/>
  <c r="P2801" i="1"/>
  <c r="H2802" i="1"/>
  <c r="O2802" i="1"/>
  <c r="P2802" i="1"/>
  <c r="H2803" i="1"/>
  <c r="O2803" i="1"/>
  <c r="P2803" i="1"/>
  <c r="H2804" i="1"/>
  <c r="O2804" i="1"/>
  <c r="P2804" i="1"/>
  <c r="H2805" i="1"/>
  <c r="O2805" i="1"/>
  <c r="P2805" i="1"/>
  <c r="H2806" i="1"/>
  <c r="P2806" i="1"/>
  <c r="H2807" i="1"/>
  <c r="P2807" i="1"/>
  <c r="H2808" i="1"/>
  <c r="P2808" i="1"/>
  <c r="H2809" i="1"/>
  <c r="P2809" i="1"/>
  <c r="H2848" i="1"/>
  <c r="H2849" i="1"/>
  <c r="H2850" i="1"/>
  <c r="H2851" i="1"/>
  <c r="Z868" i="1" l="1"/>
  <c r="Z75" i="1"/>
  <c r="Z666" i="1" l="1"/>
  <c r="G666" i="1"/>
  <c r="Z665" i="1"/>
  <c r="G665" i="1"/>
  <c r="Z664" i="1"/>
  <c r="G664" i="1"/>
  <c r="Z657" i="1"/>
  <c r="G657" i="1"/>
  <c r="G1957" i="1" l="1"/>
  <c r="G1958" i="1"/>
  <c r="G654" i="1" l="1"/>
  <c r="Z654" i="1"/>
  <c r="G655" i="1"/>
  <c r="Z655" i="1"/>
  <c r="Z160" i="1"/>
  <c r="Z1217" i="1"/>
  <c r="Z1175" i="1"/>
  <c r="Z1649" i="1" l="1"/>
  <c r="Z1654" i="1" l="1"/>
  <c r="G2275" i="1" l="1"/>
  <c r="G2279" i="1"/>
  <c r="G2327" i="1"/>
  <c r="G2269" i="1"/>
  <c r="G2748" i="1"/>
  <c r="G2747" i="1"/>
  <c r="G2746" i="1"/>
  <c r="G2736" i="1"/>
  <c r="G2735" i="1"/>
  <c r="G2734" i="1"/>
  <c r="G2733" i="1"/>
  <c r="G2619" i="1"/>
  <c r="G2533" i="1"/>
  <c r="G2531" i="1"/>
  <c r="G2530" i="1"/>
  <c r="G2488" i="1"/>
  <c r="G2487" i="1"/>
  <c r="G2485" i="1"/>
  <c r="G2469" i="1"/>
  <c r="G2468" i="1"/>
  <c r="G2467" i="1"/>
  <c r="G2465" i="1"/>
  <c r="G2464" i="1"/>
  <c r="G2460" i="1"/>
  <c r="G2459" i="1"/>
  <c r="G2458" i="1"/>
  <c r="G2457" i="1"/>
  <c r="G2455" i="1"/>
  <c r="G2454" i="1"/>
  <c r="G2453" i="1"/>
  <c r="G2452" i="1"/>
  <c r="G2328" i="1"/>
  <c r="G2278" i="1"/>
  <c r="G2277" i="1"/>
  <c r="G2268" i="1"/>
  <c r="G2263" i="1"/>
  <c r="G2258" i="1"/>
  <c r="G2257" i="1"/>
  <c r="G2256" i="1"/>
  <c r="G2255" i="1"/>
  <c r="G2254" i="1"/>
  <c r="G2253" i="1"/>
  <c r="G2248" i="1"/>
  <c r="G2245" i="1"/>
  <c r="G2242" i="1"/>
  <c r="G2240" i="1"/>
  <c r="G2231" i="1"/>
  <c r="G2230" i="1"/>
  <c r="G2229" i="1"/>
  <c r="G2097" i="1"/>
  <c r="G2071" i="1"/>
  <c r="G2021" i="1"/>
  <c r="G2020" i="1"/>
  <c r="G2018" i="1"/>
  <c r="G2017" i="1"/>
  <c r="G2015" i="1"/>
  <c r="G2013" i="1"/>
  <c r="G2011" i="1"/>
  <c r="G2009" i="1"/>
  <c r="G1969" i="1"/>
  <c r="G1968" i="1"/>
  <c r="G1967" i="1"/>
  <c r="G1966" i="1"/>
  <c r="G1965" i="1"/>
  <c r="G1964" i="1"/>
  <c r="G1963" i="1"/>
  <c r="G1962" i="1"/>
  <c r="G1961" i="1"/>
  <c r="G1854" i="1"/>
  <c r="G1853" i="1"/>
  <c r="G1852" i="1"/>
  <c r="G1850" i="1"/>
  <c r="G1849" i="1"/>
  <c r="G1848" i="1"/>
  <c r="G1847" i="1"/>
  <c r="G1845" i="1"/>
  <c r="G1842" i="1"/>
  <c r="G1841" i="1"/>
  <c r="G1840" i="1"/>
  <c r="G1839" i="1"/>
  <c r="G1827" i="1"/>
  <c r="G1826" i="1"/>
  <c r="G1825" i="1"/>
  <c r="G1823" i="1"/>
  <c r="G1822" i="1"/>
  <c r="G1821" i="1"/>
  <c r="G1816" i="1"/>
  <c r="G1812" i="1"/>
  <c r="G1811" i="1"/>
  <c r="G1771" i="1"/>
  <c r="G1770" i="1"/>
  <c r="G1765" i="1"/>
  <c r="G1764" i="1"/>
  <c r="G1759" i="1"/>
  <c r="G1760" i="1"/>
  <c r="G1758" i="1"/>
  <c r="G1734" i="1"/>
  <c r="G1735" i="1"/>
  <c r="G1733" i="1"/>
  <c r="G1708" i="1"/>
  <c r="G1682" i="1"/>
  <c r="G1685" i="1"/>
  <c r="G1681" i="1"/>
  <c r="G1652" i="1"/>
  <c r="G1514" i="1"/>
  <c r="G1511" i="1"/>
  <c r="G1506" i="1"/>
  <c r="G1466" i="1"/>
  <c r="G1464" i="1"/>
  <c r="G1418" i="1"/>
  <c r="G1394" i="1"/>
  <c r="G1392" i="1"/>
  <c r="G1388" i="1"/>
  <c r="G1379" i="1"/>
  <c r="G1225" i="1"/>
  <c r="G1224" i="1"/>
  <c r="G1220" i="1"/>
  <c r="G1221" i="1"/>
  <c r="G1218" i="1"/>
  <c r="G1177" i="1"/>
  <c r="G1176" i="1"/>
  <c r="G1065" i="1"/>
  <c r="G1063" i="1"/>
  <c r="G1064" i="1"/>
  <c r="G1062" i="1"/>
  <c r="G991" i="1"/>
  <c r="G980" i="1"/>
  <c r="G979" i="1"/>
  <c r="G881" i="1"/>
  <c r="G757" i="1"/>
  <c r="G756" i="1"/>
  <c r="G751" i="1"/>
  <c r="G752" i="1"/>
  <c r="G753" i="1"/>
  <c r="G754" i="1"/>
  <c r="G755" i="1"/>
  <c r="G749" i="1"/>
  <c r="G658" i="1"/>
  <c r="G660" i="1"/>
  <c r="G662" i="1"/>
  <c r="G491" i="1"/>
  <c r="G489" i="1"/>
  <c r="G468" i="1"/>
  <c r="G456" i="1"/>
  <c r="G457" i="1"/>
  <c r="G455" i="1"/>
  <c r="G454" i="1"/>
  <c r="G446" i="1"/>
  <c r="G443" i="1"/>
  <c r="G444" i="1"/>
  <c r="G445" i="1"/>
  <c r="G441" i="1"/>
  <c r="G439" i="1"/>
  <c r="G83" i="1"/>
  <c r="G77" i="1"/>
  <c r="G4" i="1"/>
  <c r="G2266" i="1" l="1"/>
  <c r="G2265" i="1"/>
  <c r="G2264" i="1"/>
  <c r="G2262" i="1"/>
  <c r="G1324" i="1" l="1"/>
  <c r="G1308" i="1"/>
  <c r="G1282" i="1"/>
  <c r="G1264" i="1"/>
  <c r="G1253" i="1"/>
  <c r="G12" i="1"/>
  <c r="G11" i="1"/>
  <c r="G10" i="1"/>
  <c r="G9" i="1"/>
  <c r="G8" i="1"/>
  <c r="G6" i="1"/>
  <c r="G5" i="1"/>
  <c r="G3" i="1"/>
  <c r="Z2758" i="1"/>
  <c r="G2758" i="1"/>
  <c r="Z2757" i="1"/>
  <c r="G2757" i="1"/>
  <c r="Z2756" i="1"/>
  <c r="G2756" i="1"/>
  <c r="Z2755" i="1"/>
  <c r="G2755" i="1"/>
  <c r="Z2754" i="1"/>
  <c r="G2754" i="1"/>
  <c r="Z2753" i="1"/>
  <c r="G2753" i="1"/>
  <c r="Z2752" i="1"/>
  <c r="G2752" i="1"/>
  <c r="Z2749" i="1"/>
  <c r="G2749" i="1"/>
  <c r="Z2748" i="1"/>
  <c r="Z2745" i="1"/>
  <c r="G2745" i="1"/>
  <c r="Z2744" i="1"/>
  <c r="G2744" i="1"/>
  <c r="Z2743" i="1"/>
  <c r="G2743" i="1"/>
  <c r="Z2742" i="1"/>
  <c r="G2742" i="1"/>
  <c r="Z2741" i="1"/>
  <c r="G2741" i="1"/>
  <c r="Z2740" i="1"/>
  <c r="G2740" i="1"/>
  <c r="Z2739" i="1"/>
  <c r="G2739" i="1"/>
  <c r="Z2738" i="1"/>
  <c r="G2738" i="1"/>
  <c r="Z2737" i="1"/>
  <c r="G2737" i="1"/>
  <c r="G1927" i="1"/>
  <c r="G1922" i="1"/>
  <c r="G1917" i="1"/>
  <c r="G1911" i="1"/>
  <c r="G1906" i="1"/>
  <c r="G1899" i="1"/>
  <c r="G1892" i="1"/>
  <c r="G1891" i="1"/>
  <c r="G1888" i="1"/>
  <c r="G1887" i="1"/>
  <c r="G1882" i="1"/>
  <c r="G1877" i="1"/>
  <c r="G1872" i="1"/>
  <c r="G1865" i="1"/>
  <c r="G1505" i="1"/>
  <c r="G1504" i="1"/>
  <c r="G1503" i="1"/>
  <c r="G1502" i="1"/>
  <c r="G1501" i="1"/>
  <c r="Z16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 l="1"/>
  <c r="G1486" i="1"/>
  <c r="G1485" i="1"/>
  <c r="G1484" i="1"/>
  <c r="G1421" i="1"/>
  <c r="Z1421" i="1"/>
  <c r="G1483" i="1"/>
  <c r="G1482" i="1"/>
  <c r="G1481" i="1"/>
  <c r="G1480" i="1"/>
  <c r="G1478" i="1"/>
  <c r="G1476" i="1"/>
  <c r="G1475" i="1"/>
  <c r="G1479" i="1"/>
  <c r="G1473" i="1"/>
  <c r="G1472" i="1"/>
  <c r="G1378" i="1"/>
  <c r="G1374" i="1"/>
  <c r="G1368" i="1"/>
  <c r="G1363" i="1"/>
  <c r="G1360" i="1"/>
  <c r="G1356" i="1"/>
  <c r="G1352" i="1"/>
  <c r="G1349" i="1"/>
  <c r="G1345" i="1"/>
  <c r="G1341" i="1"/>
  <c r="G1338" i="1"/>
  <c r="G1333" i="1"/>
  <c r="G1328" i="1"/>
  <c r="G1323" i="1"/>
  <c r="G1318" i="1"/>
  <c r="G1313" i="1"/>
  <c r="G1307" i="1"/>
  <c r="G1302" i="1"/>
  <c r="G1297" i="1"/>
  <c r="G1292" i="1"/>
  <c r="G1287" i="1"/>
  <c r="G1281" i="1"/>
  <c r="G1276" i="1"/>
  <c r="G1271" i="1"/>
  <c r="G1263" i="1"/>
  <c r="G1237" i="1"/>
  <c r="G1258" i="1"/>
  <c r="G1252" i="1"/>
  <c r="G1247" i="1"/>
  <c r="G1242" i="1"/>
  <c r="G1233" i="1"/>
  <c r="G1229" i="1"/>
  <c r="G442" i="1"/>
  <c r="G440" i="1" l="1"/>
  <c r="G431" i="1"/>
  <c r="G420" i="1"/>
  <c r="G417" i="1"/>
  <c r="G408" i="1"/>
  <c r="G397" i="1"/>
  <c r="Z2595" i="1" l="1"/>
  <c r="Z2586" i="1"/>
  <c r="Z2583" i="1"/>
  <c r="Z2582" i="1"/>
  <c r="Z2577" i="1"/>
  <c r="Z2575" i="1"/>
  <c r="Z2570" i="1"/>
  <c r="Z2569" i="1"/>
  <c r="Z2554" i="1"/>
  <c r="Z2553" i="1"/>
  <c r="Z2548" i="1"/>
  <c r="Z2543" i="1"/>
  <c r="AR1388" i="1"/>
  <c r="AR1389" i="1"/>
  <c r="AR1390" i="1"/>
  <c r="AR1391" i="1"/>
  <c r="AR1393" i="1"/>
  <c r="AR1394" i="1"/>
  <c r="AR1395" i="1"/>
  <c r="AR1396" i="1"/>
  <c r="AR1399" i="1"/>
  <c r="AR1400" i="1"/>
  <c r="AR1401" i="1"/>
  <c r="AR1402" i="1"/>
  <c r="AR1403" i="1"/>
  <c r="AR1404" i="1"/>
  <c r="AR1405" i="1"/>
  <c r="AR1406" i="1"/>
  <c r="AR1407" i="1"/>
  <c r="AR1408" i="1"/>
  <c r="AR1387" i="1"/>
  <c r="AM2574" i="1"/>
  <c r="AM2575" i="1"/>
  <c r="AM2576" i="1"/>
  <c r="AM2577" i="1"/>
  <c r="AM2578" i="1"/>
  <c r="AM2579" i="1"/>
  <c r="AM2580" i="1"/>
  <c r="AM2581" i="1"/>
  <c r="AM2582" i="1"/>
  <c r="AM2583" i="1"/>
  <c r="AM2584" i="1"/>
  <c r="AM2585" i="1"/>
  <c r="AM2586" i="1"/>
  <c r="AM2587" i="1"/>
  <c r="AM2588" i="1"/>
  <c r="AM2589" i="1"/>
  <c r="AM2590" i="1"/>
  <c r="AM2591" i="1"/>
  <c r="AM2592" i="1"/>
  <c r="AM2593" i="1"/>
  <c r="AM2594" i="1"/>
  <c r="AM2595" i="1"/>
  <c r="AM2596" i="1"/>
  <c r="AM2597" i="1"/>
  <c r="AM2598" i="1"/>
  <c r="AM2599" i="1"/>
  <c r="AM2600" i="1"/>
  <c r="AM2601" i="1"/>
  <c r="AM2602" i="1"/>
  <c r="AM2603" i="1"/>
  <c r="AM2604" i="1"/>
  <c r="AM2605" i="1"/>
  <c r="AM2606" i="1"/>
  <c r="AM2607" i="1"/>
  <c r="AM2608" i="1"/>
  <c r="AM2609" i="1"/>
  <c r="AM2610" i="1"/>
  <c r="AM2611" i="1"/>
  <c r="AM1814" i="1"/>
  <c r="AN1814" i="1"/>
  <c r="AM1815" i="1"/>
  <c r="AN1815" i="1"/>
  <c r="AM1818" i="1"/>
  <c r="AN1818" i="1"/>
  <c r="AM1819" i="1"/>
  <c r="AN1819" i="1"/>
  <c r="AM1820" i="1"/>
  <c r="AN1820" i="1"/>
  <c r="AM1829" i="1"/>
  <c r="AN1829" i="1"/>
  <c r="AM1830" i="1"/>
  <c r="AN1830" i="1"/>
  <c r="AM1831" i="1"/>
  <c r="AN1831" i="1"/>
  <c r="AM1832" i="1"/>
  <c r="AN1832" i="1"/>
  <c r="AM1833" i="1"/>
  <c r="AN1833" i="1"/>
  <c r="AM1834" i="1"/>
  <c r="AN1834" i="1"/>
  <c r="AM1835" i="1"/>
  <c r="AN1835" i="1"/>
  <c r="AM1836" i="1"/>
  <c r="AN1836" i="1"/>
  <c r="AM1837" i="1"/>
  <c r="AN1837" i="1"/>
  <c r="AM1838" i="1"/>
  <c r="AN1838" i="1"/>
  <c r="AM1844" i="1"/>
  <c r="AN1844" i="1"/>
  <c r="AN1389" i="1"/>
  <c r="AO1389" i="1"/>
  <c r="AN1391" i="1"/>
  <c r="AO1391" i="1"/>
  <c r="AN1402" i="1"/>
  <c r="AO1402" i="1"/>
  <c r="AN1403" i="1"/>
  <c r="AO1403" i="1"/>
  <c r="AN1406" i="1"/>
  <c r="AO1406" i="1"/>
  <c r="AN1084" i="1"/>
  <c r="AN1113" i="1"/>
  <c r="AN1116" i="1"/>
  <c r="AN1117" i="1"/>
  <c r="AN1118" i="1"/>
  <c r="AN1120" i="1"/>
  <c r="AN1121" i="1"/>
  <c r="AN1122" i="1"/>
  <c r="AN1124" i="1"/>
  <c r="AN1126" i="1"/>
  <c r="AN1131" i="1"/>
  <c r="AN1132" i="1"/>
  <c r="AN1134" i="1"/>
  <c r="AN1135" i="1"/>
  <c r="AN1137" i="1"/>
  <c r="AN1139" i="1"/>
  <c r="AN1140" i="1"/>
  <c r="AN1142" i="1"/>
  <c r="AN1143" i="1"/>
  <c r="AN1145" i="1"/>
  <c r="AN1148" i="1"/>
  <c r="AN1150" i="1"/>
  <c r="AN1151" i="1"/>
  <c r="AN1153" i="1"/>
  <c r="AN1155" i="1"/>
  <c r="AN1156" i="1"/>
  <c r="AN1158" i="1"/>
  <c r="AN1159" i="1"/>
  <c r="AN1161" i="1"/>
  <c r="AN1163" i="1"/>
  <c r="AN1164" i="1"/>
  <c r="AN1166" i="1"/>
  <c r="AN1169" i="1"/>
  <c r="AN1170" i="1"/>
  <c r="AN1172" i="1"/>
  <c r="AN1174" i="1"/>
  <c r="AN1181" i="1"/>
  <c r="AN1183" i="1"/>
  <c r="AN1185" i="1"/>
  <c r="AN1186" i="1"/>
  <c r="AN1188" i="1"/>
  <c r="AN1190" i="1"/>
  <c r="AN1191" i="1"/>
  <c r="AN1193" i="1"/>
  <c r="AN1195" i="1"/>
  <c r="AN1196" i="1"/>
  <c r="AN1198" i="1"/>
  <c r="AN1200" i="1"/>
  <c r="AN1202" i="1"/>
  <c r="AN1204" i="1"/>
  <c r="AN1205" i="1"/>
  <c r="AN1207" i="1"/>
  <c r="AN1209" i="1"/>
  <c r="AN1211" i="1"/>
  <c r="AN1213" i="1"/>
  <c r="AN1215" i="1"/>
  <c r="AN1216" i="1"/>
  <c r="AN1081" i="1"/>
  <c r="Z77" i="1" l="1"/>
  <c r="Z83" i="1"/>
  <c r="Z439" i="1"/>
  <c r="Z441" i="1"/>
  <c r="Z446" i="1"/>
  <c r="Z454" i="1"/>
  <c r="Z455" i="1"/>
  <c r="Z457" i="1"/>
  <c r="Z456" i="1"/>
  <c r="Z489" i="1"/>
  <c r="Z491" i="1"/>
  <c r="Z658" i="1"/>
  <c r="Z660" i="1"/>
  <c r="Z662" i="1"/>
  <c r="Z749" i="1"/>
  <c r="Z751" i="1"/>
  <c r="Z752" i="1"/>
  <c r="Z754" i="1"/>
  <c r="Z757" i="1"/>
  <c r="Z979" i="1"/>
  <c r="Z980" i="1"/>
  <c r="Z991" i="1"/>
  <c r="Z1062" i="1"/>
  <c r="Z1063" i="1"/>
  <c r="Z1064" i="1"/>
  <c r="Z1065" i="1"/>
  <c r="Z1129" i="1"/>
  <c r="Z1130" i="1"/>
  <c r="Z1176" i="1"/>
  <c r="Z1177" i="1"/>
  <c r="Z1218" i="1"/>
  <c r="Z1220" i="1"/>
  <c r="Z1221" i="1"/>
  <c r="Z1224" i="1"/>
  <c r="Z1225" i="1"/>
  <c r="Z1388" i="1"/>
  <c r="Z1392" i="1"/>
  <c r="Z1394" i="1"/>
  <c r="Z1418" i="1"/>
  <c r="Z1464" i="1"/>
  <c r="Z1466" i="1"/>
  <c r="Z1652" i="1"/>
  <c r="Z1682" i="1"/>
  <c r="Z1681" i="1"/>
  <c r="Z1685" i="1"/>
  <c r="Z1733" i="1"/>
  <c r="Z1734" i="1"/>
  <c r="Z1735" i="1"/>
  <c r="Z1758" i="1"/>
  <c r="Z1760" i="1"/>
  <c r="Z1764" i="1"/>
  <c r="Z1765" i="1"/>
  <c r="Z1770" i="1"/>
  <c r="Z1811" i="1"/>
  <c r="Z1812" i="1"/>
  <c r="Z1839" i="1"/>
  <c r="Z1840" i="1"/>
  <c r="Z1841" i="1"/>
  <c r="Z1842" i="1"/>
  <c r="Z1845" i="1"/>
  <c r="Z1847" i="1"/>
  <c r="Z1852" i="1"/>
  <c r="Z1853" i="1"/>
  <c r="Z1854" i="1"/>
  <c r="Z1962" i="1"/>
  <c r="Z1963" i="1"/>
  <c r="Z1965" i="1"/>
  <c r="Z1967" i="1"/>
  <c r="Z1969" i="1"/>
  <c r="Z2009" i="1"/>
  <c r="Z2011" i="1"/>
  <c r="Z2013" i="1"/>
  <c r="Z2015" i="1"/>
  <c r="Z2017" i="1"/>
  <c r="Z2018" i="1"/>
  <c r="Z2020" i="1"/>
  <c r="Z2021" i="1"/>
  <c r="Z2071" i="1"/>
  <c r="Z2230" i="1"/>
  <c r="Z2231" i="1"/>
  <c r="Z2240" i="1"/>
  <c r="Z2245" i="1"/>
  <c r="Z2254" i="1"/>
  <c r="Z2255" i="1"/>
  <c r="Z2256" i="1"/>
  <c r="Z2328" i="1"/>
  <c r="Z2453" i="1"/>
  <c r="Z2454" i="1"/>
  <c r="Z2455" i="1"/>
  <c r="Z2457" i="1"/>
  <c r="Z2458" i="1"/>
  <c r="Z2460" i="1"/>
  <c r="Z2464" i="1"/>
  <c r="Z2465" i="1"/>
  <c r="Z2467" i="1"/>
  <c r="Z2468" i="1"/>
  <c r="Z2469" i="1"/>
  <c r="Z2485" i="1"/>
  <c r="Z2530" i="1"/>
  <c r="Z2531" i="1"/>
  <c r="Z2619" i="1"/>
  <c r="Z2733" i="1"/>
  <c r="Z2734" i="1"/>
  <c r="Z2735" i="1"/>
  <c r="Z2736" i="1"/>
  <c r="Z2746" i="1"/>
  <c r="Z2747" i="1"/>
  <c r="Z2750" i="1"/>
  <c r="Z1506" i="1"/>
  <c r="Z1511" i="1"/>
  <c r="Z1514" i="1"/>
  <c r="Z1821" i="1"/>
  <c r="Z1823" i="1"/>
  <c r="Z1825" i="1"/>
  <c r="Z1826" i="1"/>
  <c r="Z1827" i="1"/>
  <c r="Z1957" i="1"/>
  <c r="Z1958" i="1"/>
  <c r="Z2487" i="1"/>
  <c r="Z2488" i="1"/>
  <c r="Z1379" i="1"/>
  <c r="G1129" i="1"/>
  <c r="G1130" i="1"/>
  <c r="G2750" i="1"/>
  <c r="Y524" i="1" l="1"/>
  <c r="G2234" i="1" l="1"/>
  <c r="G2235" i="1"/>
  <c r="G2236" i="1"/>
  <c r="G2237" i="1"/>
  <c r="G2238" i="1"/>
  <c r="G2239" i="1"/>
  <c r="G2241" i="1"/>
  <c r="G2243" i="1"/>
  <c r="G2244" i="1"/>
  <c r="G2246" i="1"/>
  <c r="G2247" i="1"/>
  <c r="G2249" i="1"/>
  <c r="G2250" i="1"/>
  <c r="G2251" i="1"/>
  <c r="G2233" i="1"/>
  <c r="Z2546" i="1" l="1"/>
  <c r="Z2565" i="1"/>
  <c r="Z2564" i="1"/>
  <c r="Z2562" i="1"/>
  <c r="Z2561" i="1"/>
  <c r="Z2806" i="1" l="1"/>
  <c r="Z2805" i="1"/>
  <c r="Z2804" i="1"/>
  <c r="Z2803" i="1"/>
  <c r="Z2801" i="1"/>
  <c r="Z2793" i="1"/>
  <c r="Z2792" i="1"/>
  <c r="Z2791" i="1"/>
  <c r="Z2789" i="1"/>
  <c r="Z2787" i="1"/>
  <c r="Z2729" i="1"/>
  <c r="Z2725" i="1"/>
  <c r="Z2723" i="1"/>
  <c r="Z2719" i="1"/>
  <c r="Z2718" i="1"/>
  <c r="Z2717" i="1"/>
  <c r="Z2716" i="1"/>
  <c r="Z2715" i="1"/>
  <c r="Z2714" i="1"/>
  <c r="Z2713" i="1"/>
  <c r="Z2712" i="1"/>
  <c r="Z2711" i="1"/>
  <c r="Z2710" i="1"/>
  <c r="Z2709" i="1"/>
  <c r="Z2708" i="1"/>
  <c r="Z2707" i="1"/>
  <c r="Z2706" i="1"/>
  <c r="Z2705" i="1"/>
  <c r="Z2704" i="1"/>
  <c r="Z2703" i="1"/>
  <c r="Z2702" i="1"/>
  <c r="Z2700" i="1"/>
  <c r="Z2699" i="1"/>
  <c r="Z2694" i="1"/>
  <c r="Z2687" i="1"/>
  <c r="Z2686" i="1"/>
  <c r="Z2685" i="1"/>
  <c r="Z2684" i="1"/>
  <c r="Z2683" i="1"/>
  <c r="Z2682" i="1"/>
  <c r="Z2681" i="1"/>
  <c r="Z2680" i="1"/>
  <c r="Z2679" i="1"/>
  <c r="Z2678" i="1"/>
  <c r="Z2677" i="1"/>
  <c r="Z2676" i="1"/>
  <c r="Z2675" i="1"/>
  <c r="Z2672" i="1"/>
  <c r="Z2671" i="1"/>
  <c r="Z2669" i="1"/>
  <c r="Z2663" i="1"/>
  <c r="Z2662" i="1"/>
  <c r="Z2661" i="1"/>
  <c r="Z2660" i="1"/>
  <c r="Z2659" i="1"/>
  <c r="Z2658" i="1"/>
  <c r="Z2657" i="1"/>
  <c r="Z2656" i="1"/>
  <c r="Z2655" i="1"/>
  <c r="Z2654" i="1"/>
  <c r="Z2653" i="1"/>
  <c r="Z2652" i="1"/>
  <c r="Z2649" i="1"/>
  <c r="Z2648" i="1"/>
  <c r="Z2647" i="1"/>
  <c r="Z2646" i="1"/>
  <c r="Z2644" i="1"/>
  <c r="Z2643" i="1"/>
  <c r="Z2642" i="1"/>
  <c r="Z2641" i="1"/>
  <c r="Z2640" i="1"/>
  <c r="Z2639" i="1"/>
  <c r="Z2638" i="1"/>
  <c r="Z2637" i="1"/>
  <c r="Z2636" i="1"/>
  <c r="Z2635" i="1"/>
  <c r="Z2633" i="1"/>
  <c r="Z2632" i="1"/>
  <c r="Z2631" i="1"/>
  <c r="Z2630" i="1"/>
  <c r="Z2629" i="1"/>
  <c r="Z2627" i="1"/>
  <c r="Z2626" i="1"/>
  <c r="Z2625" i="1"/>
  <c r="Z2624" i="1"/>
  <c r="Z2621" i="1"/>
  <c r="Z2576" i="1"/>
  <c r="Z2572" i="1"/>
  <c r="Z2566" i="1"/>
  <c r="Z2560" i="1"/>
  <c r="Z2559" i="1"/>
  <c r="Z2556" i="1"/>
  <c r="Z2552" i="1"/>
  <c r="Z2545" i="1"/>
  <c r="Z2540" i="1"/>
  <c r="Z2529" i="1"/>
  <c r="Z2528" i="1"/>
  <c r="Z2527" i="1"/>
  <c r="Z2526" i="1"/>
  <c r="Z2524" i="1"/>
  <c r="Z2522" i="1"/>
  <c r="Z2521" i="1"/>
  <c r="Z2519" i="1"/>
  <c r="Z2518" i="1"/>
  <c r="Z2517" i="1"/>
  <c r="Z2516" i="1"/>
  <c r="Z2515" i="1"/>
  <c r="Z2514" i="1"/>
  <c r="Z2513" i="1"/>
  <c r="Z2512" i="1"/>
  <c r="Z2511" i="1"/>
  <c r="Z2510" i="1"/>
  <c r="Z2509" i="1"/>
  <c r="Z2508" i="1"/>
  <c r="Z2507" i="1"/>
  <c r="Z2506" i="1"/>
  <c r="Z2505" i="1"/>
  <c r="Z2504" i="1"/>
  <c r="Z2503" i="1"/>
  <c r="Z2502" i="1"/>
  <c r="Z2501" i="1"/>
  <c r="Z2500" i="1"/>
  <c r="Z2499" i="1"/>
  <c r="Z2498" i="1"/>
  <c r="Z2496" i="1"/>
  <c r="Z2495" i="1"/>
  <c r="Z2494" i="1"/>
  <c r="Z2493" i="1"/>
  <c r="Z2492" i="1"/>
  <c r="Z2491" i="1"/>
  <c r="Z2490" i="1"/>
  <c r="Z2450" i="1"/>
  <c r="Z2449" i="1"/>
  <c r="Z2447" i="1"/>
  <c r="Z2445" i="1"/>
  <c r="Z2443" i="1"/>
  <c r="Z2442" i="1"/>
  <c r="Z2441" i="1"/>
  <c r="Z2440" i="1"/>
  <c r="Z2439" i="1"/>
  <c r="Z2438" i="1"/>
  <c r="Z2436" i="1"/>
  <c r="Z2434" i="1"/>
  <c r="Z2432" i="1"/>
  <c r="Z2431" i="1"/>
  <c r="Z2430" i="1"/>
  <c r="Z2429" i="1"/>
  <c r="Z2427" i="1"/>
  <c r="Z2426" i="1"/>
  <c r="Z2425" i="1"/>
  <c r="Z2424" i="1"/>
  <c r="Z2423" i="1"/>
  <c r="Z2420" i="1"/>
  <c r="Z2419" i="1"/>
  <c r="Z2417" i="1"/>
  <c r="Z2416" i="1"/>
  <c r="Z2415" i="1"/>
  <c r="Z2414" i="1"/>
  <c r="Z2412" i="1"/>
  <c r="Z2411" i="1"/>
  <c r="Z2410" i="1"/>
  <c r="Z2409" i="1"/>
  <c r="Z2408" i="1"/>
  <c r="Z2407" i="1"/>
  <c r="Z2406" i="1"/>
  <c r="Z2405" i="1"/>
  <c r="Z2400" i="1"/>
  <c r="Z2399" i="1"/>
  <c r="Z2398" i="1"/>
  <c r="Z2396" i="1"/>
  <c r="Z2392" i="1"/>
  <c r="Z2391" i="1"/>
  <c r="Z2390" i="1"/>
  <c r="Z2389" i="1"/>
  <c r="Z2388" i="1"/>
  <c r="Z2386" i="1"/>
  <c r="Z2384" i="1"/>
  <c r="Z2381" i="1"/>
  <c r="Z2380" i="1"/>
  <c r="Z2379" i="1"/>
  <c r="Z2378" i="1"/>
  <c r="Z2377" i="1"/>
  <c r="Z2376" i="1"/>
  <c r="Z2375" i="1"/>
  <c r="Z2373" i="1"/>
  <c r="Z2372" i="1"/>
  <c r="Z2371" i="1"/>
  <c r="Z2368" i="1"/>
  <c r="Z2367" i="1"/>
  <c r="Z2366" i="1"/>
  <c r="Z2365" i="1"/>
  <c r="Z2364" i="1"/>
  <c r="Z2363" i="1"/>
  <c r="Z2362" i="1"/>
  <c r="Z2361" i="1"/>
  <c r="Z2360" i="1"/>
  <c r="Z2359" i="1"/>
  <c r="Z2358" i="1"/>
  <c r="Z2342" i="1"/>
  <c r="Z2341" i="1"/>
  <c r="Z2340" i="1"/>
  <c r="Z2339" i="1"/>
  <c r="Z2338" i="1"/>
  <c r="Z2337" i="1"/>
  <c r="Z2336" i="1"/>
  <c r="Z2335" i="1"/>
  <c r="Z2334" i="1"/>
  <c r="Z2333" i="1"/>
  <c r="Z2332" i="1"/>
  <c r="Z2331" i="1"/>
  <c r="Z2330" i="1"/>
  <c r="Z2329" i="1"/>
  <c r="Z2324" i="1"/>
  <c r="Z2323" i="1"/>
  <c r="Z2321" i="1"/>
  <c r="Z2318" i="1"/>
  <c r="Z2317" i="1"/>
  <c r="Z2313" i="1"/>
  <c r="Z2308" i="1"/>
  <c r="Z2303" i="1"/>
  <c r="Z2300" i="1"/>
  <c r="Z2299" i="1"/>
  <c r="Z2293" i="1"/>
  <c r="Z2289" i="1"/>
  <c r="Z2288" i="1"/>
  <c r="Z2284" i="1"/>
  <c r="Z2283" i="1"/>
  <c r="Z2280" i="1"/>
  <c r="Z2096" i="1"/>
  <c r="Z2095" i="1"/>
  <c r="Z2094" i="1"/>
  <c r="Z2093" i="1"/>
  <c r="Z2092" i="1"/>
  <c r="Z2091" i="1"/>
  <c r="Z2090" i="1"/>
  <c r="Z2089" i="1"/>
  <c r="Z2088" i="1"/>
  <c r="Z2087" i="1"/>
  <c r="Z2086" i="1"/>
  <c r="Z2085" i="1"/>
  <c r="Z2084" i="1"/>
  <c r="Z2083" i="1"/>
  <c r="Z2082" i="1"/>
  <c r="Z2081" i="1"/>
  <c r="Z2080" i="1"/>
  <c r="Z2079" i="1"/>
  <c r="Z2078" i="1"/>
  <c r="Z2077" i="1"/>
  <c r="Z2076" i="1"/>
  <c r="Z2075" i="1"/>
  <c r="Z2074" i="1"/>
  <c r="Z2073" i="1"/>
  <c r="Z2072" i="1"/>
  <c r="Z2070" i="1"/>
  <c r="Z2069" i="1"/>
  <c r="Z2068" i="1"/>
  <c r="Z2067" i="1"/>
  <c r="Z2066" i="1"/>
  <c r="Z2065" i="1"/>
  <c r="Z2064" i="1"/>
  <c r="Z2063" i="1"/>
  <c r="Z2062" i="1"/>
  <c r="Z2061" i="1"/>
  <c r="Z2060" i="1"/>
  <c r="Z2059" i="1"/>
  <c r="Z2058" i="1"/>
  <c r="Z2057" i="1"/>
  <c r="Z2056" i="1"/>
  <c r="Z2055" i="1"/>
  <c r="Z2054" i="1"/>
  <c r="Z2053" i="1"/>
  <c r="Z2052" i="1"/>
  <c r="Z2051" i="1"/>
  <c r="Z2050" i="1"/>
  <c r="Z2049" i="1"/>
  <c r="Z2048" i="1"/>
  <c r="Z2047" i="1"/>
  <c r="Z2046" i="1"/>
  <c r="Z2045" i="1"/>
  <c r="Z2044" i="1"/>
  <c r="Z2043" i="1"/>
  <c r="Z2042" i="1"/>
  <c r="Z2041" i="1"/>
  <c r="Z2040" i="1"/>
  <c r="Z2039" i="1"/>
  <c r="Z2038" i="1"/>
  <c r="Z2037" i="1"/>
  <c r="Z2036" i="1"/>
  <c r="Z2035" i="1"/>
  <c r="Z2034" i="1"/>
  <c r="Z2033" i="1"/>
  <c r="Z2032" i="1"/>
  <c r="Z2031" i="1"/>
  <c r="Z2030" i="1"/>
  <c r="Z2029" i="1"/>
  <c r="Z2028" i="1"/>
  <c r="Z2027" i="1"/>
  <c r="Z2026" i="1"/>
  <c r="Z2025" i="1"/>
  <c r="Z2024" i="1"/>
  <c r="Z2023" i="1"/>
  <c r="Z2022" i="1"/>
  <c r="Z2019" i="1"/>
  <c r="Z2016" i="1"/>
  <c r="Z2014" i="1"/>
  <c r="Z2012" i="1"/>
  <c r="Z2010" i="1"/>
  <c r="Z2008" i="1"/>
  <c r="Z2007" i="1"/>
  <c r="Z2006" i="1"/>
  <c r="Z2005" i="1"/>
  <c r="Z2004" i="1"/>
  <c r="Z2003" i="1"/>
  <c r="Z2002" i="1"/>
  <c r="Z2001" i="1"/>
  <c r="Z2000" i="1"/>
  <c r="Z1999" i="1"/>
  <c r="Z1998" i="1"/>
  <c r="Z1997" i="1"/>
  <c r="Z1996" i="1"/>
  <c r="Z1995" i="1"/>
  <c r="Z1994" i="1"/>
  <c r="Z1993" i="1"/>
  <c r="Z1992" i="1"/>
  <c r="Z1991" i="1"/>
  <c r="Z1990" i="1"/>
  <c r="Z1989" i="1"/>
  <c r="Z1988" i="1"/>
  <c r="Z1984" i="1"/>
  <c r="Z1981" i="1"/>
  <c r="Z1979" i="1"/>
  <c r="Z1978" i="1"/>
  <c r="Z1977" i="1"/>
  <c r="Z1975" i="1"/>
  <c r="Z1973" i="1"/>
  <c r="Z1810" i="1"/>
  <c r="Z1809" i="1"/>
  <c r="Z1806" i="1"/>
  <c r="Z1800" i="1"/>
  <c r="Z1799" i="1"/>
  <c r="Z1798" i="1"/>
  <c r="Z1797" i="1"/>
  <c r="Z1796" i="1"/>
  <c r="Z1795" i="1"/>
  <c r="Z1793" i="1"/>
  <c r="Z1792" i="1"/>
  <c r="Z1791" i="1"/>
  <c r="Z1790" i="1"/>
  <c r="Z1789" i="1"/>
  <c r="Z1788" i="1"/>
  <c r="Z1787" i="1"/>
  <c r="Z1786" i="1"/>
  <c r="Z1785" i="1"/>
  <c r="Z1784" i="1"/>
  <c r="Z1782" i="1"/>
  <c r="Z1781" i="1"/>
  <c r="Z1780" i="1"/>
  <c r="Z1779" i="1"/>
  <c r="Z1778" i="1"/>
  <c r="Z1776" i="1"/>
  <c r="Z1774" i="1"/>
  <c r="Z1753" i="1"/>
  <c r="Z1752" i="1"/>
  <c r="Z1751" i="1"/>
  <c r="Z1748" i="1"/>
  <c r="Z1747" i="1"/>
  <c r="Z1731" i="1"/>
  <c r="Z1730" i="1"/>
  <c r="Z1729" i="1"/>
  <c r="Z1728" i="1"/>
  <c r="Z1727" i="1"/>
  <c r="Z1726" i="1"/>
  <c r="Z1724" i="1"/>
  <c r="Z1722" i="1"/>
  <c r="Z1720" i="1"/>
  <c r="Z1719" i="1"/>
  <c r="Z1717" i="1"/>
  <c r="Z1715" i="1"/>
  <c r="Z1714" i="1"/>
  <c r="Z1713" i="1"/>
  <c r="Z1653" i="1"/>
  <c r="Z1651" i="1"/>
  <c r="Z1648" i="1"/>
  <c r="Z1647" i="1"/>
  <c r="Z1646" i="1"/>
  <c r="Z1645" i="1"/>
  <c r="Z1644" i="1"/>
  <c r="Z1643" i="1"/>
  <c r="Z1641" i="1"/>
  <c r="Z1640" i="1"/>
  <c r="Z1639" i="1"/>
  <c r="Z1638" i="1"/>
  <c r="Z1637" i="1"/>
  <c r="Z1636" i="1"/>
  <c r="Z1635" i="1"/>
  <c r="Z1634" i="1"/>
  <c r="Z1633" i="1"/>
  <c r="Z1632" i="1"/>
  <c r="Z1631" i="1"/>
  <c r="Z1630" i="1"/>
  <c r="Z1629" i="1"/>
  <c r="Z1628" i="1"/>
  <c r="Z1627" i="1"/>
  <c r="Z1626" i="1"/>
  <c r="Z1625" i="1"/>
  <c r="Z1624" i="1"/>
  <c r="Z1623" i="1"/>
  <c r="Z1622" i="1"/>
  <c r="Z1621" i="1"/>
  <c r="Z1620" i="1"/>
  <c r="Z1619" i="1"/>
  <c r="Z1610" i="1"/>
  <c r="Z1602" i="1"/>
  <c r="Z1600" i="1"/>
  <c r="Z1596" i="1"/>
  <c r="Z1595" i="1"/>
  <c r="Z1594" i="1"/>
  <c r="Z1592" i="1"/>
  <c r="Z1589" i="1"/>
  <c r="Z1586" i="1"/>
  <c r="Z1585" i="1"/>
  <c r="Z1584" i="1"/>
  <c r="Z1582" i="1"/>
  <c r="Z1581" i="1"/>
  <c r="Z1580" i="1"/>
  <c r="Z1570" i="1"/>
  <c r="Z1569" i="1"/>
  <c r="Z1568" i="1"/>
  <c r="Z1567" i="1"/>
  <c r="Z1566" i="1"/>
  <c r="Z1565" i="1"/>
  <c r="Z1564" i="1"/>
  <c r="Z1563" i="1"/>
  <c r="Z1562" i="1"/>
  <c r="Z1560" i="1"/>
  <c r="Z1559" i="1"/>
  <c r="Z1558" i="1"/>
  <c r="Z1557" i="1"/>
  <c r="Z1556" i="1"/>
  <c r="Z1555" i="1"/>
  <c r="Z1554" i="1"/>
  <c r="Z1553" i="1"/>
  <c r="Z1552" i="1"/>
  <c r="Z1551" i="1"/>
  <c r="Z1550" i="1"/>
  <c r="Z1549" i="1"/>
  <c r="Z1548" i="1"/>
  <c r="Z1547" i="1"/>
  <c r="Z1546" i="1"/>
  <c r="Z1545" i="1"/>
  <c r="Z1544" i="1"/>
  <c r="Z1543" i="1"/>
  <c r="Z1542" i="1"/>
  <c r="Z1541" i="1"/>
  <c r="Z1540" i="1"/>
  <c r="Z1539" i="1"/>
  <c r="Z1538" i="1"/>
  <c r="Z1537" i="1"/>
  <c r="Z1536" i="1"/>
  <c r="Z1535" i="1"/>
  <c r="Z1534" i="1"/>
  <c r="Z1533" i="1"/>
  <c r="Z1532" i="1"/>
  <c r="Z1531" i="1"/>
  <c r="Z1530" i="1"/>
  <c r="Z1529" i="1"/>
  <c r="Z1528" i="1"/>
  <c r="Z1527" i="1"/>
  <c r="Z1526" i="1"/>
  <c r="Z1525" i="1"/>
  <c r="Z1524" i="1"/>
  <c r="Z1523" i="1"/>
  <c r="Z1522" i="1"/>
  <c r="Z1521" i="1"/>
  <c r="Z1520" i="1"/>
  <c r="Z1519" i="1"/>
  <c r="Z1518" i="1"/>
  <c r="Z1517" i="1"/>
  <c r="Z1516" i="1"/>
  <c r="Z1515" i="1"/>
  <c r="Z1513" i="1"/>
  <c r="Z1512" i="1"/>
  <c r="Z1510" i="1"/>
  <c r="Z1509" i="1"/>
  <c r="Z1507" i="1"/>
  <c r="Z1467" i="1"/>
  <c r="Z1465" i="1"/>
  <c r="Z1463" i="1"/>
  <c r="Z1462" i="1"/>
  <c r="Z1461" i="1"/>
  <c r="Z1460" i="1"/>
  <c r="Z1459" i="1"/>
  <c r="Z1458" i="1"/>
  <c r="Z1457" i="1"/>
  <c r="Z1456" i="1"/>
  <c r="Z1455" i="1"/>
  <c r="Z1454" i="1"/>
  <c r="Z1453" i="1"/>
  <c r="Z1452" i="1"/>
  <c r="Z1451" i="1"/>
  <c r="Z1450" i="1"/>
  <c r="Z1449" i="1"/>
  <c r="Z1448" i="1"/>
  <c r="Z1447" i="1"/>
  <c r="Z1446" i="1"/>
  <c r="Z1445" i="1"/>
  <c r="Z1444" i="1"/>
  <c r="Z1443" i="1"/>
  <c r="Z1442" i="1"/>
  <c r="Z1441" i="1"/>
  <c r="Z1440" i="1"/>
  <c r="Z1439" i="1"/>
  <c r="Z1438" i="1"/>
  <c r="Z1437" i="1"/>
  <c r="Z1436" i="1"/>
  <c r="Z1435" i="1"/>
  <c r="Z1434" i="1"/>
  <c r="Z1433" i="1"/>
  <c r="Z1432" i="1"/>
  <c r="Z1431" i="1"/>
  <c r="Z1430" i="1"/>
  <c r="Z1429" i="1"/>
  <c r="Z1428" i="1"/>
  <c r="Z1427" i="1"/>
  <c r="Z1426" i="1"/>
  <c r="Z1425" i="1"/>
  <c r="Z1424" i="1"/>
  <c r="Z1423" i="1"/>
  <c r="Z1422" i="1"/>
  <c r="Z1420" i="1"/>
  <c r="Z1419" i="1"/>
  <c r="Z1417" i="1"/>
  <c r="Z1416" i="1"/>
  <c r="Z1415" i="1"/>
  <c r="Z1414" i="1"/>
  <c r="Z1413" i="1"/>
  <c r="Z1412" i="1"/>
  <c r="Z1409" i="1"/>
  <c r="Z1408" i="1"/>
  <c r="Z1407" i="1"/>
  <c r="Z1405" i="1"/>
  <c r="Z1404" i="1"/>
  <c r="Z1401" i="1"/>
  <c r="Z1400" i="1"/>
  <c r="Z1399" i="1"/>
  <c r="Z1398" i="1"/>
  <c r="Z1397" i="1"/>
  <c r="Z1396" i="1"/>
  <c r="Z1395" i="1"/>
  <c r="Z1393" i="1"/>
  <c r="Z1390" i="1"/>
  <c r="Z1387" i="1"/>
  <c r="Z807" i="1"/>
  <c r="Z803" i="1"/>
  <c r="Z802" i="1"/>
  <c r="Z798" i="1"/>
  <c r="Z797" i="1"/>
  <c r="Z796" i="1"/>
  <c r="Z792" i="1"/>
  <c r="Z791" i="1"/>
  <c r="Z788" i="1"/>
  <c r="Z787" i="1"/>
  <c r="Z785" i="1"/>
  <c r="Z784" i="1"/>
  <c r="Z783" i="1"/>
  <c r="Z781" i="1"/>
  <c r="Z780" i="1"/>
  <c r="Z779" i="1"/>
  <c r="Z777" i="1"/>
  <c r="Z1222" i="1"/>
  <c r="Z1212" i="1"/>
  <c r="Z1210" i="1"/>
  <c r="Z1208" i="1"/>
  <c r="Z1206" i="1"/>
  <c r="Z1203" i="1"/>
  <c r="Z1201" i="1"/>
  <c r="Z1199" i="1"/>
  <c r="Z1197" i="1"/>
  <c r="Z1194" i="1"/>
  <c r="Z1192" i="1"/>
  <c r="Z1189" i="1"/>
  <c r="Z1187" i="1"/>
  <c r="Z1182" i="1"/>
  <c r="Z1180" i="1"/>
  <c r="Z1178" i="1"/>
  <c r="Z1168" i="1"/>
  <c r="Z1162" i="1"/>
  <c r="Z1157" i="1"/>
  <c r="Z1152" i="1"/>
  <c r="Z1141" i="1"/>
  <c r="Z1138" i="1"/>
  <c r="Z1136" i="1"/>
  <c r="Z1131" i="1"/>
  <c r="Z1128" i="1"/>
  <c r="Z1127" i="1"/>
  <c r="Z1125" i="1"/>
  <c r="Z1123" i="1"/>
  <c r="Z1119" i="1"/>
  <c r="Z1115" i="1"/>
  <c r="Z1112" i="1"/>
  <c r="Z1108" i="1"/>
  <c r="Z1107" i="1"/>
  <c r="Z1105" i="1"/>
  <c r="Z1103" i="1"/>
  <c r="Z1101" i="1"/>
  <c r="Z1098" i="1"/>
  <c r="Z1096" i="1"/>
  <c r="Z1095" i="1"/>
  <c r="Z1093" i="1"/>
  <c r="Z1092" i="1"/>
  <c r="Z1091" i="1"/>
  <c r="Z1090" i="1"/>
  <c r="Z1089" i="1"/>
  <c r="Z1088" i="1"/>
  <c r="Z1087" i="1"/>
  <c r="Z1086" i="1"/>
  <c r="Z1085" i="1"/>
  <c r="Z1083" i="1"/>
  <c r="Z1082" i="1"/>
  <c r="Z1072" i="1"/>
  <c r="Z1012" i="1"/>
  <c r="Z1011" i="1"/>
  <c r="Z1010" i="1"/>
  <c r="Z1009" i="1"/>
  <c r="Z1008" i="1"/>
  <c r="Z1007" i="1"/>
  <c r="Z1006" i="1"/>
  <c r="Z1005" i="1"/>
  <c r="Z1004" i="1"/>
  <c r="Z1003" i="1"/>
  <c r="Z1002" i="1"/>
  <c r="Z1001" i="1"/>
  <c r="Z1000" i="1"/>
  <c r="Z999" i="1"/>
  <c r="Z998" i="1"/>
  <c r="Z997" i="1"/>
  <c r="Z992" i="1"/>
  <c r="Z990" i="1"/>
  <c r="Z989" i="1"/>
  <c r="Z987" i="1"/>
  <c r="Z986" i="1"/>
  <c r="Z985" i="1"/>
  <c r="Z984" i="1"/>
  <c r="Z983" i="1"/>
  <c r="Z982" i="1"/>
  <c r="Z975" i="1"/>
  <c r="Z974" i="1"/>
  <c r="Z972" i="1"/>
  <c r="Z965" i="1"/>
  <c r="Z963" i="1"/>
  <c r="Z962" i="1"/>
  <c r="Z961" i="1"/>
  <c r="Z960" i="1"/>
  <c r="Z958" i="1"/>
  <c r="Z954" i="1"/>
  <c r="Z953" i="1"/>
  <c r="Z952" i="1"/>
  <c r="Z946" i="1"/>
  <c r="Z944" i="1"/>
  <c r="Z941" i="1"/>
  <c r="Z937" i="1"/>
  <c r="Z934" i="1"/>
  <c r="Z931" i="1"/>
  <c r="Z930" i="1"/>
  <c r="Z927" i="1"/>
  <c r="Z926" i="1"/>
  <c r="Z925" i="1"/>
  <c r="Z922" i="1"/>
  <c r="Z921" i="1"/>
  <c r="Z917" i="1"/>
  <c r="Z915" i="1"/>
  <c r="Z914" i="1"/>
  <c r="Z912" i="1"/>
  <c r="Z909" i="1"/>
  <c r="Z906" i="1"/>
  <c r="Z904" i="1"/>
  <c r="Z900" i="1"/>
  <c r="Z897" i="1"/>
  <c r="Z896" i="1"/>
  <c r="Z894" i="1"/>
  <c r="Z892" i="1"/>
  <c r="Z891" i="1"/>
  <c r="Z889" i="1"/>
  <c r="Z887" i="1"/>
  <c r="Z886" i="1"/>
  <c r="Z885" i="1"/>
  <c r="Z884" i="1"/>
  <c r="Z882" i="1"/>
  <c r="Z880" i="1"/>
  <c r="Z879" i="1"/>
  <c r="Z878" i="1"/>
  <c r="Z876" i="1"/>
  <c r="Z875" i="1"/>
  <c r="Z873" i="1"/>
  <c r="Z871" i="1"/>
  <c r="Z870" i="1"/>
  <c r="Z857" i="1"/>
  <c r="Z856" i="1"/>
  <c r="Z855" i="1"/>
  <c r="Z853" i="1"/>
  <c r="Z851" i="1"/>
  <c r="Z849" i="1"/>
  <c r="Z848" i="1"/>
  <c r="Z846" i="1"/>
  <c r="Z845" i="1"/>
  <c r="Z844" i="1"/>
  <c r="Z842" i="1"/>
  <c r="Z841" i="1"/>
  <c r="Z839" i="1"/>
  <c r="Z838" i="1"/>
  <c r="Z834" i="1"/>
  <c r="Z833" i="1"/>
  <c r="Z832" i="1"/>
  <c r="Z831" i="1"/>
  <c r="Z830" i="1"/>
  <c r="Z829" i="1"/>
  <c r="Z827" i="1"/>
  <c r="Z826" i="1"/>
  <c r="Z825" i="1"/>
  <c r="Z823" i="1"/>
  <c r="Z822" i="1"/>
  <c r="Z821" i="1"/>
  <c r="Z820" i="1"/>
  <c r="Z819" i="1"/>
  <c r="Z818" i="1"/>
  <c r="Z816" i="1"/>
  <c r="Z815" i="1"/>
  <c r="Z814" i="1"/>
  <c r="Z813" i="1"/>
  <c r="Z811" i="1"/>
  <c r="Z763" i="1"/>
  <c r="Z742" i="1"/>
  <c r="Z738" i="1"/>
  <c r="Z737" i="1"/>
  <c r="Z732" i="1"/>
  <c r="Z728" i="1"/>
  <c r="Z724" i="1"/>
  <c r="Z721" i="1"/>
  <c r="Z717" i="1"/>
  <c r="Z714" i="1"/>
  <c r="Z711" i="1"/>
  <c r="Z707" i="1"/>
  <c r="Z699" i="1"/>
  <c r="Z693" i="1"/>
  <c r="Z690" i="1"/>
  <c r="Z686" i="1"/>
  <c r="Z684" i="1"/>
  <c r="Z681" i="1"/>
  <c r="Z680" i="1"/>
  <c r="Z678" i="1"/>
  <c r="Z676" i="1"/>
  <c r="Z673" i="1"/>
  <c r="Z669" i="1"/>
  <c r="Z652" i="1"/>
  <c r="Z649" i="1"/>
  <c r="Z646" i="1"/>
  <c r="Z809" i="1"/>
  <c r="Z808" i="1"/>
  <c r="Z605" i="1"/>
  <c r="Z603" i="1"/>
  <c r="Z588" i="1"/>
  <c r="Z580" i="1"/>
  <c r="Z578" i="1"/>
  <c r="Z574" i="1"/>
  <c r="Z573" i="1"/>
  <c r="Z572" i="1"/>
  <c r="Z569" i="1"/>
  <c r="Z567" i="1"/>
  <c r="Z549" i="1"/>
  <c r="Z547" i="1"/>
  <c r="Z546" i="1"/>
  <c r="Z543" i="1"/>
  <c r="Z541" i="1"/>
  <c r="Z539" i="1"/>
  <c r="Z537" i="1"/>
  <c r="Z535" i="1"/>
  <c r="Z532" i="1"/>
  <c r="Z528" i="1"/>
  <c r="Z527" i="1"/>
  <c r="Z526" i="1"/>
  <c r="Z524" i="1"/>
  <c r="Z523" i="1"/>
  <c r="Z512" i="1"/>
  <c r="Z323" i="1"/>
  <c r="Z320" i="1"/>
  <c r="Z317" i="1"/>
  <c r="Z312" i="1"/>
  <c r="Z311" i="1"/>
  <c r="Z286" i="1"/>
  <c r="Z282" i="1"/>
  <c r="Z276" i="1"/>
  <c r="Z260" i="1"/>
  <c r="Z182" i="1"/>
  <c r="Z181" i="1"/>
  <c r="Z172" i="1"/>
  <c r="Z171" i="1"/>
  <c r="Z169" i="1"/>
  <c r="Z168" i="1"/>
  <c r="Z165" i="1"/>
  <c r="Z164" i="1"/>
  <c r="Z163" i="1"/>
  <c r="Z162" i="1"/>
  <c r="Z149" i="1"/>
  <c r="Z148" i="1"/>
  <c r="Z147" i="1"/>
  <c r="Z144" i="1"/>
  <c r="Z142" i="1"/>
  <c r="Z140" i="1"/>
  <c r="Z139" i="1"/>
  <c r="Z138" i="1"/>
  <c r="Z137" i="1"/>
  <c r="Z135" i="1"/>
  <c r="Z133" i="1"/>
  <c r="Z76" i="1"/>
  <c r="Z71" i="1"/>
  <c r="Z69" i="1"/>
  <c r="Z68" i="1"/>
  <c r="Z67" i="1"/>
  <c r="Z63" i="1"/>
  <c r="Z44" i="1"/>
  <c r="G2491" i="1" l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490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5" i="1"/>
  <c r="G2396" i="1"/>
  <c r="G2397" i="1"/>
  <c r="G2398" i="1"/>
  <c r="G2399" i="1"/>
  <c r="G2394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358" i="1"/>
  <c r="G1468" i="1"/>
  <c r="G1412" i="1"/>
  <c r="G1469" i="1"/>
  <c r="G1470" i="1"/>
  <c r="G1471" i="1"/>
  <c r="G1413" i="1"/>
  <c r="G1414" i="1"/>
  <c r="G1474" i="1"/>
  <c r="G1477" i="1"/>
  <c r="G1415" i="1"/>
  <c r="G1416" i="1"/>
  <c r="G1417" i="1"/>
  <c r="G1419" i="1"/>
  <c r="G1420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5" i="1"/>
  <c r="G1467" i="1"/>
  <c r="G1411" i="1"/>
  <c r="K126" i="2" l="1"/>
  <c r="G126" i="2"/>
  <c r="K125" i="2"/>
  <c r="G125" i="2"/>
  <c r="K124" i="2"/>
  <c r="G124" i="2"/>
  <c r="K123" i="2"/>
  <c r="G123" i="2"/>
  <c r="K122" i="2"/>
  <c r="G122" i="2"/>
  <c r="K121" i="2"/>
  <c r="G121" i="2"/>
  <c r="K120" i="2"/>
  <c r="G120" i="2"/>
  <c r="K119" i="2"/>
  <c r="G119" i="2"/>
  <c r="K118" i="2"/>
  <c r="G118" i="2"/>
  <c r="K117" i="2"/>
  <c r="G117" i="2"/>
  <c r="K116" i="2"/>
  <c r="G116" i="2"/>
  <c r="K115" i="2"/>
  <c r="G115" i="2"/>
  <c r="K114" i="2"/>
  <c r="G114" i="2"/>
  <c r="K113" i="2"/>
  <c r="G113" i="2"/>
  <c r="K112" i="2"/>
  <c r="G112" i="2"/>
  <c r="K111" i="2"/>
  <c r="G111" i="2"/>
  <c r="K110" i="2"/>
  <c r="G110" i="2"/>
  <c r="K109" i="2"/>
  <c r="G109" i="2"/>
  <c r="K108" i="2"/>
  <c r="G108" i="2"/>
  <c r="K107" i="2"/>
  <c r="G107" i="2"/>
  <c r="K106" i="2"/>
  <c r="G106" i="2"/>
  <c r="K105" i="2"/>
  <c r="G105" i="2"/>
  <c r="K104" i="2"/>
  <c r="G104" i="2"/>
  <c r="K103" i="2"/>
  <c r="G103" i="2"/>
  <c r="K102" i="2"/>
  <c r="G102" i="2"/>
  <c r="K101" i="2"/>
  <c r="G101" i="2"/>
  <c r="K100" i="2"/>
  <c r="G100" i="2"/>
  <c r="K99" i="2"/>
  <c r="G99" i="2"/>
  <c r="K98" i="2"/>
  <c r="G98" i="2"/>
  <c r="K97" i="2"/>
  <c r="G97" i="2"/>
  <c r="K96" i="2"/>
  <c r="G96" i="2"/>
  <c r="K95" i="2"/>
  <c r="G95" i="2"/>
  <c r="K94" i="2"/>
  <c r="G94" i="2"/>
  <c r="K93" i="2"/>
  <c r="G93" i="2"/>
  <c r="K92" i="2"/>
  <c r="G92" i="2"/>
  <c r="K91" i="2"/>
  <c r="G91" i="2"/>
  <c r="K90" i="2"/>
  <c r="G90" i="2"/>
  <c r="K89" i="2"/>
  <c r="G89" i="2"/>
  <c r="K88" i="2"/>
  <c r="G88" i="2"/>
  <c r="K87" i="2"/>
  <c r="G87" i="2"/>
  <c r="K86" i="2"/>
  <c r="G86" i="2"/>
  <c r="K85" i="2"/>
  <c r="G85" i="2"/>
  <c r="K84" i="2"/>
  <c r="G84" i="2"/>
  <c r="K83" i="2"/>
  <c r="G83" i="2"/>
  <c r="K82" i="2"/>
  <c r="G82" i="2"/>
  <c r="K81" i="2"/>
  <c r="G81" i="2"/>
  <c r="K80" i="2"/>
  <c r="G80" i="2"/>
  <c r="K79" i="2"/>
  <c r="G79" i="2"/>
  <c r="K78" i="2"/>
  <c r="G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G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G5" i="2"/>
  <c r="K4" i="2"/>
  <c r="G4" i="2"/>
  <c r="K3" i="2"/>
  <c r="G3" i="2"/>
  <c r="K2" i="2"/>
  <c r="G2" i="2"/>
</calcChain>
</file>

<file path=xl/comments1.xml><?xml version="1.0" encoding="utf-8"?>
<comments xmlns="http://schemas.openxmlformats.org/spreadsheetml/2006/main">
  <authors>
    <author>Monaghan, Alison A.</author>
  </authors>
  <commentList>
    <comment ref="I192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edited to match revised strat 1/11/15
</t>
        </r>
      </text>
    </comment>
    <comment ref="J192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edited to match revised strat 1/11/15
</t>
        </r>
      </text>
    </comment>
    <comment ref="L972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divided S1 and S2 by 1000 to get mg/g
</t>
        </r>
      </text>
    </comment>
    <comment ref="I979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based on NC zone, not re-
interpreted </t>
        </r>
      </text>
    </comment>
    <comment ref="J979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based on NC zone, not re-
interpreted </t>
        </r>
      </text>
    </comment>
    <comment ref="L1082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divided by 1000
</t>
        </r>
      </text>
    </comment>
    <comment ref="I1499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check well 42/10a- 1 TD at around 9830 ft</t>
        </r>
      </text>
    </comment>
    <comment ref="J1499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check well 42/10a- 1 TD at around 9830 ft</t>
        </r>
      </text>
    </comment>
    <comment ref="I1652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652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58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based Namurian, not re-
interpreted </t>
        </r>
      </text>
    </comment>
    <comment ref="J1758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based Namurian, not re-
interpreted </t>
        </r>
      </text>
    </comment>
    <comment ref="I1770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70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771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71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11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811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12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812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21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N Smith subcrop map</t>
        </r>
      </text>
    </comment>
    <comment ref="J1821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N Smith subcrop map</t>
        </r>
      </text>
    </comment>
    <comment ref="I1825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N Smith subcrop map</t>
        </r>
      </text>
    </comment>
    <comment ref="J1825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N Smith subcrop map</t>
        </r>
      </text>
    </comment>
    <comment ref="I1961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Alportian-Yeadonioan age</t>
        </r>
      </text>
    </comment>
    <comment ref="J1961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Alportian-Yeadonioan age</t>
        </r>
      </text>
    </comment>
    <comment ref="I2230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based on comp log ages</t>
        </r>
      </text>
    </comment>
    <comment ref="J2230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based on comp log ages</t>
        </r>
      </text>
    </comment>
    <comment ref="I2452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based on hand written annotaion on decc comp log</t>
        </r>
      </text>
    </comment>
    <comment ref="J2452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based on hand written annotaion on decc comp log</t>
        </r>
      </text>
    </comment>
    <comment ref="I2464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 don position of subcrenatum marine band hand written on comp log</t>
        </r>
      </text>
    </comment>
    <comment ref="J2464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 don position of subcrenatum marine band hand written on comp log</t>
        </r>
      </text>
    </comment>
    <comment ref="I2467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based on comp log
</t>
        </r>
      </text>
    </comment>
    <comment ref="J2467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based on comp log
</t>
        </r>
      </text>
    </comment>
    <comment ref="I2485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based on comp log
</t>
        </r>
      </text>
    </comment>
    <comment ref="J2485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based on comp log
</t>
        </r>
      </text>
    </comment>
    <comment ref="I2514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from well log Westphalian A
</t>
        </r>
      </text>
    </comment>
    <comment ref="J2514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from well log Westphalian A
</t>
        </r>
      </text>
    </comment>
    <comment ref="I2530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 don comp log Nam c</t>
        </r>
      </text>
    </comment>
    <comment ref="J2530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base don comp log Nam c</t>
        </r>
      </text>
    </comment>
    <comment ref="I2737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well strat not checked by BGS 44/16 -1, 1z and 16-2 
</t>
        </r>
      </text>
    </comment>
    <comment ref="J2737" authorId="0">
      <text>
        <r>
          <rPr>
            <b/>
            <sz val="9"/>
            <color indexed="81"/>
            <rFont val="Tahoma"/>
            <family val="2"/>
          </rPr>
          <t>Monaghan, Alison A.:</t>
        </r>
        <r>
          <rPr>
            <sz val="9"/>
            <color indexed="81"/>
            <rFont val="Tahoma"/>
            <family val="2"/>
          </rPr>
          <t xml:space="preserve">
well strat not checked by BGS 44/16 -1, 1z and 16-2 
</t>
        </r>
      </text>
    </comment>
  </commentList>
</comments>
</file>

<file path=xl/sharedStrings.xml><?xml version="1.0" encoding="utf-8"?>
<sst xmlns="http://schemas.openxmlformats.org/spreadsheetml/2006/main" count="21320" uniqueCount="2124">
  <si>
    <t>Depth (ft)</t>
  </si>
  <si>
    <t>Depth (m)</t>
  </si>
  <si>
    <t>HI</t>
  </si>
  <si>
    <t>OI</t>
  </si>
  <si>
    <t>Rock type</t>
  </si>
  <si>
    <t>Stratigraphy</t>
  </si>
  <si>
    <t>Data Source</t>
  </si>
  <si>
    <t>Comment</t>
  </si>
  <si>
    <t>Sample number</t>
  </si>
  <si>
    <t>Rationalised/checked stratigraphy</t>
  </si>
  <si>
    <t>Sample type</t>
  </si>
  <si>
    <t>Confidential</t>
  </si>
  <si>
    <t>LonDD</t>
  </si>
  <si>
    <t>LatDD</t>
  </si>
  <si>
    <t>X
ED_1950_UTM_Zone_31N</t>
  </si>
  <si>
    <t>Y
ED_1950_UTM_Zone_31N</t>
  </si>
  <si>
    <t>Well Registration</t>
  </si>
  <si>
    <t>TOC %</t>
  </si>
  <si>
    <t>S1 (mg/g)</t>
  </si>
  <si>
    <t>S2 (mg/g)</t>
  </si>
  <si>
    <t>S3 (mg/g)</t>
  </si>
  <si>
    <t>Tmax (deg C)</t>
  </si>
  <si>
    <t>VR (Ro measured)</t>
  </si>
  <si>
    <t>VR calc (from Tmax)</t>
  </si>
  <si>
    <t>27/03- 1</t>
  </si>
  <si>
    <t>27/10- 1</t>
  </si>
  <si>
    <t>29/23- 1</t>
  </si>
  <si>
    <t>29/25- 1</t>
  </si>
  <si>
    <t>30/16- 1</t>
  </si>
  <si>
    <t>30/16- 5</t>
  </si>
  <si>
    <t>30/16- 8</t>
  </si>
  <si>
    <t>30/16- 9</t>
  </si>
  <si>
    <t>30/17a- 1</t>
  </si>
  <si>
    <t>30/23- 1</t>
  </si>
  <si>
    <t>30/23a- 3</t>
  </si>
  <si>
    <t>30/24- 2</t>
  </si>
  <si>
    <t>30/24- 24</t>
  </si>
  <si>
    <t>30/24- 25</t>
  </si>
  <si>
    <t>30/24- 26</t>
  </si>
  <si>
    <t>30/24- 27</t>
  </si>
  <si>
    <t>30/24- 3</t>
  </si>
  <si>
    <t>30/24- 32</t>
  </si>
  <si>
    <t>30/24- 35</t>
  </si>
  <si>
    <t>30/24- 36</t>
  </si>
  <si>
    <t>30/24- 5</t>
  </si>
  <si>
    <t>30/25a- 2</t>
  </si>
  <si>
    <t>30/25a- 4</t>
  </si>
  <si>
    <t>30/25b- 3</t>
  </si>
  <si>
    <t>30/28- 1</t>
  </si>
  <si>
    <t>30/30- 2</t>
  </si>
  <si>
    <t>31/26- 1</t>
  </si>
  <si>
    <t>31/26a- 12</t>
  </si>
  <si>
    <t>31/26c- 13</t>
  </si>
  <si>
    <t>31/26d- 15z</t>
  </si>
  <si>
    <t>31/27- 1</t>
  </si>
  <si>
    <t>36/15- 1</t>
  </si>
  <si>
    <t>37/10- 1</t>
  </si>
  <si>
    <t>37/12- 1</t>
  </si>
  <si>
    <t>37/25- 1</t>
  </si>
  <si>
    <t>38/01- 1</t>
  </si>
  <si>
    <t>38/03- 1</t>
  </si>
  <si>
    <t>38/10- 1</t>
  </si>
  <si>
    <t>38/16- 1</t>
  </si>
  <si>
    <t>38/24- 1</t>
  </si>
  <si>
    <t>38/25- 1</t>
  </si>
  <si>
    <t>39/02- 1</t>
  </si>
  <si>
    <t>39/02- 4</t>
  </si>
  <si>
    <t>39/11- 1</t>
  </si>
  <si>
    <t>41/05- 1</t>
  </si>
  <si>
    <t>41/08- 1</t>
  </si>
  <si>
    <t>41/10- 1</t>
  </si>
  <si>
    <t>41/14- 1</t>
  </si>
  <si>
    <t>41/15- 1</t>
  </si>
  <si>
    <t>41/18- 1</t>
  </si>
  <si>
    <t>41/20- 1</t>
  </si>
  <si>
    <t>41/24a- 1</t>
  </si>
  <si>
    <t>41/25a- 1</t>
  </si>
  <si>
    <t>42/09- 1</t>
  </si>
  <si>
    <t>42/10a- 1</t>
  </si>
  <si>
    <t>42/10b- 2</t>
  </si>
  <si>
    <t>42/13- 1</t>
  </si>
  <si>
    <t>42/13- 2</t>
  </si>
  <si>
    <t>42/13- 3</t>
  </si>
  <si>
    <t>42/13- 4</t>
  </si>
  <si>
    <t>42/13a- 6</t>
  </si>
  <si>
    <t>42/14- 2</t>
  </si>
  <si>
    <t>42/15a- 2</t>
  </si>
  <si>
    <t>42/16- 1</t>
  </si>
  <si>
    <t>42/18- 2</t>
  </si>
  <si>
    <t>42/22- 1</t>
  </si>
  <si>
    <t>42/23- 1</t>
  </si>
  <si>
    <t>42/24- 1</t>
  </si>
  <si>
    <t>42/25- 2</t>
  </si>
  <si>
    <t>42/26- 1</t>
  </si>
  <si>
    <t>42/27a- 1</t>
  </si>
  <si>
    <t>42/27b- 2</t>
  </si>
  <si>
    <t>42/28- 1</t>
  </si>
  <si>
    <t>42/28- 2</t>
  </si>
  <si>
    <t>42/28a- 3</t>
  </si>
  <si>
    <t>42/28a- 4</t>
  </si>
  <si>
    <t>42/28a- 6</t>
  </si>
  <si>
    <t>42/28b- 5</t>
  </si>
  <si>
    <t>42/29- 1</t>
  </si>
  <si>
    <t>42/29- 2</t>
  </si>
  <si>
    <t>42/29- 3</t>
  </si>
  <si>
    <t>42/29- 4</t>
  </si>
  <si>
    <t>42/29- 5</t>
  </si>
  <si>
    <t>42/29- 6</t>
  </si>
  <si>
    <t>42/29- 7</t>
  </si>
  <si>
    <t>42/29- 8</t>
  </si>
  <si>
    <t>42/29- 9</t>
  </si>
  <si>
    <t>42/29- C1</t>
  </si>
  <si>
    <t>42/29- C2z</t>
  </si>
  <si>
    <t>42/29- C3</t>
  </si>
  <si>
    <t>42/29- C4</t>
  </si>
  <si>
    <t>42/29- C5</t>
  </si>
  <si>
    <t>42/30- 1</t>
  </si>
  <si>
    <t>42/30- 2</t>
  </si>
  <si>
    <t>42/30- 3</t>
  </si>
  <si>
    <t>42/30- 3z</t>
  </si>
  <si>
    <t>42/30- 4</t>
  </si>
  <si>
    <t>42/30- 5</t>
  </si>
  <si>
    <t>42/30- 6</t>
  </si>
  <si>
    <t>42/30- 7</t>
  </si>
  <si>
    <t>42/30- 8</t>
  </si>
  <si>
    <t>42/30- A1</t>
  </si>
  <si>
    <t>42/30- A2</t>
  </si>
  <si>
    <t>42/30- B5</t>
  </si>
  <si>
    <t>43/03- 1</t>
  </si>
  <si>
    <t>43/05- 1</t>
  </si>
  <si>
    <t>43/06- 1</t>
  </si>
  <si>
    <t>43/12- 1</t>
  </si>
  <si>
    <t>43/13b- 4</t>
  </si>
  <si>
    <t>43/13b- 6</t>
  </si>
  <si>
    <t>43/15b- 3A</t>
  </si>
  <si>
    <t>43/16- 2</t>
  </si>
  <si>
    <t>43/17- 2</t>
  </si>
  <si>
    <t>43/18- 1</t>
  </si>
  <si>
    <t>43/19- 1</t>
  </si>
  <si>
    <t>43/19- 2</t>
  </si>
  <si>
    <t>43/19a- 4</t>
  </si>
  <si>
    <t>43/19a- 4Z</t>
  </si>
  <si>
    <t>43/20b- 2</t>
  </si>
  <si>
    <t>43/21- 2</t>
  </si>
  <si>
    <t>43/21a- 4</t>
  </si>
  <si>
    <t>43/22- 1</t>
  </si>
  <si>
    <t>43/23- 1</t>
  </si>
  <si>
    <t>43/23- 2</t>
  </si>
  <si>
    <t>43/24- 2</t>
  </si>
  <si>
    <t>43/24- 3</t>
  </si>
  <si>
    <t>43/24- 4</t>
  </si>
  <si>
    <t>43/24- P2</t>
  </si>
  <si>
    <t>43/24- P4z</t>
  </si>
  <si>
    <t>43/25- 1</t>
  </si>
  <si>
    <t>43/26- 1</t>
  </si>
  <si>
    <t>43/26- 2</t>
  </si>
  <si>
    <t>43/26- 3</t>
  </si>
  <si>
    <t>43/26- 4</t>
  </si>
  <si>
    <t>43/26- 5</t>
  </si>
  <si>
    <t>43/26- 6</t>
  </si>
  <si>
    <t>43/26- 7</t>
  </si>
  <si>
    <t>43/26a- 8</t>
  </si>
  <si>
    <t>43/26b- 10</t>
  </si>
  <si>
    <t>43/26b- 9</t>
  </si>
  <si>
    <t>43/27- 1</t>
  </si>
  <si>
    <t>43/27- 2</t>
  </si>
  <si>
    <t>43/28- 1</t>
  </si>
  <si>
    <t>43/28- 2</t>
  </si>
  <si>
    <t>43/28a- 3</t>
  </si>
  <si>
    <t>44/02- 1</t>
  </si>
  <si>
    <t>44/06- 1</t>
  </si>
  <si>
    <t>44/07- 1</t>
  </si>
  <si>
    <t>44/11- 1</t>
  </si>
  <si>
    <t>44/11- 2</t>
  </si>
  <si>
    <t>44/11- 3</t>
  </si>
  <si>
    <t>44/11a- 4</t>
  </si>
  <si>
    <t>44/12- 1</t>
  </si>
  <si>
    <t>44/12a- 5</t>
  </si>
  <si>
    <t>44/13- 1</t>
  </si>
  <si>
    <t>44/14- 1</t>
  </si>
  <si>
    <t>44/14- 2</t>
  </si>
  <si>
    <t>44/16- 1</t>
  </si>
  <si>
    <t>44/17- 1</t>
  </si>
  <si>
    <t>44/17- 2</t>
  </si>
  <si>
    <t>44/17- 3</t>
  </si>
  <si>
    <t>44/17a- 4</t>
  </si>
  <si>
    <t>44/17a- 5</t>
  </si>
  <si>
    <t>44/18- 1</t>
  </si>
  <si>
    <t>44/18- 2</t>
  </si>
  <si>
    <t>44/18- 3</t>
  </si>
  <si>
    <t>44/18- 4</t>
  </si>
  <si>
    <t>44/18- 4A</t>
  </si>
  <si>
    <t>44/18a- 5</t>
  </si>
  <si>
    <t>44/19- 3</t>
  </si>
  <si>
    <t>44/19a- 5</t>
  </si>
  <si>
    <t>44/21- 1</t>
  </si>
  <si>
    <t>44/21- 2</t>
  </si>
  <si>
    <t>44/21- 3</t>
  </si>
  <si>
    <t>44/21- 4</t>
  </si>
  <si>
    <t>44/21- 5</t>
  </si>
  <si>
    <t>44/21a- B4</t>
  </si>
  <si>
    <t>44/21b- 11</t>
  </si>
  <si>
    <t>44/22- 1</t>
  </si>
  <si>
    <t>44/22- 3</t>
  </si>
  <si>
    <t>44/22- 4</t>
  </si>
  <si>
    <t>44/22- 5</t>
  </si>
  <si>
    <t>44/22- 6z</t>
  </si>
  <si>
    <t>44/22- 7</t>
  </si>
  <si>
    <t>44/22b- 8</t>
  </si>
  <si>
    <t>44/22c- 9</t>
  </si>
  <si>
    <t>44/23- 4</t>
  </si>
  <si>
    <t>44/23- 5</t>
  </si>
  <si>
    <t>44/23- 6</t>
  </si>
  <si>
    <t>44/23- 7</t>
  </si>
  <si>
    <t>44/23- 8</t>
  </si>
  <si>
    <t>44/24- 2</t>
  </si>
  <si>
    <t>44/24- 3</t>
  </si>
  <si>
    <t>44/24a- 5</t>
  </si>
  <si>
    <t>44/24b- 7</t>
  </si>
  <si>
    <t>44/26- 2</t>
  </si>
  <si>
    <t>44/26- 3</t>
  </si>
  <si>
    <t>44/26- 4</t>
  </si>
  <si>
    <t>44/26c- 5</t>
  </si>
  <si>
    <t>44/26c- 6</t>
  </si>
  <si>
    <t>44/27- 1</t>
  </si>
  <si>
    <t>44/27- 2</t>
  </si>
  <si>
    <t>44/28- 1</t>
  </si>
  <si>
    <t>44/28- 2</t>
  </si>
  <si>
    <t>44/28- 3</t>
  </si>
  <si>
    <t>44/28- 4</t>
  </si>
  <si>
    <t>44/28a- 6</t>
  </si>
  <si>
    <t>44/28d- 5</t>
  </si>
  <si>
    <t>44/29- 3</t>
  </si>
  <si>
    <t>44/29b- 4</t>
  </si>
  <si>
    <t>Checked if data</t>
  </si>
  <si>
    <t>TopDownHole (Carb or Dev) (FEET)</t>
  </si>
  <si>
    <t>TopDownHole (Carb or Dev) (metres)</t>
  </si>
  <si>
    <t>36/13_1</t>
  </si>
  <si>
    <t>36/23_1</t>
  </si>
  <si>
    <t>36/26_1</t>
  </si>
  <si>
    <t>37/23_1</t>
  </si>
  <si>
    <t>38/18_1</t>
  </si>
  <si>
    <t>38/22_1</t>
  </si>
  <si>
    <t>38/29_1</t>
  </si>
  <si>
    <t>41/24a_2</t>
  </si>
  <si>
    <t>41/8_1</t>
  </si>
  <si>
    <t>44/2_1</t>
  </si>
  <si>
    <t>44/7_1</t>
  </si>
  <si>
    <t>Scremerston Formation</t>
  </si>
  <si>
    <t>ULF</t>
  </si>
  <si>
    <t>MLF</t>
  </si>
  <si>
    <t>LLF</t>
  </si>
  <si>
    <t>Bitumen stained material</t>
  </si>
  <si>
    <t>?Coal</t>
  </si>
  <si>
    <t>Delta front seq</t>
  </si>
  <si>
    <t>Visean</t>
  </si>
  <si>
    <t>Namurian</t>
  </si>
  <si>
    <t>StDev: 0.468</t>
  </si>
  <si>
    <t>StDev: 0.375</t>
  </si>
  <si>
    <t>Lower Delta Plain seq, ?Source table wrong depth</t>
  </si>
  <si>
    <t>Lower Delta Plain seq</t>
  </si>
  <si>
    <t>MID_NORTH_SEA_HIGH_EUPP_FIN.PDF</t>
  </si>
  <si>
    <t>36_13-_1_WRI_GEOL_CHEM_2582293</t>
  </si>
  <si>
    <t>TNO_DTI_core_geochemical_petrophysical_analysis</t>
  </si>
  <si>
    <t>silty claystone</t>
  </si>
  <si>
    <t>Upper Permian</t>
  </si>
  <si>
    <t>light grey siltstone</t>
  </si>
  <si>
    <t>red/brown siltstone</t>
  </si>
  <si>
    <t>muddy limestone</t>
  </si>
  <si>
    <t>red silty claystone</t>
  </si>
  <si>
    <t>red claystone</t>
  </si>
  <si>
    <t>red siltstone</t>
  </si>
  <si>
    <t>grey limestone</t>
  </si>
  <si>
    <t>grey siltstone</t>
  </si>
  <si>
    <t>grey claystone</t>
  </si>
  <si>
    <t>brown.grey limestone</t>
  </si>
  <si>
    <t>dark grey siltstone</t>
  </si>
  <si>
    <t>light grey limestone</t>
  </si>
  <si>
    <t>Spore colour index (1 - 10)</t>
  </si>
  <si>
    <t>Potential yield (ppm)</t>
  </si>
  <si>
    <t>shale</t>
  </si>
  <si>
    <t>limestone</t>
  </si>
  <si>
    <t>Carboniferous</t>
  </si>
  <si>
    <t>Permian</t>
  </si>
  <si>
    <t>Lower Carboniferous</t>
  </si>
  <si>
    <t>Devonian</t>
  </si>
  <si>
    <t>Cuttings</t>
  </si>
  <si>
    <t>Cavings</t>
  </si>
  <si>
    <t>claystone</t>
  </si>
  <si>
    <t>Zechstein</t>
  </si>
  <si>
    <t>shale, claystone</t>
  </si>
  <si>
    <t>claystone, shale</t>
  </si>
  <si>
    <t>shaly claystone</t>
  </si>
  <si>
    <t>mudstone</t>
  </si>
  <si>
    <t>silty mudstone</t>
  </si>
  <si>
    <t>undifferentiated</t>
  </si>
  <si>
    <t>1173-122</t>
  </si>
  <si>
    <t>1173-123</t>
  </si>
  <si>
    <t>1173-124</t>
  </si>
  <si>
    <t>1173-125</t>
  </si>
  <si>
    <t>1173-126</t>
  </si>
  <si>
    <t>1173-127</t>
  </si>
  <si>
    <t>1173-128</t>
  </si>
  <si>
    <t>1173-129</t>
  </si>
  <si>
    <t>1173-130</t>
  </si>
  <si>
    <t>1173-131</t>
  </si>
  <si>
    <t>1173-132</t>
  </si>
  <si>
    <t>1173-133</t>
  </si>
  <si>
    <t>1173-134</t>
  </si>
  <si>
    <t>1173-135</t>
  </si>
  <si>
    <t>1173-136</t>
  </si>
  <si>
    <t>1173-137</t>
  </si>
  <si>
    <t>1173-138</t>
  </si>
  <si>
    <t>1173-139</t>
  </si>
  <si>
    <t>1173-140</t>
  </si>
  <si>
    <t>1173-141</t>
  </si>
  <si>
    <t>1173-142</t>
  </si>
  <si>
    <t>1173-143</t>
  </si>
  <si>
    <t>1173-144</t>
  </si>
  <si>
    <t>1173-145</t>
  </si>
  <si>
    <t>1173-146</t>
  </si>
  <si>
    <t>1173-147</t>
  </si>
  <si>
    <t>1173-148</t>
  </si>
  <si>
    <t>1173-149</t>
  </si>
  <si>
    <t>1173-150</t>
  </si>
  <si>
    <t>1173-151</t>
  </si>
  <si>
    <t>1173-152</t>
  </si>
  <si>
    <t>1173-153</t>
  </si>
  <si>
    <t>1173-154</t>
  </si>
  <si>
    <t>1173-155</t>
  </si>
  <si>
    <t>1173-156</t>
  </si>
  <si>
    <t>1173-157</t>
  </si>
  <si>
    <t>1173-158</t>
  </si>
  <si>
    <t>1173-160</t>
  </si>
  <si>
    <t>1173-202</t>
  </si>
  <si>
    <t>1173-161</t>
  </si>
  <si>
    <t>1173-162</t>
  </si>
  <si>
    <t>1173-163</t>
  </si>
  <si>
    <t>1173-164</t>
  </si>
  <si>
    <t>1173-165</t>
  </si>
  <si>
    <t>1173-166</t>
  </si>
  <si>
    <t>1173-167</t>
  </si>
  <si>
    <t>1173-168</t>
  </si>
  <si>
    <t>1173-169</t>
  </si>
  <si>
    <t>1173-170</t>
  </si>
  <si>
    <t>1173-171</t>
  </si>
  <si>
    <t>1173-172</t>
  </si>
  <si>
    <t>1173-173</t>
  </si>
  <si>
    <t>1173-174</t>
  </si>
  <si>
    <t>1173-175</t>
  </si>
  <si>
    <t>1173-176</t>
  </si>
  <si>
    <t>1173-177</t>
  </si>
  <si>
    <t>1173-178</t>
  </si>
  <si>
    <t>1173-179</t>
  </si>
  <si>
    <t>1173-198</t>
  </si>
  <si>
    <t>1173-197</t>
  </si>
  <si>
    <t>1173-204</t>
  </si>
  <si>
    <t>1173-180</t>
  </si>
  <si>
    <t>1173-181</t>
  </si>
  <si>
    <t>1173-182</t>
  </si>
  <si>
    <t>1173-183</t>
  </si>
  <si>
    <t>1173-184</t>
  </si>
  <si>
    <t>1173-185</t>
  </si>
  <si>
    <t>1173-186</t>
  </si>
  <si>
    <t>1173-187</t>
  </si>
  <si>
    <t>1173-188</t>
  </si>
  <si>
    <t>1173-189</t>
  </si>
  <si>
    <t>1173-190</t>
  </si>
  <si>
    <t>1173-206</t>
  </si>
  <si>
    <t>1173-205</t>
  </si>
  <si>
    <t>1173-191</t>
  </si>
  <si>
    <t>1173-192</t>
  </si>
  <si>
    <t>1173-193</t>
  </si>
  <si>
    <t>1173-194</t>
  </si>
  <si>
    <t>1173-195</t>
  </si>
  <si>
    <t>1173-196</t>
  </si>
  <si>
    <t>1173-200</t>
  </si>
  <si>
    <t>1173-201</t>
  </si>
  <si>
    <t>1173-207</t>
  </si>
  <si>
    <t>reading taken with most number of particles in bracket.</t>
  </si>
  <si>
    <t>WR</t>
  </si>
  <si>
    <t>37_12-1_WRI_GEOL_CHEM_1499125</t>
  </si>
  <si>
    <t>49-030</t>
  </si>
  <si>
    <t>49-031</t>
  </si>
  <si>
    <t>49-032</t>
  </si>
  <si>
    <t>49-033</t>
  </si>
  <si>
    <t>49-034</t>
  </si>
  <si>
    <t>49-035</t>
  </si>
  <si>
    <t>49-036</t>
  </si>
  <si>
    <t>49-037</t>
  </si>
  <si>
    <t>49-039</t>
  </si>
  <si>
    <t>49-040</t>
  </si>
  <si>
    <t>49-041</t>
  </si>
  <si>
    <t>49-042</t>
  </si>
  <si>
    <t>49-043</t>
  </si>
  <si>
    <t>49-044</t>
  </si>
  <si>
    <t>49-045</t>
  </si>
  <si>
    <t>49-046</t>
  </si>
  <si>
    <t>49-047</t>
  </si>
  <si>
    <t>49-048</t>
  </si>
  <si>
    <t>49-049</t>
  </si>
  <si>
    <t>49-050</t>
  </si>
  <si>
    <t>49-051</t>
  </si>
  <si>
    <t>49-052</t>
  </si>
  <si>
    <t>49-053</t>
  </si>
  <si>
    <t>49-054</t>
  </si>
  <si>
    <t>49-055</t>
  </si>
  <si>
    <t>49-056</t>
  </si>
  <si>
    <t>49-057</t>
  </si>
  <si>
    <t>49-058</t>
  </si>
  <si>
    <t>49-059</t>
  </si>
  <si>
    <t>49-061</t>
  </si>
  <si>
    <t>49-062</t>
  </si>
  <si>
    <t>49-063</t>
  </si>
  <si>
    <t>49-064</t>
  </si>
  <si>
    <t>49-065</t>
  </si>
  <si>
    <t>49-066</t>
  </si>
  <si>
    <t>49-067</t>
  </si>
  <si>
    <t>49-068</t>
  </si>
  <si>
    <t>49-069</t>
  </si>
  <si>
    <t>49-070</t>
  </si>
  <si>
    <t>49-071</t>
  </si>
  <si>
    <t>49-072</t>
  </si>
  <si>
    <t>49-073</t>
  </si>
  <si>
    <t>49-074</t>
  </si>
  <si>
    <t>49-075</t>
  </si>
  <si>
    <t>49-076</t>
  </si>
  <si>
    <t>49-077</t>
  </si>
  <si>
    <t>49-078</t>
  </si>
  <si>
    <t>49-079</t>
  </si>
  <si>
    <t>49-080</t>
  </si>
  <si>
    <t>49-081</t>
  </si>
  <si>
    <t>49-082</t>
  </si>
  <si>
    <t>49-083</t>
  </si>
  <si>
    <t>49-084</t>
  </si>
  <si>
    <t>49-085</t>
  </si>
  <si>
    <t>49-086</t>
  </si>
  <si>
    <t>49-087</t>
  </si>
  <si>
    <t>49-088</t>
  </si>
  <si>
    <t>49-089</t>
  </si>
  <si>
    <t>49-090</t>
  </si>
  <si>
    <t>49-091</t>
  </si>
  <si>
    <t>49-093</t>
  </si>
  <si>
    <t>49-094</t>
  </si>
  <si>
    <t>49-095</t>
  </si>
  <si>
    <t>49-096</t>
  </si>
  <si>
    <t>49-097</t>
  </si>
  <si>
    <t>49-098</t>
  </si>
  <si>
    <t>49-099</t>
  </si>
  <si>
    <t>late Permian</t>
  </si>
  <si>
    <t>Barren</t>
  </si>
  <si>
    <t>probably late Devonian</t>
  </si>
  <si>
    <t>Middle Devonian, Middle Old Red</t>
  </si>
  <si>
    <t>ignored % organic carbon on Table 5</t>
  </si>
  <si>
    <t>38_16-_1_rep_GEOL_CHEM_209957891</t>
  </si>
  <si>
    <t>38_03-_1_rep_GEOL_CHEM_242505474</t>
  </si>
  <si>
    <t>mudstone, siltstone</t>
  </si>
  <si>
    <t>sst, mdst, coal</t>
  </si>
  <si>
    <t>snd, clyst, sh</t>
  </si>
  <si>
    <t>mdst, coal, snd, sh</t>
  </si>
  <si>
    <t>coal</t>
  </si>
  <si>
    <t>snd, coal</t>
  </si>
  <si>
    <t>snd, sltst</t>
  </si>
  <si>
    <t>snd, coal, mdst</t>
  </si>
  <si>
    <t>coal, mdst, sst</t>
  </si>
  <si>
    <t>sst, coal, sh, mdst</t>
  </si>
  <si>
    <t>snd, coal, sh</t>
  </si>
  <si>
    <t>sst, coal</t>
  </si>
  <si>
    <t>Ctgs</t>
  </si>
  <si>
    <t>P</t>
  </si>
  <si>
    <t>core</t>
  </si>
  <si>
    <t>sltst</t>
  </si>
  <si>
    <t>mdst, sst, coal</t>
  </si>
  <si>
    <t>6641-056</t>
  </si>
  <si>
    <t>6641-057</t>
  </si>
  <si>
    <t>6641-058</t>
  </si>
  <si>
    <t>6641-059A</t>
  </si>
  <si>
    <t>6641-059B</t>
  </si>
  <si>
    <t>6641-001</t>
  </si>
  <si>
    <t>6641-002</t>
  </si>
  <si>
    <t>6641-003</t>
  </si>
  <si>
    <t>6641-004</t>
  </si>
  <si>
    <t>6641-060A</t>
  </si>
  <si>
    <t>6641-060B</t>
  </si>
  <si>
    <t>6641-006</t>
  </si>
  <si>
    <t>6641-007</t>
  </si>
  <si>
    <t>6641-008</t>
  </si>
  <si>
    <t>6641-086</t>
  </si>
  <si>
    <t>6641-009</t>
  </si>
  <si>
    <t>6641-10</t>
  </si>
  <si>
    <t>6641-011</t>
  </si>
  <si>
    <t>6641-012</t>
  </si>
  <si>
    <t>6641-061A</t>
  </si>
  <si>
    <t>6641-061B</t>
  </si>
  <si>
    <t>6641-013</t>
  </si>
  <si>
    <t>6641-014</t>
  </si>
  <si>
    <t>6641-015</t>
  </si>
  <si>
    <t>6641-062</t>
  </si>
  <si>
    <t>6641-063</t>
  </si>
  <si>
    <t>6641-016</t>
  </si>
  <si>
    <t>6641-064</t>
  </si>
  <si>
    <t>6641-017</t>
  </si>
  <si>
    <t>6641-018</t>
  </si>
  <si>
    <t>6641-019</t>
  </si>
  <si>
    <t>6641-065</t>
  </si>
  <si>
    <t>6641-020</t>
  </si>
  <si>
    <t>6641-066</t>
  </si>
  <si>
    <t>6641-021</t>
  </si>
  <si>
    <t>6641-067</t>
  </si>
  <si>
    <t>6641-022</t>
  </si>
  <si>
    <t>6641-023</t>
  </si>
  <si>
    <t>6641-068</t>
  </si>
  <si>
    <t>6641-069</t>
  </si>
  <si>
    <t>6641-024</t>
  </si>
  <si>
    <t>6641-025</t>
  </si>
  <si>
    <t>6641-070</t>
  </si>
  <si>
    <t>6641-071</t>
  </si>
  <si>
    <t>6641-026</t>
  </si>
  <si>
    <t>6641-027</t>
  </si>
  <si>
    <t>6641-028</t>
  </si>
  <si>
    <t>6641-029</t>
  </si>
  <si>
    <t>6641-072</t>
  </si>
  <si>
    <t>6641-030</t>
  </si>
  <si>
    <t>6641-073</t>
  </si>
  <si>
    <t>6641-031</t>
  </si>
  <si>
    <t>6641-032</t>
  </si>
  <si>
    <t>6641-034</t>
  </si>
  <si>
    <t>6641-075</t>
  </si>
  <si>
    <t>6641-039</t>
  </si>
  <si>
    <t>6641-041</t>
  </si>
  <si>
    <t>6641-042</t>
  </si>
  <si>
    <t>6641-051</t>
  </si>
  <si>
    <t>41_10-_1_WRI_GEOL_CHEM_1298432</t>
  </si>
  <si>
    <t>4379-018</t>
  </si>
  <si>
    <t>4379-019</t>
  </si>
  <si>
    <t>4379-020</t>
  </si>
  <si>
    <t>4379-021</t>
  </si>
  <si>
    <t>4379-022</t>
  </si>
  <si>
    <t>4379-023</t>
  </si>
  <si>
    <t>4379-024</t>
  </si>
  <si>
    <t>4379-025</t>
  </si>
  <si>
    <t>4379-026</t>
  </si>
  <si>
    <t>4379-027</t>
  </si>
  <si>
    <t>4379-028</t>
  </si>
  <si>
    <t>4379-029</t>
  </si>
  <si>
    <t>4379-030</t>
  </si>
  <si>
    <t>4379-031</t>
  </si>
  <si>
    <t>4379-032</t>
  </si>
  <si>
    <t>4379-033</t>
  </si>
  <si>
    <t>4379-034</t>
  </si>
  <si>
    <t>4379-035</t>
  </si>
  <si>
    <t>4379-036</t>
  </si>
  <si>
    <t>4379-037</t>
  </si>
  <si>
    <t>4379-038</t>
  </si>
  <si>
    <t>4379-039</t>
  </si>
  <si>
    <t>4379-040</t>
  </si>
  <si>
    <t>4379-041</t>
  </si>
  <si>
    <t>4379-042</t>
  </si>
  <si>
    <t>4379-043</t>
  </si>
  <si>
    <t>4379-044</t>
  </si>
  <si>
    <t>4379-045</t>
  </si>
  <si>
    <t>4379-046</t>
  </si>
  <si>
    <t>4379-047</t>
  </si>
  <si>
    <t>4379-048</t>
  </si>
  <si>
    <t>4379-049</t>
  </si>
  <si>
    <t>4379-050</t>
  </si>
  <si>
    <t>4379-051</t>
  </si>
  <si>
    <t>4379-052</t>
  </si>
  <si>
    <t>4379-053</t>
  </si>
  <si>
    <t>4379-054</t>
  </si>
  <si>
    <t>4379-055</t>
  </si>
  <si>
    <t>4379-056</t>
  </si>
  <si>
    <t>4379-057</t>
  </si>
  <si>
    <t>4379-058</t>
  </si>
  <si>
    <t>4379-059</t>
  </si>
  <si>
    <t>4379-060</t>
  </si>
  <si>
    <t>4379-061</t>
  </si>
  <si>
    <t>4379-062</t>
  </si>
  <si>
    <t>4379-063</t>
  </si>
  <si>
    <t>4379-064</t>
  </si>
  <si>
    <t>4379-065</t>
  </si>
  <si>
    <t>4379-066</t>
  </si>
  <si>
    <t>4379-067</t>
  </si>
  <si>
    <t>4379-068</t>
  </si>
  <si>
    <t>4379-069</t>
  </si>
  <si>
    <t>4379-070</t>
  </si>
  <si>
    <t>4379-071</t>
  </si>
  <si>
    <t>4379-072</t>
  </si>
  <si>
    <t>4379-073</t>
  </si>
  <si>
    <t>4379-074</t>
  </si>
  <si>
    <t>4379-075</t>
  </si>
  <si>
    <t>4379-076</t>
  </si>
  <si>
    <t>4379-077</t>
  </si>
  <si>
    <t>4379-078</t>
  </si>
  <si>
    <t>4379-079</t>
  </si>
  <si>
    <t>4379-080</t>
  </si>
  <si>
    <t>4379-081</t>
  </si>
  <si>
    <t>4379-082</t>
  </si>
  <si>
    <t>4379-083</t>
  </si>
  <si>
    <t>4379-084</t>
  </si>
  <si>
    <t>4379-085</t>
  </si>
  <si>
    <t>4379-086</t>
  </si>
  <si>
    <t>4379-087</t>
  </si>
  <si>
    <t>4379-088</t>
  </si>
  <si>
    <t>4379-089</t>
  </si>
  <si>
    <t>4379-090</t>
  </si>
  <si>
    <t>4379-091</t>
  </si>
  <si>
    <t>4379-092</t>
  </si>
  <si>
    <t>4379-093</t>
  </si>
  <si>
    <t>4379-094</t>
  </si>
  <si>
    <t>4379-095</t>
  </si>
  <si>
    <t>4379-096</t>
  </si>
  <si>
    <t>4379-097</t>
  </si>
  <si>
    <t>4379-098</t>
  </si>
  <si>
    <t>4379-099</t>
  </si>
  <si>
    <t>4379-100</t>
  </si>
  <si>
    <t>4379-101</t>
  </si>
  <si>
    <t>4379-102</t>
  </si>
  <si>
    <t>4379-103</t>
  </si>
  <si>
    <t>4379-104</t>
  </si>
  <si>
    <t>4379-105</t>
  </si>
  <si>
    <t>4379-106</t>
  </si>
  <si>
    <t>4379-107</t>
  </si>
  <si>
    <t>4379-108</t>
  </si>
  <si>
    <t>4379-109</t>
  </si>
  <si>
    <t>4379-110</t>
  </si>
  <si>
    <t>4379-111</t>
  </si>
  <si>
    <t>4379-112</t>
  </si>
  <si>
    <t>4379-113</t>
  </si>
  <si>
    <t>4379-114</t>
  </si>
  <si>
    <t>4379-115</t>
  </si>
  <si>
    <t>6641-033</t>
  </si>
  <si>
    <t>6641-074</t>
  </si>
  <si>
    <t>6641-035</t>
  </si>
  <si>
    <t>6641-036</t>
  </si>
  <si>
    <t>6641-037</t>
  </si>
  <si>
    <t>6641-038</t>
  </si>
  <si>
    <t>6641-076</t>
  </si>
  <si>
    <t>6641-040</t>
  </si>
  <si>
    <t>6641-077</t>
  </si>
  <si>
    <t>6641-043</t>
  </si>
  <si>
    <t>6641-078</t>
  </si>
  <si>
    <t>6641-044</t>
  </si>
  <si>
    <t>6641-045</t>
  </si>
  <si>
    <t>6641-046</t>
  </si>
  <si>
    <t>6641-047</t>
  </si>
  <si>
    <t>6641-048</t>
  </si>
  <si>
    <t>6641-079</t>
  </si>
  <si>
    <t>6641-080</t>
  </si>
  <si>
    <t>6641-081</t>
  </si>
  <si>
    <t>6641-049</t>
  </si>
  <si>
    <t>6641-050</t>
  </si>
  <si>
    <t>6641-052</t>
  </si>
  <si>
    <t>6641-082</t>
  </si>
  <si>
    <t>6641-053</t>
  </si>
  <si>
    <t>6641-054</t>
  </si>
  <si>
    <t>6641-083</t>
  </si>
  <si>
    <t>6641-084</t>
  </si>
  <si>
    <t>6641-055</t>
  </si>
  <si>
    <t>6641-085</t>
  </si>
  <si>
    <t>KC</t>
  </si>
  <si>
    <t>clyst,sst</t>
  </si>
  <si>
    <t>clyst,silst, sst</t>
  </si>
  <si>
    <t>type - oil</t>
  </si>
  <si>
    <t>type - gas</t>
  </si>
  <si>
    <t>5/6</t>
  </si>
  <si>
    <t>type - mixed</t>
  </si>
  <si>
    <t>Carboniferous-Permian (undifferentiated)</t>
  </si>
  <si>
    <t>siltstone</t>
  </si>
  <si>
    <t>Westphalian B</t>
  </si>
  <si>
    <t>Westphalian A</t>
  </si>
  <si>
    <t>Dinantian</t>
  </si>
  <si>
    <t>shaley claystone</t>
  </si>
  <si>
    <t>4/5</t>
  </si>
  <si>
    <t>6/7</t>
  </si>
  <si>
    <t>41_15-_1_REP_GEOL_CHEM_233241225</t>
  </si>
  <si>
    <t>41_14-_1_WRI_GEOL_CHEM_2660113</t>
  </si>
  <si>
    <t>41_20-_1_WRI_GEOL_CHEM_2582578</t>
  </si>
  <si>
    <t>5.0-5.5</t>
  </si>
  <si>
    <t>8.0-8.5</t>
  </si>
  <si>
    <t>7.0?</t>
  </si>
  <si>
    <t>7.5-8.0</t>
  </si>
  <si>
    <t>HAL</t>
  </si>
  <si>
    <t>SST, 10% coal</t>
  </si>
  <si>
    <t>SST, 20% coal, 20% SLTST</t>
  </si>
  <si>
    <t>7.0-7.5</t>
  </si>
  <si>
    <t>SST, MDST</t>
  </si>
  <si>
    <t>SST, MDST, coal</t>
  </si>
  <si>
    <t>SST, coal, MDST</t>
  </si>
  <si>
    <t>SST, SH, MDST</t>
  </si>
  <si>
    <t>coal, SST, MDST</t>
  </si>
  <si>
    <t>42_09-_1_rep_GEOL_CHEM_242509572</t>
  </si>
  <si>
    <t>SST, coal, SH, MDST</t>
  </si>
  <si>
    <t>coal, SH, MDST</t>
  </si>
  <si>
    <t>M.C.</t>
  </si>
  <si>
    <t>GR25595</t>
  </si>
  <si>
    <t>GR25596</t>
  </si>
  <si>
    <t>GR25597</t>
  </si>
  <si>
    <t>GR25602</t>
  </si>
  <si>
    <t>GR25603</t>
  </si>
  <si>
    <t>GR25793</t>
  </si>
  <si>
    <t>GR25610</t>
  </si>
  <si>
    <t>GR25611</t>
  </si>
  <si>
    <t>GR25794</t>
  </si>
  <si>
    <t>GR25795</t>
  </si>
  <si>
    <t>GR25612</t>
  </si>
  <si>
    <t>GR25613</t>
  </si>
  <si>
    <t>GR25614</t>
  </si>
  <si>
    <t>GR25615</t>
  </si>
  <si>
    <t>GR25616</t>
  </si>
  <si>
    <t>GR25617</t>
  </si>
  <si>
    <t>GR25618</t>
  </si>
  <si>
    <t>42/10b- 2ST</t>
  </si>
  <si>
    <t>7/7-8 (oil)</t>
  </si>
  <si>
    <t>7(oil)</t>
  </si>
  <si>
    <t>7-8 (oil)</t>
  </si>
  <si>
    <t>8 (gas)</t>
  </si>
  <si>
    <t>8/8-9 (gas)</t>
  </si>
  <si>
    <t>8-9/9 (gas)</t>
  </si>
  <si>
    <t>8-9</t>
  </si>
  <si>
    <t>9/9-10 (gas)</t>
  </si>
  <si>
    <t>9-10 (gas)</t>
  </si>
  <si>
    <t>9-10/10 (gas)</t>
  </si>
  <si>
    <t>10</t>
  </si>
  <si>
    <t>42_10b-_2_rep_GEOL_CHEM_242514295</t>
  </si>
  <si>
    <t>SST, shale</t>
  </si>
  <si>
    <t>claystone (cavings?), SST</t>
  </si>
  <si>
    <t>claystone. SST, LST</t>
  </si>
  <si>
    <t>Claystone, SLTST, SST</t>
  </si>
  <si>
    <t>shale, claystone, SST</t>
  </si>
  <si>
    <t>shale, SST</t>
  </si>
  <si>
    <t>claystone, SST</t>
  </si>
  <si>
    <t>SH, SLTST, SST</t>
  </si>
  <si>
    <t>SH, SLTST (caved?), SST</t>
  </si>
  <si>
    <t>claystone, SST. LST</t>
  </si>
  <si>
    <t>limestone, SST</t>
  </si>
  <si>
    <t>LST, SST</t>
  </si>
  <si>
    <t>claystone, SLTST, SST</t>
  </si>
  <si>
    <t>claystone, shale, SLTST</t>
  </si>
  <si>
    <t>claystone, SLTST,SST</t>
  </si>
  <si>
    <t>claystone, SLTST</t>
  </si>
  <si>
    <t>siltstone/claystone</t>
  </si>
  <si>
    <t>claystone, claystone/siltstone</t>
  </si>
  <si>
    <t>SLTST, claystone</t>
  </si>
  <si>
    <t>claystone/shale</t>
  </si>
  <si>
    <t>shale/coal</t>
  </si>
  <si>
    <t>shale, SST, LST</t>
  </si>
  <si>
    <t>silty claystone, claystone</t>
  </si>
  <si>
    <t>sidetrack</t>
  </si>
  <si>
    <t>PY960094</t>
  </si>
  <si>
    <t>PY960095</t>
  </si>
  <si>
    <t>PY960096</t>
  </si>
  <si>
    <t>PY960097</t>
  </si>
  <si>
    <t>PY960098</t>
  </si>
  <si>
    <t>PY960099</t>
  </si>
  <si>
    <t>PY960100</t>
  </si>
  <si>
    <t>PY960101</t>
  </si>
  <si>
    <t>PY960102</t>
  </si>
  <si>
    <t>PY960103</t>
  </si>
  <si>
    <t>PY960104</t>
  </si>
  <si>
    <t>PY960105</t>
  </si>
  <si>
    <t>PY960106</t>
  </si>
  <si>
    <t>PY960107</t>
  </si>
  <si>
    <t>PY960108</t>
  </si>
  <si>
    <t>PY960109</t>
  </si>
  <si>
    <t>PY960110</t>
  </si>
  <si>
    <t>PY960111</t>
  </si>
  <si>
    <t>PY960112</t>
  </si>
  <si>
    <t>PY960113</t>
  </si>
  <si>
    <t>PY960114</t>
  </si>
  <si>
    <t>PY960115</t>
  </si>
  <si>
    <t>PY960116</t>
  </si>
  <si>
    <t>PY960117</t>
  </si>
  <si>
    <t>PY960118</t>
  </si>
  <si>
    <t>PY960119</t>
  </si>
  <si>
    <t>PY960120</t>
  </si>
  <si>
    <t>PY960121</t>
  </si>
  <si>
    <t>PY960122</t>
  </si>
  <si>
    <t>PY960123</t>
  </si>
  <si>
    <t>PY960124</t>
  </si>
  <si>
    <t>PY960125</t>
  </si>
  <si>
    <t>PY960126</t>
  </si>
  <si>
    <t>PY960127</t>
  </si>
  <si>
    <t>PY960128</t>
  </si>
  <si>
    <t>PY960129</t>
  </si>
  <si>
    <t>PY960130</t>
  </si>
  <si>
    <t>PY960131</t>
  </si>
  <si>
    <t>PY960132</t>
  </si>
  <si>
    <t>PY960133</t>
  </si>
  <si>
    <t>PY960134</t>
  </si>
  <si>
    <t>PY960135</t>
  </si>
  <si>
    <t>PY960136</t>
  </si>
  <si>
    <t>PY960137</t>
  </si>
  <si>
    <t>PY960138</t>
  </si>
  <si>
    <t>PY960139</t>
  </si>
  <si>
    <t>PY960140</t>
  </si>
  <si>
    <t>PY960141</t>
  </si>
  <si>
    <t>PY960142</t>
  </si>
  <si>
    <t>PY960143</t>
  </si>
  <si>
    <t>PY960144</t>
  </si>
  <si>
    <t>PY960145</t>
  </si>
  <si>
    <t>PY960146</t>
  </si>
  <si>
    <t>PY960147</t>
  </si>
  <si>
    <t>PY960148</t>
  </si>
  <si>
    <t>PY960149</t>
  </si>
  <si>
    <t>PY960150</t>
  </si>
  <si>
    <t>PY960151</t>
  </si>
  <si>
    <t>PY960152</t>
  </si>
  <si>
    <t>PY960153</t>
  </si>
  <si>
    <t>PY960154</t>
  </si>
  <si>
    <t>PY960155</t>
  </si>
  <si>
    <t>PY960156</t>
  </si>
  <si>
    <t>PY960157</t>
  </si>
  <si>
    <t>PY960158</t>
  </si>
  <si>
    <t>PY960159</t>
  </si>
  <si>
    <t>PY960160</t>
  </si>
  <si>
    <t>PY960161</t>
  </si>
  <si>
    <t>PY960162</t>
  </si>
  <si>
    <t>PY960163</t>
  </si>
  <si>
    <t>PY960164</t>
  </si>
  <si>
    <t>PY960165</t>
  </si>
  <si>
    <t>PY960166</t>
  </si>
  <si>
    <t>PY960167</t>
  </si>
  <si>
    <t>PY960168</t>
  </si>
  <si>
    <t>PY960169</t>
  </si>
  <si>
    <t>PY960170</t>
  </si>
  <si>
    <t>PY960171</t>
  </si>
  <si>
    <t>PY960172</t>
  </si>
  <si>
    <t>PY960173</t>
  </si>
  <si>
    <t>PY960174</t>
  </si>
  <si>
    <t>PY960175</t>
  </si>
  <si>
    <t>PY960176</t>
  </si>
  <si>
    <t>PY960177</t>
  </si>
  <si>
    <t>PY960178</t>
  </si>
  <si>
    <t>PY960179</t>
  </si>
  <si>
    <t>PY960180</t>
  </si>
  <si>
    <t>PY960181</t>
  </si>
  <si>
    <t>PY960182</t>
  </si>
  <si>
    <t>PY960183</t>
  </si>
  <si>
    <t>PY960184</t>
  </si>
  <si>
    <t>PY960185</t>
  </si>
  <si>
    <t>PY960186</t>
  </si>
  <si>
    <t>PY960187</t>
  </si>
  <si>
    <t>PY960188</t>
  </si>
  <si>
    <t>PY960189</t>
  </si>
  <si>
    <t>PY960190</t>
  </si>
  <si>
    <t>PY960191</t>
  </si>
  <si>
    <t>PY960192</t>
  </si>
  <si>
    <t>PY960193</t>
  </si>
  <si>
    <t>PY960194</t>
  </si>
  <si>
    <t>PY960195</t>
  </si>
  <si>
    <t>PY960196</t>
  </si>
  <si>
    <t>PY960197</t>
  </si>
  <si>
    <t>PY960198</t>
  </si>
  <si>
    <t>PY960199</t>
  </si>
  <si>
    <t>PY960200</t>
  </si>
  <si>
    <t>PY960201</t>
  </si>
  <si>
    <t>PY960202</t>
  </si>
  <si>
    <t>PY960203</t>
  </si>
  <si>
    <t>PY960204</t>
  </si>
  <si>
    <t>PY960205</t>
  </si>
  <si>
    <t>PY960206</t>
  </si>
  <si>
    <t>PY960207</t>
  </si>
  <si>
    <t>PY960208</t>
  </si>
  <si>
    <t>PY960209</t>
  </si>
  <si>
    <t>PY960210</t>
  </si>
  <si>
    <t>PY960211</t>
  </si>
  <si>
    <t>PY960212</t>
  </si>
  <si>
    <t>PY960213</t>
  </si>
  <si>
    <t>PY960214</t>
  </si>
  <si>
    <t>PY960215</t>
  </si>
  <si>
    <t>PY960216</t>
  </si>
  <si>
    <t>PY960217</t>
  </si>
  <si>
    <t>PY960218</t>
  </si>
  <si>
    <t>PY960219</t>
  </si>
  <si>
    <t>PY960220</t>
  </si>
  <si>
    <t>PY960221</t>
  </si>
  <si>
    <t>PY960222</t>
  </si>
  <si>
    <t>PY960223</t>
  </si>
  <si>
    <t>PY960224</t>
  </si>
  <si>
    <t>PY960225</t>
  </si>
  <si>
    <t>silty shale</t>
  </si>
  <si>
    <t>7R</t>
  </si>
  <si>
    <t>1% rust</t>
  </si>
  <si>
    <t>trace of rust</t>
  </si>
  <si>
    <t>2% rust</t>
  </si>
  <si>
    <t>ANH</t>
  </si>
  <si>
    <t>ANH, mudstone</t>
  </si>
  <si>
    <t>mudstone, ANH</t>
  </si>
  <si>
    <t>mudstone, limestone</t>
  </si>
  <si>
    <t>LST,MDST, SST, SND</t>
  </si>
  <si>
    <t>SST, MDST, LST</t>
  </si>
  <si>
    <t>MDST, LST, SST</t>
  </si>
  <si>
    <t>MDST, SST, SND</t>
  </si>
  <si>
    <t>MDST, SST, LST</t>
  </si>
  <si>
    <t>mudstone, sandstone</t>
  </si>
  <si>
    <t>7-8</t>
  </si>
  <si>
    <t>7/7-8</t>
  </si>
  <si>
    <t>SST</t>
  </si>
  <si>
    <t>7.5?</t>
  </si>
  <si>
    <t>7.5-8.0?</t>
  </si>
  <si>
    <t>8.0?</t>
  </si>
  <si>
    <t>8.5-9.0</t>
  </si>
  <si>
    <t>ANH, MDST</t>
  </si>
  <si>
    <t>CMT, MDST, ANN</t>
  </si>
  <si>
    <t>MDST, CMT</t>
  </si>
  <si>
    <t xml:space="preserve">CMT, SLTST, SH </t>
  </si>
  <si>
    <t>MDST, SLTST, SST</t>
  </si>
  <si>
    <t>SST, MDST, SLTST</t>
  </si>
  <si>
    <t>MDST, SLTST</t>
  </si>
  <si>
    <t>after extraction</t>
  </si>
  <si>
    <t>42_22-_1_WRI_GEOL_CHEM_1434737</t>
  </si>
  <si>
    <t>shale, limestone</t>
  </si>
  <si>
    <t>SND, SH, SST</t>
  </si>
  <si>
    <t>3.5-4.0</t>
  </si>
  <si>
    <t>shale, sandstone</t>
  </si>
  <si>
    <t>3.0-3.5</t>
  </si>
  <si>
    <t>4.0-4.5</t>
  </si>
  <si>
    <t>MDST, SH, SST</t>
  </si>
  <si>
    <t>sandstone, shale</t>
  </si>
  <si>
    <t>SND, SST, SH</t>
  </si>
  <si>
    <t>SST, SH, SST, SND</t>
  </si>
  <si>
    <t>SH, SST, SND, SST</t>
  </si>
  <si>
    <t>SH, MDST</t>
  </si>
  <si>
    <t>SH, SST, MDST</t>
  </si>
  <si>
    <t>SH, MDST, SND</t>
  </si>
  <si>
    <t>shale, mudstone</t>
  </si>
  <si>
    <t>MDST, SH, LST</t>
  </si>
  <si>
    <t>SH, SST, LST</t>
  </si>
  <si>
    <t>SST, LST, SH, SST</t>
  </si>
  <si>
    <t>SST, SH, SND</t>
  </si>
  <si>
    <t>yes</t>
  </si>
  <si>
    <t>carbonaceous claystone</t>
  </si>
  <si>
    <t>silty limestone</t>
  </si>
  <si>
    <t>muddy dolomite</t>
  </si>
  <si>
    <t>Zechstein?</t>
  </si>
  <si>
    <t>Halite, shale (cavings)</t>
  </si>
  <si>
    <t>Halite, claystone, anhydrite</t>
  </si>
  <si>
    <t>Halite, claystone</t>
  </si>
  <si>
    <t>Halite</t>
  </si>
  <si>
    <t>Halite, shale</t>
  </si>
  <si>
    <t>Halite, shale, claystone</t>
  </si>
  <si>
    <t>Halite, claystone, shale</t>
  </si>
  <si>
    <t>limestone, claystone</t>
  </si>
  <si>
    <t>claystone, limestone</t>
  </si>
  <si>
    <t>anhydrite, CLST, SH, Halite</t>
  </si>
  <si>
    <t>carboneous claystone</t>
  </si>
  <si>
    <t>silty sandstone</t>
  </si>
  <si>
    <t>dolomitic limestone</t>
  </si>
  <si>
    <t>28/05-1</t>
  </si>
  <si>
    <t>Jurassic data for this bore in 27/10-_1</t>
  </si>
  <si>
    <t>none</t>
  </si>
  <si>
    <t>6444_001A</t>
  </si>
  <si>
    <t>6444_002A</t>
  </si>
  <si>
    <t>no useable</t>
  </si>
  <si>
    <t>report in file 36/13-_1</t>
  </si>
  <si>
    <t>report in file 31/26-_1</t>
  </si>
  <si>
    <t>in French</t>
  </si>
  <si>
    <t>26/14- 1</t>
  </si>
  <si>
    <t>26_14-_1_WRI_GEOL_CHEM_1548180</t>
  </si>
  <si>
    <t>Lower Devonian</t>
  </si>
  <si>
    <t>20% pink spheres</t>
  </si>
  <si>
    <t>20% pink hollow spheres</t>
  </si>
  <si>
    <t>70% pink spheres</t>
  </si>
  <si>
    <t>10% pink spheres</t>
  </si>
  <si>
    <t>30% pink spheres</t>
  </si>
  <si>
    <t>60% pink spheres</t>
  </si>
  <si>
    <t>50% spheres</t>
  </si>
  <si>
    <t>35% spheres</t>
  </si>
  <si>
    <t>10% spheres</t>
  </si>
  <si>
    <t>95% pink spheres</t>
  </si>
  <si>
    <t>50% pink spheres</t>
  </si>
  <si>
    <t>argillaceous dolomite</t>
  </si>
  <si>
    <t>30_25b-_3_rep_GEOL_CHEM_209524855</t>
  </si>
  <si>
    <t>31_26-_1_rep_GEOL_CHEM_24250949</t>
  </si>
  <si>
    <t>SND, shale</t>
  </si>
  <si>
    <t>SH, CALT</t>
  </si>
  <si>
    <t>CALT</t>
  </si>
  <si>
    <t>7.5, 4.5C</t>
  </si>
  <si>
    <t>7.0-7.5, 4.0-4.5</t>
  </si>
  <si>
    <t>7.0, 3.5C</t>
  </si>
  <si>
    <t>7.0- 7.5</t>
  </si>
  <si>
    <t>SH, SST</t>
  </si>
  <si>
    <t>SST, SLTST, SH</t>
  </si>
  <si>
    <t>SST, SH, SLTST</t>
  </si>
  <si>
    <t>43_16-_2_rep_GEOL_CHEM_52755461</t>
  </si>
  <si>
    <t>43_17-_2_rep_GEOL_CHEM_242523029</t>
  </si>
  <si>
    <t>43_20b-_2_rep_GEOL_CHEM_35750250</t>
  </si>
  <si>
    <t>43_20b-_2R01_rep_GEOL_CHEM_36450975</t>
  </si>
  <si>
    <t>43_21-_2_rep_GEOL_CHEM_209525158</t>
  </si>
  <si>
    <t>no files</t>
  </si>
  <si>
    <t>43_28-_1_WRI_GEOL_CHEM_1360192</t>
  </si>
  <si>
    <t>43_28-_2_rep_GEOL_CHEM_242512664</t>
  </si>
  <si>
    <t>44_02-_1-_WRI_GEOL_CHEM_1424692</t>
  </si>
  <si>
    <t>44_08-_1_WRI_GEOL_CHEM_2613578</t>
  </si>
  <si>
    <t>44_11-_2_WRI_GEOL_CHEM_1616945</t>
  </si>
  <si>
    <t>44_13-_1_WRI_GEOL_CHEM_1297617</t>
  </si>
  <si>
    <t>41_20-_1_rep_GEOL_CHEM_242512680</t>
  </si>
  <si>
    <t>6282-031</t>
  </si>
  <si>
    <t>43_15B-_3A_WRI_GEOL_CHEM_1612985</t>
  </si>
  <si>
    <t>6282-027</t>
  </si>
  <si>
    <t>6282-028</t>
  </si>
  <si>
    <t>6282-032</t>
  </si>
  <si>
    <t>sandy clay</t>
  </si>
  <si>
    <t>coaly claystone</t>
  </si>
  <si>
    <t>claystone, sandstone</t>
  </si>
  <si>
    <t>coaly claystone, SST</t>
  </si>
  <si>
    <t>claystone, coal</t>
  </si>
  <si>
    <t>6282-037</t>
  </si>
  <si>
    <t>6282-035</t>
  </si>
  <si>
    <t>6282-036</t>
  </si>
  <si>
    <t>6282-038</t>
  </si>
  <si>
    <t>6282-039</t>
  </si>
  <si>
    <t>6282-041</t>
  </si>
  <si>
    <t>6282-043</t>
  </si>
  <si>
    <t>sandy claystone, coal</t>
  </si>
  <si>
    <t>sst, claystone, coal</t>
  </si>
  <si>
    <t>claystone, sst, coal</t>
  </si>
  <si>
    <t>claystone, sand, coal</t>
  </si>
  <si>
    <t>6282-030</t>
  </si>
  <si>
    <t>6282-033</t>
  </si>
  <si>
    <t>6282-034</t>
  </si>
  <si>
    <t>6282-044</t>
  </si>
  <si>
    <t>6282-045</t>
  </si>
  <si>
    <t>6282-047</t>
  </si>
  <si>
    <t>6282-048</t>
  </si>
  <si>
    <t>sst, iron oxide</t>
  </si>
  <si>
    <t>sandstone</t>
  </si>
  <si>
    <t>shale, sst</t>
  </si>
  <si>
    <t>rock flour, sst, shale</t>
  </si>
  <si>
    <t>shaly mudstone, sst</t>
  </si>
  <si>
    <t>1786-029</t>
  </si>
  <si>
    <t>coaly shale</t>
  </si>
  <si>
    <t>1786-001</t>
  </si>
  <si>
    <t>SND, shaly mudstone, sst</t>
  </si>
  <si>
    <t>1786-030</t>
  </si>
  <si>
    <t>shaly mudstone</t>
  </si>
  <si>
    <t>1786-002</t>
  </si>
  <si>
    <t>1786-031</t>
  </si>
  <si>
    <t>1786-034</t>
  </si>
  <si>
    <t>mudstone, sst</t>
  </si>
  <si>
    <t>sst, shaly mudstone, SND</t>
  </si>
  <si>
    <t>1786-032</t>
  </si>
  <si>
    <t>1786-033</t>
  </si>
  <si>
    <t>1786-035</t>
  </si>
  <si>
    <t>sst, shaly mudstone</t>
  </si>
  <si>
    <t>sst, silty mudstone</t>
  </si>
  <si>
    <t>carbonaceous shale</t>
  </si>
  <si>
    <t>sst, mudstone</t>
  </si>
  <si>
    <t>sst, carbonaceous mudstone</t>
  </si>
  <si>
    <t>carbonaceous mudstone</t>
  </si>
  <si>
    <t>silty mudstone, sst</t>
  </si>
  <si>
    <t>silty mudstone, sltst, sst</t>
  </si>
  <si>
    <t>siltstone, sst</t>
  </si>
  <si>
    <t>sst, sltst, mudstone</t>
  </si>
  <si>
    <t>sst, siltstone</t>
  </si>
  <si>
    <t>mudstone, silty mdst,sst</t>
  </si>
  <si>
    <t>silty mdst, silty sst, sst</t>
  </si>
  <si>
    <t>silty mudstone, siltstone</t>
  </si>
  <si>
    <t>sst, shale</t>
  </si>
  <si>
    <t>sst. shale</t>
  </si>
  <si>
    <t>shaly mudstone, mudstone</t>
  </si>
  <si>
    <t>mudstone, shaly mudstone</t>
  </si>
  <si>
    <t>1786-163</t>
  </si>
  <si>
    <t>1786-162</t>
  </si>
  <si>
    <t>1786-161</t>
  </si>
  <si>
    <t>1786-160</t>
  </si>
  <si>
    <t>1786-159</t>
  </si>
  <si>
    <t>1786-158</t>
  </si>
  <si>
    <t>1786-157</t>
  </si>
  <si>
    <t>1786-156</t>
  </si>
  <si>
    <t>1786-155</t>
  </si>
  <si>
    <t>1786-154</t>
  </si>
  <si>
    <t>1786-153</t>
  </si>
  <si>
    <t>1786-152</t>
  </si>
  <si>
    <t>1786-151</t>
  </si>
  <si>
    <t>1786-150</t>
  </si>
  <si>
    <t>1786-149</t>
  </si>
  <si>
    <t>1786-148</t>
  </si>
  <si>
    <t>1786-147</t>
  </si>
  <si>
    <t>1786-146</t>
  </si>
  <si>
    <t>1786-145</t>
  </si>
  <si>
    <t>1786-144</t>
  </si>
  <si>
    <t>1786-143</t>
  </si>
  <si>
    <t>1786-142</t>
  </si>
  <si>
    <t>1786-141</t>
  </si>
  <si>
    <t>1786-140</t>
  </si>
  <si>
    <t>1786-139</t>
  </si>
  <si>
    <t>1786-166</t>
  </si>
  <si>
    <t>1786-165</t>
  </si>
  <si>
    <t>1786-164</t>
  </si>
  <si>
    <t>1786-130</t>
  </si>
  <si>
    <t>1786-138</t>
  </si>
  <si>
    <t>1786-137</t>
  </si>
  <si>
    <t>1786-136</t>
  </si>
  <si>
    <t>1786-135</t>
  </si>
  <si>
    <t>1786-134</t>
  </si>
  <si>
    <t>1786-133</t>
  </si>
  <si>
    <t>1786-1322</t>
  </si>
  <si>
    <t>1786-132</t>
  </si>
  <si>
    <t>1786-131</t>
  </si>
  <si>
    <t>1786-129</t>
  </si>
  <si>
    <t>1786-128</t>
  </si>
  <si>
    <t>1786-127</t>
  </si>
  <si>
    <t>1786-126</t>
  </si>
  <si>
    <t>1786-124</t>
  </si>
  <si>
    <t>1786-123</t>
  </si>
  <si>
    <t>1786-122</t>
  </si>
  <si>
    <t>1786-121</t>
  </si>
  <si>
    <t>1786-125</t>
  </si>
  <si>
    <t>1786-120</t>
  </si>
  <si>
    <t>1786-119</t>
  </si>
  <si>
    <t>1786-118</t>
  </si>
  <si>
    <t>1786-117</t>
  </si>
  <si>
    <t>1786-116</t>
  </si>
  <si>
    <t>1786-115</t>
  </si>
  <si>
    <t>1786-114</t>
  </si>
  <si>
    <t>1786-113</t>
  </si>
  <si>
    <t>1786-112</t>
  </si>
  <si>
    <t>1786-111</t>
  </si>
  <si>
    <t>1786-110</t>
  </si>
  <si>
    <t>1786-109</t>
  </si>
  <si>
    <t>1786-108</t>
  </si>
  <si>
    <t>1786-107</t>
  </si>
  <si>
    <t>1786-106</t>
  </si>
  <si>
    <t>1786-105</t>
  </si>
  <si>
    <t>1786-104</t>
  </si>
  <si>
    <t>1786-103</t>
  </si>
  <si>
    <t>1786-102</t>
  </si>
  <si>
    <t>1786-101</t>
  </si>
  <si>
    <t>1786-100</t>
  </si>
  <si>
    <t>1786-099</t>
  </si>
  <si>
    <t>1786-098</t>
  </si>
  <si>
    <t>1786-097</t>
  </si>
  <si>
    <t>1786-096</t>
  </si>
  <si>
    <t>1786-095</t>
  </si>
  <si>
    <t>1786-094</t>
  </si>
  <si>
    <t>1786-093</t>
  </si>
  <si>
    <t>1786-092</t>
  </si>
  <si>
    <t>1786-091</t>
  </si>
  <si>
    <t>1786-090</t>
  </si>
  <si>
    <t>1786-089</t>
  </si>
  <si>
    <t>1786-088</t>
  </si>
  <si>
    <t>1786-087</t>
  </si>
  <si>
    <t>1786-086</t>
  </si>
  <si>
    <t>1786-085</t>
  </si>
  <si>
    <t>1786-084</t>
  </si>
  <si>
    <t>1786-083</t>
  </si>
  <si>
    <t>1786-082</t>
  </si>
  <si>
    <t>1786-081</t>
  </si>
  <si>
    <t>1786-080</t>
  </si>
  <si>
    <t>1786-079</t>
  </si>
  <si>
    <t>1786-078</t>
  </si>
  <si>
    <t>1786-077</t>
  </si>
  <si>
    <t>1786-076</t>
  </si>
  <si>
    <t>1786-075</t>
  </si>
  <si>
    <t>1786-074</t>
  </si>
  <si>
    <t>1786-073</t>
  </si>
  <si>
    <t>1786-072</t>
  </si>
  <si>
    <t>1786-071</t>
  </si>
  <si>
    <t>1786-070</t>
  </si>
  <si>
    <t>1786-028</t>
  </si>
  <si>
    <t>1786-027</t>
  </si>
  <si>
    <t>1786-026</t>
  </si>
  <si>
    <t>1786-025</t>
  </si>
  <si>
    <t>1786-024</t>
  </si>
  <si>
    <t>1786-023</t>
  </si>
  <si>
    <t>1786-022</t>
  </si>
  <si>
    <t>1786-021</t>
  </si>
  <si>
    <t>1786-017</t>
  </si>
  <si>
    <t>1786-016</t>
  </si>
  <si>
    <t>1786-015</t>
  </si>
  <si>
    <t>1786-014</t>
  </si>
  <si>
    <t>1786-013</t>
  </si>
  <si>
    <t>1786-012</t>
  </si>
  <si>
    <t>1786-011</t>
  </si>
  <si>
    <t>1786-010</t>
  </si>
  <si>
    <t>1786-009</t>
  </si>
  <si>
    <t>1786-008</t>
  </si>
  <si>
    <t>1786-007</t>
  </si>
  <si>
    <t>1786-006</t>
  </si>
  <si>
    <t>1786-005</t>
  </si>
  <si>
    <t>1786-004</t>
  </si>
  <si>
    <t>1786-003</t>
  </si>
  <si>
    <t>1786-020</t>
  </si>
  <si>
    <t>1786-019</t>
  </si>
  <si>
    <t>1786-018</t>
  </si>
  <si>
    <t>1786-069</t>
  </si>
  <si>
    <t>1786-068</t>
  </si>
  <si>
    <t>1786-067</t>
  </si>
  <si>
    <t>1786-066</t>
  </si>
  <si>
    <t>1786-065</t>
  </si>
  <si>
    <t>1786-064</t>
  </si>
  <si>
    <t>1786-063</t>
  </si>
  <si>
    <t>1786-062</t>
  </si>
  <si>
    <t>1786-061</t>
  </si>
  <si>
    <t>1786-060</t>
  </si>
  <si>
    <t>1786-059</t>
  </si>
  <si>
    <t>1786-058</t>
  </si>
  <si>
    <t>1786-057</t>
  </si>
  <si>
    <t>1786-054</t>
  </si>
  <si>
    <t>1786-053</t>
  </si>
  <si>
    <t>1786-052</t>
  </si>
  <si>
    <t>1786-051</t>
  </si>
  <si>
    <t>1786-050</t>
  </si>
  <si>
    <t>1786-049</t>
  </si>
  <si>
    <t>1786-048</t>
  </si>
  <si>
    <t>1786-047</t>
  </si>
  <si>
    <t>1786-046</t>
  </si>
  <si>
    <t>1786-045</t>
  </si>
  <si>
    <t>1786-044</t>
  </si>
  <si>
    <t>1786-043</t>
  </si>
  <si>
    <t>1786-042</t>
  </si>
  <si>
    <t>1786-041</t>
  </si>
  <si>
    <t>1786-040</t>
  </si>
  <si>
    <t>1786-039</t>
  </si>
  <si>
    <t>1786-038</t>
  </si>
  <si>
    <t>1786-037</t>
  </si>
  <si>
    <t>1786-036</t>
  </si>
  <si>
    <t>Westphalian</t>
  </si>
  <si>
    <t>coal, sst</t>
  </si>
  <si>
    <t>mudstone, sltst</t>
  </si>
  <si>
    <t>SND, mudstone</t>
  </si>
  <si>
    <t>sst, claystone</t>
  </si>
  <si>
    <t>muddy siltstone</t>
  </si>
  <si>
    <t>claystone, sst</t>
  </si>
  <si>
    <t>claystone, siltstone</t>
  </si>
  <si>
    <t>43/20b- 2RE</t>
  </si>
  <si>
    <t>2001-020</t>
  </si>
  <si>
    <t>2001-019</t>
  </si>
  <si>
    <t>2001-018</t>
  </si>
  <si>
    <t>2001-016</t>
  </si>
  <si>
    <t>2001-015</t>
  </si>
  <si>
    <t>2001-014</t>
  </si>
  <si>
    <t>2001-013</t>
  </si>
  <si>
    <t>2001-012</t>
  </si>
  <si>
    <t>2001-004</t>
  </si>
  <si>
    <t>2001-011</t>
  </si>
  <si>
    <t>2001-010</t>
  </si>
  <si>
    <t>2001-003</t>
  </si>
  <si>
    <t>2001-009</t>
  </si>
  <si>
    <t>2001-002</t>
  </si>
  <si>
    <t>2011-008</t>
  </si>
  <si>
    <t>2011-007</t>
  </si>
  <si>
    <t>2011-006</t>
  </si>
  <si>
    <t>2001-001</t>
  </si>
  <si>
    <t>2011-005</t>
  </si>
  <si>
    <t>1904-013</t>
  </si>
  <si>
    <t>1904-014</t>
  </si>
  <si>
    <t>1904-015</t>
  </si>
  <si>
    <t>1904-016</t>
  </si>
  <si>
    <t>1904-017</t>
  </si>
  <si>
    <t>1904-018</t>
  </si>
  <si>
    <t>1904-019</t>
  </si>
  <si>
    <t>1904-020</t>
  </si>
  <si>
    <t>1904-021</t>
  </si>
  <si>
    <t>1904-022</t>
  </si>
  <si>
    <t>1904-024</t>
  </si>
  <si>
    <t>1904-025</t>
  </si>
  <si>
    <t>1904-026</t>
  </si>
  <si>
    <t>1904-027</t>
  </si>
  <si>
    <t>1904-028</t>
  </si>
  <si>
    <t>1904-029</t>
  </si>
  <si>
    <t>1904-030</t>
  </si>
  <si>
    <t>1904-031</t>
  </si>
  <si>
    <t>1904-032</t>
  </si>
  <si>
    <t>1904-033</t>
  </si>
  <si>
    <t>1904-034</t>
  </si>
  <si>
    <t>1904-035</t>
  </si>
  <si>
    <t>1904-036</t>
  </si>
  <si>
    <t>1904-037</t>
  </si>
  <si>
    <t>1904-038</t>
  </si>
  <si>
    <t>1904-039</t>
  </si>
  <si>
    <t>1904-040</t>
  </si>
  <si>
    <t>1904-072</t>
  </si>
  <si>
    <t>1904-041</t>
  </si>
  <si>
    <t>1904-073</t>
  </si>
  <si>
    <t>1904-042</t>
  </si>
  <si>
    <t>1904-074</t>
  </si>
  <si>
    <t>1904-043</t>
  </si>
  <si>
    <t>1904-076</t>
  </si>
  <si>
    <t>1904-077</t>
  </si>
  <si>
    <t>1904-044</t>
  </si>
  <si>
    <t>1904-045</t>
  </si>
  <si>
    <t>1904-046</t>
  </si>
  <si>
    <t>1904-047</t>
  </si>
  <si>
    <t>1904-048</t>
  </si>
  <si>
    <t>1904-049</t>
  </si>
  <si>
    <t>1904-079</t>
  </si>
  <si>
    <t>1904-050</t>
  </si>
  <si>
    <t>1904-051</t>
  </si>
  <si>
    <t>1904-080</t>
  </si>
  <si>
    <t>1904-052</t>
  </si>
  <si>
    <t>1904-053</t>
  </si>
  <si>
    <t>1904-054</t>
  </si>
  <si>
    <t>1904-082</t>
  </si>
  <si>
    <t>1904-055</t>
  </si>
  <si>
    <t>sst</t>
  </si>
  <si>
    <t>Marsdenian</t>
  </si>
  <si>
    <t>Marsdenian-Kinderscoutian</t>
  </si>
  <si>
    <t>Kinderscoutian-Portian</t>
  </si>
  <si>
    <t>Alportian-Arnsbergian</t>
  </si>
  <si>
    <t>Arnsbergian-Pendleian</t>
  </si>
  <si>
    <t>coaly claystone, sst</t>
  </si>
  <si>
    <t>sst, coaly claystone</t>
  </si>
  <si>
    <t>SND, coal</t>
  </si>
  <si>
    <t>SND, claystone</t>
  </si>
  <si>
    <t>claystone, SND</t>
  </si>
  <si>
    <t>sst, claystone, SND</t>
  </si>
  <si>
    <t>claystone, sst, SND</t>
  </si>
  <si>
    <t>5298-081</t>
  </si>
  <si>
    <t>5298-082</t>
  </si>
  <si>
    <t>5298-083</t>
  </si>
  <si>
    <t>5298-084</t>
  </si>
  <si>
    <t>5298-085</t>
  </si>
  <si>
    <t>5298-086</t>
  </si>
  <si>
    <t>5298-087</t>
  </si>
  <si>
    <t>5298-088</t>
  </si>
  <si>
    <t>5298-089</t>
  </si>
  <si>
    <t>5298-090</t>
  </si>
  <si>
    <t>5298-091</t>
  </si>
  <si>
    <t>5298-092</t>
  </si>
  <si>
    <t>5298-093</t>
  </si>
  <si>
    <t>5298-094</t>
  </si>
  <si>
    <t>5298-095</t>
  </si>
  <si>
    <t>5298-096</t>
  </si>
  <si>
    <t>5298-097</t>
  </si>
  <si>
    <t>5298-098</t>
  </si>
  <si>
    <t>5298-099</t>
  </si>
  <si>
    <t>5298-100</t>
  </si>
  <si>
    <t>5298-101</t>
  </si>
  <si>
    <t>5298-102</t>
  </si>
  <si>
    <t>5298-103</t>
  </si>
  <si>
    <t>5298-104</t>
  </si>
  <si>
    <t>5298-105</t>
  </si>
  <si>
    <t>5298-106</t>
  </si>
  <si>
    <t>5298-107</t>
  </si>
  <si>
    <t>5298-108</t>
  </si>
  <si>
    <t>5298-109</t>
  </si>
  <si>
    <t>5298-110</t>
  </si>
  <si>
    <t>5298-111</t>
  </si>
  <si>
    <t>5298-113</t>
  </si>
  <si>
    <t>5298-114</t>
  </si>
  <si>
    <t>5298-116</t>
  </si>
  <si>
    <t>5298-119</t>
  </si>
  <si>
    <t>5298-121</t>
  </si>
  <si>
    <t>5298-122</t>
  </si>
  <si>
    <t>5298-123</t>
  </si>
  <si>
    <t>5298-124</t>
  </si>
  <si>
    <t>5298-126</t>
  </si>
  <si>
    <t>5298-127</t>
  </si>
  <si>
    <t>5298-128</t>
  </si>
  <si>
    <t>5298-129</t>
  </si>
  <si>
    <t>5298-130</t>
  </si>
  <si>
    <t>5298-131</t>
  </si>
  <si>
    <t>5298-132</t>
  </si>
  <si>
    <t>5298-133</t>
  </si>
  <si>
    <t>5298-134</t>
  </si>
  <si>
    <t>5298-135</t>
  </si>
  <si>
    <t>5298-136</t>
  </si>
  <si>
    <t>5298-137</t>
  </si>
  <si>
    <t>5298-138</t>
  </si>
  <si>
    <t>5298-139</t>
  </si>
  <si>
    <t>5298-140</t>
  </si>
  <si>
    <t>5298-141</t>
  </si>
  <si>
    <t>5298-142</t>
  </si>
  <si>
    <t>5298-143</t>
  </si>
  <si>
    <t>5298-144</t>
  </si>
  <si>
    <t>5298-145</t>
  </si>
  <si>
    <t>5298-146</t>
  </si>
  <si>
    <t>5298-147</t>
  </si>
  <si>
    <t>5298-148</t>
  </si>
  <si>
    <t>5298-149</t>
  </si>
  <si>
    <t>5298-150</t>
  </si>
  <si>
    <t>5298-151</t>
  </si>
  <si>
    <t>5298-152</t>
  </si>
  <si>
    <t>5298-154</t>
  </si>
  <si>
    <t>5298-155</t>
  </si>
  <si>
    <t>5298-156</t>
  </si>
  <si>
    <t>5298-157</t>
  </si>
  <si>
    <t>5298-158</t>
  </si>
  <si>
    <t>5298-159</t>
  </si>
  <si>
    <t>5298-160</t>
  </si>
  <si>
    <t>5298-161</t>
  </si>
  <si>
    <t>5298-162</t>
  </si>
  <si>
    <t>5298-163</t>
  </si>
  <si>
    <t>5298-164</t>
  </si>
  <si>
    <t>5298-165</t>
  </si>
  <si>
    <t>5298-167</t>
  </si>
  <si>
    <t>5298-168</t>
  </si>
  <si>
    <t>5298-169</t>
  </si>
  <si>
    <t>5298-170</t>
  </si>
  <si>
    <t>5298-172</t>
  </si>
  <si>
    <t>5298-173</t>
  </si>
  <si>
    <t>5298-174</t>
  </si>
  <si>
    <t>5298-175</t>
  </si>
  <si>
    <t>5298-176</t>
  </si>
  <si>
    <t>5298-179</t>
  </si>
  <si>
    <t>5298-180</t>
  </si>
  <si>
    <t>5298-181</t>
  </si>
  <si>
    <t>5298-182</t>
  </si>
  <si>
    <t>5298-183</t>
  </si>
  <si>
    <t>5298-184</t>
  </si>
  <si>
    <t>5298-185</t>
  </si>
  <si>
    <t>8312-001</t>
  </si>
  <si>
    <t>8312-002</t>
  </si>
  <si>
    <t>8312-003</t>
  </si>
  <si>
    <t>8312-004</t>
  </si>
  <si>
    <t>8312-005</t>
  </si>
  <si>
    <t>8312-006</t>
  </si>
  <si>
    <t>8312-007</t>
  </si>
  <si>
    <t>8312-008</t>
  </si>
  <si>
    <t>8312-009</t>
  </si>
  <si>
    <t>8312-010</t>
  </si>
  <si>
    <t>8312-011</t>
  </si>
  <si>
    <t>8312-012</t>
  </si>
  <si>
    <t>8312-013</t>
  </si>
  <si>
    <t>carboniferous</t>
  </si>
  <si>
    <t>sandy claystone, claystone, sst</t>
  </si>
  <si>
    <t>sandy claystone, claystone</t>
  </si>
  <si>
    <t>sandy claystone</t>
  </si>
  <si>
    <t>8312-014</t>
  </si>
  <si>
    <t>8312-015</t>
  </si>
  <si>
    <t>Upper Permian (Zechstein)</t>
  </si>
  <si>
    <t>SST, shale, anhydrite</t>
  </si>
  <si>
    <t>SH, anhydrite, SST</t>
  </si>
  <si>
    <t>SH, anhydrite, Limestone, SST</t>
  </si>
  <si>
    <t>anhydrite, Limestone, SH</t>
  </si>
  <si>
    <t>SH, anhydrite</t>
  </si>
  <si>
    <t>anhydrite, shale, SND</t>
  </si>
  <si>
    <t>anhydrite, shale</t>
  </si>
  <si>
    <t>sst, anhydrite, shale</t>
  </si>
  <si>
    <t>SST, quartz, shale</t>
  </si>
  <si>
    <t>dolomite, SST</t>
  </si>
  <si>
    <t>dolomite, SST, shale</t>
  </si>
  <si>
    <t>dolomite</t>
  </si>
  <si>
    <t>shale, dolomite</t>
  </si>
  <si>
    <t>mudstone, SST</t>
  </si>
  <si>
    <t>shale, anhydrite</t>
  </si>
  <si>
    <t>444-001</t>
  </si>
  <si>
    <t>444-002</t>
  </si>
  <si>
    <t>444-003</t>
  </si>
  <si>
    <t>444-004</t>
  </si>
  <si>
    <t>444-005</t>
  </si>
  <si>
    <t>444-006</t>
  </si>
  <si>
    <t>444-007</t>
  </si>
  <si>
    <t>444-008</t>
  </si>
  <si>
    <t>444-009</t>
  </si>
  <si>
    <t>444-010</t>
  </si>
  <si>
    <t>444-011</t>
  </si>
  <si>
    <t>444-012</t>
  </si>
  <si>
    <t>444-013</t>
  </si>
  <si>
    <t>444-014</t>
  </si>
  <si>
    <t>444-015</t>
  </si>
  <si>
    <t>444-016</t>
  </si>
  <si>
    <t>444-018</t>
  </si>
  <si>
    <t>444-020</t>
  </si>
  <si>
    <t>444-021</t>
  </si>
  <si>
    <t>444-022</t>
  </si>
  <si>
    <t>444-024</t>
  </si>
  <si>
    <t>444-025</t>
  </si>
  <si>
    <t>444-026</t>
  </si>
  <si>
    <t>444-027</t>
  </si>
  <si>
    <t>444-028</t>
  </si>
  <si>
    <t>444-029</t>
  </si>
  <si>
    <t>444-031</t>
  </si>
  <si>
    <t>444-032</t>
  </si>
  <si>
    <t>444-033</t>
  </si>
  <si>
    <t>444-034</t>
  </si>
  <si>
    <t>coal, SST</t>
  </si>
  <si>
    <t>shale, SST, shale</t>
  </si>
  <si>
    <t>0096-2L</t>
  </si>
  <si>
    <t>0095-2L</t>
  </si>
  <si>
    <t>0094-2L</t>
  </si>
  <si>
    <t>0093-2L</t>
  </si>
  <si>
    <t>0092-2L</t>
  </si>
  <si>
    <t>0091-2L</t>
  </si>
  <si>
    <t>0090-2L</t>
  </si>
  <si>
    <t>0089-2L</t>
  </si>
  <si>
    <t>0088-2L</t>
  </si>
  <si>
    <t>0087-2L</t>
  </si>
  <si>
    <t>0086-2L</t>
  </si>
  <si>
    <t>0085-2L</t>
  </si>
  <si>
    <t>0084-2L</t>
  </si>
  <si>
    <t>0083-2L</t>
  </si>
  <si>
    <t>0082-2L</t>
  </si>
  <si>
    <t>0081-2L</t>
  </si>
  <si>
    <t>0080-2L</t>
  </si>
  <si>
    <t>0079-2L</t>
  </si>
  <si>
    <t>0078-2L</t>
  </si>
  <si>
    <t>0077-2L</t>
  </si>
  <si>
    <t>0076-2L</t>
  </si>
  <si>
    <t>0075-2L</t>
  </si>
  <si>
    <t>0074-2L</t>
  </si>
  <si>
    <t>0073-2L</t>
  </si>
  <si>
    <t>0072-2L</t>
  </si>
  <si>
    <t>0071-2L</t>
  </si>
  <si>
    <t>0070-2L</t>
  </si>
  <si>
    <t>0068-2L</t>
  </si>
  <si>
    <t>0067-2L</t>
  </si>
  <si>
    <t>0066-2L</t>
  </si>
  <si>
    <t>0065-2L</t>
  </si>
  <si>
    <t>0064-2L</t>
  </si>
  <si>
    <t>0063-2L</t>
  </si>
  <si>
    <t>0062-2L</t>
  </si>
  <si>
    <t>0061-2L</t>
  </si>
  <si>
    <t>0060-2L</t>
  </si>
  <si>
    <t>44/08- 1</t>
  </si>
  <si>
    <t>coaly mudstone</t>
  </si>
  <si>
    <t>gypsum, SST</t>
  </si>
  <si>
    <t>gypsum, mudstone</t>
  </si>
  <si>
    <t>2095-039</t>
  </si>
  <si>
    <t>2095-041</t>
  </si>
  <si>
    <t>2095-043</t>
  </si>
  <si>
    <t>2095-045</t>
  </si>
  <si>
    <t>2095-047</t>
  </si>
  <si>
    <t>2095-049</t>
  </si>
  <si>
    <t>2095-051</t>
  </si>
  <si>
    <t>2095-053</t>
  </si>
  <si>
    <t>2095-055</t>
  </si>
  <si>
    <t>2095-057</t>
  </si>
  <si>
    <t>2095-059</t>
  </si>
  <si>
    <t>2095-061</t>
  </si>
  <si>
    <t>9604-019</t>
  </si>
  <si>
    <t>SST, claystone</t>
  </si>
  <si>
    <t>9604-020</t>
  </si>
  <si>
    <t>9604-021</t>
  </si>
  <si>
    <t>9604-022</t>
  </si>
  <si>
    <t>9604-048</t>
  </si>
  <si>
    <t>9604-023</t>
  </si>
  <si>
    <t>9604-024</t>
  </si>
  <si>
    <t>9604-025</t>
  </si>
  <si>
    <t>9604-026</t>
  </si>
  <si>
    <t>9604-027</t>
  </si>
  <si>
    <t>9604-028</t>
  </si>
  <si>
    <t>9604-029</t>
  </si>
  <si>
    <t>9604-030</t>
  </si>
  <si>
    <t>9604-031</t>
  </si>
  <si>
    <t>9604-032</t>
  </si>
  <si>
    <t>9604-033</t>
  </si>
  <si>
    <t>9604-034</t>
  </si>
  <si>
    <t>9604-035</t>
  </si>
  <si>
    <t>9604-049</t>
  </si>
  <si>
    <t>9604-036</t>
  </si>
  <si>
    <t>9604-050</t>
  </si>
  <si>
    <t>9604-037</t>
  </si>
  <si>
    <t>9604-051</t>
  </si>
  <si>
    <t>9604-038</t>
  </si>
  <si>
    <t>9604-039</t>
  </si>
  <si>
    <t>9604-040</t>
  </si>
  <si>
    <t>9604-052</t>
  </si>
  <si>
    <t>9604-055</t>
  </si>
  <si>
    <t>9604-042</t>
  </si>
  <si>
    <t>claystone, SND, coal</t>
  </si>
  <si>
    <t>9604-046</t>
  </si>
  <si>
    <t>9604-057</t>
  </si>
  <si>
    <t>9604-056</t>
  </si>
  <si>
    <t>9604-054</t>
  </si>
  <si>
    <t>9604-053</t>
  </si>
  <si>
    <t>Upper Carboniferous</t>
  </si>
  <si>
    <t>HC/TOC  MG/G</t>
  </si>
  <si>
    <t>HI/TOC  MG/G</t>
  </si>
  <si>
    <t>OI/TOC  MG/G</t>
  </si>
  <si>
    <t>Production Index (PI)  KG/TON</t>
  </si>
  <si>
    <t>42_13-_1_WRI_GEOL_CHEM_2586723</t>
  </si>
  <si>
    <t>42_13-_2_WRI_GEOL_CHEM_2625713</t>
  </si>
  <si>
    <t>42_15a-_2_rep_GEOL_CHEM_234795771</t>
  </si>
  <si>
    <t>early Carboniferous</t>
  </si>
  <si>
    <t>Asbian</t>
  </si>
  <si>
    <t>cutting</t>
  </si>
  <si>
    <t>42_28a-_6_WRI_GEOL_CHEM_1354997</t>
  </si>
  <si>
    <t>Namurian/Visean</t>
  </si>
  <si>
    <t>Scremerston</t>
  </si>
  <si>
    <t>Visean/early Namurian</t>
  </si>
  <si>
    <t>Tournaisian</t>
  </si>
  <si>
    <t>Strunian</t>
  </si>
  <si>
    <t>siltstone, SST</t>
  </si>
  <si>
    <t>silty claystone, coal</t>
  </si>
  <si>
    <t>5% black rubber</t>
  </si>
  <si>
    <t>SST, claystone, quartz</t>
  </si>
  <si>
    <t>SST, siltstone</t>
  </si>
  <si>
    <t>SST, claystone, siltstone</t>
  </si>
  <si>
    <t>SST, limestone</t>
  </si>
  <si>
    <t>SST, claystone, SH</t>
  </si>
  <si>
    <t>SH, sst, claystone</t>
  </si>
  <si>
    <t>claystone, SST, siltstone</t>
  </si>
  <si>
    <t>Black carbonaceous claystone</t>
  </si>
  <si>
    <t>dark grey shale</t>
  </si>
  <si>
    <t>Carboniferous?</t>
  </si>
  <si>
    <t>silty sst, claystone</t>
  </si>
  <si>
    <t>siltstone, claystone</t>
  </si>
  <si>
    <t>SST, quartz</t>
  </si>
  <si>
    <t>SST, siltstone, silty shale</t>
  </si>
  <si>
    <t>file within report 44_21-_1/updates</t>
  </si>
  <si>
    <t>shaly siltstone</t>
  </si>
  <si>
    <t>sandstone and quartz, shale</t>
  </si>
  <si>
    <t>quartzite, SST shale</t>
  </si>
  <si>
    <t>quartzite, SST</t>
  </si>
  <si>
    <t>SST, minor shale</t>
  </si>
  <si>
    <t>SST and quartz, minor shale</t>
  </si>
  <si>
    <t>SST and quartz, quartzite</t>
  </si>
  <si>
    <t>SST and quartz, quartzite, shale</t>
  </si>
  <si>
    <t>SST and quartz</t>
  </si>
  <si>
    <t>SST and quartz, shale</t>
  </si>
  <si>
    <t>shale, minor coal</t>
  </si>
  <si>
    <t>minor shale, minor coal</t>
  </si>
  <si>
    <t>SH, limestone, SST and quartz</t>
  </si>
  <si>
    <t>report in file 42/13a-_6</t>
  </si>
  <si>
    <t>43_19-_1_rep_GEOL_CHEM_30769691</t>
  </si>
  <si>
    <t>44_17a-_4_rep_GEOL_CHEM_236030685</t>
  </si>
  <si>
    <t>0003-0B</t>
  </si>
  <si>
    <t>SST,siltstone, claystone</t>
  </si>
  <si>
    <t>SST, claystone, SND</t>
  </si>
  <si>
    <t>claystone, SST, SND</t>
  </si>
  <si>
    <t>SST, SND, claystone</t>
  </si>
  <si>
    <t>SND, claystone, SST</t>
  </si>
  <si>
    <t>claystone, SND, SST</t>
  </si>
  <si>
    <t>SST, SND</t>
  </si>
  <si>
    <t>SST, claystone, coal</t>
  </si>
  <si>
    <t>NULL</t>
  </si>
  <si>
    <t>Buchan Formation</t>
  </si>
  <si>
    <t>Kyle limestone (base not penetrated)</t>
  </si>
  <si>
    <t>Auk Formation</t>
  </si>
  <si>
    <t>Fell Sandstone Group (base not penetrated)</t>
  </si>
  <si>
    <t>Cementstone Group (base not penetrated)</t>
  </si>
  <si>
    <t>Devonian ORS (base not penetrated)</t>
  </si>
  <si>
    <t>Yoredale Formation</t>
  </si>
  <si>
    <t>Scremerston Formation (base not penetrated)</t>
  </si>
  <si>
    <t>Fell Sandstone Group</t>
  </si>
  <si>
    <t>Cleveland Gp 'E'</t>
  </si>
  <si>
    <t>Upper Bowland Shale</t>
  </si>
  <si>
    <t>Cleveland Gp 'D'</t>
  </si>
  <si>
    <t>Cleveland Gp 'C'</t>
  </si>
  <si>
    <t>Cleveland Gp 'B'</t>
  </si>
  <si>
    <t>Cleveland Gp 'A' (base not penetrated)</t>
  </si>
  <si>
    <t>Cleaver Formation</t>
  </si>
  <si>
    <t>Westoe Coal Formation</t>
  </si>
  <si>
    <t>Caister Coal Formation</t>
  </si>
  <si>
    <t>Millstone Grit (base not penetrated)</t>
  </si>
  <si>
    <t>Millstone Grit</t>
  </si>
  <si>
    <t>Yoredale Formation (base not penetrated)</t>
  </si>
  <si>
    <t>Whitby Sandstone Member</t>
  </si>
  <si>
    <t>Cementstone Group</t>
  </si>
  <si>
    <t>Old Red Sandstone (base not penetrated)</t>
  </si>
  <si>
    <t>Cleveland Gp 'D'  (base not penetrated)</t>
  </si>
  <si>
    <t>Tayport' Formation (base not penetrated)</t>
  </si>
  <si>
    <t>Caister Coal Formation (base not penetrated)</t>
  </si>
  <si>
    <t>Old Red Sandstone (base not penetrated) in well 42/10b- 2</t>
  </si>
  <si>
    <t>Fell Sandstone Group in well in well 42/10b- 2</t>
  </si>
  <si>
    <t>Millstone Grit (base not penetrated) in well 43/20b- 2</t>
  </si>
  <si>
    <t>sample depth (m)</t>
  </si>
  <si>
    <t>Well name</t>
  </si>
  <si>
    <t>These samples dont appear in this version of the geochem spreadsheet (but did in the version used for matching)</t>
  </si>
  <si>
    <t>6440_001A</t>
  </si>
  <si>
    <t>6440_002A</t>
  </si>
  <si>
    <t>6443_007</t>
  </si>
  <si>
    <t>6442_001A</t>
  </si>
  <si>
    <t>coal, shale</t>
  </si>
  <si>
    <t>GR26077</t>
  </si>
  <si>
    <t>GR26079</t>
  </si>
  <si>
    <t>GR26080</t>
  </si>
  <si>
    <t>GR26081</t>
  </si>
  <si>
    <t>GR26082</t>
  </si>
  <si>
    <t>GR26083</t>
  </si>
  <si>
    <t>GR26084</t>
  </si>
  <si>
    <t>GR26085</t>
  </si>
  <si>
    <t>GR26086</t>
  </si>
  <si>
    <t>GR26087</t>
  </si>
  <si>
    <t>GR26088</t>
  </si>
  <si>
    <t>GR26089</t>
  </si>
  <si>
    <t>GR26090</t>
  </si>
  <si>
    <t>GR26091</t>
  </si>
  <si>
    <t>GR26092</t>
  </si>
  <si>
    <t>GR26093</t>
  </si>
  <si>
    <t>GR26094</t>
  </si>
  <si>
    <t>GR26095</t>
  </si>
  <si>
    <t>GR26096</t>
  </si>
  <si>
    <t>GR26097</t>
  </si>
  <si>
    <t>GR26098</t>
  </si>
  <si>
    <t>GR26099</t>
  </si>
  <si>
    <t>GR26100</t>
  </si>
  <si>
    <t>GR26062</t>
  </si>
  <si>
    <t>GR26063</t>
  </si>
  <si>
    <t>GR26064</t>
  </si>
  <si>
    <t>GR26065</t>
  </si>
  <si>
    <t>GR26066</t>
  </si>
  <si>
    <t>GR24822</t>
  </si>
  <si>
    <t>GR24823</t>
  </si>
  <si>
    <t>GR24824</t>
  </si>
  <si>
    <t>GR24825</t>
  </si>
  <si>
    <t>GR24826</t>
  </si>
  <si>
    <t>GR24827</t>
  </si>
  <si>
    <t>GR26067</t>
  </si>
  <si>
    <t>GR26068</t>
  </si>
  <si>
    <t>GR26069</t>
  </si>
  <si>
    <t>GR26070</t>
  </si>
  <si>
    <t>GR26071</t>
  </si>
  <si>
    <t>GR26072</t>
  </si>
  <si>
    <t>GR26073</t>
  </si>
  <si>
    <t>GR26074</t>
  </si>
  <si>
    <t>GR26075</t>
  </si>
  <si>
    <t>GR26076</t>
  </si>
  <si>
    <t>26/07- 1</t>
  </si>
  <si>
    <t>43/02- 1</t>
  </si>
  <si>
    <t>BGS 2015 samples</t>
  </si>
  <si>
    <t>SSK54801</t>
  </si>
  <si>
    <t>SSK54802</t>
  </si>
  <si>
    <t>SSK54805</t>
  </si>
  <si>
    <t>SSK54806</t>
  </si>
  <si>
    <t>SSK54807</t>
  </si>
  <si>
    <t>SSK54808</t>
  </si>
  <si>
    <t>SSK54809</t>
  </si>
  <si>
    <t>SSK54810</t>
  </si>
  <si>
    <t>SSK54811</t>
  </si>
  <si>
    <t>SSK54812</t>
  </si>
  <si>
    <t>SSK54813</t>
  </si>
  <si>
    <t>SSK54814</t>
  </si>
  <si>
    <t>SSK54815</t>
  </si>
  <si>
    <t>SSK54816</t>
  </si>
  <si>
    <t>SSK54817</t>
  </si>
  <si>
    <t>SSK54818</t>
  </si>
  <si>
    <t>SSK54819</t>
  </si>
  <si>
    <t>SSK54820</t>
  </si>
  <si>
    <t>SSK54821</t>
  </si>
  <si>
    <t>SSK54822</t>
  </si>
  <si>
    <t>SSK54823</t>
  </si>
  <si>
    <t>SSK54824</t>
  </si>
  <si>
    <t>SSK54825</t>
  </si>
  <si>
    <t>SSK54826r</t>
  </si>
  <si>
    <t>SSK54827</t>
  </si>
  <si>
    <t>SSK54828</t>
  </si>
  <si>
    <t>SSK54829</t>
  </si>
  <si>
    <t>SSK54830</t>
  </si>
  <si>
    <t>SSK54831</t>
  </si>
  <si>
    <t>SSK54832</t>
  </si>
  <si>
    <t>SSK54833</t>
  </si>
  <si>
    <t>SSK54834</t>
  </si>
  <si>
    <t>SSK54835</t>
  </si>
  <si>
    <t>SSK54836</t>
  </si>
  <si>
    <t>SSK54837</t>
  </si>
  <si>
    <t>SSK54838</t>
  </si>
  <si>
    <t>SSK54839</t>
  </si>
  <si>
    <t>SSK54840</t>
  </si>
  <si>
    <t>SSK54841</t>
  </si>
  <si>
    <t>SSK54842</t>
  </si>
  <si>
    <t>SSK54843</t>
  </si>
  <si>
    <t>SSK54844</t>
  </si>
  <si>
    <t>SSK54845</t>
  </si>
  <si>
    <t>SSK54846</t>
  </si>
  <si>
    <t>SSK54847</t>
  </si>
  <si>
    <t>SSK54848</t>
  </si>
  <si>
    <t>SSK54849</t>
  </si>
  <si>
    <t>SSK54850</t>
  </si>
  <si>
    <t>SSK54851</t>
  </si>
  <si>
    <t>SSK54852r</t>
  </si>
  <si>
    <t>SSK54853</t>
  </si>
  <si>
    <t>SSK54854</t>
  </si>
  <si>
    <t>SSK54855</t>
  </si>
  <si>
    <t>SSK54856</t>
  </si>
  <si>
    <t>SSK54857</t>
  </si>
  <si>
    <t>SSK54858</t>
  </si>
  <si>
    <t>SSK54859</t>
  </si>
  <si>
    <t>SSK54860</t>
  </si>
  <si>
    <t>SSK54861</t>
  </si>
  <si>
    <t>SSK54862</t>
  </si>
  <si>
    <t>SSK54863</t>
  </si>
  <si>
    <t>SSK54864</t>
  </si>
  <si>
    <t>SSK54865</t>
  </si>
  <si>
    <t>SSK54866</t>
  </si>
  <si>
    <t>SSK54867</t>
  </si>
  <si>
    <t>SSK54868</t>
  </si>
  <si>
    <t>SSK54869</t>
  </si>
  <si>
    <t>SSK54870</t>
  </si>
  <si>
    <t>SSK54871</t>
  </si>
  <si>
    <t>SSK54872</t>
  </si>
  <si>
    <t>SSK54873</t>
  </si>
  <si>
    <t>SSK54874</t>
  </si>
  <si>
    <t>SSK54875</t>
  </si>
  <si>
    <t>SSK54876</t>
  </si>
  <si>
    <t>SSK54877</t>
  </si>
  <si>
    <t>SSK54878</t>
  </si>
  <si>
    <t>SSK55367r</t>
  </si>
  <si>
    <t>SSK55368</t>
  </si>
  <si>
    <t>SSK55369r</t>
  </si>
  <si>
    <t>SSK55370</t>
  </si>
  <si>
    <t>SSK55371</t>
  </si>
  <si>
    <t>SSK55372</t>
  </si>
  <si>
    <t>SSK55373</t>
  </si>
  <si>
    <t>SSK55374</t>
  </si>
  <si>
    <t>SSK55375</t>
  </si>
  <si>
    <t>SSK55378</t>
  </si>
  <si>
    <t>SSK55379</t>
  </si>
  <si>
    <t>SSK55380</t>
  </si>
  <si>
    <t>SSK55381</t>
  </si>
  <si>
    <t>SSK55382</t>
  </si>
  <si>
    <t>SSK55383</t>
  </si>
  <si>
    <t>SSK55384</t>
  </si>
  <si>
    <t>SSK55385</t>
  </si>
  <si>
    <t>SSK55386</t>
  </si>
  <si>
    <t>SSK55387</t>
  </si>
  <si>
    <t>SSK55388</t>
  </si>
  <si>
    <t>SSK55389</t>
  </si>
  <si>
    <t>SSK55390</t>
  </si>
  <si>
    <t>SSK55391</t>
  </si>
  <si>
    <t>SSK55392</t>
  </si>
  <si>
    <t>SSK55393</t>
  </si>
  <si>
    <t>SSK55394</t>
  </si>
  <si>
    <t>SSK55395</t>
  </si>
  <si>
    <t>SSK55396</t>
  </si>
  <si>
    <t>SSK55397</t>
  </si>
  <si>
    <t>SSK55398</t>
  </si>
  <si>
    <t>SSK55399</t>
  </si>
  <si>
    <t>SSK55400</t>
  </si>
  <si>
    <t>SSK55401</t>
  </si>
  <si>
    <t>SSK55402</t>
  </si>
  <si>
    <t>SSK55403</t>
  </si>
  <si>
    <t>SSK55404</t>
  </si>
  <si>
    <t>SSK55405</t>
  </si>
  <si>
    <t>SSK55406</t>
  </si>
  <si>
    <t>SSK55407</t>
  </si>
  <si>
    <t>SSK55408</t>
  </si>
  <si>
    <t>SSK55409</t>
  </si>
  <si>
    <t>SSK55410</t>
  </si>
  <si>
    <t>SSK55411</t>
  </si>
  <si>
    <t>SSK55412</t>
  </si>
  <si>
    <t>SSK55413</t>
  </si>
  <si>
    <t>SSK55414</t>
  </si>
  <si>
    <t>SSK55415</t>
  </si>
  <si>
    <t>SSK55416</t>
  </si>
  <si>
    <t>SSK55417</t>
  </si>
  <si>
    <t>SSK55418</t>
  </si>
  <si>
    <t>SSK55419</t>
  </si>
  <si>
    <t>SSK55420</t>
  </si>
  <si>
    <t>SSK55421</t>
  </si>
  <si>
    <t>SSK55422</t>
  </si>
  <si>
    <t>SSK55423</t>
  </si>
  <si>
    <t>SSK55424r</t>
  </si>
  <si>
    <t>SSK55425</t>
  </si>
  <si>
    <t>SSK55426</t>
  </si>
  <si>
    <t>SSK55427</t>
  </si>
  <si>
    <t>SSK55428</t>
  </si>
  <si>
    <t>SSK55429</t>
  </si>
  <si>
    <t>SSK55430</t>
  </si>
  <si>
    <t>SSK55431</t>
  </si>
  <si>
    <t>SSK55432</t>
  </si>
  <si>
    <t>SSK55433</t>
  </si>
  <si>
    <t>SSK55434</t>
  </si>
  <si>
    <t>SSK55435</t>
  </si>
  <si>
    <t>SSK55436</t>
  </si>
  <si>
    <t>SSK55437</t>
  </si>
  <si>
    <t>SSK55438</t>
  </si>
  <si>
    <t>SSK55439</t>
  </si>
  <si>
    <t>SSK55441</t>
  </si>
  <si>
    <t>SSK55442</t>
  </si>
  <si>
    <t>SSK55443</t>
  </si>
  <si>
    <t>SSK55444</t>
  </si>
  <si>
    <t>SSK55445</t>
  </si>
  <si>
    <t>SSK55446</t>
  </si>
  <si>
    <t>SSK55447</t>
  </si>
  <si>
    <t>SSK55448</t>
  </si>
  <si>
    <t>SSK55449</t>
  </si>
  <si>
    <t>SSK55450</t>
  </si>
  <si>
    <t>SSK55451</t>
  </si>
  <si>
    <t>SSK55452</t>
  </si>
  <si>
    <t>SSK55453</t>
  </si>
  <si>
    <t>SSK55454</t>
  </si>
  <si>
    <t>Kyle Grp</t>
  </si>
  <si>
    <t>Millstone Grit Fm</t>
  </si>
  <si>
    <t>Middle Lmst Grp</t>
  </si>
  <si>
    <t xml:space="preserve">Cleveland Gp 'D' </t>
  </si>
  <si>
    <t>Coal Measures</t>
  </si>
  <si>
    <t>44/02_1</t>
  </si>
  <si>
    <t>41/08_1</t>
  </si>
  <si>
    <t>41/01_1</t>
  </si>
  <si>
    <t>39/07_1</t>
  </si>
  <si>
    <t>above Carb</t>
  </si>
  <si>
    <t>above carb</t>
  </si>
  <si>
    <t>Namurian ?M Grit or Yoredale</t>
  </si>
  <si>
    <t>?Visean</t>
  </si>
  <si>
    <t xml:space="preserve">Namurian </t>
  </si>
  <si>
    <t xml:space="preserve"> Auk Formation</t>
  </si>
  <si>
    <t>L2004-08-1244</t>
  </si>
  <si>
    <t>shale; light to medium grey with dark grey to black particles</t>
  </si>
  <si>
    <t>TNO, Netherlands</t>
  </si>
  <si>
    <t>L2004-08-1245</t>
  </si>
  <si>
    <t>L2004-08-1246</t>
  </si>
  <si>
    <t>L2004-08-1247</t>
  </si>
  <si>
    <t>L2004-08-1248</t>
  </si>
  <si>
    <t>Kern</t>
  </si>
  <si>
    <t>shale; medium to dark grey</t>
  </si>
  <si>
    <t>L2004-08-1249</t>
  </si>
  <si>
    <t>L2004-08-1250</t>
  </si>
  <si>
    <t>L2004-08-1251</t>
  </si>
  <si>
    <t>shale; red/light red with dark grey particles</t>
  </si>
  <si>
    <t>L2004-08-1252</t>
  </si>
  <si>
    <t>L2004-08-1253</t>
  </si>
  <si>
    <t>shale; dark grey</t>
  </si>
  <si>
    <t>L2004-08-1254</t>
  </si>
  <si>
    <t>shale; medium grey</t>
  </si>
  <si>
    <t>L2004-08-1256</t>
  </si>
  <si>
    <t>L2004-08-1255</t>
  </si>
  <si>
    <t>UK Carboniferous (Bowland)</t>
  </si>
  <si>
    <t>L2004-08-1257</t>
  </si>
  <si>
    <t>shale; dark grey to black</t>
  </si>
  <si>
    <t>L2004-08-1258</t>
  </si>
  <si>
    <t>L2004-08-1259</t>
  </si>
  <si>
    <t>L2004-08-1260</t>
  </si>
  <si>
    <t>L2004-08-1261</t>
  </si>
  <si>
    <t>L2004-08-1262</t>
  </si>
  <si>
    <t>L2004-08-1263</t>
  </si>
  <si>
    <t>shale; dark grey to black; fine organic matter?</t>
  </si>
  <si>
    <t>L2004-08-1264</t>
  </si>
  <si>
    <t>L2004-08-1265</t>
  </si>
  <si>
    <t>L2004-08-1266</t>
  </si>
  <si>
    <t>L2004-08-1267</t>
  </si>
  <si>
    <t>L2004-08-1268</t>
  </si>
  <si>
    <t>L2004-08-1269</t>
  </si>
  <si>
    <t>L2004-08-1270</t>
  </si>
  <si>
    <t>L2004-08-1271</t>
  </si>
  <si>
    <t>L2004-08-1272</t>
  </si>
  <si>
    <t>L2004-08-1273</t>
  </si>
  <si>
    <t>L2004-08-1274</t>
  </si>
  <si>
    <t>L2004-08-1275</t>
  </si>
  <si>
    <t>L2004-08-1276</t>
  </si>
  <si>
    <t>L2004-08-1277</t>
  </si>
  <si>
    <t>UK Carboniferous</t>
  </si>
  <si>
    <t>L2004-08-1278</t>
  </si>
  <si>
    <t>L2004-08-1279</t>
  </si>
  <si>
    <t>L2004-08-1280</t>
  </si>
  <si>
    <t>L2004-08-1281</t>
  </si>
  <si>
    <t>L2004-08-1282</t>
  </si>
  <si>
    <t>L2004-08-1283</t>
  </si>
  <si>
    <t>shale; dark grey to black; soft</t>
  </si>
  <si>
    <t>L2004-08-1284</t>
  </si>
  <si>
    <t>L2004-08-1285</t>
  </si>
  <si>
    <t>L2004-08-1286</t>
  </si>
  <si>
    <t>L2004-08-1287</t>
  </si>
  <si>
    <t>Copper shale (?); red brown; oil mud</t>
  </si>
  <si>
    <t>L2004-08-1288</t>
  </si>
  <si>
    <t>L2004-08-1289</t>
  </si>
  <si>
    <t>Copper shale; red brown with dark grey particles; oil mud</t>
  </si>
  <si>
    <t>Copper shale (?)/Carboniferous; red brown; oil mud</t>
  </si>
  <si>
    <t>L2004-08-1290</t>
  </si>
  <si>
    <t>shale; red brown; oil mud</t>
  </si>
  <si>
    <t>L2004-08-1291</t>
  </si>
  <si>
    <t>shale; red brown with dark grey particles; oil mud</t>
  </si>
  <si>
    <t>L2004-08-1292</t>
  </si>
  <si>
    <t>shale; brown with dark grey particles; oil mud</t>
  </si>
  <si>
    <t>L2004-08-1293</t>
  </si>
  <si>
    <t>L2004-08-1294</t>
  </si>
  <si>
    <t>L2004-08-1295</t>
  </si>
  <si>
    <t>L2004-08-1296</t>
  </si>
  <si>
    <t>L2004-08-1297</t>
  </si>
  <si>
    <t>L2004-08-1298</t>
  </si>
  <si>
    <t>shale; medium grey with dark grey particles</t>
  </si>
  <si>
    <t>L2004-08-1299</t>
  </si>
  <si>
    <t>shale; medium brown-grey</t>
  </si>
  <si>
    <t>L2004-08-1300</t>
  </si>
  <si>
    <t>L2004-08-1301</t>
  </si>
  <si>
    <t>L2004-08-1302</t>
  </si>
  <si>
    <t>shale; medium brown-grey ; coal particles</t>
  </si>
  <si>
    <t>L2004-08-1303</t>
  </si>
  <si>
    <t>L2004-08-1304</t>
  </si>
  <si>
    <t>black (coal?)</t>
  </si>
  <si>
    <t>L2004-08-1305</t>
  </si>
  <si>
    <t>shale; dark brown with black particles (coal?)</t>
  </si>
  <si>
    <t>L2004-08-1306</t>
  </si>
  <si>
    <t>L2004-08-1307</t>
  </si>
  <si>
    <t>L2004-08-1308</t>
  </si>
  <si>
    <t>black; coaly</t>
  </si>
  <si>
    <t>L2004-08-1309</t>
  </si>
  <si>
    <t>L2004-08-1310</t>
  </si>
  <si>
    <t>L2004-08-1311</t>
  </si>
  <si>
    <t>L2004-08-1312</t>
  </si>
  <si>
    <t>shale; black</t>
  </si>
  <si>
    <t>L2004-08-1313</t>
  </si>
  <si>
    <t>L2004-08-1314</t>
  </si>
  <si>
    <t>L2004-08-1315</t>
  </si>
  <si>
    <t>L2004-08-1316</t>
  </si>
  <si>
    <t>L2004-08-1317</t>
  </si>
  <si>
    <t>L2004-08-1318</t>
  </si>
  <si>
    <t>L2004-08-1320</t>
  </si>
  <si>
    <t>L2004-08-1321</t>
  </si>
  <si>
    <t>black; coal</t>
  </si>
  <si>
    <t>L2004-08-1322</t>
  </si>
  <si>
    <t>shale; medium to dark grey with coal</t>
  </si>
  <si>
    <t>L2004-08-1323</t>
  </si>
  <si>
    <t>L2004-08-1324</t>
  </si>
  <si>
    <t>L2004-08-1325</t>
  </si>
  <si>
    <t>shale; dark grey to black with coal</t>
  </si>
  <si>
    <t>L2004-08-1326</t>
  </si>
  <si>
    <t>L2004-08-1327</t>
  </si>
  <si>
    <t>L2004-08-1328</t>
  </si>
  <si>
    <t>L2004-08-1329</t>
  </si>
  <si>
    <t>L2004-08-1330</t>
  </si>
  <si>
    <t>shale; grey</t>
  </si>
  <si>
    <t>L2004-08-1331</t>
  </si>
  <si>
    <t>L2004-08-1332</t>
  </si>
  <si>
    <t>L2004-08-1333</t>
  </si>
  <si>
    <t>L2004-08-1334</t>
  </si>
  <si>
    <t>L2004-08-1335</t>
  </si>
  <si>
    <t>L2004-08-1336</t>
  </si>
  <si>
    <t>L2004-08-1337</t>
  </si>
  <si>
    <t>L2004-08-1338</t>
  </si>
  <si>
    <t>L2004-08-1339</t>
  </si>
  <si>
    <t>L2004-08-1340</t>
  </si>
  <si>
    <t>L2004-08-1341</t>
  </si>
  <si>
    <t>L2004-08-1342</t>
  </si>
  <si>
    <t>44/16- 1Z</t>
  </si>
  <si>
    <t>% Cuttings</t>
  </si>
  <si>
    <t>% Cavings</t>
  </si>
  <si>
    <t>L2004-08-1343</t>
  </si>
  <si>
    <t>L2004-08-1344</t>
  </si>
  <si>
    <t>L2004-08-1345</t>
  </si>
  <si>
    <t>L2004-08-1346</t>
  </si>
  <si>
    <t>L2004-08-1347</t>
  </si>
  <si>
    <t>44/16- 2</t>
  </si>
  <si>
    <t>black with coal</t>
  </si>
  <si>
    <t>L2004-08-1348</t>
  </si>
  <si>
    <t>L2004-08-1349</t>
  </si>
  <si>
    <t>report IDA205391</t>
  </si>
  <si>
    <t>2674-2</t>
  </si>
  <si>
    <t>2674-3</t>
  </si>
  <si>
    <t>2674-4</t>
  </si>
  <si>
    <t>2674-5</t>
  </si>
  <si>
    <t>2674-6</t>
  </si>
  <si>
    <t>2674-7</t>
  </si>
  <si>
    <t>2674-8</t>
  </si>
  <si>
    <t>2674-9</t>
  </si>
  <si>
    <t>2674-18</t>
  </si>
  <si>
    <t>reports IDA207523</t>
  </si>
  <si>
    <t>CTG</t>
  </si>
  <si>
    <t>whole rock</t>
  </si>
  <si>
    <t>2675-5</t>
  </si>
  <si>
    <t>L2004-08-1350</t>
  </si>
  <si>
    <t>Firth Coal Formation (Scremerston equiv.)</t>
  </si>
  <si>
    <t>Tayport Formation (Fell Sandstone equiv)</t>
  </si>
  <si>
    <t>Boulton Formation equiv.</t>
  </si>
  <si>
    <t>Permian (undiff)</t>
  </si>
  <si>
    <t>Yoredale Fm</t>
  </si>
  <si>
    <t>26/08_1</t>
  </si>
  <si>
    <t>NGDC_coresample_reports\BGS_accessions</t>
  </si>
  <si>
    <t>ctgs</t>
  </si>
  <si>
    <t>41_20-_1_WRI_GEOL_CHEM_2582578/RRI study 1978</t>
  </si>
  <si>
    <t>Centrica/APT 2011</t>
  </si>
  <si>
    <t>Type</t>
  </si>
  <si>
    <t>indigenous</t>
  </si>
  <si>
    <t>COCH</t>
  </si>
  <si>
    <t>DC</t>
  </si>
  <si>
    <t>GC397-4</t>
  </si>
  <si>
    <t>GC397-9</t>
  </si>
  <si>
    <t>SSK54803/GC397-8</t>
  </si>
  <si>
    <t>GC397-10</t>
  </si>
  <si>
    <t>GC397-11</t>
  </si>
  <si>
    <t>GC397-12</t>
  </si>
  <si>
    <t>NS</t>
  </si>
  <si>
    <t>4379-001A</t>
  </si>
  <si>
    <t>4379-002A</t>
  </si>
  <si>
    <t>4379-003A</t>
  </si>
  <si>
    <t>4379-006A</t>
  </si>
  <si>
    <t>4379-009A</t>
  </si>
  <si>
    <t>4379-012A</t>
  </si>
  <si>
    <t>4379-013A</t>
  </si>
  <si>
    <t>4379-014A</t>
  </si>
  <si>
    <t>4379-015A</t>
  </si>
  <si>
    <t>4379-016A</t>
  </si>
  <si>
    <t>4379-018A</t>
  </si>
  <si>
    <t>4379-020A</t>
  </si>
  <si>
    <t>4379-036A</t>
  </si>
  <si>
    <t>9 (gas)</t>
  </si>
  <si>
    <t>10 (gas)</t>
  </si>
  <si>
    <t>Well report from CDA</t>
  </si>
  <si>
    <t>Siluro-Devonian</t>
  </si>
  <si>
    <t>Tertiary</t>
  </si>
  <si>
    <t>Lower Cretaceous</t>
  </si>
  <si>
    <t>Triassic</t>
  </si>
  <si>
    <t>Upper Jurassic</t>
  </si>
  <si>
    <t>Upper Cretaceous</t>
  </si>
  <si>
    <t>Rotleigendes</t>
  </si>
  <si>
    <t>Fell Sandstone Formation</t>
  </si>
  <si>
    <t>Kyle Group</t>
  </si>
  <si>
    <t>Carboniferous (undiff)</t>
  </si>
  <si>
    <t>Cemenstone Group</t>
  </si>
  <si>
    <t>Caister Coal</t>
  </si>
  <si>
    <t>Carboniferous undiff</t>
  </si>
  <si>
    <t>38_18-_1_rep_GEOL_CHEM_210105676</t>
  </si>
  <si>
    <t>report in w:/ drive</t>
  </si>
  <si>
    <t>report in w:\drive + S:\drive</t>
  </si>
  <si>
    <t>44_08-_1_WRI_GEOL_CHEM_2613578 + 103984geoevrp</t>
  </si>
  <si>
    <t>0099-0B</t>
  </si>
  <si>
    <t>0097-0B</t>
  </si>
  <si>
    <t>37/25_1</t>
  </si>
  <si>
    <t>38/16_1</t>
  </si>
  <si>
    <t xml:space="preserve">Tayport Formation  </t>
  </si>
  <si>
    <t>Petroleum Geoscience, Vol. 12 2006, P16-18</t>
  </si>
  <si>
    <t>cuttings</t>
  </si>
  <si>
    <t>Petroleum Geoscience, Vol. 12 2006, p16-18</t>
  </si>
  <si>
    <t>wrong stratigraphy</t>
  </si>
  <si>
    <t>W:\Teams\RHP\DECCPalaeozoicRM\Data\KW\Quadrants25_44\Core_sampling\NGDC_coresample_Reports</t>
  </si>
  <si>
    <t>Firth Coal Formation</t>
  </si>
  <si>
    <t>Tayport Formation</t>
  </si>
  <si>
    <t>Boulton Formation</t>
  </si>
  <si>
    <t>Firth Coal Formation (base not penetrated)</t>
  </si>
  <si>
    <t>Silurian (base not penetrated)</t>
  </si>
  <si>
    <t>no</t>
  </si>
  <si>
    <t>W:\Teams\RHP\DECCPalaeozoicRM\Data\KW\Quadrants25_44\Core_sampling\NGDC_coresample_Reports\APT_wells\geochem</t>
  </si>
  <si>
    <t>BGS Formation-detail</t>
  </si>
  <si>
    <t>Rotliegend</t>
  </si>
  <si>
    <t>Fell</t>
  </si>
  <si>
    <t>Yoredale</t>
  </si>
  <si>
    <t xml:space="preserve">Tayport  </t>
  </si>
  <si>
    <t>Buchan</t>
  </si>
  <si>
    <t>Kyle</t>
  </si>
  <si>
    <t>Rotliegende</t>
  </si>
  <si>
    <t>Cementstone</t>
  </si>
  <si>
    <t>Cemenstone</t>
  </si>
  <si>
    <t xml:space="preserve">Yoredale </t>
  </si>
  <si>
    <t>Tayport</t>
  </si>
  <si>
    <t>Measured Depth (ft)</t>
  </si>
  <si>
    <t xml:space="preserve">Measured Depth (m) </t>
  </si>
  <si>
    <t>BGSFormation-Equivalent unit Simplified</t>
  </si>
  <si>
    <t>VR calc (from Tmax using Jarvie equation)</t>
  </si>
  <si>
    <t>This data has been extracted from released legacy reports - it has not been double checked - some errors may be present - please check back to original data source for details and caveats etc</t>
  </si>
  <si>
    <t>Stratigraphy from well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</si>
</sst>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0.0"/>
    <numFmt numFmtId="166" formatCode="#,###,##0.0"/>
    <numFmt numFmtId="167" formatCode="#,##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6" tint="-0.499984740745262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15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ill="1"/>
    <xf numFmtId="4" fontId="0" fillId="0" borderId="0" xfId="0" applyNumberFormat="1"/>
    <xf numFmtId="164" fontId="0" fillId="0" borderId="0" xfId="0" applyNumberFormat="1"/>
    <xf numFmtId="2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9" fontId="0" fillId="0" borderId="0" xfId="0" applyNumberFormat="1"/>
    <xf numFmtId="165" fontId="1" fillId="0" borderId="0" xfId="0" applyNumberFormat="1" applyFont="1" applyBorder="1" applyAlignment="1">
      <alignment vertical="top" wrapText="1"/>
    </xf>
    <xf numFmtId="165" fontId="0" fillId="0" borderId="0" xfId="0" applyNumberFormat="1"/>
    <xf numFmtId="0" fontId="0" fillId="0" borderId="0" xfId="0" applyFont="1"/>
    <xf numFmtId="0" fontId="0" fillId="0" borderId="0" xfId="0" applyAlignment="1">
      <alignment horizontal="center" vertical="center"/>
    </xf>
    <xf numFmtId="2" fontId="0" fillId="0" borderId="0" xfId="0" applyNumberFormat="1"/>
    <xf numFmtId="4" fontId="0" fillId="0" borderId="0" xfId="0" applyNumberFormat="1" applyAlignment="1">
      <alignment horizontal="center" vertical="center"/>
    </xf>
    <xf numFmtId="165" fontId="1" fillId="0" borderId="0" xfId="0" applyNumberFormat="1" applyFont="1" applyAlignment="1">
      <alignment wrapText="1"/>
    </xf>
    <xf numFmtId="165" fontId="0" fillId="0" borderId="0" xfId="0" applyNumberFormat="1" applyAlignment="1">
      <alignment horizontal="right"/>
    </xf>
    <xf numFmtId="166" fontId="0" fillId="0" borderId="0" xfId="0" applyNumberFormat="1"/>
    <xf numFmtId="2" fontId="0" fillId="0" borderId="0" xfId="0" applyNumberFormat="1" applyAlignment="1"/>
    <xf numFmtId="165" fontId="0" fillId="0" borderId="0" xfId="0" applyNumberFormat="1" applyFill="1"/>
    <xf numFmtId="165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9" fontId="0" fillId="0" borderId="0" xfId="0" applyNumberFormat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0" borderId="0" xfId="0" applyFont="1" applyAlignment="1">
      <alignment horizontal="left" vertical="center"/>
    </xf>
    <xf numFmtId="2" fontId="0" fillId="0" borderId="0" xfId="0" applyNumberFormat="1" applyFont="1" applyAlignment="1">
      <alignment horizontal="left" vertical="center"/>
    </xf>
    <xf numFmtId="1" fontId="0" fillId="0" borderId="0" xfId="0" quotePrefix="1" applyNumberFormat="1" applyAlignment="1">
      <alignment horizontal="left" vertical="center"/>
    </xf>
    <xf numFmtId="16" fontId="0" fillId="0" borderId="0" xfId="0" quotePrefix="1" applyNumberForma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165" fontId="0" fillId="0" borderId="0" xfId="0" applyNumberFormat="1" applyFill="1" applyAlignment="1">
      <alignment horizontal="left" vertical="center"/>
    </xf>
    <xf numFmtId="167" fontId="0" fillId="0" borderId="0" xfId="0" applyNumberFormat="1" applyAlignment="1">
      <alignment horizontal="left" vertical="center"/>
    </xf>
    <xf numFmtId="0" fontId="2" fillId="0" borderId="0" xfId="0" applyFont="1"/>
    <xf numFmtId="2" fontId="0" fillId="2" borderId="0" xfId="0" applyNumberFormat="1" applyFill="1" applyAlignment="1">
      <alignment horizontal="left" vertical="center"/>
    </xf>
    <xf numFmtId="2" fontId="0" fillId="0" borderId="0" xfId="0" applyNumberForma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top"/>
    </xf>
    <xf numFmtId="165" fontId="1" fillId="0" borderId="0" xfId="0" applyNumberFormat="1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2" fontId="1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ill="1" applyAlignment="1"/>
    <xf numFmtId="164" fontId="0" fillId="0" borderId="0" xfId="0" applyNumberFormat="1" applyFill="1" applyAlignment="1"/>
    <xf numFmtId="165" fontId="0" fillId="0" borderId="0" xfId="0" applyNumberFormat="1" applyFill="1" applyAlignment="1"/>
    <xf numFmtId="0" fontId="0" fillId="0" borderId="0" xfId="0" applyAlignment="1"/>
    <xf numFmtId="164" fontId="0" fillId="0" borderId="0" xfId="0" applyNumberFormat="1" applyAlignment="1"/>
    <xf numFmtId="49" fontId="0" fillId="0" borderId="0" xfId="0" applyNumberFormat="1" applyAlignment="1"/>
    <xf numFmtId="165" fontId="0" fillId="0" borderId="0" xfId="0" applyNumberFormat="1" applyAlignment="1"/>
    <xf numFmtId="49" fontId="0" fillId="0" borderId="0" xfId="0" applyNumberFormat="1" applyFill="1" applyAlignment="1"/>
    <xf numFmtId="4" fontId="0" fillId="0" borderId="0" xfId="0" applyNumberFormat="1" applyAlignment="1"/>
    <xf numFmtId="0" fontId="0" fillId="0" borderId="0" xfId="0" applyFont="1" applyAlignment="1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/>
    <xf numFmtId="0" fontId="3" fillId="0" borderId="0" xfId="0" applyFont="1" applyFill="1" applyAlignment="1"/>
    <xf numFmtId="0" fontId="0" fillId="0" borderId="0" xfId="0" applyFill="1" applyAlignment="1">
      <alignment horizontal="center" vertical="center"/>
    </xf>
    <xf numFmtId="49" fontId="0" fillId="0" borderId="0" xfId="0" applyNumberFormat="1" applyFill="1"/>
    <xf numFmtId="0" fontId="7" fillId="0" borderId="0" xfId="0" applyFont="1" applyAlignment="1"/>
    <xf numFmtId="2" fontId="7" fillId="0" borderId="0" xfId="0" applyNumberFormat="1" applyFont="1" applyAlignment="1"/>
    <xf numFmtId="0" fontId="7" fillId="0" borderId="0" xfId="0" applyFont="1"/>
    <xf numFmtId="0" fontId="0" fillId="0" borderId="0" xfId="0" applyBorder="1" applyAlignment="1"/>
    <xf numFmtId="49" fontId="0" fillId="0" borderId="0" xfId="0" applyNumberFormat="1" applyFill="1" applyBorder="1" applyAlignment="1"/>
    <xf numFmtId="0" fontId="0" fillId="0" borderId="0" xfId="0" applyBorder="1" applyAlignment="1">
      <alignment horizontal="left" vertical="center"/>
    </xf>
    <xf numFmtId="167" fontId="0" fillId="0" borderId="0" xfId="0" applyNumberFormat="1" applyBorder="1" applyAlignment="1">
      <alignment horizontal="left" vertical="center"/>
    </xf>
    <xf numFmtId="165" fontId="0" fillId="0" borderId="0" xfId="0" applyNumberFormat="1" applyBorder="1" applyAlignment="1">
      <alignment horizontal="left" vertical="center"/>
    </xf>
    <xf numFmtId="2" fontId="0" fillId="4" borderId="0" xfId="0" applyNumberFormat="1" applyFill="1" applyAlignment="1">
      <alignment horizontal="left" vertical="center"/>
    </xf>
    <xf numFmtId="0" fontId="0" fillId="4" borderId="0" xfId="0" applyFill="1" applyAlignment="1"/>
    <xf numFmtId="0" fontId="0" fillId="4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Fill="1" applyBorder="1" applyAlignment="1"/>
    <xf numFmtId="0" fontId="8" fillId="0" borderId="0" xfId="0" applyFont="1" applyFill="1" applyBorder="1" applyAlignment="1">
      <alignment horizontal="left"/>
    </xf>
    <xf numFmtId="0" fontId="10" fillId="0" borderId="0" xfId="0" applyFont="1" applyFill="1" applyAlignment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/>
    <xf numFmtId="164" fontId="12" fillId="0" borderId="0" xfId="0" applyNumberFormat="1" applyFont="1" applyAlignment="1"/>
    <xf numFmtId="165" fontId="12" fillId="0" borderId="0" xfId="0" applyNumberFormat="1" applyFont="1" applyAlignment="1"/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0" fontId="12" fillId="0" borderId="0" xfId="0" applyFont="1" applyFill="1" applyAlignment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0" fontId="10" fillId="0" borderId="0" xfId="0" applyFont="1" applyAlignment="1"/>
    <xf numFmtId="0" fontId="13" fillId="0" borderId="0" xfId="0" applyFont="1" applyAlignment="1"/>
    <xf numFmtId="164" fontId="13" fillId="0" borderId="0" xfId="0" applyNumberFormat="1" applyFont="1" applyAlignment="1"/>
    <xf numFmtId="165" fontId="13" fillId="0" borderId="0" xfId="0" applyNumberFormat="1" applyFont="1" applyAlignment="1"/>
    <xf numFmtId="0" fontId="13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horizontal="left" vertical="center"/>
    </xf>
    <xf numFmtId="0" fontId="13" fillId="0" borderId="0" xfId="0" applyFont="1" applyFill="1" applyAlignment="1"/>
    <xf numFmtId="2" fontId="13" fillId="4" borderId="0" xfId="0" applyNumberFormat="1" applyFont="1" applyFill="1" applyAlignment="1">
      <alignment horizontal="left" vertical="center"/>
    </xf>
    <xf numFmtId="9" fontId="13" fillId="0" borderId="0" xfId="0" applyNumberFormat="1" applyFont="1" applyAlignment="1">
      <alignment horizontal="left" vertical="center"/>
    </xf>
    <xf numFmtId="2" fontId="10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65" fontId="10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4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 applyFill="1" applyAlignment="1"/>
    <xf numFmtId="9" fontId="0" fillId="0" borderId="0" xfId="0" applyNumberFormat="1" applyFont="1" applyAlignment="1">
      <alignment horizontal="left" vertical="center"/>
    </xf>
    <xf numFmtId="0" fontId="3" fillId="6" borderId="0" xfId="0" applyFont="1" applyFill="1" applyAlignment="1"/>
    <xf numFmtId="0" fontId="0" fillId="0" borderId="0" xfId="0" applyFill="1" applyBorder="1" applyAlignment="1">
      <alignment vertical="center"/>
    </xf>
    <xf numFmtId="2" fontId="11" fillId="0" borderId="0" xfId="0" applyNumberFormat="1" applyFont="1" applyAlignment="1">
      <alignment horizontal="left" vertical="center"/>
    </xf>
    <xf numFmtId="164" fontId="10" fillId="0" borderId="0" xfId="0" applyNumberFormat="1" applyFont="1" applyAlignment="1"/>
    <xf numFmtId="165" fontId="10" fillId="0" borderId="0" xfId="0" applyNumberFormat="1" applyFont="1" applyAlignment="1"/>
    <xf numFmtId="0" fontId="10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left" vertical="center"/>
    </xf>
    <xf numFmtId="0" fontId="14" fillId="0" borderId="0" xfId="0" applyFont="1" applyFill="1" applyAlignment="1"/>
    <xf numFmtId="0" fontId="15" fillId="0" borderId="0" xfId="0" applyFont="1" applyAlignment="1"/>
    <xf numFmtId="2" fontId="1" fillId="0" borderId="0" xfId="0" applyNumberFormat="1" applyFont="1" applyFill="1" applyBorder="1" applyAlignment="1">
      <alignment vertical="top" wrapText="1"/>
    </xf>
    <xf numFmtId="1" fontId="0" fillId="0" borderId="0" xfId="0" applyNumberFormat="1" applyAlignment="1">
      <alignment horizontal="left" vertical="center"/>
    </xf>
    <xf numFmtId="165" fontId="10" fillId="0" borderId="0" xfId="0" applyNumberFormat="1" applyFont="1" applyAlignment="1">
      <alignment horizontal="left" vertical="top"/>
    </xf>
    <xf numFmtId="2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1" fontId="16" fillId="0" borderId="0" xfId="2" applyNumberFormat="1" applyFont="1" applyFill="1" applyBorder="1" applyAlignment="1">
      <alignment horizontal="left" vertical="top" wrapText="1"/>
    </xf>
    <xf numFmtId="1" fontId="10" fillId="0" borderId="0" xfId="0" applyNumberFormat="1" applyFont="1" applyAlignment="1">
      <alignment horizontal="left" vertical="top"/>
    </xf>
    <xf numFmtId="9" fontId="10" fillId="0" borderId="0" xfId="0" applyNumberFormat="1" applyFont="1" applyAlignment="1">
      <alignment horizontal="left" vertical="top"/>
    </xf>
    <xf numFmtId="0" fontId="10" fillId="5" borderId="0" xfId="0" applyFont="1" applyFill="1" applyAlignment="1">
      <alignment horizontal="left" vertical="top"/>
    </xf>
    <xf numFmtId="0" fontId="10" fillId="7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2" fontId="10" fillId="2" borderId="0" xfId="0" applyNumberFormat="1" applyFont="1" applyFill="1" applyAlignment="1">
      <alignment horizontal="left" vertical="top"/>
    </xf>
    <xf numFmtId="2" fontId="10" fillId="4" borderId="0" xfId="0" applyNumberFormat="1" applyFont="1" applyFill="1" applyAlignment="1">
      <alignment horizontal="left" vertical="top"/>
    </xf>
    <xf numFmtId="0" fontId="10" fillId="0" borderId="0" xfId="0" quotePrefix="1" applyFont="1" applyAlignment="1">
      <alignment horizontal="left" vertical="top"/>
    </xf>
    <xf numFmtId="1" fontId="10" fillId="0" borderId="0" xfId="0" quotePrefix="1" applyNumberFormat="1" applyFont="1" applyAlignment="1">
      <alignment horizontal="left" vertical="top"/>
    </xf>
    <xf numFmtId="2" fontId="8" fillId="0" borderId="0" xfId="0" applyNumberFormat="1" applyFont="1" applyFill="1" applyBorder="1" applyAlignment="1">
      <alignment horizontal="left" vertical="top"/>
    </xf>
    <xf numFmtId="0" fontId="10" fillId="4" borderId="0" xfId="0" applyFont="1" applyFill="1" applyAlignment="1">
      <alignment horizontal="left" vertical="top"/>
    </xf>
    <xf numFmtId="16" fontId="10" fillId="0" borderId="0" xfId="0" quotePrefix="1" applyNumberFormat="1" applyFont="1" applyAlignment="1">
      <alignment horizontal="left" vertical="top"/>
    </xf>
    <xf numFmtId="165" fontId="10" fillId="0" borderId="0" xfId="0" applyNumberFormat="1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164" fontId="10" fillId="0" borderId="0" xfId="0" applyNumberFormat="1" applyFont="1" applyAlignment="1">
      <alignment horizontal="left" vertical="top"/>
    </xf>
    <xf numFmtId="166" fontId="10" fillId="0" borderId="0" xfId="0" applyNumberFormat="1" applyFont="1" applyAlignment="1">
      <alignment horizontal="left" vertical="top"/>
    </xf>
    <xf numFmtId="4" fontId="10" fillId="0" borderId="0" xfId="0" applyNumberFormat="1" applyFont="1" applyAlignment="1">
      <alignment horizontal="left" vertical="top"/>
    </xf>
    <xf numFmtId="0" fontId="10" fillId="0" borderId="0" xfId="1" applyFont="1" applyBorder="1" applyAlignment="1">
      <alignment horizontal="left" vertical="top"/>
    </xf>
    <xf numFmtId="2" fontId="10" fillId="0" borderId="0" xfId="0" applyNumberFormat="1" applyFont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 wrapText="1"/>
    </xf>
    <xf numFmtId="164" fontId="10" fillId="0" borderId="0" xfId="0" applyNumberFormat="1" applyFont="1" applyFill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Border="1" applyAlignment="1">
      <alignment horizontal="left" vertical="top"/>
    </xf>
    <xf numFmtId="165" fontId="10" fillId="0" borderId="0" xfId="0" applyNumberFormat="1" applyFont="1" applyBorder="1" applyAlignment="1">
      <alignment horizontal="left" vertical="top"/>
    </xf>
    <xf numFmtId="0" fontId="10" fillId="3" borderId="0" xfId="0" applyFont="1" applyFill="1" applyBorder="1" applyAlignment="1">
      <alignment horizontal="left" vertical="top"/>
    </xf>
    <xf numFmtId="0" fontId="10" fillId="3" borderId="0" xfId="0" applyFont="1" applyFill="1" applyAlignment="1">
      <alignment horizontal="left" vertical="top"/>
    </xf>
    <xf numFmtId="2" fontId="10" fillId="0" borderId="0" xfId="0" applyNumberFormat="1" applyFont="1" applyFill="1" applyAlignment="1">
      <alignment horizontal="left" vertical="top"/>
    </xf>
    <xf numFmtId="0" fontId="10" fillId="0" borderId="1" xfId="0" applyFont="1" applyBorder="1" applyAlignment="1">
      <alignment horizontal="left" vertical="top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2" defaultPivotStyle="PivotStyleLight16"/>
  <colors>
    <mruColors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2854"/>
  <sheetViews>
    <sheetView tabSelected="1" zoomScaleNormal="100" zoomScaleSheetLayoutView="89" workbookViewId="0">
      <pane xSplit="1935" ySplit="1200" topLeftCell="I1" activePane="bottomRight"/>
      <selection activeCell="FL2" sqref="FL2"/>
      <selection pane="topRight" activeCell="AJ1" sqref="AJ1:AL1048576"/>
      <selection pane="bottomLeft" activeCell="A1226" sqref="A1226:XFD1387"/>
      <selection pane="bottomRight" activeCell="AF15" sqref="AF15"/>
    </sheetView>
  </sheetViews>
  <sheetFormatPr defaultRowHeight="15" x14ac:dyDescent="0.25"/>
  <cols>
    <col min="1" max="1" width="14.7109375" style="49" customWidth="1"/>
    <col min="2" max="2" width="12" style="49" bestFit="1" customWidth="1"/>
    <col min="3" max="3" width="10.28515625" style="49" customWidth="1"/>
    <col min="4" max="4" width="9.140625" style="52" customWidth="1"/>
    <col min="5" max="5" width="11.140625" style="52" customWidth="1"/>
    <col min="6" max="6" width="11.140625" style="49" customWidth="1"/>
    <col min="7" max="7" width="17.140625" style="52" customWidth="1"/>
    <col min="8" max="8" width="18.140625" style="20" customWidth="1"/>
    <col min="9" max="9" width="26.5703125" style="59" customWidth="1"/>
    <col min="10" max="10" width="20" style="59" customWidth="1"/>
    <col min="11" max="11" width="17.7109375" style="20" customWidth="1"/>
    <col min="12" max="13" width="17.42578125" style="20" customWidth="1"/>
    <col min="14" max="20" width="17.42578125" style="49" customWidth="1"/>
    <col min="21" max="21" width="28.28515625" style="49" customWidth="1"/>
    <col min="22" max="22" width="17.42578125" style="49" customWidth="1"/>
    <col min="23" max="23" width="8.85546875" style="49" customWidth="1"/>
    <col min="24" max="24" width="16.28515625" style="49" customWidth="1"/>
    <col min="25" max="27" width="17.42578125" style="49" customWidth="1"/>
    <col min="28" max="28" width="18.28515625" style="49" customWidth="1"/>
    <col min="29" max="29" width="28.28515625" style="49" customWidth="1"/>
    <col min="30" max="30" width="12.28515625" style="49" customWidth="1"/>
    <col min="31" max="31" width="13" style="49" customWidth="1"/>
    <col min="32" max="32" width="28" style="49" customWidth="1"/>
    <col min="33" max="33" width="23.42578125" style="49" customWidth="1"/>
    <col min="34" max="36" width="17.42578125" style="49" customWidth="1"/>
    <col min="37" max="16384" width="9.140625" style="49"/>
  </cols>
  <sheetData>
    <row r="1" spans="1:44" x14ac:dyDescent="0.25">
      <c r="A1" s="120" t="s">
        <v>2122</v>
      </c>
    </row>
    <row r="2" spans="1:44" s="45" customFormat="1" ht="30" customHeight="1" x14ac:dyDescent="0.25">
      <c r="A2" s="39" t="s">
        <v>16</v>
      </c>
      <c r="B2" s="40" t="s">
        <v>12</v>
      </c>
      <c r="C2" s="9" t="s">
        <v>13</v>
      </c>
      <c r="D2" s="17" t="s">
        <v>14</v>
      </c>
      <c r="E2" s="17" t="s">
        <v>15</v>
      </c>
      <c r="F2" s="2" t="s">
        <v>234</v>
      </c>
      <c r="G2" s="42" t="s">
        <v>2118</v>
      </c>
      <c r="H2" s="121" t="s">
        <v>2119</v>
      </c>
      <c r="I2" s="119" t="s">
        <v>2106</v>
      </c>
      <c r="J2" s="119" t="s">
        <v>2120</v>
      </c>
      <c r="K2" s="43" t="s">
        <v>17</v>
      </c>
      <c r="L2" s="43" t="s">
        <v>18</v>
      </c>
      <c r="M2" s="43" t="s">
        <v>19</v>
      </c>
      <c r="N2" s="43" t="s">
        <v>20</v>
      </c>
      <c r="O2" s="43" t="s">
        <v>2</v>
      </c>
      <c r="P2" s="43" t="s">
        <v>3</v>
      </c>
      <c r="Q2" s="43" t="s">
        <v>1560</v>
      </c>
      <c r="R2" s="43" t="s">
        <v>1561</v>
      </c>
      <c r="S2" s="43" t="s">
        <v>1562</v>
      </c>
      <c r="T2" s="8" t="s">
        <v>1563</v>
      </c>
      <c r="U2" s="8" t="s">
        <v>279</v>
      </c>
      <c r="V2" s="3" t="s">
        <v>21</v>
      </c>
      <c r="W2" s="3" t="s">
        <v>278</v>
      </c>
      <c r="X2" s="8" t="s">
        <v>2045</v>
      </c>
      <c r="Y2" s="3" t="s">
        <v>22</v>
      </c>
      <c r="Z2" s="8" t="s">
        <v>2121</v>
      </c>
      <c r="AA2" s="44" t="s">
        <v>10</v>
      </c>
      <c r="AB2" s="44" t="s">
        <v>4</v>
      </c>
      <c r="AC2" s="44" t="s">
        <v>2123</v>
      </c>
      <c r="AD2" s="44" t="s">
        <v>2009</v>
      </c>
      <c r="AE2" s="44" t="s">
        <v>2010</v>
      </c>
      <c r="AF2" s="44" t="s">
        <v>6</v>
      </c>
      <c r="AG2" s="41" t="s">
        <v>7</v>
      </c>
      <c r="AH2" s="43" t="s">
        <v>8</v>
      </c>
      <c r="AI2" s="43"/>
    </row>
    <row r="3" spans="1:44" x14ac:dyDescent="0.25">
      <c r="A3" s="142" t="s">
        <v>1702</v>
      </c>
      <c r="B3" s="143">
        <v>-1.69244444444444</v>
      </c>
      <c r="C3" s="143">
        <v>56.782722222222219</v>
      </c>
      <c r="D3" s="144">
        <v>213398.90667958366</v>
      </c>
      <c r="E3" s="144">
        <v>6303167.7747211894</v>
      </c>
      <c r="F3" s="145" t="s">
        <v>931</v>
      </c>
      <c r="G3" s="123">
        <f>H3*3.2808</f>
        <v>1476.3600000000001</v>
      </c>
      <c r="H3" s="124">
        <v>450</v>
      </c>
      <c r="I3" s="140" t="s">
        <v>289</v>
      </c>
      <c r="J3" s="140" t="s">
        <v>289</v>
      </c>
      <c r="K3" s="124">
        <v>1.22</v>
      </c>
      <c r="L3" s="124">
        <v>0.74</v>
      </c>
      <c r="M3" s="124">
        <v>2.98</v>
      </c>
      <c r="N3" s="125">
        <v>1.0900000000000001</v>
      </c>
      <c r="O3" s="125">
        <v>244</v>
      </c>
      <c r="P3" s="125">
        <v>89</v>
      </c>
      <c r="Q3" s="125"/>
      <c r="R3" s="123">
        <f t="shared" ref="R3:R29" si="0">O3/K3</f>
        <v>200</v>
      </c>
      <c r="S3" s="123">
        <f t="shared" ref="S3:S29" si="1">P3/K3</f>
        <v>72.950819672131146</v>
      </c>
      <c r="T3" s="125">
        <v>0.2</v>
      </c>
      <c r="U3" s="125"/>
      <c r="V3" s="125">
        <v>426</v>
      </c>
      <c r="W3" s="125"/>
      <c r="X3" s="125"/>
      <c r="Y3" s="125"/>
      <c r="Z3" s="125">
        <f>(0.018*V3)-7.16</f>
        <v>0.50799999999999912</v>
      </c>
      <c r="AA3" s="125"/>
      <c r="AB3" s="125" t="s">
        <v>280</v>
      </c>
      <c r="AC3" s="125"/>
      <c r="AD3" s="125"/>
      <c r="AE3" s="125"/>
      <c r="AF3" s="125" t="s">
        <v>2020</v>
      </c>
      <c r="AG3" s="125" t="s">
        <v>2098</v>
      </c>
      <c r="AH3" s="125" t="s">
        <v>2021</v>
      </c>
    </row>
    <row r="4" spans="1:44" x14ac:dyDescent="0.25">
      <c r="A4" s="142" t="s">
        <v>1702</v>
      </c>
      <c r="B4" s="143">
        <v>-1.69244444444444</v>
      </c>
      <c r="C4" s="143">
        <v>56.782722222222219</v>
      </c>
      <c r="D4" s="144">
        <v>213398.90667958366</v>
      </c>
      <c r="E4" s="144">
        <v>6303167.7747211894</v>
      </c>
      <c r="F4" s="145" t="s">
        <v>931</v>
      </c>
      <c r="G4" s="123">
        <f>H4/0.3048</f>
        <v>3769.0288713910759</v>
      </c>
      <c r="H4" s="146">
        <v>1148.8</v>
      </c>
      <c r="I4" s="142" t="s">
        <v>1880</v>
      </c>
      <c r="J4" s="142" t="s">
        <v>2107</v>
      </c>
      <c r="K4" s="124">
        <v>7.0000000000000007E-2</v>
      </c>
      <c r="L4" s="124">
        <v>0.25</v>
      </c>
      <c r="M4" s="124">
        <v>0.19</v>
      </c>
      <c r="N4" s="147">
        <v>0.02</v>
      </c>
      <c r="O4" s="142">
        <v>271</v>
      </c>
      <c r="P4" s="142">
        <v>29</v>
      </c>
      <c r="Q4" s="125"/>
      <c r="R4" s="123">
        <f t="shared" si="0"/>
        <v>3871.4285714285711</v>
      </c>
      <c r="S4" s="123">
        <f t="shared" si="1"/>
        <v>414.28571428571422</v>
      </c>
      <c r="T4" s="124">
        <f>L4/(M4+L4)</f>
        <v>0.56818181818181823</v>
      </c>
      <c r="U4" s="125"/>
      <c r="V4" s="125">
        <v>475</v>
      </c>
      <c r="W4" s="125"/>
      <c r="X4" s="125"/>
      <c r="Y4" s="125"/>
      <c r="Z4" s="125">
        <f t="shared" ref="Z4:Z29" si="2">(0.018*V4)-7.16</f>
        <v>1.3899999999999988</v>
      </c>
      <c r="AA4" s="125" t="s">
        <v>470</v>
      </c>
      <c r="AB4" s="125"/>
      <c r="AC4" s="125"/>
      <c r="AD4" s="125"/>
      <c r="AE4" s="125"/>
      <c r="AF4" s="125" t="s">
        <v>1704</v>
      </c>
      <c r="AG4" s="125"/>
      <c r="AH4" s="142" t="s">
        <v>1705</v>
      </c>
      <c r="AI4" s="62"/>
      <c r="AJ4" s="62"/>
      <c r="AK4" s="62"/>
      <c r="AL4" s="62"/>
      <c r="AM4" s="62"/>
      <c r="AN4" s="62"/>
      <c r="AO4" s="62"/>
      <c r="AP4" s="62"/>
      <c r="AQ4" s="62"/>
      <c r="AR4" s="62"/>
    </row>
    <row r="5" spans="1:44" x14ac:dyDescent="0.25">
      <c r="A5" s="142" t="s">
        <v>1702</v>
      </c>
      <c r="B5" s="143">
        <v>-1.69244444444444</v>
      </c>
      <c r="C5" s="143">
        <v>56.782722222222219</v>
      </c>
      <c r="D5" s="144">
        <v>213398.90667958366</v>
      </c>
      <c r="E5" s="144">
        <v>6303167.7747211894</v>
      </c>
      <c r="F5" s="145" t="s">
        <v>931</v>
      </c>
      <c r="G5" s="123">
        <f t="shared" ref="G5:G13" si="3">H5*3.2808</f>
        <v>4478.2920000000004</v>
      </c>
      <c r="H5" s="124">
        <v>1365</v>
      </c>
      <c r="I5" s="140" t="s">
        <v>2035</v>
      </c>
      <c r="J5" s="140" t="s">
        <v>1572</v>
      </c>
      <c r="K5" s="124">
        <v>19.59</v>
      </c>
      <c r="L5" s="124">
        <v>2.54</v>
      </c>
      <c r="M5" s="124">
        <v>15.31</v>
      </c>
      <c r="N5" s="125">
        <v>4.18</v>
      </c>
      <c r="O5" s="125">
        <v>78</v>
      </c>
      <c r="P5" s="125">
        <v>21</v>
      </c>
      <c r="Q5" s="125"/>
      <c r="R5" s="123">
        <f t="shared" si="0"/>
        <v>3.9816232771822357</v>
      </c>
      <c r="S5" s="123">
        <f t="shared" si="1"/>
        <v>1.0719754977029097</v>
      </c>
      <c r="T5" s="125">
        <v>0.14000000000000001</v>
      </c>
      <c r="U5" s="125"/>
      <c r="V5" s="125">
        <v>435</v>
      </c>
      <c r="W5" s="125"/>
      <c r="X5" s="125"/>
      <c r="Y5" s="125"/>
      <c r="Z5" s="125">
        <f t="shared" si="2"/>
        <v>0.66999999999999904</v>
      </c>
      <c r="AA5" s="125"/>
      <c r="AB5" s="125" t="s">
        <v>280</v>
      </c>
      <c r="AC5" s="148" t="s">
        <v>2099</v>
      </c>
      <c r="AD5" s="125"/>
      <c r="AE5" s="125"/>
      <c r="AF5" s="125" t="s">
        <v>2020</v>
      </c>
      <c r="AG5" s="125" t="s">
        <v>2098</v>
      </c>
      <c r="AH5" s="125" t="s">
        <v>2022</v>
      </c>
    </row>
    <row r="6" spans="1:44" x14ac:dyDescent="0.25">
      <c r="A6" s="142" t="s">
        <v>1702</v>
      </c>
      <c r="B6" s="143">
        <v>-1.69244444444444</v>
      </c>
      <c r="C6" s="143">
        <v>56.782722222222219</v>
      </c>
      <c r="D6" s="144">
        <v>213398.90667958366</v>
      </c>
      <c r="E6" s="144">
        <v>6303167.7747211894</v>
      </c>
      <c r="F6" s="145" t="s">
        <v>931</v>
      </c>
      <c r="G6" s="123">
        <f t="shared" si="3"/>
        <v>4921.2</v>
      </c>
      <c r="H6" s="124">
        <v>1500</v>
      </c>
      <c r="I6" s="140" t="s">
        <v>2035</v>
      </c>
      <c r="J6" s="140" t="s">
        <v>1572</v>
      </c>
      <c r="K6" s="124">
        <v>47.81</v>
      </c>
      <c r="L6" s="124">
        <v>5.08</v>
      </c>
      <c r="M6" s="124">
        <v>43.04</v>
      </c>
      <c r="N6" s="125">
        <v>7.27</v>
      </c>
      <c r="O6" s="125">
        <v>90</v>
      </c>
      <c r="P6" s="125">
        <v>15</v>
      </c>
      <c r="Q6" s="125"/>
      <c r="R6" s="123">
        <f t="shared" si="0"/>
        <v>1.8824513700062748</v>
      </c>
      <c r="S6" s="123">
        <f t="shared" si="1"/>
        <v>0.31374189500104577</v>
      </c>
      <c r="T6" s="125">
        <v>0.11</v>
      </c>
      <c r="U6" s="125"/>
      <c r="V6" s="125">
        <v>434</v>
      </c>
      <c r="W6" s="125"/>
      <c r="X6" s="125"/>
      <c r="Y6" s="125"/>
      <c r="Z6" s="125">
        <f t="shared" si="2"/>
        <v>0.65199999999999925</v>
      </c>
      <c r="AA6" s="125"/>
      <c r="AB6" s="125" t="s">
        <v>460</v>
      </c>
      <c r="AC6" s="148" t="s">
        <v>2099</v>
      </c>
      <c r="AD6" s="125"/>
      <c r="AE6" s="125"/>
      <c r="AF6" s="125" t="s">
        <v>2020</v>
      </c>
      <c r="AG6" s="125" t="s">
        <v>2098</v>
      </c>
      <c r="AH6" s="125" t="s">
        <v>2023</v>
      </c>
    </row>
    <row r="7" spans="1:44" x14ac:dyDescent="0.25">
      <c r="A7" s="142" t="s">
        <v>1702</v>
      </c>
      <c r="B7" s="143">
        <v>-1.69244444444444</v>
      </c>
      <c r="C7" s="143">
        <v>56.782722222222219</v>
      </c>
      <c r="D7" s="144">
        <v>213398.90667958366</v>
      </c>
      <c r="E7" s="144">
        <v>6303167.7747211894</v>
      </c>
      <c r="F7" s="145" t="s">
        <v>931</v>
      </c>
      <c r="G7" s="123">
        <f t="shared" ref="G7" si="4">H7*3.2808</f>
        <v>4970.4120000000003</v>
      </c>
      <c r="H7" s="124">
        <v>1515</v>
      </c>
      <c r="I7" s="140" t="s">
        <v>2035</v>
      </c>
      <c r="J7" s="140" t="s">
        <v>1572</v>
      </c>
      <c r="K7" s="124">
        <v>65.989999999999995</v>
      </c>
      <c r="L7" s="124">
        <v>4.13</v>
      </c>
      <c r="M7" s="124">
        <v>77.260000000000005</v>
      </c>
      <c r="N7" s="125">
        <v>9.26</v>
      </c>
      <c r="O7" s="125">
        <v>117</v>
      </c>
      <c r="P7" s="125">
        <v>14</v>
      </c>
      <c r="Q7" s="125"/>
      <c r="R7" s="123">
        <f t="shared" ref="R7:R8" si="5">O7/K7</f>
        <v>1.7729959084709805</v>
      </c>
      <c r="S7" s="123">
        <f t="shared" ref="S7" si="6">P7/K7</f>
        <v>0.21215335656917717</v>
      </c>
      <c r="T7" s="125">
        <v>0.05</v>
      </c>
      <c r="U7" s="125"/>
      <c r="V7" s="125">
        <v>434</v>
      </c>
      <c r="W7" s="125"/>
      <c r="X7" s="125"/>
      <c r="Y7" s="125"/>
      <c r="Z7" s="125">
        <f t="shared" si="2"/>
        <v>0.65199999999999925</v>
      </c>
      <c r="AA7" s="125"/>
      <c r="AB7" s="125" t="s">
        <v>460</v>
      </c>
      <c r="AC7" s="148" t="s">
        <v>2099</v>
      </c>
      <c r="AD7" s="125"/>
      <c r="AE7" s="125"/>
      <c r="AF7" s="125" t="s">
        <v>2020</v>
      </c>
      <c r="AG7" s="125" t="s">
        <v>2098</v>
      </c>
      <c r="AH7" s="125" t="s">
        <v>2024</v>
      </c>
    </row>
    <row r="8" spans="1:44" x14ac:dyDescent="0.25">
      <c r="A8" s="142" t="s">
        <v>1702</v>
      </c>
      <c r="B8" s="143">
        <v>-1.69244444444444</v>
      </c>
      <c r="C8" s="143">
        <v>56.782722222222219</v>
      </c>
      <c r="D8" s="144">
        <v>213398.90667958366</v>
      </c>
      <c r="E8" s="144">
        <v>6303167.7747211894</v>
      </c>
      <c r="F8" s="145" t="s">
        <v>931</v>
      </c>
      <c r="G8" s="123">
        <f t="shared" si="3"/>
        <v>5111.1583200000005</v>
      </c>
      <c r="H8" s="124">
        <v>1557.9</v>
      </c>
      <c r="I8" s="140" t="s">
        <v>2035</v>
      </c>
      <c r="J8" s="140" t="s">
        <v>1572</v>
      </c>
      <c r="K8" s="124">
        <v>2.91</v>
      </c>
      <c r="L8" s="124">
        <v>0.56999999999999995</v>
      </c>
      <c r="M8" s="124">
        <v>1.38</v>
      </c>
      <c r="N8" s="125"/>
      <c r="O8" s="125">
        <v>47</v>
      </c>
      <c r="P8" s="125"/>
      <c r="Q8" s="125"/>
      <c r="R8" s="123">
        <f t="shared" si="5"/>
        <v>16.151202749140893</v>
      </c>
      <c r="S8" s="123"/>
      <c r="T8" s="124">
        <f>L8/(M8+L8)</f>
        <v>0.29230769230769232</v>
      </c>
      <c r="U8" s="125"/>
      <c r="V8" s="125">
        <v>435</v>
      </c>
      <c r="W8" s="125"/>
      <c r="X8" s="125"/>
      <c r="Y8" s="125"/>
      <c r="Z8" s="125">
        <f t="shared" si="2"/>
        <v>0.66999999999999904</v>
      </c>
      <c r="AA8" s="125" t="s">
        <v>470</v>
      </c>
      <c r="AB8" s="125" t="s">
        <v>293</v>
      </c>
      <c r="AC8" s="148" t="s">
        <v>2099</v>
      </c>
      <c r="AD8" s="125"/>
      <c r="AE8" s="125"/>
      <c r="AF8" s="125" t="s">
        <v>2094</v>
      </c>
      <c r="AG8" s="125"/>
      <c r="AH8" s="125"/>
    </row>
    <row r="9" spans="1:44" x14ac:dyDescent="0.25">
      <c r="A9" s="142" t="s">
        <v>1702</v>
      </c>
      <c r="B9" s="143">
        <v>-1.69244444444444</v>
      </c>
      <c r="C9" s="143">
        <v>56.782722222222219</v>
      </c>
      <c r="D9" s="144">
        <v>213398.90667958366</v>
      </c>
      <c r="E9" s="144">
        <v>6303167.7747211894</v>
      </c>
      <c r="F9" s="145" t="s">
        <v>931</v>
      </c>
      <c r="G9" s="123">
        <f t="shared" si="3"/>
        <v>5511.7440000000006</v>
      </c>
      <c r="H9" s="124">
        <v>1680</v>
      </c>
      <c r="I9" s="140" t="s">
        <v>2035</v>
      </c>
      <c r="J9" s="140" t="s">
        <v>1572</v>
      </c>
      <c r="K9" s="124">
        <v>1.36</v>
      </c>
      <c r="L9" s="124">
        <v>0.12</v>
      </c>
      <c r="M9" s="124">
        <v>0.98</v>
      </c>
      <c r="N9" s="125">
        <v>0.6</v>
      </c>
      <c r="O9" s="125">
        <v>72</v>
      </c>
      <c r="P9" s="125">
        <v>44</v>
      </c>
      <c r="Q9" s="125"/>
      <c r="R9" s="123">
        <f t="shared" si="0"/>
        <v>52.941176470588232</v>
      </c>
      <c r="S9" s="123">
        <f t="shared" si="1"/>
        <v>32.352941176470587</v>
      </c>
      <c r="T9" s="125">
        <v>0.11</v>
      </c>
      <c r="U9" s="125"/>
      <c r="V9" s="125">
        <v>431</v>
      </c>
      <c r="W9" s="125"/>
      <c r="X9" s="125"/>
      <c r="Y9" s="125"/>
      <c r="Z9" s="125">
        <f t="shared" si="2"/>
        <v>0.59799999999999898</v>
      </c>
      <c r="AA9" s="125"/>
      <c r="AB9" s="125" t="s">
        <v>280</v>
      </c>
      <c r="AC9" s="148" t="s">
        <v>2099</v>
      </c>
      <c r="AD9" s="125"/>
      <c r="AE9" s="125"/>
      <c r="AF9" s="125" t="s">
        <v>2020</v>
      </c>
      <c r="AG9" s="125" t="s">
        <v>2098</v>
      </c>
      <c r="AH9" s="125" t="s">
        <v>2025</v>
      </c>
    </row>
    <row r="10" spans="1:44" x14ac:dyDescent="0.25">
      <c r="A10" s="142" t="s">
        <v>1702</v>
      </c>
      <c r="B10" s="143">
        <v>-1.69244444444444</v>
      </c>
      <c r="C10" s="143">
        <v>56.782722222222219</v>
      </c>
      <c r="D10" s="144">
        <v>213398.90667958366</v>
      </c>
      <c r="E10" s="144">
        <v>6303167.7747211894</v>
      </c>
      <c r="F10" s="145" t="s">
        <v>931</v>
      </c>
      <c r="G10" s="123">
        <f t="shared" si="3"/>
        <v>5741.4000000000005</v>
      </c>
      <c r="H10" s="124">
        <v>1750</v>
      </c>
      <c r="I10" s="140" t="s">
        <v>2035</v>
      </c>
      <c r="J10" s="140" t="s">
        <v>1572</v>
      </c>
      <c r="K10" s="124">
        <v>1.59</v>
      </c>
      <c r="L10" s="124">
        <v>5.08</v>
      </c>
      <c r="M10" s="124">
        <v>43.04</v>
      </c>
      <c r="N10" s="125">
        <v>7.27</v>
      </c>
      <c r="O10" s="125">
        <v>90</v>
      </c>
      <c r="P10" s="125">
        <v>15</v>
      </c>
      <c r="Q10" s="125"/>
      <c r="R10" s="123">
        <f t="shared" si="0"/>
        <v>56.60377358490566</v>
      </c>
      <c r="S10" s="123">
        <f t="shared" si="1"/>
        <v>9.4339622641509422</v>
      </c>
      <c r="T10" s="125">
        <v>0.11</v>
      </c>
      <c r="U10" s="125"/>
      <c r="V10" s="125">
        <v>434</v>
      </c>
      <c r="W10" s="125"/>
      <c r="X10" s="125"/>
      <c r="Y10" s="125"/>
      <c r="Z10" s="125">
        <f t="shared" si="2"/>
        <v>0.65199999999999925</v>
      </c>
      <c r="AA10" s="125"/>
      <c r="AB10" s="125" t="s">
        <v>280</v>
      </c>
      <c r="AC10" s="148" t="s">
        <v>2099</v>
      </c>
      <c r="AD10" s="125"/>
      <c r="AE10" s="125"/>
      <c r="AF10" s="125" t="s">
        <v>2020</v>
      </c>
      <c r="AG10" s="125" t="s">
        <v>2098</v>
      </c>
      <c r="AH10" s="125" t="s">
        <v>2026</v>
      </c>
    </row>
    <row r="11" spans="1:44" x14ac:dyDescent="0.25">
      <c r="A11" s="142" t="s">
        <v>1702</v>
      </c>
      <c r="B11" s="143">
        <v>-1.69244444444444</v>
      </c>
      <c r="C11" s="143">
        <v>56.782722222222219</v>
      </c>
      <c r="D11" s="144">
        <v>213398.90667958366</v>
      </c>
      <c r="E11" s="144">
        <v>6303167.7747211894</v>
      </c>
      <c r="F11" s="145" t="s">
        <v>931</v>
      </c>
      <c r="G11" s="123">
        <f t="shared" si="3"/>
        <v>5823.42</v>
      </c>
      <c r="H11" s="124">
        <v>1775</v>
      </c>
      <c r="I11" s="140" t="s">
        <v>2035</v>
      </c>
      <c r="J11" s="140" t="s">
        <v>1572</v>
      </c>
      <c r="K11" s="124">
        <v>2.17</v>
      </c>
      <c r="L11" s="124">
        <v>0.2</v>
      </c>
      <c r="M11" s="124">
        <v>1.77</v>
      </c>
      <c r="N11" s="125">
        <v>0.8</v>
      </c>
      <c r="O11" s="125">
        <v>82</v>
      </c>
      <c r="P11" s="125">
        <v>37</v>
      </c>
      <c r="Q11" s="125"/>
      <c r="R11" s="123">
        <f t="shared" si="0"/>
        <v>37.788018433179722</v>
      </c>
      <c r="S11" s="123">
        <f t="shared" si="1"/>
        <v>17.050691244239633</v>
      </c>
      <c r="T11" s="125">
        <v>0.1</v>
      </c>
      <c r="U11" s="125"/>
      <c r="V11" s="125">
        <v>434</v>
      </c>
      <c r="W11" s="125"/>
      <c r="X11" s="125"/>
      <c r="Y11" s="125"/>
      <c r="Z11" s="125">
        <f t="shared" si="2"/>
        <v>0.65199999999999925</v>
      </c>
      <c r="AA11" s="125"/>
      <c r="AB11" s="125" t="s">
        <v>280</v>
      </c>
      <c r="AC11" s="148" t="s">
        <v>2099</v>
      </c>
      <c r="AD11" s="125"/>
      <c r="AE11" s="125"/>
      <c r="AF11" s="125" t="s">
        <v>2020</v>
      </c>
      <c r="AG11" s="125" t="s">
        <v>2098</v>
      </c>
      <c r="AH11" s="125" t="s">
        <v>2027</v>
      </c>
    </row>
    <row r="12" spans="1:44" x14ac:dyDescent="0.25">
      <c r="A12" s="142" t="s">
        <v>1702</v>
      </c>
      <c r="B12" s="143">
        <v>-1.69244444444444</v>
      </c>
      <c r="C12" s="143">
        <v>56.782722222222219</v>
      </c>
      <c r="D12" s="144">
        <v>213398.90667958366</v>
      </c>
      <c r="E12" s="144">
        <v>6303167.7747211894</v>
      </c>
      <c r="F12" s="145" t="s">
        <v>931</v>
      </c>
      <c r="G12" s="123">
        <f t="shared" si="3"/>
        <v>5954.652</v>
      </c>
      <c r="H12" s="124">
        <v>1815</v>
      </c>
      <c r="I12" s="140" t="s">
        <v>2035</v>
      </c>
      <c r="J12" s="140" t="s">
        <v>1572</v>
      </c>
      <c r="K12" s="124">
        <v>8.2200000000000006</v>
      </c>
      <c r="L12" s="124">
        <v>0.12</v>
      </c>
      <c r="M12" s="124">
        <v>4.9800000000000004</v>
      </c>
      <c r="N12" s="125">
        <v>1.21</v>
      </c>
      <c r="O12" s="125">
        <v>61</v>
      </c>
      <c r="P12" s="125">
        <v>15</v>
      </c>
      <c r="Q12" s="125"/>
      <c r="R12" s="123">
        <f t="shared" si="0"/>
        <v>7.4209245742092449</v>
      </c>
      <c r="S12" s="123">
        <f t="shared" si="1"/>
        <v>1.824817518248175</v>
      </c>
      <c r="T12" s="125">
        <v>0.02</v>
      </c>
      <c r="U12" s="125"/>
      <c r="V12" s="125">
        <v>436</v>
      </c>
      <c r="W12" s="125"/>
      <c r="X12" s="125"/>
      <c r="Y12" s="125"/>
      <c r="Z12" s="125">
        <f t="shared" si="2"/>
        <v>0.68799999999999883</v>
      </c>
      <c r="AA12" s="125"/>
      <c r="AB12" s="125" t="s">
        <v>280</v>
      </c>
      <c r="AC12" s="148" t="s">
        <v>2099</v>
      </c>
      <c r="AD12" s="125"/>
      <c r="AE12" s="125"/>
      <c r="AF12" s="125" t="s">
        <v>2020</v>
      </c>
      <c r="AG12" s="125" t="s">
        <v>2098</v>
      </c>
      <c r="AH12" s="125" t="s">
        <v>2028</v>
      </c>
    </row>
    <row r="13" spans="1:44" x14ac:dyDescent="0.25">
      <c r="A13" s="142" t="s">
        <v>1702</v>
      </c>
      <c r="B13" s="143">
        <v>-1.69244444444444</v>
      </c>
      <c r="C13" s="143">
        <v>56.782722222222219</v>
      </c>
      <c r="D13" s="144">
        <v>213398.90667958366</v>
      </c>
      <c r="E13" s="144">
        <v>6303167.7747211894</v>
      </c>
      <c r="F13" s="145" t="s">
        <v>931</v>
      </c>
      <c r="G13" s="123">
        <f t="shared" si="3"/>
        <v>7004.5080000000007</v>
      </c>
      <c r="H13" s="124">
        <v>2135</v>
      </c>
      <c r="I13" s="140" t="s">
        <v>2036</v>
      </c>
      <c r="J13" s="140" t="s">
        <v>2108</v>
      </c>
      <c r="K13" s="124">
        <v>0.83</v>
      </c>
      <c r="L13" s="124">
        <v>0.1</v>
      </c>
      <c r="M13" s="124">
        <v>0.67</v>
      </c>
      <c r="N13" s="125">
        <v>0.88</v>
      </c>
      <c r="O13" s="125">
        <v>81</v>
      </c>
      <c r="P13" s="125">
        <v>106</v>
      </c>
      <c r="Q13" s="125"/>
      <c r="R13" s="123">
        <f t="shared" si="0"/>
        <v>97.590361445783131</v>
      </c>
      <c r="S13" s="123">
        <f t="shared" si="1"/>
        <v>127.71084337349399</v>
      </c>
      <c r="T13" s="125">
        <v>0.13</v>
      </c>
      <c r="U13" s="125"/>
      <c r="V13" s="125">
        <v>441</v>
      </c>
      <c r="W13" s="125"/>
      <c r="X13" s="125"/>
      <c r="Y13" s="125"/>
      <c r="Z13" s="125">
        <f t="shared" si="2"/>
        <v>0.77799999999999958</v>
      </c>
      <c r="AA13" s="125"/>
      <c r="AB13" s="125" t="s">
        <v>280</v>
      </c>
      <c r="AC13" s="148" t="s">
        <v>2100</v>
      </c>
      <c r="AD13" s="125"/>
      <c r="AE13" s="125"/>
      <c r="AF13" s="125" t="s">
        <v>2020</v>
      </c>
      <c r="AG13" s="125" t="s">
        <v>2098</v>
      </c>
      <c r="AH13" s="125" t="s">
        <v>2029</v>
      </c>
    </row>
    <row r="14" spans="1:44" x14ac:dyDescent="0.25">
      <c r="A14" s="125" t="s">
        <v>2040</v>
      </c>
      <c r="B14" s="143">
        <v>-1.52613888888889</v>
      </c>
      <c r="C14" s="143">
        <v>56.748111111111115</v>
      </c>
      <c r="D14" s="144">
        <v>223292.95747956593</v>
      </c>
      <c r="E14" s="144">
        <v>6298635.3074697498</v>
      </c>
      <c r="F14" s="145" t="s">
        <v>931</v>
      </c>
      <c r="G14" s="123">
        <v>8610</v>
      </c>
      <c r="H14" s="124">
        <f t="shared" ref="H14:H45" si="7">G14*0.3048</f>
        <v>2624.328</v>
      </c>
      <c r="I14" s="140" t="s">
        <v>2037</v>
      </c>
      <c r="J14" s="140" t="s">
        <v>1870</v>
      </c>
      <c r="K14" s="123">
        <v>5.48</v>
      </c>
      <c r="L14" s="123">
        <v>0.98</v>
      </c>
      <c r="M14" s="123">
        <v>7.98</v>
      </c>
      <c r="N14" s="123">
        <v>1.1200000000000001</v>
      </c>
      <c r="O14" s="123">
        <v>146</v>
      </c>
      <c r="P14" s="123">
        <v>20</v>
      </c>
      <c r="Q14" s="125"/>
      <c r="R14" s="123">
        <f t="shared" si="0"/>
        <v>26.642335766423354</v>
      </c>
      <c r="S14" s="123">
        <f t="shared" si="1"/>
        <v>3.6496350364963499</v>
      </c>
      <c r="T14" s="125">
        <v>0.11</v>
      </c>
      <c r="U14" s="125"/>
      <c r="V14" s="126">
        <v>433</v>
      </c>
      <c r="W14" s="125"/>
      <c r="X14" s="125"/>
      <c r="Y14" s="125"/>
      <c r="Z14" s="125">
        <f t="shared" si="2"/>
        <v>0.63399999999999945</v>
      </c>
      <c r="AA14" s="125"/>
      <c r="AB14" s="125" t="s">
        <v>280</v>
      </c>
      <c r="AC14" s="148" t="s">
        <v>2101</v>
      </c>
      <c r="AD14" s="125"/>
      <c r="AE14" s="125"/>
      <c r="AF14" s="125" t="s">
        <v>2020</v>
      </c>
      <c r="AG14" s="125" t="s">
        <v>2098</v>
      </c>
      <c r="AH14" s="125" t="s">
        <v>2033</v>
      </c>
    </row>
    <row r="15" spans="1:44" ht="30" x14ac:dyDescent="0.25">
      <c r="A15" s="125" t="s">
        <v>2040</v>
      </c>
      <c r="B15" s="143">
        <v>-1.52613888888889</v>
      </c>
      <c r="C15" s="143">
        <v>56.748111111111115</v>
      </c>
      <c r="D15" s="144">
        <v>223292.95747956593</v>
      </c>
      <c r="E15" s="144">
        <v>6298635.3074697498</v>
      </c>
      <c r="F15" s="145" t="s">
        <v>931</v>
      </c>
      <c r="G15" s="123">
        <v>9260</v>
      </c>
      <c r="H15" s="124">
        <f t="shared" si="7"/>
        <v>2822.4480000000003</v>
      </c>
      <c r="I15" s="140" t="s">
        <v>2035</v>
      </c>
      <c r="J15" s="140" t="s">
        <v>1572</v>
      </c>
      <c r="K15" s="123">
        <v>3.57</v>
      </c>
      <c r="L15" s="123">
        <v>0.76</v>
      </c>
      <c r="M15" s="123">
        <v>5.67</v>
      </c>
      <c r="N15" s="123">
        <v>0.89</v>
      </c>
      <c r="O15" s="123">
        <v>159</v>
      </c>
      <c r="P15" s="123">
        <v>25</v>
      </c>
      <c r="Q15" s="125"/>
      <c r="R15" s="123">
        <f t="shared" si="0"/>
        <v>44.537815126050425</v>
      </c>
      <c r="S15" s="123">
        <f t="shared" si="1"/>
        <v>7.0028011204481793</v>
      </c>
      <c r="T15" s="125">
        <v>0.12</v>
      </c>
      <c r="U15" s="125"/>
      <c r="V15" s="126">
        <v>435</v>
      </c>
      <c r="W15" s="125"/>
      <c r="X15" s="125"/>
      <c r="Y15" s="125"/>
      <c r="Z15" s="125">
        <f t="shared" si="2"/>
        <v>0.66999999999999904</v>
      </c>
      <c r="AA15" s="125"/>
      <c r="AB15" s="125" t="s">
        <v>280</v>
      </c>
      <c r="AC15" s="149" t="s">
        <v>2102</v>
      </c>
      <c r="AD15" s="125"/>
      <c r="AE15" s="125"/>
      <c r="AF15" s="125" t="s">
        <v>2020</v>
      </c>
      <c r="AG15" s="125" t="s">
        <v>2098</v>
      </c>
      <c r="AH15" s="125" t="s">
        <v>2033</v>
      </c>
    </row>
    <row r="16" spans="1:44" ht="30" x14ac:dyDescent="0.25">
      <c r="A16" s="125" t="s">
        <v>2040</v>
      </c>
      <c r="B16" s="143">
        <v>-1.52613888888889</v>
      </c>
      <c r="C16" s="143">
        <v>56.748111111111115</v>
      </c>
      <c r="D16" s="144">
        <v>223292.95747956593</v>
      </c>
      <c r="E16" s="144">
        <v>6298635.3074697498</v>
      </c>
      <c r="F16" s="145" t="s">
        <v>931</v>
      </c>
      <c r="G16" s="123">
        <v>9370</v>
      </c>
      <c r="H16" s="124">
        <f t="shared" si="7"/>
        <v>2855.9760000000001</v>
      </c>
      <c r="I16" s="140" t="s">
        <v>2035</v>
      </c>
      <c r="J16" s="140" t="s">
        <v>1572</v>
      </c>
      <c r="K16" s="123">
        <v>6.96</v>
      </c>
      <c r="L16" s="123">
        <v>1.43</v>
      </c>
      <c r="M16" s="123">
        <v>9.32</v>
      </c>
      <c r="N16" s="123">
        <v>1.02</v>
      </c>
      <c r="O16" s="123">
        <v>134</v>
      </c>
      <c r="P16" s="123">
        <v>15</v>
      </c>
      <c r="Q16" s="125"/>
      <c r="R16" s="123">
        <f t="shared" si="0"/>
        <v>19.25287356321839</v>
      </c>
      <c r="S16" s="123">
        <f t="shared" si="1"/>
        <v>2.1551724137931036</v>
      </c>
      <c r="T16" s="125">
        <v>0.13</v>
      </c>
      <c r="U16" s="125"/>
      <c r="V16" s="126">
        <v>438</v>
      </c>
      <c r="W16" s="125"/>
      <c r="X16" s="125"/>
      <c r="Y16" s="125"/>
      <c r="Z16" s="125">
        <f t="shared" si="2"/>
        <v>0.72399999999999931</v>
      </c>
      <c r="AA16" s="125"/>
      <c r="AB16" s="125" t="s">
        <v>280</v>
      </c>
      <c r="AC16" s="149" t="s">
        <v>2102</v>
      </c>
      <c r="AD16" s="125"/>
      <c r="AE16" s="125"/>
      <c r="AF16" s="125" t="s">
        <v>2020</v>
      </c>
      <c r="AG16" s="125" t="s">
        <v>2098</v>
      </c>
      <c r="AH16" s="125" t="s">
        <v>2033</v>
      </c>
    </row>
    <row r="17" spans="1:34" ht="30" x14ac:dyDescent="0.25">
      <c r="A17" s="125" t="s">
        <v>2040</v>
      </c>
      <c r="B17" s="143">
        <v>-1.52613888888889</v>
      </c>
      <c r="C17" s="143">
        <v>56.748111111111115</v>
      </c>
      <c r="D17" s="144">
        <v>223292.95747956593</v>
      </c>
      <c r="E17" s="144">
        <v>6298635.3074697498</v>
      </c>
      <c r="F17" s="145" t="s">
        <v>931</v>
      </c>
      <c r="G17" s="123">
        <v>9430</v>
      </c>
      <c r="H17" s="124">
        <f t="shared" si="7"/>
        <v>2874.2640000000001</v>
      </c>
      <c r="I17" s="140" t="s">
        <v>2035</v>
      </c>
      <c r="J17" s="140" t="s">
        <v>1572</v>
      </c>
      <c r="K17" s="123">
        <v>34.15</v>
      </c>
      <c r="L17" s="123">
        <v>4.24</v>
      </c>
      <c r="M17" s="123">
        <v>62.46</v>
      </c>
      <c r="N17" s="123">
        <v>8.58</v>
      </c>
      <c r="O17" s="123">
        <v>183</v>
      </c>
      <c r="P17" s="123">
        <v>25</v>
      </c>
      <c r="Q17" s="125"/>
      <c r="R17" s="123">
        <f t="shared" si="0"/>
        <v>5.3587115666178624</v>
      </c>
      <c r="S17" s="123">
        <f t="shared" si="1"/>
        <v>0.7320644216691069</v>
      </c>
      <c r="T17" s="125">
        <v>0.06</v>
      </c>
      <c r="U17" s="125"/>
      <c r="V17" s="126">
        <v>441</v>
      </c>
      <c r="W17" s="125"/>
      <c r="X17" s="125"/>
      <c r="Y17" s="125"/>
      <c r="Z17" s="125">
        <f t="shared" si="2"/>
        <v>0.77799999999999958</v>
      </c>
      <c r="AA17" s="125"/>
      <c r="AB17" s="125" t="s">
        <v>460</v>
      </c>
      <c r="AC17" s="149" t="s">
        <v>2102</v>
      </c>
      <c r="AD17" s="125"/>
      <c r="AE17" s="125"/>
      <c r="AF17" s="125" t="s">
        <v>2020</v>
      </c>
      <c r="AG17" s="125" t="s">
        <v>2098</v>
      </c>
      <c r="AH17" s="125" t="s">
        <v>2033</v>
      </c>
    </row>
    <row r="18" spans="1:34" ht="30" x14ac:dyDescent="0.25">
      <c r="A18" s="125" t="s">
        <v>2040</v>
      </c>
      <c r="B18" s="143">
        <v>-1.52613888888889</v>
      </c>
      <c r="C18" s="143">
        <v>56.748111111111115</v>
      </c>
      <c r="D18" s="144">
        <v>223292.95747956593</v>
      </c>
      <c r="E18" s="144">
        <v>6298635.3074697498</v>
      </c>
      <c r="F18" s="145" t="s">
        <v>931</v>
      </c>
      <c r="G18" s="123">
        <v>9640</v>
      </c>
      <c r="H18" s="124">
        <f t="shared" si="7"/>
        <v>2938.2719999999999</v>
      </c>
      <c r="I18" s="140" t="s">
        <v>2035</v>
      </c>
      <c r="J18" s="140" t="s">
        <v>1572</v>
      </c>
      <c r="K18" s="123">
        <v>18.09</v>
      </c>
      <c r="L18" s="123">
        <v>2.76</v>
      </c>
      <c r="M18" s="123">
        <v>32.049999999999997</v>
      </c>
      <c r="N18" s="123">
        <v>1.05</v>
      </c>
      <c r="O18" s="123">
        <v>177</v>
      </c>
      <c r="P18" s="123">
        <v>6</v>
      </c>
      <c r="Q18" s="125"/>
      <c r="R18" s="123">
        <f t="shared" si="0"/>
        <v>9.7844112769485907</v>
      </c>
      <c r="S18" s="123">
        <f t="shared" si="1"/>
        <v>0.33167495854063017</v>
      </c>
      <c r="T18" s="125">
        <v>0.08</v>
      </c>
      <c r="U18" s="125"/>
      <c r="V18" s="126">
        <v>442</v>
      </c>
      <c r="W18" s="125"/>
      <c r="X18" s="125"/>
      <c r="Y18" s="125"/>
      <c r="Z18" s="125">
        <f t="shared" si="2"/>
        <v>0.79599999999999937</v>
      </c>
      <c r="AA18" s="125"/>
      <c r="AB18" s="125" t="s">
        <v>1032</v>
      </c>
      <c r="AC18" s="149" t="s">
        <v>2102</v>
      </c>
      <c r="AD18" s="125"/>
      <c r="AE18" s="125"/>
      <c r="AF18" s="125" t="s">
        <v>2020</v>
      </c>
      <c r="AG18" s="125" t="s">
        <v>2098</v>
      </c>
      <c r="AH18" s="125" t="s">
        <v>2033</v>
      </c>
    </row>
    <row r="19" spans="1:34" ht="30" x14ac:dyDescent="0.25">
      <c r="A19" s="125" t="s">
        <v>2040</v>
      </c>
      <c r="B19" s="143">
        <v>-1.52613888888889</v>
      </c>
      <c r="C19" s="143">
        <v>56.748111111111115</v>
      </c>
      <c r="D19" s="144">
        <v>223292.95747956593</v>
      </c>
      <c r="E19" s="144">
        <v>6298635.3074697498</v>
      </c>
      <c r="F19" s="145" t="s">
        <v>931</v>
      </c>
      <c r="G19" s="123">
        <v>9710</v>
      </c>
      <c r="H19" s="124">
        <f t="shared" si="7"/>
        <v>2959.6080000000002</v>
      </c>
      <c r="I19" s="140" t="s">
        <v>2035</v>
      </c>
      <c r="J19" s="140" t="s">
        <v>1572</v>
      </c>
      <c r="K19" s="123">
        <v>32.54</v>
      </c>
      <c r="L19" s="123">
        <v>4.9400000000000004</v>
      </c>
      <c r="M19" s="123">
        <v>54.38</v>
      </c>
      <c r="N19" s="123">
        <v>2.42</v>
      </c>
      <c r="O19" s="123">
        <v>167</v>
      </c>
      <c r="P19" s="123">
        <v>7</v>
      </c>
      <c r="Q19" s="125"/>
      <c r="R19" s="123">
        <f t="shared" si="0"/>
        <v>5.1321450522433931</v>
      </c>
      <c r="S19" s="123">
        <f t="shared" si="1"/>
        <v>0.21511985248924401</v>
      </c>
      <c r="T19" s="125">
        <v>0.08</v>
      </c>
      <c r="U19" s="125"/>
      <c r="V19" s="126">
        <v>443</v>
      </c>
      <c r="W19" s="125"/>
      <c r="X19" s="125"/>
      <c r="Y19" s="125"/>
      <c r="Z19" s="125">
        <f t="shared" si="2"/>
        <v>0.81399999999999917</v>
      </c>
      <c r="AA19" s="125"/>
      <c r="AB19" s="125" t="s">
        <v>460</v>
      </c>
      <c r="AC19" s="149" t="s">
        <v>2102</v>
      </c>
      <c r="AD19" s="125"/>
      <c r="AE19" s="125"/>
      <c r="AF19" s="125" t="s">
        <v>2020</v>
      </c>
      <c r="AG19" s="125" t="s">
        <v>2098</v>
      </c>
      <c r="AH19" s="125" t="s">
        <v>2033</v>
      </c>
    </row>
    <row r="20" spans="1:34" ht="30" x14ac:dyDescent="0.25">
      <c r="A20" s="125" t="s">
        <v>2040</v>
      </c>
      <c r="B20" s="143">
        <v>-1.52613888888889</v>
      </c>
      <c r="C20" s="143">
        <v>56.748111111111115</v>
      </c>
      <c r="D20" s="144">
        <v>223292.95747956593</v>
      </c>
      <c r="E20" s="144">
        <v>6298635.3074697498</v>
      </c>
      <c r="F20" s="145" t="s">
        <v>931</v>
      </c>
      <c r="G20" s="123">
        <v>9820</v>
      </c>
      <c r="H20" s="124">
        <f t="shared" si="7"/>
        <v>2993.136</v>
      </c>
      <c r="I20" s="140" t="s">
        <v>2035</v>
      </c>
      <c r="J20" s="140" t="s">
        <v>1572</v>
      </c>
      <c r="K20" s="123">
        <v>5.51</v>
      </c>
      <c r="L20" s="123">
        <v>1.1399999999999999</v>
      </c>
      <c r="M20" s="123">
        <v>8.23</v>
      </c>
      <c r="N20" s="123">
        <v>0.8</v>
      </c>
      <c r="O20" s="123">
        <v>149</v>
      </c>
      <c r="P20" s="123">
        <v>15</v>
      </c>
      <c r="Q20" s="125"/>
      <c r="R20" s="123">
        <f t="shared" si="0"/>
        <v>27.041742286751361</v>
      </c>
      <c r="S20" s="123">
        <f t="shared" si="1"/>
        <v>2.7223230490018149</v>
      </c>
      <c r="T20" s="125">
        <v>0.12</v>
      </c>
      <c r="U20" s="125"/>
      <c r="V20" s="126">
        <v>442</v>
      </c>
      <c r="W20" s="125"/>
      <c r="X20" s="125"/>
      <c r="Y20" s="125"/>
      <c r="Z20" s="125">
        <f t="shared" si="2"/>
        <v>0.79599999999999937</v>
      </c>
      <c r="AA20" s="125"/>
      <c r="AB20" s="125" t="s">
        <v>280</v>
      </c>
      <c r="AC20" s="149" t="s">
        <v>2102</v>
      </c>
      <c r="AD20" s="125"/>
      <c r="AE20" s="125"/>
      <c r="AF20" s="125" t="s">
        <v>2020</v>
      </c>
      <c r="AG20" s="125" t="s">
        <v>2098</v>
      </c>
      <c r="AH20" s="125" t="s">
        <v>2033</v>
      </c>
    </row>
    <row r="21" spans="1:34" ht="30" x14ac:dyDescent="0.25">
      <c r="A21" s="125" t="s">
        <v>2040</v>
      </c>
      <c r="B21" s="143">
        <v>-1.52613888888889</v>
      </c>
      <c r="C21" s="143">
        <v>56.748111111111115</v>
      </c>
      <c r="D21" s="144">
        <v>223292.95747956593</v>
      </c>
      <c r="E21" s="144">
        <v>6298635.3074697498</v>
      </c>
      <c r="F21" s="145" t="s">
        <v>931</v>
      </c>
      <c r="G21" s="123">
        <v>9940</v>
      </c>
      <c r="H21" s="124">
        <f t="shared" si="7"/>
        <v>3029.712</v>
      </c>
      <c r="I21" s="140" t="s">
        <v>2035</v>
      </c>
      <c r="J21" s="140" t="s">
        <v>1572</v>
      </c>
      <c r="K21" s="123">
        <v>17.71</v>
      </c>
      <c r="L21" s="123">
        <v>1.66</v>
      </c>
      <c r="M21" s="123">
        <v>29.59</v>
      </c>
      <c r="N21" s="123">
        <v>1.18</v>
      </c>
      <c r="O21" s="123">
        <v>167</v>
      </c>
      <c r="P21" s="123">
        <v>7</v>
      </c>
      <c r="Q21" s="125"/>
      <c r="R21" s="123">
        <f t="shared" si="0"/>
        <v>9.4297007340485592</v>
      </c>
      <c r="S21" s="123">
        <f t="shared" si="1"/>
        <v>0.39525691699604742</v>
      </c>
      <c r="T21" s="125">
        <v>0.05</v>
      </c>
      <c r="U21" s="125"/>
      <c r="V21" s="126">
        <v>447</v>
      </c>
      <c r="W21" s="125"/>
      <c r="X21" s="125"/>
      <c r="Y21" s="125"/>
      <c r="Z21" s="125">
        <f t="shared" si="2"/>
        <v>0.88599999999999923</v>
      </c>
      <c r="AA21" s="125"/>
      <c r="AB21" s="125" t="s">
        <v>1032</v>
      </c>
      <c r="AC21" s="149" t="s">
        <v>2102</v>
      </c>
      <c r="AD21" s="125"/>
      <c r="AE21" s="125"/>
      <c r="AF21" s="125" t="s">
        <v>2020</v>
      </c>
      <c r="AG21" s="125" t="s">
        <v>2098</v>
      </c>
      <c r="AH21" s="125" t="s">
        <v>2033</v>
      </c>
    </row>
    <row r="22" spans="1:34" ht="30" x14ac:dyDescent="0.25">
      <c r="A22" s="125" t="s">
        <v>2040</v>
      </c>
      <c r="B22" s="143">
        <v>-1.52613888888889</v>
      </c>
      <c r="C22" s="143">
        <v>56.748111111111115</v>
      </c>
      <c r="D22" s="144">
        <v>223292.95747956593</v>
      </c>
      <c r="E22" s="144">
        <v>6298635.3074697498</v>
      </c>
      <c r="F22" s="145" t="s">
        <v>931</v>
      </c>
      <c r="G22" s="123">
        <v>10010</v>
      </c>
      <c r="H22" s="124">
        <f t="shared" si="7"/>
        <v>3051.0480000000002</v>
      </c>
      <c r="I22" s="140" t="s">
        <v>2035</v>
      </c>
      <c r="J22" s="140" t="s">
        <v>1572</v>
      </c>
      <c r="K22" s="123">
        <v>5.65</v>
      </c>
      <c r="L22" s="123">
        <v>0.67</v>
      </c>
      <c r="M22" s="123">
        <v>8.41</v>
      </c>
      <c r="N22" s="123">
        <v>0.7</v>
      </c>
      <c r="O22" s="123">
        <v>149</v>
      </c>
      <c r="P22" s="123">
        <v>12</v>
      </c>
      <c r="Q22" s="125"/>
      <c r="R22" s="123">
        <f t="shared" si="0"/>
        <v>26.371681415929203</v>
      </c>
      <c r="S22" s="123">
        <f t="shared" si="1"/>
        <v>2.1238938053097343</v>
      </c>
      <c r="T22" s="125">
        <v>7.0000000000000007E-2</v>
      </c>
      <c r="U22" s="125"/>
      <c r="V22" s="126">
        <v>446</v>
      </c>
      <c r="W22" s="125"/>
      <c r="X22" s="125"/>
      <c r="Y22" s="125"/>
      <c r="Z22" s="125">
        <f t="shared" si="2"/>
        <v>0.86799999999999855</v>
      </c>
      <c r="AA22" s="125"/>
      <c r="AB22" s="125" t="s">
        <v>280</v>
      </c>
      <c r="AC22" s="149" t="s">
        <v>2102</v>
      </c>
      <c r="AD22" s="125"/>
      <c r="AE22" s="125"/>
      <c r="AF22" s="125" t="s">
        <v>2020</v>
      </c>
      <c r="AG22" s="125" t="s">
        <v>2098</v>
      </c>
      <c r="AH22" s="125" t="s">
        <v>2033</v>
      </c>
    </row>
    <row r="23" spans="1:34" ht="30" x14ac:dyDescent="0.25">
      <c r="A23" s="125" t="s">
        <v>2040</v>
      </c>
      <c r="B23" s="143">
        <v>-1.52613888888889</v>
      </c>
      <c r="C23" s="143">
        <v>56.748111111111115</v>
      </c>
      <c r="D23" s="144">
        <v>223292.95747956593</v>
      </c>
      <c r="E23" s="144">
        <v>6298635.3074697498</v>
      </c>
      <c r="F23" s="145" t="s">
        <v>931</v>
      </c>
      <c r="G23" s="123">
        <v>10170</v>
      </c>
      <c r="H23" s="124">
        <f t="shared" si="7"/>
        <v>3099.8160000000003</v>
      </c>
      <c r="I23" s="140" t="s">
        <v>2035</v>
      </c>
      <c r="J23" s="140" t="s">
        <v>1572</v>
      </c>
      <c r="K23" s="123">
        <v>17.989999999999998</v>
      </c>
      <c r="L23" s="123">
        <v>2.65</v>
      </c>
      <c r="M23" s="123">
        <v>21.91</v>
      </c>
      <c r="N23" s="123">
        <v>1.28</v>
      </c>
      <c r="O23" s="123">
        <v>122</v>
      </c>
      <c r="P23" s="123">
        <v>7</v>
      </c>
      <c r="Q23" s="125"/>
      <c r="R23" s="123">
        <f t="shared" si="0"/>
        <v>6.7815453029460819</v>
      </c>
      <c r="S23" s="123">
        <f t="shared" si="1"/>
        <v>0.38910505836575882</v>
      </c>
      <c r="T23" s="125">
        <v>0.11</v>
      </c>
      <c r="U23" s="125"/>
      <c r="V23" s="126">
        <v>446</v>
      </c>
      <c r="W23" s="125"/>
      <c r="X23" s="125"/>
      <c r="Y23" s="125"/>
      <c r="Z23" s="125">
        <f t="shared" si="2"/>
        <v>0.86799999999999855</v>
      </c>
      <c r="AA23" s="125"/>
      <c r="AB23" s="125" t="s">
        <v>1032</v>
      </c>
      <c r="AC23" s="149" t="s">
        <v>2102</v>
      </c>
      <c r="AD23" s="125"/>
      <c r="AE23" s="125"/>
      <c r="AF23" s="125" t="s">
        <v>2020</v>
      </c>
      <c r="AG23" s="125" t="s">
        <v>2098</v>
      </c>
      <c r="AH23" s="125" t="s">
        <v>2033</v>
      </c>
    </row>
    <row r="24" spans="1:34" ht="30" x14ac:dyDescent="0.25">
      <c r="A24" s="125" t="s">
        <v>2040</v>
      </c>
      <c r="B24" s="143">
        <v>-1.52613888888889</v>
      </c>
      <c r="C24" s="143">
        <v>56.748111111111115</v>
      </c>
      <c r="D24" s="144">
        <v>223292.95747956593</v>
      </c>
      <c r="E24" s="144">
        <v>6298635.3074697498</v>
      </c>
      <c r="F24" s="145" t="s">
        <v>931</v>
      </c>
      <c r="G24" s="123">
        <v>10370</v>
      </c>
      <c r="H24" s="124">
        <f t="shared" si="7"/>
        <v>3160.7760000000003</v>
      </c>
      <c r="I24" s="140" t="s">
        <v>2035</v>
      </c>
      <c r="J24" s="140" t="s">
        <v>1572</v>
      </c>
      <c r="K24" s="123">
        <v>22.32</v>
      </c>
      <c r="L24" s="123">
        <v>2.52</v>
      </c>
      <c r="M24" s="123">
        <v>19.82</v>
      </c>
      <c r="N24" s="123">
        <v>1.46</v>
      </c>
      <c r="O24" s="123">
        <v>89</v>
      </c>
      <c r="P24" s="123">
        <v>7</v>
      </c>
      <c r="Q24" s="125"/>
      <c r="R24" s="123">
        <f t="shared" si="0"/>
        <v>3.9874551971326166</v>
      </c>
      <c r="S24" s="123">
        <f t="shared" si="1"/>
        <v>0.31362007168458783</v>
      </c>
      <c r="T24" s="125">
        <v>0.11</v>
      </c>
      <c r="U24" s="125"/>
      <c r="V24" s="126">
        <v>454</v>
      </c>
      <c r="W24" s="125"/>
      <c r="X24" s="125"/>
      <c r="Y24" s="125"/>
      <c r="Z24" s="125">
        <f t="shared" si="2"/>
        <v>1.0119999999999987</v>
      </c>
      <c r="AA24" s="125"/>
      <c r="AB24" s="125" t="s">
        <v>1032</v>
      </c>
      <c r="AC24" s="149" t="s">
        <v>2102</v>
      </c>
      <c r="AD24" s="125"/>
      <c r="AE24" s="125"/>
      <c r="AF24" s="125" t="s">
        <v>2020</v>
      </c>
      <c r="AG24" s="125" t="s">
        <v>2098</v>
      </c>
      <c r="AH24" s="125" t="s">
        <v>2033</v>
      </c>
    </row>
    <row r="25" spans="1:34" ht="30" x14ac:dyDescent="0.25">
      <c r="A25" s="125" t="s">
        <v>2040</v>
      </c>
      <c r="B25" s="143">
        <v>-1.52613888888889</v>
      </c>
      <c r="C25" s="143">
        <v>56.748111111111115</v>
      </c>
      <c r="D25" s="144">
        <v>223292.95747956593</v>
      </c>
      <c r="E25" s="144">
        <v>6298635.3074697498</v>
      </c>
      <c r="F25" s="145" t="s">
        <v>931</v>
      </c>
      <c r="G25" s="123">
        <v>10510</v>
      </c>
      <c r="H25" s="124">
        <f t="shared" si="7"/>
        <v>3203.4480000000003</v>
      </c>
      <c r="I25" s="140" t="s">
        <v>2035</v>
      </c>
      <c r="J25" s="140" t="s">
        <v>1572</v>
      </c>
      <c r="K25" s="123">
        <v>25.3</v>
      </c>
      <c r="L25" s="123">
        <v>4.82</v>
      </c>
      <c r="M25" s="123">
        <v>30.72</v>
      </c>
      <c r="N25" s="123">
        <v>2.86</v>
      </c>
      <c r="O25" s="123">
        <v>121</v>
      </c>
      <c r="P25" s="123">
        <v>11</v>
      </c>
      <c r="Q25" s="125"/>
      <c r="R25" s="123">
        <f t="shared" si="0"/>
        <v>4.7826086956521738</v>
      </c>
      <c r="S25" s="123">
        <f t="shared" si="1"/>
        <v>0.43478260869565216</v>
      </c>
      <c r="T25" s="125">
        <v>0.14000000000000001</v>
      </c>
      <c r="U25" s="125"/>
      <c r="V25" s="126">
        <v>444</v>
      </c>
      <c r="W25" s="125"/>
      <c r="X25" s="125"/>
      <c r="Y25" s="125"/>
      <c r="Z25" s="125">
        <f t="shared" si="2"/>
        <v>0.83199999999999896</v>
      </c>
      <c r="AA25" s="125"/>
      <c r="AB25" s="125" t="s">
        <v>1032</v>
      </c>
      <c r="AC25" s="149" t="s">
        <v>2102</v>
      </c>
      <c r="AD25" s="125"/>
      <c r="AE25" s="125"/>
      <c r="AF25" s="125" t="s">
        <v>2020</v>
      </c>
      <c r="AG25" s="125" t="s">
        <v>2098</v>
      </c>
      <c r="AH25" s="125" t="s">
        <v>2033</v>
      </c>
    </row>
    <row r="26" spans="1:34" ht="30" x14ac:dyDescent="0.25">
      <c r="A26" s="125" t="s">
        <v>2040</v>
      </c>
      <c r="B26" s="143">
        <v>-1.52613888888889</v>
      </c>
      <c r="C26" s="143">
        <v>56.748111111111115</v>
      </c>
      <c r="D26" s="144">
        <v>223292.95747956593</v>
      </c>
      <c r="E26" s="144">
        <v>6298635.3074697498</v>
      </c>
      <c r="F26" s="145" t="s">
        <v>931</v>
      </c>
      <c r="G26" s="123">
        <v>10610</v>
      </c>
      <c r="H26" s="124">
        <f t="shared" si="7"/>
        <v>3233.9280000000003</v>
      </c>
      <c r="I26" s="140" t="s">
        <v>2035</v>
      </c>
      <c r="J26" s="140" t="s">
        <v>1572</v>
      </c>
      <c r="K26" s="123">
        <v>36.72</v>
      </c>
      <c r="L26" s="123">
        <v>4.8899999999999997</v>
      </c>
      <c r="M26" s="123">
        <v>51.24</v>
      </c>
      <c r="N26" s="123">
        <v>1.22</v>
      </c>
      <c r="O26" s="123">
        <v>140</v>
      </c>
      <c r="P26" s="123">
        <v>3</v>
      </c>
      <c r="Q26" s="125"/>
      <c r="R26" s="123">
        <f t="shared" si="0"/>
        <v>3.812636165577342</v>
      </c>
      <c r="S26" s="123">
        <f t="shared" si="1"/>
        <v>8.1699346405228759E-2</v>
      </c>
      <c r="T26" s="125">
        <v>0.09</v>
      </c>
      <c r="U26" s="125"/>
      <c r="V26" s="126">
        <v>455</v>
      </c>
      <c r="W26" s="125"/>
      <c r="X26" s="125"/>
      <c r="Y26" s="125"/>
      <c r="Z26" s="125">
        <f t="shared" si="2"/>
        <v>1.0299999999999994</v>
      </c>
      <c r="AA26" s="125"/>
      <c r="AB26" s="125" t="s">
        <v>460</v>
      </c>
      <c r="AC26" s="149" t="s">
        <v>2102</v>
      </c>
      <c r="AD26" s="125"/>
      <c r="AE26" s="125"/>
      <c r="AF26" s="125" t="s">
        <v>2020</v>
      </c>
      <c r="AG26" s="125" t="s">
        <v>2098</v>
      </c>
      <c r="AH26" s="125" t="s">
        <v>2033</v>
      </c>
    </row>
    <row r="27" spans="1:34" ht="30" x14ac:dyDescent="0.25">
      <c r="A27" s="125" t="s">
        <v>2040</v>
      </c>
      <c r="B27" s="143">
        <v>-1.52613888888889</v>
      </c>
      <c r="C27" s="143">
        <v>56.748111111111115</v>
      </c>
      <c r="D27" s="144">
        <v>223292.95747956593</v>
      </c>
      <c r="E27" s="144">
        <v>6298635.3074697498</v>
      </c>
      <c r="F27" s="145" t="s">
        <v>931</v>
      </c>
      <c r="G27" s="123">
        <v>10700</v>
      </c>
      <c r="H27" s="124">
        <f t="shared" si="7"/>
        <v>3261.36</v>
      </c>
      <c r="I27" s="140" t="s">
        <v>2035</v>
      </c>
      <c r="J27" s="140" t="s">
        <v>1572</v>
      </c>
      <c r="K27" s="123">
        <v>15.81</v>
      </c>
      <c r="L27" s="123">
        <v>4.34</v>
      </c>
      <c r="M27" s="123">
        <v>18.29</v>
      </c>
      <c r="N27" s="123">
        <v>1.02</v>
      </c>
      <c r="O27" s="123">
        <v>116</v>
      </c>
      <c r="P27" s="123">
        <v>6</v>
      </c>
      <c r="Q27" s="125"/>
      <c r="R27" s="123">
        <f t="shared" si="0"/>
        <v>7.3371283997469954</v>
      </c>
      <c r="S27" s="123">
        <f t="shared" si="1"/>
        <v>0.37950664136622392</v>
      </c>
      <c r="T27" s="125">
        <v>0.19</v>
      </c>
      <c r="U27" s="125"/>
      <c r="V27" s="126">
        <v>450</v>
      </c>
      <c r="W27" s="125"/>
      <c r="X27" s="125"/>
      <c r="Y27" s="125"/>
      <c r="Z27" s="125">
        <f t="shared" si="2"/>
        <v>0.9399999999999995</v>
      </c>
      <c r="AA27" s="125"/>
      <c r="AB27" s="125" t="s">
        <v>1032</v>
      </c>
      <c r="AC27" s="149" t="s">
        <v>2102</v>
      </c>
      <c r="AD27" s="125"/>
      <c r="AE27" s="125"/>
      <c r="AF27" s="125" t="s">
        <v>2020</v>
      </c>
      <c r="AG27" s="125" t="s">
        <v>2098</v>
      </c>
      <c r="AH27" s="125" t="s">
        <v>2033</v>
      </c>
    </row>
    <row r="28" spans="1:34" ht="30" x14ac:dyDescent="0.25">
      <c r="A28" s="125" t="s">
        <v>2040</v>
      </c>
      <c r="B28" s="143">
        <v>-1.52613888888889</v>
      </c>
      <c r="C28" s="143">
        <v>56.748111111111115</v>
      </c>
      <c r="D28" s="144">
        <v>223292.95747956593</v>
      </c>
      <c r="E28" s="144">
        <v>6298635.3074697498</v>
      </c>
      <c r="F28" s="145" t="s">
        <v>931</v>
      </c>
      <c r="G28" s="123">
        <v>10870</v>
      </c>
      <c r="H28" s="124">
        <f t="shared" si="7"/>
        <v>3313.1760000000004</v>
      </c>
      <c r="I28" s="140" t="s">
        <v>2035</v>
      </c>
      <c r="J28" s="140" t="s">
        <v>1572</v>
      </c>
      <c r="K28" s="123">
        <v>18.18</v>
      </c>
      <c r="L28" s="123">
        <v>3.07</v>
      </c>
      <c r="M28" s="123">
        <v>15.28</v>
      </c>
      <c r="N28" s="123">
        <v>1.35</v>
      </c>
      <c r="O28" s="123">
        <v>84</v>
      </c>
      <c r="P28" s="123">
        <v>7</v>
      </c>
      <c r="Q28" s="125"/>
      <c r="R28" s="123">
        <f t="shared" si="0"/>
        <v>4.6204620462046204</v>
      </c>
      <c r="S28" s="123">
        <f t="shared" si="1"/>
        <v>0.38503850385038507</v>
      </c>
      <c r="T28" s="125">
        <v>0.17</v>
      </c>
      <c r="U28" s="125"/>
      <c r="V28" s="126">
        <v>458</v>
      </c>
      <c r="W28" s="125"/>
      <c r="X28" s="125"/>
      <c r="Y28" s="125"/>
      <c r="Z28" s="125">
        <f t="shared" si="2"/>
        <v>1.0839999999999996</v>
      </c>
      <c r="AA28" s="125"/>
      <c r="AB28" s="125" t="s">
        <v>1032</v>
      </c>
      <c r="AC28" s="149" t="s">
        <v>2102</v>
      </c>
      <c r="AD28" s="125"/>
      <c r="AE28" s="125"/>
      <c r="AF28" s="125" t="s">
        <v>2020</v>
      </c>
      <c r="AG28" s="125" t="s">
        <v>2098</v>
      </c>
      <c r="AH28" s="125" t="s">
        <v>2033</v>
      </c>
    </row>
    <row r="29" spans="1:34" ht="30" x14ac:dyDescent="0.25">
      <c r="A29" s="125" t="s">
        <v>2040</v>
      </c>
      <c r="B29" s="143">
        <v>-1.52613888888889</v>
      </c>
      <c r="C29" s="143">
        <v>56.748111111111115</v>
      </c>
      <c r="D29" s="144">
        <v>223292.95747956593</v>
      </c>
      <c r="E29" s="144">
        <v>6298635.3074697498</v>
      </c>
      <c r="F29" s="145" t="s">
        <v>931</v>
      </c>
      <c r="G29" s="123">
        <v>11220</v>
      </c>
      <c r="H29" s="124">
        <f t="shared" si="7"/>
        <v>3419.8560000000002</v>
      </c>
      <c r="I29" s="140" t="s">
        <v>2035</v>
      </c>
      <c r="J29" s="140" t="s">
        <v>1572</v>
      </c>
      <c r="K29" s="123">
        <v>17.46</v>
      </c>
      <c r="L29" s="123">
        <v>3.68</v>
      </c>
      <c r="M29" s="123">
        <v>21.62</v>
      </c>
      <c r="N29" s="123">
        <v>0.98</v>
      </c>
      <c r="O29" s="123">
        <v>124</v>
      </c>
      <c r="P29" s="123">
        <v>6</v>
      </c>
      <c r="Q29" s="125"/>
      <c r="R29" s="123">
        <f t="shared" si="0"/>
        <v>7.1019473081328748</v>
      </c>
      <c r="S29" s="123">
        <f t="shared" si="1"/>
        <v>0.3436426116838488</v>
      </c>
      <c r="T29" s="125">
        <v>0.15</v>
      </c>
      <c r="U29" s="125"/>
      <c r="V29" s="126">
        <v>456</v>
      </c>
      <c r="W29" s="125"/>
      <c r="X29" s="125"/>
      <c r="Y29" s="125"/>
      <c r="Z29" s="125">
        <f t="shared" si="2"/>
        <v>1.048</v>
      </c>
      <c r="AA29" s="125"/>
      <c r="AB29" s="125" t="s">
        <v>1032</v>
      </c>
      <c r="AC29" s="149" t="s">
        <v>2102</v>
      </c>
      <c r="AD29" s="125"/>
      <c r="AE29" s="125"/>
      <c r="AF29" s="125" t="s">
        <v>2020</v>
      </c>
      <c r="AG29" s="125" t="s">
        <v>2098</v>
      </c>
      <c r="AH29" s="125" t="s">
        <v>2033</v>
      </c>
    </row>
    <row r="30" spans="1:34" x14ac:dyDescent="0.25">
      <c r="A30" s="46" t="s">
        <v>958</v>
      </c>
      <c r="B30" s="47">
        <v>-1.353167</v>
      </c>
      <c r="C30" s="47">
        <v>56.603028000000002</v>
      </c>
      <c r="D30" s="48">
        <v>232833.3</v>
      </c>
      <c r="E30" s="48">
        <v>6281817.9000000004</v>
      </c>
      <c r="F30" s="16" t="s">
        <v>931</v>
      </c>
      <c r="G30" s="22">
        <v>1700</v>
      </c>
      <c r="H30" s="23">
        <f t="shared" si="7"/>
        <v>518.16000000000008</v>
      </c>
      <c r="I30" s="59" t="s">
        <v>1875</v>
      </c>
      <c r="J30" s="59" t="s">
        <v>1875</v>
      </c>
      <c r="K30" s="23">
        <v>0.04</v>
      </c>
      <c r="L30" s="23"/>
      <c r="M30" s="23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 t="s">
        <v>264</v>
      </c>
      <c r="AC30" s="24" t="s">
        <v>265</v>
      </c>
      <c r="AD30" s="25">
        <v>0.6</v>
      </c>
      <c r="AE30" s="25">
        <v>0.4</v>
      </c>
      <c r="AF30" s="24" t="s">
        <v>959</v>
      </c>
      <c r="AG30" s="24"/>
      <c r="AH30" s="24"/>
    </row>
    <row r="31" spans="1:34" x14ac:dyDescent="0.25">
      <c r="A31" s="46" t="s">
        <v>958</v>
      </c>
      <c r="B31" s="47">
        <v>-1.353167</v>
      </c>
      <c r="C31" s="47">
        <v>56.603028000000002</v>
      </c>
      <c r="D31" s="48">
        <v>232833.3</v>
      </c>
      <c r="E31" s="48">
        <v>6281817.9000000004</v>
      </c>
      <c r="F31" s="16" t="s">
        <v>931</v>
      </c>
      <c r="G31" s="22">
        <v>1750</v>
      </c>
      <c r="H31" s="23">
        <f t="shared" si="7"/>
        <v>533.4</v>
      </c>
      <c r="I31" s="59" t="s">
        <v>1875</v>
      </c>
      <c r="J31" s="59" t="s">
        <v>1875</v>
      </c>
      <c r="K31" s="23">
        <v>0.01</v>
      </c>
      <c r="L31" s="23"/>
      <c r="M31" s="23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 t="s">
        <v>266</v>
      </c>
      <c r="AC31" s="24" t="s">
        <v>265</v>
      </c>
      <c r="AD31" s="25">
        <v>0.6</v>
      </c>
      <c r="AE31" s="25">
        <v>0.4</v>
      </c>
      <c r="AF31" s="24" t="s">
        <v>959</v>
      </c>
      <c r="AG31" s="24"/>
      <c r="AH31" s="24"/>
    </row>
    <row r="32" spans="1:34" x14ac:dyDescent="0.25">
      <c r="A32" s="46" t="s">
        <v>958</v>
      </c>
      <c r="B32" s="47">
        <v>-1.353167</v>
      </c>
      <c r="C32" s="47">
        <v>56.603028000000002</v>
      </c>
      <c r="D32" s="48">
        <v>232833.3</v>
      </c>
      <c r="E32" s="48">
        <v>6281817.9000000004</v>
      </c>
      <c r="F32" s="16" t="s">
        <v>931</v>
      </c>
      <c r="G32" s="22">
        <v>1750</v>
      </c>
      <c r="H32" s="23">
        <f t="shared" si="7"/>
        <v>533.4</v>
      </c>
      <c r="I32" s="59" t="s">
        <v>1875</v>
      </c>
      <c r="J32" s="59" t="s">
        <v>1875</v>
      </c>
      <c r="K32" s="23">
        <v>0.03</v>
      </c>
      <c r="L32" s="23"/>
      <c r="M32" s="23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 t="s">
        <v>267</v>
      </c>
      <c r="AC32" s="24" t="s">
        <v>265</v>
      </c>
      <c r="AD32" s="24"/>
      <c r="AE32" s="24"/>
      <c r="AF32" s="24" t="s">
        <v>959</v>
      </c>
      <c r="AG32" s="24"/>
      <c r="AH32" s="24"/>
    </row>
    <row r="33" spans="1:34" x14ac:dyDescent="0.25">
      <c r="A33" s="46" t="s">
        <v>958</v>
      </c>
      <c r="B33" s="47">
        <v>-1.353167</v>
      </c>
      <c r="C33" s="47">
        <v>56.603028000000002</v>
      </c>
      <c r="D33" s="48">
        <v>232833.3</v>
      </c>
      <c r="E33" s="48">
        <v>6281817.9000000004</v>
      </c>
      <c r="F33" s="16" t="s">
        <v>931</v>
      </c>
      <c r="G33" s="22">
        <v>1800</v>
      </c>
      <c r="H33" s="23">
        <f t="shared" si="7"/>
        <v>548.64</v>
      </c>
      <c r="I33" s="59" t="s">
        <v>1875</v>
      </c>
      <c r="J33" s="59" t="s">
        <v>1875</v>
      </c>
      <c r="K33" s="23">
        <v>0.06</v>
      </c>
      <c r="L33" s="23"/>
      <c r="M33" s="23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 t="s">
        <v>268</v>
      </c>
      <c r="AC33" s="24" t="s">
        <v>265</v>
      </c>
      <c r="AD33" s="25">
        <v>0.4</v>
      </c>
      <c r="AE33" s="25">
        <v>0.6</v>
      </c>
      <c r="AF33" s="24" t="s">
        <v>959</v>
      </c>
      <c r="AG33" s="24"/>
      <c r="AH33" s="24"/>
    </row>
    <row r="34" spans="1:34" x14ac:dyDescent="0.25">
      <c r="A34" s="46" t="s">
        <v>958</v>
      </c>
      <c r="B34" s="47">
        <v>-1.353167</v>
      </c>
      <c r="C34" s="47">
        <v>56.603028000000002</v>
      </c>
      <c r="D34" s="48">
        <v>232833.3</v>
      </c>
      <c r="E34" s="48">
        <v>6281817.9000000004</v>
      </c>
      <c r="F34" s="16" t="s">
        <v>931</v>
      </c>
      <c r="G34" s="22">
        <v>1850</v>
      </c>
      <c r="H34" s="23">
        <f t="shared" si="7"/>
        <v>563.88</v>
      </c>
      <c r="I34" s="59" t="s">
        <v>1875</v>
      </c>
      <c r="J34" s="59" t="s">
        <v>1875</v>
      </c>
      <c r="K34" s="23">
        <v>0.01</v>
      </c>
      <c r="L34" s="23"/>
      <c r="M34" s="23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 t="s">
        <v>269</v>
      </c>
      <c r="AC34" s="24" t="s">
        <v>265</v>
      </c>
      <c r="AD34" s="25">
        <v>0.5</v>
      </c>
      <c r="AE34" s="25">
        <v>0.5</v>
      </c>
      <c r="AF34" s="24" t="s">
        <v>959</v>
      </c>
      <c r="AG34" s="24"/>
      <c r="AH34" s="24"/>
    </row>
    <row r="35" spans="1:34" x14ac:dyDescent="0.25">
      <c r="A35" s="46" t="s">
        <v>958</v>
      </c>
      <c r="B35" s="47">
        <v>-1.353167</v>
      </c>
      <c r="C35" s="47">
        <v>56.603028000000002</v>
      </c>
      <c r="D35" s="48">
        <v>232833.3</v>
      </c>
      <c r="E35" s="48">
        <v>6281817.9000000004</v>
      </c>
      <c r="F35" s="16" t="s">
        <v>931</v>
      </c>
      <c r="G35" s="22">
        <v>1900</v>
      </c>
      <c r="H35" s="23">
        <f t="shared" si="7"/>
        <v>579.12</v>
      </c>
      <c r="I35" s="59" t="s">
        <v>1875</v>
      </c>
      <c r="J35" s="59" t="s">
        <v>1875</v>
      </c>
      <c r="K35" s="23">
        <v>0.01</v>
      </c>
      <c r="L35" s="23"/>
      <c r="M35" s="23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 t="s">
        <v>270</v>
      </c>
      <c r="AC35" s="24" t="s">
        <v>265</v>
      </c>
      <c r="AD35" s="25">
        <v>0.4</v>
      </c>
      <c r="AE35" s="25">
        <v>0.6</v>
      </c>
      <c r="AF35" s="24" t="s">
        <v>959</v>
      </c>
      <c r="AG35" s="24"/>
      <c r="AH35" s="24"/>
    </row>
    <row r="36" spans="1:34" x14ac:dyDescent="0.25">
      <c r="A36" s="46" t="s">
        <v>958</v>
      </c>
      <c r="B36" s="47">
        <v>-1.353167</v>
      </c>
      <c r="C36" s="47">
        <v>56.603028000000002</v>
      </c>
      <c r="D36" s="48">
        <v>232833.3</v>
      </c>
      <c r="E36" s="48">
        <v>6281817.9000000004</v>
      </c>
      <c r="F36" s="16" t="s">
        <v>931</v>
      </c>
      <c r="G36" s="22">
        <v>1950</v>
      </c>
      <c r="H36" s="23">
        <f t="shared" si="7"/>
        <v>594.36</v>
      </c>
      <c r="I36" s="59" t="s">
        <v>1875</v>
      </c>
      <c r="J36" s="59" t="s">
        <v>1875</v>
      </c>
      <c r="K36" s="23">
        <v>0.03</v>
      </c>
      <c r="L36" s="23"/>
      <c r="M36" s="23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 t="s">
        <v>268</v>
      </c>
      <c r="AC36" s="24" t="s">
        <v>265</v>
      </c>
      <c r="AD36" s="25">
        <v>0.3</v>
      </c>
      <c r="AE36" s="25">
        <v>0.5</v>
      </c>
      <c r="AF36" s="24" t="s">
        <v>959</v>
      </c>
      <c r="AG36" s="24" t="s">
        <v>961</v>
      </c>
      <c r="AH36" s="24"/>
    </row>
    <row r="37" spans="1:34" x14ac:dyDescent="0.25">
      <c r="A37" s="46" t="s">
        <v>958</v>
      </c>
      <c r="B37" s="47">
        <v>-1.353167</v>
      </c>
      <c r="C37" s="47">
        <v>56.603028000000002</v>
      </c>
      <c r="D37" s="48">
        <v>232833.3</v>
      </c>
      <c r="E37" s="48">
        <v>6281817.9000000004</v>
      </c>
      <c r="F37" s="16" t="s">
        <v>931</v>
      </c>
      <c r="G37" s="22">
        <v>2000</v>
      </c>
      <c r="H37" s="23">
        <f t="shared" si="7"/>
        <v>609.6</v>
      </c>
      <c r="I37" s="59" t="s">
        <v>1875</v>
      </c>
      <c r="J37" s="59" t="s">
        <v>1875</v>
      </c>
      <c r="K37" s="23">
        <v>0.01</v>
      </c>
      <c r="L37" s="23"/>
      <c r="M37" s="23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 t="s">
        <v>269</v>
      </c>
      <c r="AC37" s="24" t="s">
        <v>265</v>
      </c>
      <c r="AD37" s="25">
        <v>0.4</v>
      </c>
      <c r="AE37" s="25">
        <v>0.4</v>
      </c>
      <c r="AF37" s="24" t="s">
        <v>959</v>
      </c>
      <c r="AG37" s="24" t="s">
        <v>962</v>
      </c>
      <c r="AH37" s="24"/>
    </row>
    <row r="38" spans="1:34" x14ac:dyDescent="0.25">
      <c r="A38" s="46" t="s">
        <v>958</v>
      </c>
      <c r="B38" s="47">
        <v>-1.353167</v>
      </c>
      <c r="C38" s="47">
        <v>56.603028000000002</v>
      </c>
      <c r="D38" s="48">
        <v>232833.3</v>
      </c>
      <c r="E38" s="48">
        <v>6281817.9000000004</v>
      </c>
      <c r="F38" s="16" t="s">
        <v>931</v>
      </c>
      <c r="G38" s="22">
        <v>2050</v>
      </c>
      <c r="H38" s="23">
        <f t="shared" si="7"/>
        <v>624.84</v>
      </c>
      <c r="I38" s="59" t="s">
        <v>1875</v>
      </c>
      <c r="J38" s="59" t="s">
        <v>1875</v>
      </c>
      <c r="K38" s="23">
        <v>0.01</v>
      </c>
      <c r="L38" s="23"/>
      <c r="M38" s="23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 t="s">
        <v>268</v>
      </c>
      <c r="AC38" s="24" t="s">
        <v>265</v>
      </c>
      <c r="AD38" s="25">
        <v>0.1</v>
      </c>
      <c r="AE38" s="25">
        <v>0.2</v>
      </c>
      <c r="AF38" s="24" t="s">
        <v>959</v>
      </c>
      <c r="AG38" s="24" t="s">
        <v>963</v>
      </c>
      <c r="AH38" s="24"/>
    </row>
    <row r="39" spans="1:34" x14ac:dyDescent="0.25">
      <c r="A39" s="46" t="s">
        <v>958</v>
      </c>
      <c r="B39" s="47">
        <v>-1.353167</v>
      </c>
      <c r="C39" s="47">
        <v>56.603028000000002</v>
      </c>
      <c r="D39" s="48">
        <v>232833.3</v>
      </c>
      <c r="E39" s="48">
        <v>6281817.9000000004</v>
      </c>
      <c r="F39" s="16" t="s">
        <v>931</v>
      </c>
      <c r="G39" s="22">
        <v>2100</v>
      </c>
      <c r="H39" s="23">
        <f t="shared" si="7"/>
        <v>640.08000000000004</v>
      </c>
      <c r="I39" s="59" t="s">
        <v>1875</v>
      </c>
      <c r="J39" s="59" t="s">
        <v>1875</v>
      </c>
      <c r="K39" s="23">
        <v>0.01</v>
      </c>
      <c r="L39" s="23"/>
      <c r="M39" s="23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 t="s">
        <v>270</v>
      </c>
      <c r="AC39" s="24" t="s">
        <v>265</v>
      </c>
      <c r="AD39" s="25">
        <v>0.6</v>
      </c>
      <c r="AE39" s="25">
        <v>0.3</v>
      </c>
      <c r="AF39" s="24" t="s">
        <v>959</v>
      </c>
      <c r="AG39" s="24" t="s">
        <v>964</v>
      </c>
      <c r="AH39" s="24"/>
    </row>
    <row r="40" spans="1:34" x14ac:dyDescent="0.25">
      <c r="A40" s="46" t="s">
        <v>958</v>
      </c>
      <c r="B40" s="47">
        <v>-1.353167</v>
      </c>
      <c r="C40" s="47">
        <v>56.603028000000002</v>
      </c>
      <c r="D40" s="48">
        <v>232833.3</v>
      </c>
      <c r="E40" s="48">
        <v>6281817.9000000004</v>
      </c>
      <c r="F40" s="16" t="s">
        <v>931</v>
      </c>
      <c r="G40" s="22">
        <v>2100</v>
      </c>
      <c r="H40" s="23">
        <f t="shared" si="7"/>
        <v>640.08000000000004</v>
      </c>
      <c r="I40" s="59" t="s">
        <v>1875</v>
      </c>
      <c r="J40" s="59" t="s">
        <v>1875</v>
      </c>
      <c r="K40" s="23">
        <v>0.05</v>
      </c>
      <c r="L40" s="23"/>
      <c r="M40" s="23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 t="s">
        <v>268</v>
      </c>
      <c r="AC40" s="24" t="s">
        <v>265</v>
      </c>
      <c r="AD40" s="25"/>
      <c r="AE40" s="25"/>
      <c r="AF40" s="24" t="s">
        <v>959</v>
      </c>
      <c r="AG40" s="24"/>
      <c r="AH40" s="24"/>
    </row>
    <row r="41" spans="1:34" x14ac:dyDescent="0.25">
      <c r="A41" s="46" t="s">
        <v>958</v>
      </c>
      <c r="B41" s="47">
        <v>-1.353167</v>
      </c>
      <c r="C41" s="47">
        <v>56.603028000000002</v>
      </c>
      <c r="D41" s="48">
        <v>232833.3</v>
      </c>
      <c r="E41" s="48">
        <v>6281817.9000000004</v>
      </c>
      <c r="F41" s="16" t="s">
        <v>931</v>
      </c>
      <c r="G41" s="22">
        <v>2150</v>
      </c>
      <c r="H41" s="23">
        <f t="shared" si="7"/>
        <v>655.32000000000005</v>
      </c>
      <c r="I41" s="59" t="s">
        <v>1875</v>
      </c>
      <c r="J41" s="59" t="s">
        <v>1875</v>
      </c>
      <c r="K41" s="23">
        <v>0.02</v>
      </c>
      <c r="L41" s="23"/>
      <c r="M41" s="23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 t="s">
        <v>271</v>
      </c>
      <c r="AC41" s="24" t="s">
        <v>265</v>
      </c>
      <c r="AD41" s="25">
        <v>0.3</v>
      </c>
      <c r="AE41" s="25">
        <v>0.4</v>
      </c>
      <c r="AF41" s="24" t="s">
        <v>959</v>
      </c>
      <c r="AG41" s="24" t="s">
        <v>965</v>
      </c>
      <c r="AH41" s="24"/>
    </row>
    <row r="42" spans="1:34" x14ac:dyDescent="0.25">
      <c r="A42" s="46" t="s">
        <v>958</v>
      </c>
      <c r="B42" s="47">
        <v>-1.353167</v>
      </c>
      <c r="C42" s="47">
        <v>56.603028000000002</v>
      </c>
      <c r="D42" s="48">
        <v>232833.3</v>
      </c>
      <c r="E42" s="48">
        <v>6281817.9000000004</v>
      </c>
      <c r="F42" s="16" t="s">
        <v>931</v>
      </c>
      <c r="G42" s="22">
        <v>2200</v>
      </c>
      <c r="H42" s="23">
        <f t="shared" si="7"/>
        <v>670.56000000000006</v>
      </c>
      <c r="I42" s="59" t="s">
        <v>1875</v>
      </c>
      <c r="J42" s="59" t="s">
        <v>1875</v>
      </c>
      <c r="K42" s="23">
        <v>0.24</v>
      </c>
      <c r="L42" s="23"/>
      <c r="M42" s="23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 t="s">
        <v>268</v>
      </c>
      <c r="AC42" s="24" t="s">
        <v>265</v>
      </c>
      <c r="AD42" s="25">
        <v>0.2</v>
      </c>
      <c r="AE42" s="25">
        <v>0.1</v>
      </c>
      <c r="AF42" s="24" t="s">
        <v>959</v>
      </c>
      <c r="AG42" s="24" t="s">
        <v>963</v>
      </c>
      <c r="AH42" s="24"/>
    </row>
    <row r="43" spans="1:34" x14ac:dyDescent="0.25">
      <c r="A43" s="46" t="s">
        <v>958</v>
      </c>
      <c r="B43" s="47">
        <v>-1.353167</v>
      </c>
      <c r="C43" s="47">
        <v>56.603028000000002</v>
      </c>
      <c r="D43" s="48">
        <v>232833.3</v>
      </c>
      <c r="E43" s="48">
        <v>6281817.9000000004</v>
      </c>
      <c r="F43" s="16" t="s">
        <v>931</v>
      </c>
      <c r="G43" s="22">
        <v>2250</v>
      </c>
      <c r="H43" s="23">
        <f t="shared" si="7"/>
        <v>685.80000000000007</v>
      </c>
      <c r="I43" s="59" t="s">
        <v>1875</v>
      </c>
      <c r="J43" s="59" t="s">
        <v>1875</v>
      </c>
      <c r="K43" s="23">
        <v>0.02</v>
      </c>
      <c r="L43" s="23"/>
      <c r="M43" s="23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 t="s">
        <v>272</v>
      </c>
      <c r="AC43" s="24" t="s">
        <v>265</v>
      </c>
      <c r="AD43" s="25">
        <v>0.2</v>
      </c>
      <c r="AE43" s="25">
        <v>0.2</v>
      </c>
      <c r="AF43" s="24" t="s">
        <v>959</v>
      </c>
      <c r="AG43" s="24" t="s">
        <v>966</v>
      </c>
      <c r="AH43" s="24"/>
    </row>
    <row r="44" spans="1:34" x14ac:dyDescent="0.25">
      <c r="A44" s="140" t="s">
        <v>958</v>
      </c>
      <c r="B44" s="150">
        <v>-1.353167</v>
      </c>
      <c r="C44" s="150">
        <v>56.603028000000002</v>
      </c>
      <c r="D44" s="139">
        <v>232833.3</v>
      </c>
      <c r="E44" s="139">
        <v>6281817.9000000004</v>
      </c>
      <c r="F44" s="145" t="s">
        <v>931</v>
      </c>
      <c r="G44" s="123">
        <v>2300</v>
      </c>
      <c r="H44" s="124">
        <f t="shared" si="7"/>
        <v>701.04000000000008</v>
      </c>
      <c r="I44" s="140" t="s">
        <v>1875</v>
      </c>
      <c r="J44" s="140" t="s">
        <v>1875</v>
      </c>
      <c r="K44" s="124">
        <v>0.94</v>
      </c>
      <c r="L44" s="124">
        <v>4.4999999999999998E-2</v>
      </c>
      <c r="M44" s="124">
        <v>1.0900000000000001</v>
      </c>
      <c r="N44" s="125"/>
      <c r="O44" s="127">
        <f>(M44*100)/K44</f>
        <v>115.95744680851065</v>
      </c>
      <c r="P44" s="125"/>
      <c r="Q44" s="125"/>
      <c r="R44" s="125"/>
      <c r="S44" s="125"/>
      <c r="T44" s="124">
        <f>L44/(M44+L44)</f>
        <v>3.9647577092511009E-2</v>
      </c>
      <c r="U44" s="125"/>
      <c r="V44" s="125">
        <v>450</v>
      </c>
      <c r="W44" s="125"/>
      <c r="X44" s="125"/>
      <c r="Y44" s="125"/>
      <c r="Z44" s="125">
        <f>(0.018*V44)-7.16</f>
        <v>0.9399999999999995</v>
      </c>
      <c r="AA44" s="125"/>
      <c r="AB44" s="125" t="s">
        <v>273</v>
      </c>
      <c r="AC44" s="125" t="s">
        <v>265</v>
      </c>
      <c r="AD44" s="128">
        <v>0.2</v>
      </c>
      <c r="AE44" s="128">
        <v>0.3</v>
      </c>
      <c r="AF44" s="125" t="s">
        <v>959</v>
      </c>
      <c r="AG44" s="125" t="s">
        <v>967</v>
      </c>
      <c r="AH44" s="125"/>
    </row>
    <row r="45" spans="1:34" x14ac:dyDescent="0.25">
      <c r="A45" s="46" t="s">
        <v>958</v>
      </c>
      <c r="B45" s="47">
        <v>-1.353167</v>
      </c>
      <c r="C45" s="47">
        <v>56.603028000000002</v>
      </c>
      <c r="D45" s="48">
        <v>232833.3</v>
      </c>
      <c r="E45" s="48">
        <v>6281817.9000000004</v>
      </c>
      <c r="F45" s="16" t="s">
        <v>931</v>
      </c>
      <c r="G45" s="22">
        <v>2350</v>
      </c>
      <c r="H45" s="23">
        <f t="shared" si="7"/>
        <v>716.28000000000009</v>
      </c>
      <c r="I45" s="59" t="s">
        <v>1875</v>
      </c>
      <c r="J45" s="59" t="s">
        <v>1875</v>
      </c>
      <c r="K45" s="23">
        <v>0.08</v>
      </c>
      <c r="L45" s="23"/>
      <c r="M45" s="23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 t="s">
        <v>268</v>
      </c>
      <c r="AC45" s="24" t="s">
        <v>265</v>
      </c>
      <c r="AD45" s="25">
        <v>0.26</v>
      </c>
      <c r="AE45" s="25">
        <v>0.39</v>
      </c>
      <c r="AF45" s="24" t="s">
        <v>959</v>
      </c>
      <c r="AG45" s="24" t="s">
        <v>968</v>
      </c>
      <c r="AH45" s="24"/>
    </row>
    <row r="46" spans="1:34" x14ac:dyDescent="0.25">
      <c r="A46" s="46" t="s">
        <v>958</v>
      </c>
      <c r="B46" s="47">
        <v>-1.353167</v>
      </c>
      <c r="C46" s="47">
        <v>56.603028000000002</v>
      </c>
      <c r="D46" s="48">
        <v>232833.3</v>
      </c>
      <c r="E46" s="48">
        <v>6281817.9000000004</v>
      </c>
      <c r="F46" s="16" t="s">
        <v>931</v>
      </c>
      <c r="G46" s="22">
        <v>2400</v>
      </c>
      <c r="H46" s="23">
        <f t="shared" ref="H46:H76" si="8">G46*0.3048</f>
        <v>731.52</v>
      </c>
      <c r="I46" s="59" t="s">
        <v>1875</v>
      </c>
      <c r="J46" s="59" t="s">
        <v>1875</v>
      </c>
      <c r="K46" s="23">
        <v>0.11</v>
      </c>
      <c r="L46" s="23"/>
      <c r="M46" s="23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 t="s">
        <v>269</v>
      </c>
      <c r="AC46" s="24" t="s">
        <v>265</v>
      </c>
      <c r="AD46" s="25">
        <v>0.5</v>
      </c>
      <c r="AE46" s="25">
        <v>0.5</v>
      </c>
      <c r="AF46" s="24" t="s">
        <v>959</v>
      </c>
      <c r="AG46" s="24"/>
      <c r="AH46" s="24"/>
    </row>
    <row r="47" spans="1:34" x14ac:dyDescent="0.25">
      <c r="A47" s="46" t="s">
        <v>958</v>
      </c>
      <c r="B47" s="47">
        <v>-1.353167</v>
      </c>
      <c r="C47" s="47">
        <v>56.603028000000002</v>
      </c>
      <c r="D47" s="48">
        <v>232833.3</v>
      </c>
      <c r="E47" s="48">
        <v>6281817.9000000004</v>
      </c>
      <c r="F47" s="16" t="s">
        <v>931</v>
      </c>
      <c r="G47" s="22">
        <v>2400</v>
      </c>
      <c r="H47" s="23">
        <f t="shared" si="8"/>
        <v>731.52</v>
      </c>
      <c r="I47" s="59" t="s">
        <v>1875</v>
      </c>
      <c r="J47" s="59" t="s">
        <v>1875</v>
      </c>
      <c r="K47" s="23">
        <v>0.13</v>
      </c>
      <c r="L47" s="23"/>
      <c r="M47" s="23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 t="s">
        <v>274</v>
      </c>
      <c r="AC47" s="24" t="s">
        <v>265</v>
      </c>
      <c r="AD47" s="24"/>
      <c r="AE47" s="24"/>
      <c r="AF47" s="24" t="s">
        <v>959</v>
      </c>
      <c r="AG47" s="24"/>
      <c r="AH47" s="24"/>
    </row>
    <row r="48" spans="1:34" x14ac:dyDescent="0.25">
      <c r="A48" s="46" t="s">
        <v>958</v>
      </c>
      <c r="B48" s="47">
        <v>-1.353167</v>
      </c>
      <c r="C48" s="47">
        <v>56.603028000000002</v>
      </c>
      <c r="D48" s="48">
        <v>232833.3</v>
      </c>
      <c r="E48" s="48">
        <v>6281817.9000000004</v>
      </c>
      <c r="F48" s="16" t="s">
        <v>931</v>
      </c>
      <c r="G48" s="22">
        <v>2450</v>
      </c>
      <c r="H48" s="23">
        <f t="shared" si="8"/>
        <v>746.76</v>
      </c>
      <c r="I48" s="59" t="s">
        <v>1875</v>
      </c>
      <c r="J48" s="59" t="s">
        <v>1875</v>
      </c>
      <c r="K48" s="23">
        <v>0.08</v>
      </c>
      <c r="L48" s="23"/>
      <c r="M48" s="23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 t="s">
        <v>273</v>
      </c>
      <c r="AC48" s="24" t="s">
        <v>265</v>
      </c>
      <c r="AD48" s="25">
        <v>0.45</v>
      </c>
      <c r="AE48" s="25">
        <v>0.45</v>
      </c>
      <c r="AF48" s="24" t="s">
        <v>959</v>
      </c>
      <c r="AG48" s="24" t="s">
        <v>969</v>
      </c>
      <c r="AH48" s="24"/>
    </row>
    <row r="49" spans="1:34" x14ac:dyDescent="0.25">
      <c r="A49" s="46" t="s">
        <v>958</v>
      </c>
      <c r="B49" s="47">
        <v>-1.353167</v>
      </c>
      <c r="C49" s="47">
        <v>56.603028000000002</v>
      </c>
      <c r="D49" s="48">
        <v>232833.3</v>
      </c>
      <c r="E49" s="48">
        <v>6281817.9000000004</v>
      </c>
      <c r="F49" s="16" t="s">
        <v>931</v>
      </c>
      <c r="G49" s="22">
        <v>2500</v>
      </c>
      <c r="H49" s="23">
        <f t="shared" si="8"/>
        <v>762</v>
      </c>
      <c r="I49" s="59" t="s">
        <v>1875</v>
      </c>
      <c r="J49" s="59" t="s">
        <v>1875</v>
      </c>
      <c r="K49" s="23">
        <v>0.01</v>
      </c>
      <c r="L49" s="23"/>
      <c r="M49" s="23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 t="s">
        <v>269</v>
      </c>
      <c r="AC49" s="24" t="s">
        <v>265</v>
      </c>
      <c r="AD49" s="25">
        <v>0.25</v>
      </c>
      <c r="AE49" s="25">
        <v>0.15</v>
      </c>
      <c r="AF49" s="24" t="s">
        <v>959</v>
      </c>
      <c r="AG49" s="24" t="s">
        <v>966</v>
      </c>
      <c r="AH49" s="24"/>
    </row>
    <row r="50" spans="1:34" x14ac:dyDescent="0.25">
      <c r="A50" s="46" t="s">
        <v>958</v>
      </c>
      <c r="B50" s="47">
        <v>-1.353167</v>
      </c>
      <c r="C50" s="47">
        <v>56.603028000000002</v>
      </c>
      <c r="D50" s="48">
        <v>232833.3</v>
      </c>
      <c r="E50" s="48">
        <v>6281817.9000000004</v>
      </c>
      <c r="F50" s="16" t="s">
        <v>931</v>
      </c>
      <c r="G50" s="22">
        <v>2500</v>
      </c>
      <c r="H50" s="23">
        <f t="shared" si="8"/>
        <v>762</v>
      </c>
      <c r="I50" s="59" t="s">
        <v>1875</v>
      </c>
      <c r="J50" s="59" t="s">
        <v>1875</v>
      </c>
      <c r="K50" s="23">
        <v>0.04</v>
      </c>
      <c r="L50" s="23"/>
      <c r="M50" s="23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 t="s">
        <v>273</v>
      </c>
      <c r="AC50" s="24" t="s">
        <v>265</v>
      </c>
      <c r="AD50" s="24"/>
      <c r="AE50" s="24"/>
      <c r="AF50" s="24" t="s">
        <v>959</v>
      </c>
      <c r="AG50" s="24"/>
      <c r="AH50" s="24"/>
    </row>
    <row r="51" spans="1:34" x14ac:dyDescent="0.25">
      <c r="A51" s="46" t="s">
        <v>958</v>
      </c>
      <c r="B51" s="47">
        <v>-1.353167</v>
      </c>
      <c r="C51" s="47">
        <v>56.603028000000002</v>
      </c>
      <c r="D51" s="48">
        <v>232833.3</v>
      </c>
      <c r="E51" s="48">
        <v>6281817.9000000004</v>
      </c>
      <c r="F51" s="16" t="s">
        <v>931</v>
      </c>
      <c r="G51" s="22">
        <v>2550</v>
      </c>
      <c r="H51" s="23">
        <f t="shared" si="8"/>
        <v>777.24</v>
      </c>
      <c r="I51" s="59" t="s">
        <v>1875</v>
      </c>
      <c r="J51" s="59" t="s">
        <v>1875</v>
      </c>
      <c r="K51" s="23">
        <v>0.14000000000000001</v>
      </c>
      <c r="L51" s="23"/>
      <c r="M51" s="23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 t="s">
        <v>266</v>
      </c>
      <c r="AC51" s="24" t="s">
        <v>265</v>
      </c>
      <c r="AD51" s="25">
        <v>0.4</v>
      </c>
      <c r="AE51" s="25">
        <v>0.4</v>
      </c>
      <c r="AF51" s="24" t="s">
        <v>959</v>
      </c>
      <c r="AG51" s="24" t="s">
        <v>961</v>
      </c>
      <c r="AH51" s="24"/>
    </row>
    <row r="52" spans="1:34" x14ac:dyDescent="0.25">
      <c r="A52" s="46" t="s">
        <v>958</v>
      </c>
      <c r="B52" s="47">
        <v>-1.353167</v>
      </c>
      <c r="C52" s="47">
        <v>56.603028000000002</v>
      </c>
      <c r="D52" s="48">
        <v>232833.3</v>
      </c>
      <c r="E52" s="48">
        <v>6281817.9000000004</v>
      </c>
      <c r="F52" s="16" t="s">
        <v>931</v>
      </c>
      <c r="G52" s="22">
        <v>2600</v>
      </c>
      <c r="H52" s="23">
        <f t="shared" si="8"/>
        <v>792.48</v>
      </c>
      <c r="I52" s="59" t="s">
        <v>1875</v>
      </c>
      <c r="J52" s="59" t="s">
        <v>1875</v>
      </c>
      <c r="K52" s="23">
        <v>0.09</v>
      </c>
      <c r="L52" s="23"/>
      <c r="M52" s="23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 t="s">
        <v>269</v>
      </c>
      <c r="AC52" s="24" t="s">
        <v>265</v>
      </c>
      <c r="AD52" s="25">
        <v>0.15</v>
      </c>
      <c r="AE52" s="25">
        <v>0.1</v>
      </c>
      <c r="AF52" s="24" t="s">
        <v>959</v>
      </c>
      <c r="AG52" s="24" t="s">
        <v>963</v>
      </c>
      <c r="AH52" s="24"/>
    </row>
    <row r="53" spans="1:34" x14ac:dyDescent="0.25">
      <c r="A53" s="46" t="s">
        <v>958</v>
      </c>
      <c r="B53" s="47">
        <v>-1.353167</v>
      </c>
      <c r="C53" s="47">
        <v>56.603028000000002</v>
      </c>
      <c r="D53" s="48">
        <v>232833.3</v>
      </c>
      <c r="E53" s="48">
        <v>6281817.9000000004</v>
      </c>
      <c r="F53" s="16" t="s">
        <v>931</v>
      </c>
      <c r="G53" s="22">
        <v>2650</v>
      </c>
      <c r="H53" s="23">
        <f t="shared" si="8"/>
        <v>807.72</v>
      </c>
      <c r="I53" s="59" t="s">
        <v>1875</v>
      </c>
      <c r="J53" s="59" t="s">
        <v>1875</v>
      </c>
      <c r="K53" s="23">
        <v>0.09</v>
      </c>
      <c r="L53" s="23"/>
      <c r="M53" s="23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 t="s">
        <v>270</v>
      </c>
      <c r="AC53" s="24" t="s">
        <v>265</v>
      </c>
      <c r="AD53" s="25">
        <v>0.03</v>
      </c>
      <c r="AE53" s="25">
        <v>0.02</v>
      </c>
      <c r="AF53" s="24" t="s">
        <v>959</v>
      </c>
      <c r="AG53" s="24" t="s">
        <v>970</v>
      </c>
      <c r="AH53" s="24"/>
    </row>
    <row r="54" spans="1:34" x14ac:dyDescent="0.25">
      <c r="A54" s="46" t="s">
        <v>958</v>
      </c>
      <c r="B54" s="47">
        <v>-1.353167</v>
      </c>
      <c r="C54" s="47">
        <v>56.603028000000002</v>
      </c>
      <c r="D54" s="48">
        <v>232833.3</v>
      </c>
      <c r="E54" s="48">
        <v>6281817.9000000004</v>
      </c>
      <c r="F54" s="16" t="s">
        <v>931</v>
      </c>
      <c r="G54" s="22">
        <v>2700</v>
      </c>
      <c r="H54" s="23">
        <f t="shared" si="8"/>
        <v>822.96</v>
      </c>
      <c r="I54" s="59" t="s">
        <v>1875</v>
      </c>
      <c r="J54" s="59" t="s">
        <v>1875</v>
      </c>
      <c r="K54" s="23">
        <v>0.01</v>
      </c>
      <c r="L54" s="23"/>
      <c r="M54" s="23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 t="s">
        <v>269</v>
      </c>
      <c r="AC54" s="24" t="s">
        <v>265</v>
      </c>
      <c r="AD54" s="25">
        <v>0.3</v>
      </c>
      <c r="AE54" s="25">
        <v>0.2</v>
      </c>
      <c r="AF54" s="24" t="s">
        <v>959</v>
      </c>
      <c r="AG54" s="24" t="s">
        <v>971</v>
      </c>
      <c r="AH54" s="24"/>
    </row>
    <row r="55" spans="1:34" x14ac:dyDescent="0.25">
      <c r="A55" s="46" t="s">
        <v>958</v>
      </c>
      <c r="B55" s="47">
        <v>-1.353167</v>
      </c>
      <c r="C55" s="47">
        <v>56.603028000000002</v>
      </c>
      <c r="D55" s="48">
        <v>232833.3</v>
      </c>
      <c r="E55" s="48">
        <v>6281817.9000000004</v>
      </c>
      <c r="F55" s="16" t="s">
        <v>931</v>
      </c>
      <c r="G55" s="22">
        <v>2750</v>
      </c>
      <c r="H55" s="23">
        <f t="shared" si="8"/>
        <v>838.2</v>
      </c>
      <c r="I55" s="59" t="s">
        <v>1875</v>
      </c>
      <c r="J55" s="59" t="s">
        <v>1875</v>
      </c>
      <c r="K55" s="23">
        <v>0.01</v>
      </c>
      <c r="L55" s="23"/>
      <c r="M55" s="23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 t="s">
        <v>269</v>
      </c>
      <c r="AC55" s="24" t="s">
        <v>265</v>
      </c>
      <c r="AD55" s="25">
        <v>0.2</v>
      </c>
      <c r="AE55" s="25">
        <v>0.2</v>
      </c>
      <c r="AF55" s="24" t="s">
        <v>959</v>
      </c>
      <c r="AG55" s="24" t="s">
        <v>966</v>
      </c>
      <c r="AH55" s="24"/>
    </row>
    <row r="56" spans="1:34" x14ac:dyDescent="0.25">
      <c r="A56" s="46" t="s">
        <v>958</v>
      </c>
      <c r="B56" s="47">
        <v>-1.353167</v>
      </c>
      <c r="C56" s="47">
        <v>56.603028000000002</v>
      </c>
      <c r="D56" s="48">
        <v>232833.3</v>
      </c>
      <c r="E56" s="48">
        <v>6281817.9000000004</v>
      </c>
      <c r="F56" s="16" t="s">
        <v>931</v>
      </c>
      <c r="G56" s="22">
        <v>2800</v>
      </c>
      <c r="H56" s="23">
        <f t="shared" si="8"/>
        <v>853.44</v>
      </c>
      <c r="I56" s="59" t="s">
        <v>1875</v>
      </c>
      <c r="J56" s="59" t="s">
        <v>1875</v>
      </c>
      <c r="K56" s="23">
        <v>0.08</v>
      </c>
      <c r="L56" s="23"/>
      <c r="M56" s="23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 t="s">
        <v>269</v>
      </c>
      <c r="AC56" s="24" t="s">
        <v>265</v>
      </c>
      <c r="AD56" s="25">
        <v>0.3</v>
      </c>
      <c r="AE56" s="25">
        <v>0.6</v>
      </c>
      <c r="AF56" s="24" t="s">
        <v>959</v>
      </c>
      <c r="AG56" s="24" t="s">
        <v>964</v>
      </c>
      <c r="AH56" s="24"/>
    </row>
    <row r="57" spans="1:34" x14ac:dyDescent="0.25">
      <c r="A57" s="46" t="s">
        <v>958</v>
      </c>
      <c r="B57" s="47">
        <v>-1.353167</v>
      </c>
      <c r="C57" s="47">
        <v>56.603028000000002</v>
      </c>
      <c r="D57" s="48">
        <v>232833.3</v>
      </c>
      <c r="E57" s="48">
        <v>6281817.9000000004</v>
      </c>
      <c r="F57" s="16" t="s">
        <v>931</v>
      </c>
      <c r="G57" s="22">
        <v>2850</v>
      </c>
      <c r="H57" s="23">
        <f t="shared" si="8"/>
        <v>868.68000000000006</v>
      </c>
      <c r="I57" s="59" t="s">
        <v>1875</v>
      </c>
      <c r="J57" s="59" t="s">
        <v>1875</v>
      </c>
      <c r="K57" s="23">
        <v>7.0000000000000007E-2</v>
      </c>
      <c r="L57" s="23"/>
      <c r="M57" s="23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 t="s">
        <v>269</v>
      </c>
      <c r="AC57" s="24" t="s">
        <v>265</v>
      </c>
      <c r="AD57" s="25">
        <v>0.3</v>
      </c>
      <c r="AE57" s="25">
        <v>0.4</v>
      </c>
      <c r="AF57" s="24" t="s">
        <v>959</v>
      </c>
      <c r="AG57" s="24" t="s">
        <v>965</v>
      </c>
      <c r="AH57" s="24"/>
    </row>
    <row r="58" spans="1:34" x14ac:dyDescent="0.25">
      <c r="A58" s="46" t="s">
        <v>958</v>
      </c>
      <c r="B58" s="47">
        <v>-1.353167</v>
      </c>
      <c r="C58" s="47">
        <v>56.603028000000002</v>
      </c>
      <c r="D58" s="48">
        <v>232833.3</v>
      </c>
      <c r="E58" s="48">
        <v>6281817.9000000004</v>
      </c>
      <c r="F58" s="16" t="s">
        <v>931</v>
      </c>
      <c r="G58" s="22">
        <v>2900</v>
      </c>
      <c r="H58" s="23">
        <f t="shared" si="8"/>
        <v>883.92000000000007</v>
      </c>
      <c r="I58" s="59" t="s">
        <v>1875</v>
      </c>
      <c r="J58" s="59" t="s">
        <v>1875</v>
      </c>
      <c r="K58" s="23">
        <v>0.12</v>
      </c>
      <c r="L58" s="23"/>
      <c r="M58" s="23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 t="s">
        <v>274</v>
      </c>
      <c r="AC58" s="24" t="s">
        <v>265</v>
      </c>
      <c r="AD58" s="25">
        <v>0.4</v>
      </c>
      <c r="AE58" s="25">
        <v>0.6</v>
      </c>
      <c r="AF58" s="24" t="s">
        <v>959</v>
      </c>
      <c r="AG58" s="24"/>
      <c r="AH58" s="24"/>
    </row>
    <row r="59" spans="1:34" x14ac:dyDescent="0.25">
      <c r="A59" s="46" t="s">
        <v>958</v>
      </c>
      <c r="B59" s="47">
        <v>-1.353167</v>
      </c>
      <c r="C59" s="47">
        <v>56.603028000000002</v>
      </c>
      <c r="D59" s="48">
        <v>232833.3</v>
      </c>
      <c r="E59" s="48">
        <v>6281817.9000000004</v>
      </c>
      <c r="F59" s="16" t="s">
        <v>931</v>
      </c>
      <c r="G59" s="22">
        <v>2900</v>
      </c>
      <c r="H59" s="23">
        <f t="shared" si="8"/>
        <v>883.92000000000007</v>
      </c>
      <c r="I59" s="59" t="s">
        <v>1875</v>
      </c>
      <c r="J59" s="59" t="s">
        <v>1875</v>
      </c>
      <c r="K59" s="23">
        <v>0.01</v>
      </c>
      <c r="L59" s="23"/>
      <c r="M59" s="23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 t="s">
        <v>270</v>
      </c>
      <c r="AC59" s="24" t="s">
        <v>265</v>
      </c>
      <c r="AD59" s="25"/>
      <c r="AE59" s="25"/>
      <c r="AF59" s="24" t="s">
        <v>959</v>
      </c>
      <c r="AG59" s="24"/>
      <c r="AH59" s="24"/>
    </row>
    <row r="60" spans="1:34" x14ac:dyDescent="0.25">
      <c r="A60" s="46" t="s">
        <v>958</v>
      </c>
      <c r="B60" s="47">
        <v>-1.353167</v>
      </c>
      <c r="C60" s="47">
        <v>56.603028000000002</v>
      </c>
      <c r="D60" s="48">
        <v>232833.3</v>
      </c>
      <c r="E60" s="48">
        <v>6281817.9000000004</v>
      </c>
      <c r="F60" s="16" t="s">
        <v>931</v>
      </c>
      <c r="G60" s="22">
        <v>2950</v>
      </c>
      <c r="H60" s="23">
        <f t="shared" si="8"/>
        <v>899.16000000000008</v>
      </c>
      <c r="I60" s="59" t="s">
        <v>1875</v>
      </c>
      <c r="J60" s="59" t="s">
        <v>1875</v>
      </c>
      <c r="K60" s="23">
        <v>0.04</v>
      </c>
      <c r="L60" s="23"/>
      <c r="M60" s="23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 t="s">
        <v>269</v>
      </c>
      <c r="AC60" s="24" t="s">
        <v>265</v>
      </c>
      <c r="AD60" s="25">
        <v>0.8</v>
      </c>
      <c r="AE60" s="25">
        <v>0.2</v>
      </c>
      <c r="AF60" s="24" t="s">
        <v>959</v>
      </c>
      <c r="AG60" s="24"/>
      <c r="AH60" s="24"/>
    </row>
    <row r="61" spans="1:34" x14ac:dyDescent="0.25">
      <c r="A61" s="46" t="s">
        <v>958</v>
      </c>
      <c r="B61" s="47">
        <v>-1.353167</v>
      </c>
      <c r="C61" s="47">
        <v>56.603028000000002</v>
      </c>
      <c r="D61" s="48">
        <v>232833.3</v>
      </c>
      <c r="E61" s="48">
        <v>6281817.9000000004</v>
      </c>
      <c r="F61" s="16" t="s">
        <v>931</v>
      </c>
      <c r="G61" s="22">
        <v>3000</v>
      </c>
      <c r="H61" s="23">
        <f t="shared" si="8"/>
        <v>914.40000000000009</v>
      </c>
      <c r="I61" s="59" t="s">
        <v>1875</v>
      </c>
      <c r="J61" s="59" t="s">
        <v>1875</v>
      </c>
      <c r="K61" s="23">
        <v>0.17</v>
      </c>
      <c r="L61" s="23"/>
      <c r="M61" s="23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 t="s">
        <v>266</v>
      </c>
      <c r="AC61" s="24" t="s">
        <v>265</v>
      </c>
      <c r="AD61" s="25">
        <v>0.9</v>
      </c>
      <c r="AE61" s="25">
        <v>0.1</v>
      </c>
      <c r="AF61" s="24" t="s">
        <v>959</v>
      </c>
      <c r="AG61" s="24"/>
      <c r="AH61" s="24"/>
    </row>
    <row r="62" spans="1:34" x14ac:dyDescent="0.25">
      <c r="A62" s="46" t="s">
        <v>958</v>
      </c>
      <c r="B62" s="47">
        <v>-1.353167</v>
      </c>
      <c r="C62" s="47">
        <v>56.603028000000002</v>
      </c>
      <c r="D62" s="48">
        <v>232833.3</v>
      </c>
      <c r="E62" s="48">
        <v>6281817.9000000004</v>
      </c>
      <c r="F62" s="16" t="s">
        <v>931</v>
      </c>
      <c r="G62" s="22">
        <v>3000</v>
      </c>
      <c r="H62" s="23">
        <f t="shared" si="8"/>
        <v>914.40000000000009</v>
      </c>
      <c r="I62" s="59" t="s">
        <v>1875</v>
      </c>
      <c r="J62" s="59" t="s">
        <v>1875</v>
      </c>
      <c r="K62" s="23">
        <v>0.09</v>
      </c>
      <c r="L62" s="23"/>
      <c r="M62" s="23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 t="s">
        <v>269</v>
      </c>
      <c r="AC62" s="24" t="s">
        <v>265</v>
      </c>
      <c r="AD62" s="24"/>
      <c r="AE62" s="24"/>
      <c r="AF62" s="24" t="s">
        <v>959</v>
      </c>
      <c r="AG62" s="24"/>
      <c r="AH62" s="24"/>
    </row>
    <row r="63" spans="1:34" x14ac:dyDescent="0.25">
      <c r="A63" s="140" t="s">
        <v>958</v>
      </c>
      <c r="B63" s="150">
        <v>-1.353167</v>
      </c>
      <c r="C63" s="150">
        <v>56.603028000000002</v>
      </c>
      <c r="D63" s="139">
        <v>232833.3</v>
      </c>
      <c r="E63" s="139">
        <v>6281817.9000000004</v>
      </c>
      <c r="F63" s="145" t="s">
        <v>931</v>
      </c>
      <c r="G63" s="123">
        <v>3050</v>
      </c>
      <c r="H63" s="124">
        <f t="shared" si="8"/>
        <v>929.6400000000001</v>
      </c>
      <c r="I63" s="140" t="s">
        <v>1875</v>
      </c>
      <c r="J63" s="140" t="s">
        <v>1875</v>
      </c>
      <c r="K63" s="124">
        <v>0.69</v>
      </c>
      <c r="L63" s="124">
        <v>0.185</v>
      </c>
      <c r="M63" s="124">
        <v>0.115</v>
      </c>
      <c r="N63" s="125"/>
      <c r="O63" s="127">
        <f>(M63*100)/K63</f>
        <v>16.666666666666668</v>
      </c>
      <c r="P63" s="125"/>
      <c r="Q63" s="125"/>
      <c r="R63" s="125"/>
      <c r="S63" s="125"/>
      <c r="T63" s="124">
        <f>L63/(M63+L63)</f>
        <v>0.6166666666666667</v>
      </c>
      <c r="U63" s="125"/>
      <c r="V63" s="125">
        <v>449</v>
      </c>
      <c r="W63" s="125"/>
      <c r="X63" s="125"/>
      <c r="Y63" s="125"/>
      <c r="Z63" s="125">
        <f>(0.018*V63)-7.16</f>
        <v>0.92199999999999882</v>
      </c>
      <c r="AA63" s="125"/>
      <c r="AB63" s="125" t="s">
        <v>269</v>
      </c>
      <c r="AC63" s="125" t="s">
        <v>265</v>
      </c>
      <c r="AD63" s="128">
        <v>0.7</v>
      </c>
      <c r="AE63" s="128">
        <v>0.3</v>
      </c>
      <c r="AF63" s="125" t="s">
        <v>959</v>
      </c>
      <c r="AG63" s="125"/>
      <c r="AH63" s="125"/>
    </row>
    <row r="64" spans="1:34" x14ac:dyDescent="0.25">
      <c r="A64" s="46" t="s">
        <v>958</v>
      </c>
      <c r="B64" s="47">
        <v>-1.353167</v>
      </c>
      <c r="C64" s="47">
        <v>56.603028000000002</v>
      </c>
      <c r="D64" s="48">
        <v>232833.3</v>
      </c>
      <c r="E64" s="48">
        <v>6281817.9000000004</v>
      </c>
      <c r="F64" s="16" t="s">
        <v>931</v>
      </c>
      <c r="G64" s="22">
        <v>3100</v>
      </c>
      <c r="H64" s="23">
        <f t="shared" si="8"/>
        <v>944.88</v>
      </c>
      <c r="I64" s="59" t="s">
        <v>1875</v>
      </c>
      <c r="J64" s="59" t="s">
        <v>1875</v>
      </c>
      <c r="K64" s="23">
        <v>0.35</v>
      </c>
      <c r="L64" s="23"/>
      <c r="M64" s="23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 t="s">
        <v>275</v>
      </c>
      <c r="AC64" s="24" t="s">
        <v>265</v>
      </c>
      <c r="AD64" s="25">
        <v>0.6</v>
      </c>
      <c r="AE64" s="25">
        <v>0.4</v>
      </c>
      <c r="AF64" s="24" t="s">
        <v>959</v>
      </c>
      <c r="AG64" s="24"/>
      <c r="AH64" s="24"/>
    </row>
    <row r="65" spans="1:44" x14ac:dyDescent="0.25">
      <c r="A65" s="46" t="s">
        <v>958</v>
      </c>
      <c r="B65" s="47">
        <v>-1.353167</v>
      </c>
      <c r="C65" s="47">
        <v>56.603028000000002</v>
      </c>
      <c r="D65" s="48">
        <v>232833.3</v>
      </c>
      <c r="E65" s="48">
        <v>6281817.9000000004</v>
      </c>
      <c r="F65" s="16" t="s">
        <v>931</v>
      </c>
      <c r="G65" s="22">
        <v>3150</v>
      </c>
      <c r="H65" s="23">
        <f t="shared" si="8"/>
        <v>960.12</v>
      </c>
      <c r="I65" s="59" t="s">
        <v>1875</v>
      </c>
      <c r="J65" s="59" t="s">
        <v>1875</v>
      </c>
      <c r="K65" s="23">
        <v>0.49</v>
      </c>
      <c r="L65" s="23"/>
      <c r="M65" s="23"/>
      <c r="N65" s="24"/>
      <c r="O65" s="24"/>
      <c r="P65" s="24"/>
      <c r="Q65" s="24"/>
      <c r="R65" s="24"/>
      <c r="S65" s="24"/>
      <c r="T65" s="24"/>
      <c r="U65" s="24"/>
      <c r="V65" s="24"/>
      <c r="W65" s="24">
        <v>3</v>
      </c>
      <c r="X65" s="24"/>
      <c r="Y65" s="24"/>
      <c r="Z65" s="24"/>
      <c r="AA65" s="24"/>
      <c r="AB65" s="24" t="s">
        <v>275</v>
      </c>
      <c r="AC65" s="24" t="s">
        <v>265</v>
      </c>
      <c r="AD65" s="25">
        <v>0.5</v>
      </c>
      <c r="AE65" s="25">
        <v>0.5</v>
      </c>
      <c r="AF65" s="24" t="s">
        <v>959</v>
      </c>
      <c r="AG65" s="24"/>
      <c r="AH65" s="24"/>
    </row>
    <row r="66" spans="1:44" x14ac:dyDescent="0.25">
      <c r="A66" s="46" t="s">
        <v>958</v>
      </c>
      <c r="B66" s="47">
        <v>-1.353167</v>
      </c>
      <c r="C66" s="47">
        <v>56.603028000000002</v>
      </c>
      <c r="D66" s="48">
        <v>232833.3</v>
      </c>
      <c r="E66" s="48">
        <v>6281817.9000000004</v>
      </c>
      <c r="F66" s="16" t="s">
        <v>931</v>
      </c>
      <c r="G66" s="22">
        <v>3200</v>
      </c>
      <c r="H66" s="23">
        <f t="shared" si="8"/>
        <v>975.36</v>
      </c>
      <c r="I66" s="59" t="s">
        <v>1875</v>
      </c>
      <c r="J66" s="59" t="s">
        <v>1875</v>
      </c>
      <c r="K66" s="23">
        <v>0.41</v>
      </c>
      <c r="L66" s="23"/>
      <c r="M66" s="23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 t="s">
        <v>275</v>
      </c>
      <c r="AC66" s="24" t="s">
        <v>265</v>
      </c>
      <c r="AD66" s="25">
        <v>0.5</v>
      </c>
      <c r="AE66" s="25">
        <v>0.5</v>
      </c>
      <c r="AF66" s="24" t="s">
        <v>959</v>
      </c>
      <c r="AG66" s="24"/>
      <c r="AH66" s="24"/>
    </row>
    <row r="67" spans="1:44" x14ac:dyDescent="0.25">
      <c r="A67" s="140" t="s">
        <v>958</v>
      </c>
      <c r="B67" s="150">
        <v>-1.353167</v>
      </c>
      <c r="C67" s="150">
        <v>56.603028000000002</v>
      </c>
      <c r="D67" s="139">
        <v>232833.3</v>
      </c>
      <c r="E67" s="139">
        <v>6281817.9000000004</v>
      </c>
      <c r="F67" s="145" t="s">
        <v>931</v>
      </c>
      <c r="G67" s="123">
        <v>3250</v>
      </c>
      <c r="H67" s="124">
        <f t="shared" si="8"/>
        <v>990.6</v>
      </c>
      <c r="I67" s="140" t="s">
        <v>1875</v>
      </c>
      <c r="J67" s="140" t="s">
        <v>1875</v>
      </c>
      <c r="K67" s="124">
        <v>1.42</v>
      </c>
      <c r="L67" s="124">
        <v>2.5999999999999999E-2</v>
      </c>
      <c r="M67" s="124">
        <v>0.17699999999999999</v>
      </c>
      <c r="N67" s="125"/>
      <c r="O67" s="127">
        <f t="shared" ref="O67:O69" si="9">(M67*100)/K67</f>
        <v>12.464788732394366</v>
      </c>
      <c r="P67" s="125"/>
      <c r="Q67" s="125"/>
      <c r="R67" s="125"/>
      <c r="S67" s="125"/>
      <c r="T67" s="124">
        <f t="shared" ref="T67:T69" si="10">L67/(M67+L67)</f>
        <v>0.12807881773399016</v>
      </c>
      <c r="U67" s="125"/>
      <c r="V67" s="125">
        <v>448</v>
      </c>
      <c r="W67" s="125"/>
      <c r="X67" s="125"/>
      <c r="Y67" s="125"/>
      <c r="Z67" s="125">
        <f>(0.018*V67)-7.16</f>
        <v>0.90399999999999991</v>
      </c>
      <c r="AA67" s="125"/>
      <c r="AB67" s="125" t="s">
        <v>274</v>
      </c>
      <c r="AC67" s="125" t="s">
        <v>265</v>
      </c>
      <c r="AD67" s="128">
        <v>0.7</v>
      </c>
      <c r="AE67" s="128">
        <v>0.3</v>
      </c>
      <c r="AF67" s="125" t="s">
        <v>959</v>
      </c>
      <c r="AG67" s="125"/>
      <c r="AH67" s="125"/>
    </row>
    <row r="68" spans="1:44" x14ac:dyDescent="0.25">
      <c r="A68" s="140" t="s">
        <v>958</v>
      </c>
      <c r="B68" s="150">
        <v>-1.353167</v>
      </c>
      <c r="C68" s="150">
        <v>56.603028000000002</v>
      </c>
      <c r="D68" s="139">
        <v>232833.3</v>
      </c>
      <c r="E68" s="139">
        <v>6281817.9000000004</v>
      </c>
      <c r="F68" s="145" t="s">
        <v>931</v>
      </c>
      <c r="G68" s="123">
        <v>3350</v>
      </c>
      <c r="H68" s="124">
        <f t="shared" si="8"/>
        <v>1021.08</v>
      </c>
      <c r="I68" s="140" t="s">
        <v>1875</v>
      </c>
      <c r="J68" s="140" t="s">
        <v>1875</v>
      </c>
      <c r="K68" s="124">
        <v>6.96</v>
      </c>
      <c r="L68" s="124">
        <v>0.96599999999999997</v>
      </c>
      <c r="M68" s="124">
        <v>30.724</v>
      </c>
      <c r="N68" s="125"/>
      <c r="O68" s="127">
        <f t="shared" si="9"/>
        <v>441.43678160919541</v>
      </c>
      <c r="P68" s="125"/>
      <c r="Q68" s="125"/>
      <c r="R68" s="125"/>
      <c r="S68" s="125"/>
      <c r="T68" s="124">
        <f t="shared" si="10"/>
        <v>3.0482802145787313E-2</v>
      </c>
      <c r="U68" s="125"/>
      <c r="V68" s="125">
        <v>448</v>
      </c>
      <c r="W68" s="125"/>
      <c r="X68" s="125"/>
      <c r="Y68" s="125"/>
      <c r="Z68" s="125">
        <f>(0.018*V68)-7.16</f>
        <v>0.90399999999999991</v>
      </c>
      <c r="AA68" s="125"/>
      <c r="AB68" s="125" t="s">
        <v>276</v>
      </c>
      <c r="AC68" s="125" t="s">
        <v>265</v>
      </c>
      <c r="AD68" s="128">
        <v>0.7</v>
      </c>
      <c r="AE68" s="128">
        <v>0.3</v>
      </c>
      <c r="AF68" s="125" t="s">
        <v>959</v>
      </c>
      <c r="AG68" s="125"/>
      <c r="AH68" s="125"/>
    </row>
    <row r="69" spans="1:44" x14ac:dyDescent="0.25">
      <c r="A69" s="140" t="s">
        <v>958</v>
      </c>
      <c r="B69" s="150">
        <v>-1.353167</v>
      </c>
      <c r="C69" s="150">
        <v>56.603028000000002</v>
      </c>
      <c r="D69" s="139">
        <v>232833.3</v>
      </c>
      <c r="E69" s="139">
        <v>6281817.9000000004</v>
      </c>
      <c r="F69" s="145" t="s">
        <v>931</v>
      </c>
      <c r="G69" s="123">
        <v>3400</v>
      </c>
      <c r="H69" s="124">
        <f t="shared" si="8"/>
        <v>1036.3200000000002</v>
      </c>
      <c r="I69" s="140" t="s">
        <v>1875</v>
      </c>
      <c r="J69" s="140" t="s">
        <v>1875</v>
      </c>
      <c r="K69" s="124">
        <v>5.74</v>
      </c>
      <c r="L69" s="124">
        <v>1.4339999999999999</v>
      </c>
      <c r="M69" s="124">
        <v>19.260999999999999</v>
      </c>
      <c r="N69" s="125"/>
      <c r="O69" s="127">
        <f t="shared" si="9"/>
        <v>335.55749128919859</v>
      </c>
      <c r="P69" s="125"/>
      <c r="Q69" s="125"/>
      <c r="R69" s="125"/>
      <c r="S69" s="125"/>
      <c r="T69" s="124">
        <f t="shared" si="10"/>
        <v>6.9292099540951918E-2</v>
      </c>
      <c r="U69" s="125"/>
      <c r="V69" s="125">
        <v>437</v>
      </c>
      <c r="W69" s="125"/>
      <c r="X69" s="125"/>
      <c r="Y69" s="125"/>
      <c r="Z69" s="125">
        <f>(0.018*V69)-7.16</f>
        <v>0.70599999999999952</v>
      </c>
      <c r="AA69" s="125"/>
      <c r="AB69" s="125" t="s">
        <v>276</v>
      </c>
      <c r="AC69" s="125" t="s">
        <v>265</v>
      </c>
      <c r="AD69" s="128">
        <v>0.4</v>
      </c>
      <c r="AE69" s="128">
        <v>0.6</v>
      </c>
      <c r="AF69" s="125" t="s">
        <v>959</v>
      </c>
      <c r="AG69" s="125"/>
      <c r="AH69" s="125"/>
    </row>
    <row r="70" spans="1:44" x14ac:dyDescent="0.25">
      <c r="A70" s="46" t="s">
        <v>958</v>
      </c>
      <c r="B70" s="47">
        <v>-1.353167</v>
      </c>
      <c r="C70" s="47">
        <v>56.603028000000002</v>
      </c>
      <c r="D70" s="48">
        <v>232833.3</v>
      </c>
      <c r="E70" s="48">
        <v>6281817.9000000004</v>
      </c>
      <c r="F70" s="16" t="s">
        <v>931</v>
      </c>
      <c r="G70" s="22">
        <v>3550</v>
      </c>
      <c r="H70" s="23">
        <f t="shared" si="8"/>
        <v>1082.04</v>
      </c>
      <c r="I70" s="59" t="s">
        <v>1875</v>
      </c>
      <c r="J70" s="59" t="s">
        <v>1875</v>
      </c>
      <c r="K70" s="23">
        <v>0.08</v>
      </c>
      <c r="L70" s="23"/>
      <c r="M70" s="23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 t="s">
        <v>277</v>
      </c>
      <c r="AC70" s="24" t="s">
        <v>265</v>
      </c>
      <c r="AD70" s="25">
        <v>0.5</v>
      </c>
      <c r="AE70" s="25">
        <v>0.5</v>
      </c>
      <c r="AF70" s="24" t="s">
        <v>959</v>
      </c>
      <c r="AG70" s="24"/>
      <c r="AH70" s="24"/>
    </row>
    <row r="71" spans="1:44" x14ac:dyDescent="0.25">
      <c r="A71" s="148" t="s">
        <v>958</v>
      </c>
      <c r="B71" s="150">
        <v>-1.353167</v>
      </c>
      <c r="C71" s="150">
        <v>56.603028000000002</v>
      </c>
      <c r="D71" s="139">
        <v>232833.3</v>
      </c>
      <c r="E71" s="139">
        <v>6281817.9000000004</v>
      </c>
      <c r="F71" s="145" t="s">
        <v>931</v>
      </c>
      <c r="G71" s="123">
        <v>3600</v>
      </c>
      <c r="H71" s="124">
        <f t="shared" si="8"/>
        <v>1097.28</v>
      </c>
      <c r="I71" s="140" t="s">
        <v>1875</v>
      </c>
      <c r="J71" s="140" t="s">
        <v>1875</v>
      </c>
      <c r="K71" s="124">
        <v>4.8499999999999996</v>
      </c>
      <c r="L71" s="124">
        <v>0.72299999999999998</v>
      </c>
      <c r="M71" s="124">
        <v>18.719000000000001</v>
      </c>
      <c r="N71" s="125"/>
      <c r="O71" s="127">
        <f>(M71*100)/K71</f>
        <v>385.95876288659798</v>
      </c>
      <c r="P71" s="125"/>
      <c r="Q71" s="125"/>
      <c r="R71" s="125"/>
      <c r="S71" s="125"/>
      <c r="T71" s="124">
        <f>L71/(M71+L71)</f>
        <v>3.7187532146898468E-2</v>
      </c>
      <c r="U71" s="125"/>
      <c r="V71" s="125">
        <v>437</v>
      </c>
      <c r="W71" s="125"/>
      <c r="X71" s="125"/>
      <c r="Y71" s="125"/>
      <c r="Z71" s="125">
        <f>(0.018*V71)-7.16</f>
        <v>0.70599999999999952</v>
      </c>
      <c r="AA71" s="125"/>
      <c r="AB71" s="125" t="s">
        <v>276</v>
      </c>
      <c r="AC71" s="125" t="s">
        <v>265</v>
      </c>
      <c r="AD71" s="128">
        <v>0.4</v>
      </c>
      <c r="AE71" s="128">
        <v>0.6</v>
      </c>
      <c r="AF71" s="125" t="s">
        <v>959</v>
      </c>
      <c r="AG71" s="125"/>
      <c r="AH71" s="125"/>
    </row>
    <row r="72" spans="1:44" x14ac:dyDescent="0.25">
      <c r="A72" s="74" t="s">
        <v>958</v>
      </c>
      <c r="B72" s="47">
        <v>-1.353167</v>
      </c>
      <c r="C72" s="47">
        <v>56.603028000000002</v>
      </c>
      <c r="D72" s="48">
        <v>232833.3</v>
      </c>
      <c r="E72" s="48">
        <v>6281817.9000000004</v>
      </c>
      <c r="F72" s="16" t="s">
        <v>931</v>
      </c>
      <c r="G72" s="22">
        <v>3600</v>
      </c>
      <c r="H72" s="23">
        <f t="shared" si="8"/>
        <v>1097.28</v>
      </c>
      <c r="I72" s="59" t="s">
        <v>1875</v>
      </c>
      <c r="J72" s="59" t="s">
        <v>1875</v>
      </c>
      <c r="K72" s="23">
        <v>0.06</v>
      </c>
      <c r="L72" s="23"/>
      <c r="M72" s="23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 t="s">
        <v>266</v>
      </c>
      <c r="AC72" s="24" t="s">
        <v>265</v>
      </c>
      <c r="AD72" s="24"/>
      <c r="AE72" s="24"/>
      <c r="AF72" s="24" t="s">
        <v>959</v>
      </c>
      <c r="AG72" s="24"/>
      <c r="AH72" s="24"/>
    </row>
    <row r="73" spans="1:44" x14ac:dyDescent="0.25">
      <c r="A73" s="74" t="s">
        <v>958</v>
      </c>
      <c r="B73" s="47">
        <v>-1.353167</v>
      </c>
      <c r="C73" s="47">
        <v>56.603028000000002</v>
      </c>
      <c r="D73" s="48">
        <v>232833.3</v>
      </c>
      <c r="E73" s="48">
        <v>6281817.9000000004</v>
      </c>
      <c r="F73" s="16" t="s">
        <v>931</v>
      </c>
      <c r="G73" s="22">
        <v>3650</v>
      </c>
      <c r="H73" s="23">
        <f t="shared" si="8"/>
        <v>1112.52</v>
      </c>
      <c r="I73" s="59" t="s">
        <v>1875</v>
      </c>
      <c r="J73" s="59" t="s">
        <v>1875</v>
      </c>
      <c r="K73" s="23">
        <v>0.14000000000000001</v>
      </c>
      <c r="L73" s="23"/>
      <c r="M73" s="23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 t="s">
        <v>273</v>
      </c>
      <c r="AC73" s="24" t="s">
        <v>265</v>
      </c>
      <c r="AD73" s="25">
        <v>0.5</v>
      </c>
      <c r="AE73" s="25">
        <v>0.5</v>
      </c>
      <c r="AF73" s="24" t="s">
        <v>959</v>
      </c>
      <c r="AG73" s="24"/>
      <c r="AH73" s="24"/>
    </row>
    <row r="74" spans="1:44" x14ac:dyDescent="0.25">
      <c r="A74" s="74" t="s">
        <v>958</v>
      </c>
      <c r="B74" s="47">
        <v>-1.353167</v>
      </c>
      <c r="C74" s="47">
        <v>56.603028000000002</v>
      </c>
      <c r="D74" s="48">
        <v>232833.3</v>
      </c>
      <c r="E74" s="48">
        <v>6281817.9000000004</v>
      </c>
      <c r="F74" s="16" t="s">
        <v>931</v>
      </c>
      <c r="G74" s="22">
        <v>3696</v>
      </c>
      <c r="H74" s="23">
        <f t="shared" si="8"/>
        <v>1126.5408</v>
      </c>
      <c r="I74" s="59" t="s">
        <v>283</v>
      </c>
      <c r="J74" s="59" t="s">
        <v>283</v>
      </c>
      <c r="K74" s="23"/>
      <c r="L74" s="23"/>
      <c r="M74" s="23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>
        <v>0.37</v>
      </c>
      <c r="Z74" s="24"/>
      <c r="AA74" s="24"/>
      <c r="AB74" s="24"/>
      <c r="AC74" s="24" t="s">
        <v>265</v>
      </c>
      <c r="AD74" s="25"/>
      <c r="AE74" s="25"/>
      <c r="AF74" s="24" t="s">
        <v>2071</v>
      </c>
      <c r="AG74" s="24"/>
      <c r="AH74" s="24" t="s">
        <v>2049</v>
      </c>
    </row>
    <row r="75" spans="1:44" x14ac:dyDescent="0.25">
      <c r="A75" s="148" t="s">
        <v>958</v>
      </c>
      <c r="B75" s="150">
        <v>-1.353167</v>
      </c>
      <c r="C75" s="150">
        <v>56.603028000000002</v>
      </c>
      <c r="D75" s="139">
        <v>232833.3</v>
      </c>
      <c r="E75" s="139">
        <v>6281817.9000000004</v>
      </c>
      <c r="F75" s="145" t="s">
        <v>931</v>
      </c>
      <c r="G75" s="123">
        <v>3700</v>
      </c>
      <c r="H75" s="124">
        <f t="shared" si="8"/>
        <v>1127.76</v>
      </c>
      <c r="I75" s="140" t="s">
        <v>1875</v>
      </c>
      <c r="J75" s="140" t="s">
        <v>1875</v>
      </c>
      <c r="K75" s="124">
        <v>1.82</v>
      </c>
      <c r="L75" s="124">
        <v>0.69099999999999995</v>
      </c>
      <c r="M75" s="124">
        <v>7.6529999999999996</v>
      </c>
      <c r="N75" s="125"/>
      <c r="O75" s="127">
        <f t="shared" ref="O75:O76" si="11">(M75*100)/K75</f>
        <v>420.49450549450546</v>
      </c>
      <c r="P75" s="125"/>
      <c r="Q75" s="125"/>
      <c r="R75" s="125"/>
      <c r="S75" s="125"/>
      <c r="T75" s="124">
        <f t="shared" ref="T75:T77" si="12">L75/(M75+L75)</f>
        <v>8.281399808245446E-2</v>
      </c>
      <c r="U75" s="125"/>
      <c r="V75" s="125">
        <v>448</v>
      </c>
      <c r="W75" s="125"/>
      <c r="X75" s="125"/>
      <c r="Y75" s="125"/>
      <c r="Z75" s="125">
        <f>(0.018*V75)-7.16</f>
        <v>0.90399999999999991</v>
      </c>
      <c r="AA75" s="125"/>
      <c r="AB75" s="125" t="s">
        <v>276</v>
      </c>
      <c r="AC75" s="125" t="s">
        <v>265</v>
      </c>
      <c r="AD75" s="128">
        <v>0.5</v>
      </c>
      <c r="AE75" s="128">
        <v>0.5</v>
      </c>
      <c r="AF75" s="125" t="s">
        <v>959</v>
      </c>
      <c r="AG75" s="125"/>
      <c r="AH75" s="125"/>
    </row>
    <row r="76" spans="1:44" x14ac:dyDescent="0.25">
      <c r="A76" s="140" t="s">
        <v>958</v>
      </c>
      <c r="B76" s="150">
        <v>-1.353167</v>
      </c>
      <c r="C76" s="150">
        <v>56.603028000000002</v>
      </c>
      <c r="D76" s="139">
        <v>232833.3</v>
      </c>
      <c r="E76" s="139">
        <v>6281817.9000000004</v>
      </c>
      <c r="F76" s="145" t="s">
        <v>931</v>
      </c>
      <c r="G76" s="123">
        <v>3750</v>
      </c>
      <c r="H76" s="124">
        <f t="shared" si="8"/>
        <v>1143</v>
      </c>
      <c r="I76" s="140" t="s">
        <v>960</v>
      </c>
      <c r="J76" s="125" t="s">
        <v>2072</v>
      </c>
      <c r="K76" s="124">
        <v>0.38</v>
      </c>
      <c r="L76" s="124">
        <v>0.69099999999999995</v>
      </c>
      <c r="M76" s="124">
        <v>7.6529999999999996</v>
      </c>
      <c r="N76" s="125"/>
      <c r="O76" s="127">
        <f t="shared" si="11"/>
        <v>2013.9473684210525</v>
      </c>
      <c r="P76" s="125"/>
      <c r="Q76" s="125"/>
      <c r="R76" s="125"/>
      <c r="S76" s="125"/>
      <c r="T76" s="124">
        <f t="shared" si="12"/>
        <v>8.281399808245446E-2</v>
      </c>
      <c r="U76" s="125"/>
      <c r="V76" s="125">
        <v>448</v>
      </c>
      <c r="W76" s="125" t="s">
        <v>2055</v>
      </c>
      <c r="X76" s="125"/>
      <c r="Y76" s="125"/>
      <c r="Z76" s="125">
        <f>(0.018*V76)-7.16</f>
        <v>0.90399999999999991</v>
      </c>
      <c r="AA76" s="125"/>
      <c r="AB76" s="125" t="s">
        <v>668</v>
      </c>
      <c r="AC76" s="125" t="s">
        <v>960</v>
      </c>
      <c r="AD76" s="128">
        <v>0.7</v>
      </c>
      <c r="AE76" s="128">
        <v>0.3</v>
      </c>
      <c r="AF76" s="125" t="s">
        <v>959</v>
      </c>
      <c r="AG76" s="125"/>
      <c r="AH76" s="125"/>
    </row>
    <row r="77" spans="1:44" x14ac:dyDescent="0.25">
      <c r="A77" s="125" t="s">
        <v>958</v>
      </c>
      <c r="B77" s="150">
        <v>-1.353167</v>
      </c>
      <c r="C77" s="150">
        <v>56.603028000000002</v>
      </c>
      <c r="D77" s="139">
        <v>232833.3</v>
      </c>
      <c r="E77" s="139">
        <v>6281817.9000000004</v>
      </c>
      <c r="F77" s="145" t="s">
        <v>931</v>
      </c>
      <c r="G77" s="123">
        <f>H77/0.3048</f>
        <v>3756.9881889763783</v>
      </c>
      <c r="H77" s="146">
        <v>1145.1300000000001</v>
      </c>
      <c r="I77" s="142" t="s">
        <v>960</v>
      </c>
      <c r="J77" s="125" t="s">
        <v>2072</v>
      </c>
      <c r="K77" s="124">
        <v>0.08</v>
      </c>
      <c r="L77" s="124">
        <v>0.39</v>
      </c>
      <c r="M77" s="124">
        <v>0.24</v>
      </c>
      <c r="N77" s="124">
        <v>0.04</v>
      </c>
      <c r="O77" s="125">
        <v>300</v>
      </c>
      <c r="P77" s="125">
        <v>50</v>
      </c>
      <c r="Q77" s="125"/>
      <c r="R77" s="125"/>
      <c r="S77" s="125"/>
      <c r="T77" s="124">
        <f t="shared" si="12"/>
        <v>0.61904761904761907</v>
      </c>
      <c r="U77" s="125"/>
      <c r="V77" s="125">
        <v>500</v>
      </c>
      <c r="W77" s="125"/>
      <c r="X77" s="125"/>
      <c r="Y77" s="125"/>
      <c r="Z77" s="125">
        <f>(0.018*V77)-7.16</f>
        <v>1.8399999999999999</v>
      </c>
      <c r="AA77" s="125" t="s">
        <v>470</v>
      </c>
      <c r="AB77" s="125"/>
      <c r="AC77" s="125"/>
      <c r="AD77" s="125"/>
      <c r="AE77" s="125"/>
      <c r="AF77" s="125" t="s">
        <v>1704</v>
      </c>
      <c r="AG77" s="125"/>
      <c r="AH77" s="125" t="s">
        <v>1706</v>
      </c>
      <c r="AI77" s="62"/>
      <c r="AJ77" s="62"/>
      <c r="AK77" s="62"/>
      <c r="AL77" s="62"/>
      <c r="AM77" s="62"/>
      <c r="AN77" s="62"/>
      <c r="AO77" s="62"/>
      <c r="AP77" s="62"/>
      <c r="AQ77" s="62"/>
      <c r="AR77" s="62"/>
    </row>
    <row r="78" spans="1:44" x14ac:dyDescent="0.25">
      <c r="A78" s="46" t="s">
        <v>958</v>
      </c>
      <c r="B78" s="47">
        <v>-1.353167</v>
      </c>
      <c r="C78" s="47">
        <v>56.603028000000002</v>
      </c>
      <c r="D78" s="48">
        <v>232833.3</v>
      </c>
      <c r="E78" s="48">
        <v>6281817.9000000004</v>
      </c>
      <c r="F78" s="16" t="s">
        <v>931</v>
      </c>
      <c r="G78" s="22">
        <v>3800</v>
      </c>
      <c r="H78" s="23">
        <f>G78*0.3048</f>
        <v>1158.24</v>
      </c>
      <c r="I78" s="59" t="s">
        <v>960</v>
      </c>
      <c r="J78" s="64" t="s">
        <v>2072</v>
      </c>
      <c r="K78" s="23">
        <v>0.24</v>
      </c>
      <c r="L78" s="23"/>
      <c r="M78" s="23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 t="s">
        <v>668</v>
      </c>
      <c r="AC78" s="24" t="s">
        <v>960</v>
      </c>
      <c r="AD78" s="25">
        <v>0.6</v>
      </c>
      <c r="AE78" s="25">
        <v>0.4</v>
      </c>
      <c r="AF78" s="24" t="s">
        <v>959</v>
      </c>
      <c r="AG78" s="24"/>
      <c r="AH78" s="24"/>
    </row>
    <row r="79" spans="1:44" x14ac:dyDescent="0.25">
      <c r="A79" s="46" t="s">
        <v>958</v>
      </c>
      <c r="B79" s="47">
        <v>-1.353167</v>
      </c>
      <c r="C79" s="47">
        <v>56.603028000000002</v>
      </c>
      <c r="D79" s="48">
        <v>232833.3</v>
      </c>
      <c r="E79" s="48">
        <v>6281817.9000000004</v>
      </c>
      <c r="F79" s="16" t="s">
        <v>931</v>
      </c>
      <c r="G79" s="22">
        <v>3850</v>
      </c>
      <c r="H79" s="23">
        <f>G79*0.3048</f>
        <v>1173.48</v>
      </c>
      <c r="I79" s="59" t="s">
        <v>960</v>
      </c>
      <c r="J79" s="64" t="s">
        <v>2072</v>
      </c>
      <c r="K79" s="23">
        <v>0.39</v>
      </c>
      <c r="L79" s="23"/>
      <c r="M79" s="23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 t="s">
        <v>288</v>
      </c>
      <c r="AC79" s="24" t="s">
        <v>960</v>
      </c>
      <c r="AD79" s="25">
        <v>0.5</v>
      </c>
      <c r="AE79" s="25">
        <v>0.5</v>
      </c>
      <c r="AF79" s="24" t="s">
        <v>959</v>
      </c>
      <c r="AG79" s="24"/>
      <c r="AH79" s="24"/>
    </row>
    <row r="80" spans="1:44" x14ac:dyDescent="0.25">
      <c r="A80" s="46" t="s">
        <v>958</v>
      </c>
      <c r="B80" s="47">
        <v>-1.353167</v>
      </c>
      <c r="C80" s="47">
        <v>56.603028000000002</v>
      </c>
      <c r="D80" s="48">
        <v>232833.3</v>
      </c>
      <c r="E80" s="48">
        <v>6281817.9000000004</v>
      </c>
      <c r="F80" s="16" t="s">
        <v>931</v>
      </c>
      <c r="G80" s="22">
        <v>3850</v>
      </c>
      <c r="H80" s="23">
        <f>G80*0.3048</f>
        <v>1173.48</v>
      </c>
      <c r="I80" s="59" t="s">
        <v>960</v>
      </c>
      <c r="J80" s="64" t="s">
        <v>2072</v>
      </c>
      <c r="K80" s="23">
        <v>0.14000000000000001</v>
      </c>
      <c r="L80" s="23"/>
      <c r="M80" s="23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 t="s">
        <v>668</v>
      </c>
      <c r="AC80" s="24" t="s">
        <v>960</v>
      </c>
      <c r="AD80" s="24"/>
      <c r="AE80" s="24"/>
      <c r="AF80" s="24" t="s">
        <v>959</v>
      </c>
      <c r="AG80" s="24"/>
      <c r="AH80" s="24"/>
    </row>
    <row r="81" spans="1:44" x14ac:dyDescent="0.25">
      <c r="A81" s="46" t="s">
        <v>958</v>
      </c>
      <c r="B81" s="47">
        <v>-1.353167</v>
      </c>
      <c r="C81" s="47">
        <v>56.603028000000002</v>
      </c>
      <c r="D81" s="48">
        <v>232833.3</v>
      </c>
      <c r="E81" s="48">
        <v>6281817.9000000004</v>
      </c>
      <c r="F81" s="16" t="s">
        <v>931</v>
      </c>
      <c r="G81" s="22">
        <v>3900</v>
      </c>
      <c r="H81" s="23">
        <f>G81*0.3048</f>
        <v>1188.72</v>
      </c>
      <c r="I81" s="59" t="s">
        <v>960</v>
      </c>
      <c r="J81" s="64" t="s">
        <v>2072</v>
      </c>
      <c r="K81" s="23">
        <v>0.41</v>
      </c>
      <c r="L81" s="23"/>
      <c r="M81" s="23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 t="s">
        <v>668</v>
      </c>
      <c r="AC81" s="24" t="s">
        <v>960</v>
      </c>
      <c r="AD81" s="25">
        <v>0.7</v>
      </c>
      <c r="AE81" s="25">
        <v>0.3</v>
      </c>
      <c r="AF81" s="24" t="s">
        <v>959</v>
      </c>
      <c r="AG81" s="24"/>
      <c r="AH81" s="24"/>
    </row>
    <row r="82" spans="1:44" x14ac:dyDescent="0.25">
      <c r="A82" s="46" t="s">
        <v>958</v>
      </c>
      <c r="B82" s="47">
        <v>-1.353167</v>
      </c>
      <c r="C82" s="47">
        <v>56.603028000000002</v>
      </c>
      <c r="D82" s="48">
        <v>232833.3</v>
      </c>
      <c r="E82" s="48">
        <v>6281817.9000000004</v>
      </c>
      <c r="F82" s="16" t="s">
        <v>931</v>
      </c>
      <c r="G82" s="22">
        <v>3950</v>
      </c>
      <c r="H82" s="23">
        <f>G82*0.3048</f>
        <v>1203.96</v>
      </c>
      <c r="I82" s="59" t="s">
        <v>960</v>
      </c>
      <c r="J82" s="64" t="s">
        <v>2072</v>
      </c>
      <c r="K82" s="23">
        <v>0.35</v>
      </c>
      <c r="L82" s="23"/>
      <c r="M82" s="23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 t="s">
        <v>288</v>
      </c>
      <c r="AC82" s="24" t="s">
        <v>960</v>
      </c>
      <c r="AD82" s="25">
        <v>0.6</v>
      </c>
      <c r="AE82" s="25">
        <v>0.4</v>
      </c>
      <c r="AF82" s="24" t="s">
        <v>959</v>
      </c>
      <c r="AG82" s="24"/>
      <c r="AH82" s="24"/>
    </row>
    <row r="83" spans="1:44" x14ac:dyDescent="0.25">
      <c r="A83" s="142" t="s">
        <v>958</v>
      </c>
      <c r="B83" s="150">
        <v>-1.353167</v>
      </c>
      <c r="C83" s="150">
        <v>56.603028000000002</v>
      </c>
      <c r="D83" s="139">
        <v>232833.3</v>
      </c>
      <c r="E83" s="139">
        <v>6281817.9000000004</v>
      </c>
      <c r="F83" s="145" t="s">
        <v>931</v>
      </c>
      <c r="G83" s="123">
        <f>H83/0.3048</f>
        <v>4106.0039370078739</v>
      </c>
      <c r="H83" s="146">
        <v>1251.51</v>
      </c>
      <c r="I83" s="125" t="s">
        <v>2072</v>
      </c>
      <c r="J83" s="125" t="s">
        <v>2072</v>
      </c>
      <c r="K83" s="124">
        <v>0.14000000000000001</v>
      </c>
      <c r="L83" s="124">
        <v>0.17</v>
      </c>
      <c r="M83" s="124">
        <v>0.16</v>
      </c>
      <c r="N83" s="147">
        <v>0.05</v>
      </c>
      <c r="O83" s="142">
        <v>114</v>
      </c>
      <c r="P83" s="142">
        <v>36</v>
      </c>
      <c r="Q83" s="125"/>
      <c r="R83" s="125"/>
      <c r="S83" s="125"/>
      <c r="T83" s="124">
        <f>L83/(M83+L83)</f>
        <v>0.51515151515151514</v>
      </c>
      <c r="U83" s="125"/>
      <c r="V83" s="125">
        <v>455</v>
      </c>
      <c r="W83" s="125"/>
      <c r="X83" s="125"/>
      <c r="Y83" s="125">
        <v>2.15</v>
      </c>
      <c r="Z83" s="125">
        <f>(0.018*V83)-7.16</f>
        <v>1.0299999999999994</v>
      </c>
      <c r="AA83" s="125" t="s">
        <v>470</v>
      </c>
      <c r="AB83" s="125"/>
      <c r="AC83" s="148" t="s">
        <v>2103</v>
      </c>
      <c r="AD83" s="125"/>
      <c r="AE83" s="125"/>
      <c r="AF83" s="125" t="s">
        <v>1704</v>
      </c>
      <c r="AG83" s="125"/>
      <c r="AH83" s="142" t="s">
        <v>2051</v>
      </c>
      <c r="AI83" s="62"/>
      <c r="AJ83" s="62"/>
      <c r="AK83" s="62"/>
      <c r="AL83" s="62"/>
      <c r="AM83" s="62"/>
      <c r="AN83" s="62"/>
      <c r="AO83" s="62"/>
      <c r="AP83" s="62"/>
      <c r="AQ83" s="62"/>
      <c r="AR83" s="62"/>
    </row>
    <row r="84" spans="1:44" x14ac:dyDescent="0.25">
      <c r="A84" s="74" t="s">
        <v>958</v>
      </c>
      <c r="B84" s="47">
        <v>-1.353167</v>
      </c>
      <c r="C84" s="47">
        <v>56.603028000000002</v>
      </c>
      <c r="D84" s="48">
        <v>232833.3</v>
      </c>
      <c r="E84" s="48">
        <v>6281817.9000000004</v>
      </c>
      <c r="F84" s="16" t="s">
        <v>931</v>
      </c>
      <c r="G84" s="22">
        <v>4112</v>
      </c>
      <c r="H84" s="23">
        <f>G84*0.3048</f>
        <v>1253.3376000000001</v>
      </c>
      <c r="I84" s="59" t="s">
        <v>2072</v>
      </c>
      <c r="J84" s="59" t="s">
        <v>2072</v>
      </c>
      <c r="K84" s="23"/>
      <c r="L84" s="23"/>
      <c r="M84" s="23"/>
      <c r="N84" s="24"/>
      <c r="O84" s="24"/>
      <c r="P84" s="24"/>
      <c r="Q84" s="24"/>
      <c r="R84" s="24"/>
      <c r="S84" s="24"/>
      <c r="T84" s="24"/>
      <c r="U84" s="24"/>
      <c r="V84" s="24"/>
      <c r="W84" s="24" t="s">
        <v>2055</v>
      </c>
      <c r="X84" s="24"/>
      <c r="Y84" s="24">
        <v>2.5299999999999998</v>
      </c>
      <c r="Z84" s="24"/>
      <c r="AA84" s="24" t="s">
        <v>470</v>
      </c>
      <c r="AB84" s="24"/>
      <c r="AC84" s="113" t="s">
        <v>2103</v>
      </c>
      <c r="AD84" s="25"/>
      <c r="AE84" s="25"/>
      <c r="AF84" s="24" t="s">
        <v>2071</v>
      </c>
      <c r="AG84" s="24"/>
      <c r="AH84" s="24" t="s">
        <v>2050</v>
      </c>
    </row>
    <row r="85" spans="1:44" x14ac:dyDescent="0.25">
      <c r="A85" s="74" t="s">
        <v>958</v>
      </c>
      <c r="B85" s="47">
        <v>-1.353167</v>
      </c>
      <c r="C85" s="47">
        <v>56.603028000000002</v>
      </c>
      <c r="D85" s="48">
        <v>232833.3</v>
      </c>
      <c r="E85" s="48">
        <v>6281817.9000000004</v>
      </c>
      <c r="F85" s="16" t="s">
        <v>931</v>
      </c>
      <c r="G85" s="22">
        <v>4116</v>
      </c>
      <c r="H85" s="23">
        <f>G85*0.3048</f>
        <v>1254.5568000000001</v>
      </c>
      <c r="I85" s="59" t="s">
        <v>2072</v>
      </c>
      <c r="J85" s="59" t="s">
        <v>2072</v>
      </c>
      <c r="K85" s="23"/>
      <c r="L85" s="23"/>
      <c r="M85" s="23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>
        <v>2.44</v>
      </c>
      <c r="Z85" s="24"/>
      <c r="AA85" s="24" t="s">
        <v>470</v>
      </c>
      <c r="AB85" s="24"/>
      <c r="AC85" s="113" t="s">
        <v>2103</v>
      </c>
      <c r="AD85" s="25"/>
      <c r="AE85" s="25"/>
      <c r="AF85" s="24" t="s">
        <v>2071</v>
      </c>
      <c r="AG85" s="24"/>
      <c r="AH85" s="24" t="s">
        <v>2052</v>
      </c>
    </row>
    <row r="86" spans="1:44" x14ac:dyDescent="0.25">
      <c r="A86" s="74" t="s">
        <v>958</v>
      </c>
      <c r="B86" s="47">
        <v>-1.353167</v>
      </c>
      <c r="C86" s="47">
        <v>56.603028000000002</v>
      </c>
      <c r="D86" s="48">
        <v>232833.3</v>
      </c>
      <c r="E86" s="48">
        <v>6281817.9000000004</v>
      </c>
      <c r="F86" s="16" t="s">
        <v>931</v>
      </c>
      <c r="G86" s="22">
        <v>4120</v>
      </c>
      <c r="H86" s="23">
        <f>G86*0.3048</f>
        <v>1255.7760000000001</v>
      </c>
      <c r="I86" s="59" t="s">
        <v>2072</v>
      </c>
      <c r="J86" s="59" t="s">
        <v>2072</v>
      </c>
      <c r="K86" s="23"/>
      <c r="L86" s="23"/>
      <c r="M86" s="23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>
        <v>2.27</v>
      </c>
      <c r="Z86" s="24"/>
      <c r="AA86" s="24" t="s">
        <v>470</v>
      </c>
      <c r="AB86" s="24"/>
      <c r="AC86" s="113" t="s">
        <v>2103</v>
      </c>
      <c r="AD86" s="25"/>
      <c r="AE86" s="25"/>
      <c r="AF86" s="24" t="s">
        <v>2071</v>
      </c>
      <c r="AG86" s="24"/>
      <c r="AH86" s="24" t="s">
        <v>2053</v>
      </c>
    </row>
    <row r="87" spans="1:44" x14ac:dyDescent="0.25">
      <c r="A87" s="74" t="s">
        <v>958</v>
      </c>
      <c r="B87" s="47">
        <v>-1.353167</v>
      </c>
      <c r="C87" s="47">
        <v>56.603028000000002</v>
      </c>
      <c r="D87" s="48">
        <v>232833.3</v>
      </c>
      <c r="E87" s="48">
        <v>6281817.9000000004</v>
      </c>
      <c r="F87" s="16" t="s">
        <v>931</v>
      </c>
      <c r="G87" s="22">
        <v>4123</v>
      </c>
      <c r="H87" s="23">
        <f>G87*0.3048</f>
        <v>1256.6904</v>
      </c>
      <c r="I87" s="59" t="s">
        <v>2072</v>
      </c>
      <c r="J87" s="59" t="s">
        <v>2072</v>
      </c>
      <c r="K87" s="23"/>
      <c r="L87" s="23"/>
      <c r="M87" s="23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>
        <v>2.94</v>
      </c>
      <c r="Z87" s="24"/>
      <c r="AA87" s="24" t="s">
        <v>470</v>
      </c>
      <c r="AB87" s="24"/>
      <c r="AC87" s="113" t="s">
        <v>2103</v>
      </c>
      <c r="AD87" s="25"/>
      <c r="AE87" s="25"/>
      <c r="AF87" s="24" t="s">
        <v>2071</v>
      </c>
      <c r="AG87" s="24"/>
      <c r="AH87" s="24" t="s">
        <v>2054</v>
      </c>
    </row>
    <row r="88" spans="1:44" x14ac:dyDescent="0.25">
      <c r="A88" s="151" t="s">
        <v>24</v>
      </c>
      <c r="B88" s="125">
        <v>-0.53894399999999998</v>
      </c>
      <c r="C88" s="125">
        <v>56.958472</v>
      </c>
      <c r="D88" s="123">
        <v>284822.09159999999</v>
      </c>
      <c r="E88" s="123">
        <v>6318478.0777000003</v>
      </c>
      <c r="F88" s="125" t="s">
        <v>2104</v>
      </c>
      <c r="G88" s="123"/>
      <c r="H88" s="124"/>
      <c r="I88" s="140" t="s">
        <v>1619</v>
      </c>
      <c r="J88" s="140" t="s">
        <v>1619</v>
      </c>
      <c r="K88" s="123">
        <v>1.36</v>
      </c>
      <c r="L88" s="123">
        <v>0.12</v>
      </c>
      <c r="M88" s="123">
        <v>0.98</v>
      </c>
      <c r="N88" s="123">
        <v>0.6</v>
      </c>
      <c r="O88" s="123">
        <v>72</v>
      </c>
      <c r="P88" s="123">
        <v>44</v>
      </c>
      <c r="Q88" s="125"/>
      <c r="R88" s="123">
        <f>O88/K88</f>
        <v>52.941176470588232</v>
      </c>
      <c r="S88" s="123">
        <f>P88/K88</f>
        <v>32.352941176470587</v>
      </c>
      <c r="T88" s="125">
        <v>0.11</v>
      </c>
      <c r="U88" s="125"/>
      <c r="V88" s="125">
        <v>431</v>
      </c>
      <c r="W88" s="125"/>
      <c r="X88" s="125"/>
      <c r="Y88" s="125"/>
      <c r="Z88" s="125">
        <f t="shared" ref="Z88:Z92" si="13">(0.018*V88)-7.16</f>
        <v>0.59799999999999898</v>
      </c>
      <c r="AA88" s="125"/>
      <c r="AB88" s="125"/>
      <c r="AC88" s="125"/>
      <c r="AD88" s="125"/>
      <c r="AE88" s="125"/>
      <c r="AF88" s="125"/>
      <c r="AG88" s="125"/>
      <c r="AH88" s="125"/>
    </row>
    <row r="89" spans="1:44" x14ac:dyDescent="0.25">
      <c r="A89" s="152" t="s">
        <v>25</v>
      </c>
      <c r="B89" s="125">
        <v>-2.5267000000000001E-2</v>
      </c>
      <c r="C89" s="125">
        <v>56.708227999999998</v>
      </c>
      <c r="D89" s="123">
        <v>314810.70939999999</v>
      </c>
      <c r="E89" s="123">
        <v>6289136.4062000001</v>
      </c>
      <c r="F89" s="125" t="s">
        <v>2104</v>
      </c>
      <c r="G89" s="123"/>
      <c r="H89" s="124"/>
      <c r="I89" s="140" t="s">
        <v>1619</v>
      </c>
      <c r="J89" s="140" t="s">
        <v>1619</v>
      </c>
      <c r="K89" s="123">
        <v>1.59</v>
      </c>
      <c r="L89" s="123">
        <v>5.08</v>
      </c>
      <c r="M89" s="123">
        <v>43.04</v>
      </c>
      <c r="N89" s="123">
        <v>7.27</v>
      </c>
      <c r="O89" s="123">
        <v>90</v>
      </c>
      <c r="P89" s="123">
        <v>15</v>
      </c>
      <c r="Q89" s="125"/>
      <c r="R89" s="123">
        <f>O89/K89</f>
        <v>56.60377358490566</v>
      </c>
      <c r="S89" s="123">
        <f>P89/K89</f>
        <v>9.4339622641509422</v>
      </c>
      <c r="T89" s="125">
        <v>0.11</v>
      </c>
      <c r="U89" s="125"/>
      <c r="V89" s="125">
        <v>434</v>
      </c>
      <c r="W89" s="125"/>
      <c r="X89" s="125"/>
      <c r="Y89" s="125"/>
      <c r="Z89" s="125">
        <f t="shared" si="13"/>
        <v>0.65199999999999925</v>
      </c>
      <c r="AA89" s="125"/>
      <c r="AB89" s="125"/>
      <c r="AC89" s="125"/>
      <c r="AD89" s="125"/>
      <c r="AE89" s="125"/>
      <c r="AF89" s="125"/>
      <c r="AG89" s="125"/>
      <c r="AH89" s="125"/>
    </row>
    <row r="90" spans="1:44" x14ac:dyDescent="0.25">
      <c r="A90" s="152" t="s">
        <v>949</v>
      </c>
      <c r="B90" s="143">
        <v>0.80611100000000002</v>
      </c>
      <c r="C90" s="143">
        <v>56.921194</v>
      </c>
      <c r="D90" s="123">
        <v>366450.9</v>
      </c>
      <c r="E90" s="123">
        <v>6310897.7000000002</v>
      </c>
      <c r="F90" s="125" t="s">
        <v>2104</v>
      </c>
      <c r="G90" s="123"/>
      <c r="H90" s="124"/>
      <c r="I90" s="140" t="s">
        <v>1619</v>
      </c>
      <c r="J90" s="140" t="s">
        <v>1619</v>
      </c>
      <c r="K90" s="123">
        <v>2.17</v>
      </c>
      <c r="L90" s="123">
        <v>0.2</v>
      </c>
      <c r="M90" s="123">
        <v>1.77</v>
      </c>
      <c r="N90" s="123">
        <v>0.8</v>
      </c>
      <c r="O90" s="123">
        <v>82</v>
      </c>
      <c r="P90" s="123">
        <v>37</v>
      </c>
      <c r="Q90" s="125"/>
      <c r="R90" s="123">
        <f>O90/K90</f>
        <v>37.788018433179722</v>
      </c>
      <c r="S90" s="123">
        <f>P90/K90</f>
        <v>17.050691244239633</v>
      </c>
      <c r="T90" s="125">
        <v>0.1</v>
      </c>
      <c r="U90" s="125"/>
      <c r="V90" s="125">
        <v>434</v>
      </c>
      <c r="W90" s="125"/>
      <c r="X90" s="125"/>
      <c r="Y90" s="125"/>
      <c r="Z90" s="125">
        <f t="shared" si="13"/>
        <v>0.65199999999999925</v>
      </c>
      <c r="AA90" s="125"/>
      <c r="AB90" s="125"/>
      <c r="AC90" s="125"/>
      <c r="AD90" s="125"/>
      <c r="AE90" s="125"/>
      <c r="AF90" s="125"/>
      <c r="AG90" s="125" t="s">
        <v>950</v>
      </c>
      <c r="AH90" s="125"/>
    </row>
    <row r="91" spans="1:44" x14ac:dyDescent="0.25">
      <c r="A91" s="151" t="s">
        <v>26</v>
      </c>
      <c r="B91" s="125">
        <v>1.453611</v>
      </c>
      <c r="C91" s="125">
        <v>56.281388999999997</v>
      </c>
      <c r="D91" s="123">
        <v>404256.77149999997</v>
      </c>
      <c r="E91" s="123">
        <v>6238611.1937999995</v>
      </c>
      <c r="F91" s="125" t="s">
        <v>2104</v>
      </c>
      <c r="G91" s="123"/>
      <c r="H91" s="124"/>
      <c r="I91" s="140" t="s">
        <v>1619</v>
      </c>
      <c r="J91" s="140" t="s">
        <v>1619</v>
      </c>
      <c r="K91" s="123">
        <v>8.2200000000000006</v>
      </c>
      <c r="L91" s="123">
        <v>0.12</v>
      </c>
      <c r="M91" s="123">
        <v>4.9800000000000004</v>
      </c>
      <c r="N91" s="123">
        <v>1.21</v>
      </c>
      <c r="O91" s="123">
        <v>61</v>
      </c>
      <c r="P91" s="123">
        <v>15</v>
      </c>
      <c r="Q91" s="125"/>
      <c r="R91" s="123">
        <f>O91/K91</f>
        <v>7.4209245742092449</v>
      </c>
      <c r="S91" s="123">
        <f>P91/K91</f>
        <v>1.824817518248175</v>
      </c>
      <c r="T91" s="125">
        <v>0.02</v>
      </c>
      <c r="U91" s="125"/>
      <c r="V91" s="125">
        <v>436</v>
      </c>
      <c r="W91" s="125"/>
      <c r="X91" s="125"/>
      <c r="Y91" s="125"/>
      <c r="Z91" s="125">
        <f t="shared" si="13"/>
        <v>0.68799999999999883</v>
      </c>
      <c r="AA91" s="125"/>
      <c r="AB91" s="125"/>
      <c r="AC91" s="125"/>
      <c r="AD91" s="125"/>
      <c r="AE91" s="125"/>
      <c r="AF91" s="125"/>
      <c r="AG91" s="125"/>
      <c r="AH91" s="125"/>
    </row>
    <row r="92" spans="1:44" customFormat="1" x14ac:dyDescent="0.25">
      <c r="A92" s="125" t="s">
        <v>27</v>
      </c>
      <c r="B92" s="143">
        <v>1.8630555555555599</v>
      </c>
      <c r="C92" s="143">
        <v>56.302749999999996</v>
      </c>
      <c r="D92" s="123">
        <v>429644.88904071617</v>
      </c>
      <c r="E92" s="123">
        <v>6240494.8396986593</v>
      </c>
      <c r="F92" s="125" t="s">
        <v>2104</v>
      </c>
      <c r="G92" s="123"/>
      <c r="H92" s="124"/>
      <c r="I92" s="140" t="s">
        <v>1619</v>
      </c>
      <c r="J92" s="140" t="s">
        <v>1619</v>
      </c>
      <c r="K92" s="123">
        <v>0.83</v>
      </c>
      <c r="L92" s="123">
        <v>0.1</v>
      </c>
      <c r="M92" s="123">
        <v>0.67</v>
      </c>
      <c r="N92" s="123">
        <v>0.88</v>
      </c>
      <c r="O92" s="123">
        <v>81</v>
      </c>
      <c r="P92" s="123">
        <v>106</v>
      </c>
      <c r="Q92" s="125"/>
      <c r="R92" s="123">
        <f>O92/K92</f>
        <v>97.590361445783131</v>
      </c>
      <c r="S92" s="123">
        <f>P92/K92</f>
        <v>127.71084337349399</v>
      </c>
      <c r="T92" s="125">
        <v>0.13</v>
      </c>
      <c r="U92" s="125"/>
      <c r="V92" s="125">
        <v>441</v>
      </c>
      <c r="W92" s="125"/>
      <c r="X92" s="125"/>
      <c r="Y92" s="125"/>
      <c r="Z92" s="125">
        <f t="shared" si="13"/>
        <v>0.77799999999999958</v>
      </c>
      <c r="AA92" s="125"/>
      <c r="AB92" s="125"/>
      <c r="AC92" s="125"/>
      <c r="AD92" s="125"/>
      <c r="AE92" s="125"/>
      <c r="AF92" s="125"/>
      <c r="AG92" s="125"/>
      <c r="AH92" s="125"/>
      <c r="AI92" s="49"/>
      <c r="AJ92" s="49"/>
      <c r="AK92" s="49"/>
      <c r="AL92" s="49"/>
      <c r="AM92" s="49"/>
      <c r="AN92" s="49"/>
      <c r="AO92" s="49"/>
      <c r="AP92" s="49"/>
      <c r="AQ92" s="49"/>
      <c r="AR92" s="49"/>
    </row>
    <row r="93" spans="1:44" customFormat="1" x14ac:dyDescent="0.25">
      <c r="A93" s="51" t="s">
        <v>28</v>
      </c>
      <c r="B93" s="49">
        <v>2.028114</v>
      </c>
      <c r="C93" s="50">
        <v>56.412308000000003</v>
      </c>
      <c r="D93" s="52">
        <v>440030.65010000003</v>
      </c>
      <c r="E93" s="52">
        <v>6252532.5148999998</v>
      </c>
      <c r="F93" s="14" t="s">
        <v>2104</v>
      </c>
      <c r="G93" s="22"/>
      <c r="H93" s="23"/>
      <c r="I93" s="59" t="s">
        <v>1619</v>
      </c>
      <c r="J93" s="59" t="s">
        <v>1619</v>
      </c>
      <c r="K93" s="23"/>
      <c r="L93" s="23"/>
      <c r="M93" s="23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49"/>
      <c r="AJ93" s="49"/>
      <c r="AK93" s="49"/>
      <c r="AL93" s="49"/>
      <c r="AM93" s="49"/>
      <c r="AN93" s="49"/>
      <c r="AO93" s="49"/>
      <c r="AP93" s="49"/>
      <c r="AQ93" s="49"/>
      <c r="AR93" s="49"/>
    </row>
    <row r="94" spans="1:44" x14ac:dyDescent="0.25">
      <c r="A94" s="49" t="s">
        <v>29</v>
      </c>
      <c r="B94" s="50">
        <v>2.1787777777777801</v>
      </c>
      <c r="C94" s="50">
        <v>56.386666666666663</v>
      </c>
      <c r="D94" s="52">
        <v>449292.88490572677</v>
      </c>
      <c r="E94" s="52">
        <v>6249557.289450136</v>
      </c>
      <c r="F94" s="14" t="s">
        <v>2104</v>
      </c>
      <c r="G94" s="22"/>
      <c r="H94" s="23"/>
      <c r="I94" s="59" t="s">
        <v>1619</v>
      </c>
      <c r="J94" s="59" t="s">
        <v>1619</v>
      </c>
      <c r="K94" s="23"/>
      <c r="L94" s="23"/>
      <c r="M94" s="23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</row>
    <row r="95" spans="1:44" x14ac:dyDescent="0.25">
      <c r="A95" s="53" t="s">
        <v>30</v>
      </c>
      <c r="B95" s="49">
        <v>2.1187779999999998</v>
      </c>
      <c r="C95" s="49">
        <v>56.367736000000001</v>
      </c>
      <c r="D95" s="52">
        <v>445561.25199999998</v>
      </c>
      <c r="E95" s="52">
        <v>6247496.0905999998</v>
      </c>
      <c r="F95" s="14" t="s">
        <v>2104</v>
      </c>
      <c r="G95" s="22"/>
      <c r="H95" s="23"/>
      <c r="I95" s="59" t="s">
        <v>1619</v>
      </c>
      <c r="J95" s="59" t="s">
        <v>1619</v>
      </c>
      <c r="K95" s="23"/>
      <c r="L95" s="23"/>
      <c r="M95" s="23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</row>
    <row r="96" spans="1:44" customFormat="1" x14ac:dyDescent="0.25">
      <c r="A96" s="49" t="s">
        <v>31</v>
      </c>
      <c r="B96" s="50">
        <v>2.13380555555556</v>
      </c>
      <c r="C96" s="50">
        <v>56.389277777777778</v>
      </c>
      <c r="D96" s="52">
        <v>446519.77303351514</v>
      </c>
      <c r="E96" s="52">
        <v>6249881.9710934926</v>
      </c>
      <c r="F96" s="14" t="s">
        <v>2104</v>
      </c>
      <c r="G96" s="22"/>
      <c r="H96" s="23"/>
      <c r="I96" s="59" t="s">
        <v>1619</v>
      </c>
      <c r="J96" s="59" t="s">
        <v>1619</v>
      </c>
      <c r="K96" s="23"/>
      <c r="L96" s="23"/>
      <c r="M96" s="23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49"/>
      <c r="AJ96" s="49"/>
      <c r="AK96" s="49"/>
      <c r="AL96" s="49"/>
      <c r="AM96" s="49"/>
      <c r="AN96" s="49"/>
      <c r="AO96" s="49"/>
      <c r="AP96" s="49"/>
      <c r="AQ96" s="49"/>
      <c r="AR96" s="49"/>
    </row>
    <row r="97" spans="1:44" customFormat="1" x14ac:dyDescent="0.25">
      <c r="A97" s="49" t="s">
        <v>32</v>
      </c>
      <c r="B97" s="50">
        <v>2.2081666666666702</v>
      </c>
      <c r="C97" s="50">
        <v>56.395888888888891</v>
      </c>
      <c r="D97" s="52">
        <v>451119.2985660347</v>
      </c>
      <c r="E97" s="52">
        <v>6250562.4931169571</v>
      </c>
      <c r="F97" s="14" t="s">
        <v>2104</v>
      </c>
      <c r="G97" s="22"/>
      <c r="H97" s="23"/>
      <c r="I97" s="59" t="s">
        <v>1619</v>
      </c>
      <c r="J97" s="59" t="s">
        <v>1619</v>
      </c>
      <c r="K97" s="23"/>
      <c r="L97" s="23"/>
      <c r="M97" s="23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49"/>
      <c r="AJ97" s="49"/>
      <c r="AK97" s="49"/>
      <c r="AL97" s="49"/>
      <c r="AM97" s="49"/>
      <c r="AN97" s="49"/>
      <c r="AO97" s="49"/>
      <c r="AP97" s="49"/>
      <c r="AQ97" s="49"/>
      <c r="AR97" s="49"/>
    </row>
    <row r="98" spans="1:44" x14ac:dyDescent="0.25">
      <c r="A98" s="49" t="s">
        <v>33</v>
      </c>
      <c r="B98" s="50">
        <v>2.4697777777777801</v>
      </c>
      <c r="C98" s="50">
        <v>56.171416666666666</v>
      </c>
      <c r="D98" s="52">
        <v>467076.27659617312</v>
      </c>
      <c r="E98" s="52">
        <v>6225422.4030782776</v>
      </c>
      <c r="F98" s="14" t="s">
        <v>2104</v>
      </c>
      <c r="G98" s="22"/>
      <c r="H98" s="23"/>
      <c r="I98" s="59" t="s">
        <v>1619</v>
      </c>
      <c r="J98" s="59" t="s">
        <v>1619</v>
      </c>
      <c r="K98" s="23"/>
      <c r="L98" s="23"/>
      <c r="M98" s="23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</row>
    <row r="99" spans="1:44" x14ac:dyDescent="0.25">
      <c r="A99" s="49" t="s">
        <v>34</v>
      </c>
      <c r="B99" s="50">
        <v>2.5563333333333298</v>
      </c>
      <c r="C99" s="50">
        <v>56.194638888888889</v>
      </c>
      <c r="D99" s="52">
        <v>472467.45851432916</v>
      </c>
      <c r="E99" s="52">
        <v>6227969.1801145077</v>
      </c>
      <c r="F99" s="14" t="s">
        <v>2104</v>
      </c>
      <c r="G99" s="22"/>
      <c r="H99" s="23"/>
      <c r="I99" s="59" t="s">
        <v>1619</v>
      </c>
      <c r="J99" s="59" t="s">
        <v>1619</v>
      </c>
      <c r="K99" s="23"/>
      <c r="L99" s="23"/>
      <c r="M99" s="23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</row>
    <row r="100" spans="1:44" x14ac:dyDescent="0.25">
      <c r="A100" s="49" t="s">
        <v>35</v>
      </c>
      <c r="B100" s="50">
        <v>2.7672777777777799</v>
      </c>
      <c r="C100" s="50">
        <v>56.172222222222217</v>
      </c>
      <c r="D100" s="52">
        <v>485549.53970021656</v>
      </c>
      <c r="E100" s="52">
        <v>6225409.8931390652</v>
      </c>
      <c r="F100" s="14" t="s">
        <v>2104</v>
      </c>
      <c r="G100" s="22"/>
      <c r="H100" s="23"/>
      <c r="I100" s="59" t="s">
        <v>1619</v>
      </c>
      <c r="J100" s="59" t="s">
        <v>1619</v>
      </c>
      <c r="K100" s="23"/>
      <c r="L100" s="23"/>
      <c r="M100" s="23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</row>
    <row r="101" spans="1:44" x14ac:dyDescent="0.25">
      <c r="A101" s="49" t="s">
        <v>36</v>
      </c>
      <c r="B101" s="50">
        <v>2.6636944444444399</v>
      </c>
      <c r="C101" s="50">
        <v>56.268361111111112</v>
      </c>
      <c r="D101" s="52">
        <v>479169.9526709991</v>
      </c>
      <c r="E101" s="52">
        <v>6236137.1684548762</v>
      </c>
      <c r="F101" s="14" t="s">
        <v>2104</v>
      </c>
      <c r="G101" s="22"/>
      <c r="H101" s="23"/>
      <c r="I101" s="59" t="s">
        <v>1619</v>
      </c>
      <c r="J101" s="59" t="s">
        <v>1619</v>
      </c>
      <c r="K101" s="23"/>
      <c r="L101" s="23"/>
      <c r="M101" s="23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</row>
    <row r="102" spans="1:44" x14ac:dyDescent="0.25">
      <c r="A102" s="66" t="s">
        <v>37</v>
      </c>
      <c r="B102" s="49">
        <v>2.7545860000000002</v>
      </c>
      <c r="C102" s="49">
        <v>56.184641999999997</v>
      </c>
      <c r="D102" s="52">
        <v>484766.41210000002</v>
      </c>
      <c r="E102" s="52">
        <v>6226795.0280999998</v>
      </c>
      <c r="F102" s="14" t="s">
        <v>2104</v>
      </c>
      <c r="G102" s="22"/>
      <c r="H102" s="23"/>
      <c r="I102" s="59" t="s">
        <v>1619</v>
      </c>
      <c r="J102" s="59" t="s">
        <v>1619</v>
      </c>
      <c r="K102" s="23"/>
      <c r="L102" s="23"/>
      <c r="M102" s="23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</row>
    <row r="103" spans="1:44" x14ac:dyDescent="0.25">
      <c r="A103" s="66" t="s">
        <v>38</v>
      </c>
      <c r="B103" s="49">
        <v>2.7714919999999998</v>
      </c>
      <c r="C103" s="49">
        <v>56.196021999999999</v>
      </c>
      <c r="D103" s="52">
        <v>485819.97070000001</v>
      </c>
      <c r="E103" s="52">
        <v>6228058.0721000005</v>
      </c>
      <c r="F103" s="14" t="s">
        <v>2104</v>
      </c>
      <c r="G103" s="22"/>
      <c r="H103" s="23"/>
      <c r="I103" s="59" t="s">
        <v>1619</v>
      </c>
      <c r="J103" s="59" t="s">
        <v>1619</v>
      </c>
      <c r="K103" s="23"/>
      <c r="L103" s="23"/>
      <c r="M103" s="23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</row>
    <row r="104" spans="1:44" x14ac:dyDescent="0.25">
      <c r="A104" s="65" t="s">
        <v>39</v>
      </c>
      <c r="B104" s="50">
        <v>2.6905000000000001</v>
      </c>
      <c r="C104" s="50">
        <v>56.265166666666666</v>
      </c>
      <c r="D104" s="52">
        <v>480828.62774071959</v>
      </c>
      <c r="E104" s="52">
        <v>6235773.8259576103</v>
      </c>
      <c r="F104" s="14" t="s">
        <v>2104</v>
      </c>
      <c r="G104" s="22"/>
      <c r="H104" s="23"/>
      <c r="I104" s="59" t="s">
        <v>1619</v>
      </c>
      <c r="J104" s="59" t="s">
        <v>1619</v>
      </c>
      <c r="K104" s="23"/>
      <c r="L104" s="23"/>
      <c r="M104" s="23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</row>
    <row r="105" spans="1:44" x14ac:dyDescent="0.25">
      <c r="A105" s="65" t="s">
        <v>40</v>
      </c>
      <c r="B105" s="50">
        <v>2.7948888888888899</v>
      </c>
      <c r="C105" s="50">
        <v>56.196527777777774</v>
      </c>
      <c r="D105" s="52">
        <v>487272.04452573124</v>
      </c>
      <c r="E105" s="52">
        <v>6228109.7776676016</v>
      </c>
      <c r="F105" s="14" t="s">
        <v>2104</v>
      </c>
      <c r="G105" s="22"/>
      <c r="H105" s="23"/>
      <c r="I105" s="59" t="s">
        <v>1619</v>
      </c>
      <c r="J105" s="59" t="s">
        <v>1619</v>
      </c>
      <c r="K105" s="23"/>
      <c r="L105" s="23"/>
      <c r="M105" s="23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</row>
    <row r="106" spans="1:44" x14ac:dyDescent="0.25">
      <c r="A106" s="66" t="s">
        <v>41</v>
      </c>
      <c r="B106" s="49">
        <v>2.651583</v>
      </c>
      <c r="C106" s="49">
        <v>56.277028000000001</v>
      </c>
      <c r="D106" s="52">
        <v>478424.6986</v>
      </c>
      <c r="E106" s="52">
        <v>6237105.5477</v>
      </c>
      <c r="F106" s="14" t="s">
        <v>2104</v>
      </c>
      <c r="G106" s="22"/>
      <c r="H106" s="23"/>
      <c r="I106" s="59" t="s">
        <v>1619</v>
      </c>
      <c r="J106" s="59" t="s">
        <v>1619</v>
      </c>
      <c r="K106" s="23"/>
      <c r="L106" s="23"/>
      <c r="M106" s="23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</row>
    <row r="107" spans="1:44" x14ac:dyDescent="0.25">
      <c r="A107" s="49" t="s">
        <v>42</v>
      </c>
      <c r="B107" s="50">
        <v>2.6862222222222201</v>
      </c>
      <c r="C107" s="50">
        <v>56.258638888888889</v>
      </c>
      <c r="D107" s="52">
        <v>480560.34118858626</v>
      </c>
      <c r="E107" s="52">
        <v>6235048.4443874275</v>
      </c>
      <c r="F107" s="14" t="s">
        <v>2104</v>
      </c>
      <c r="G107" s="22"/>
      <c r="H107" s="23"/>
      <c r="I107" s="59" t="s">
        <v>1619</v>
      </c>
      <c r="J107" s="59" t="s">
        <v>1619</v>
      </c>
      <c r="K107" s="23"/>
      <c r="L107" s="23"/>
      <c r="M107" s="23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</row>
    <row r="108" spans="1:44" x14ac:dyDescent="0.25">
      <c r="A108" s="49" t="s">
        <v>43</v>
      </c>
      <c r="B108" s="50">
        <v>2.6905277777777798</v>
      </c>
      <c r="C108" s="50">
        <v>56.283055555555556</v>
      </c>
      <c r="D108" s="52">
        <v>480839.29324737779</v>
      </c>
      <c r="E108" s="52">
        <v>6237764.9612819105</v>
      </c>
      <c r="F108" s="14" t="s">
        <v>2104</v>
      </c>
      <c r="G108" s="22"/>
      <c r="H108" s="23"/>
      <c r="I108" s="59" t="s">
        <v>1619</v>
      </c>
      <c r="J108" s="59" t="s">
        <v>1619</v>
      </c>
      <c r="K108" s="23"/>
      <c r="L108" s="23"/>
      <c r="M108" s="23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</row>
    <row r="109" spans="1:44" x14ac:dyDescent="0.25">
      <c r="A109" s="49" t="s">
        <v>44</v>
      </c>
      <c r="B109" s="50">
        <v>2.7858611111111098</v>
      </c>
      <c r="C109" s="50">
        <v>56.188083333333331</v>
      </c>
      <c r="D109" s="52">
        <v>486708.91732107685</v>
      </c>
      <c r="E109" s="52">
        <v>6227171.5721461577</v>
      </c>
      <c r="F109" s="14" t="s">
        <v>2104</v>
      </c>
      <c r="G109" s="22"/>
      <c r="H109" s="23"/>
      <c r="I109" s="59" t="s">
        <v>1619</v>
      </c>
      <c r="J109" s="59" t="s">
        <v>1619</v>
      </c>
      <c r="K109" s="23"/>
      <c r="L109" s="23"/>
      <c r="M109" s="23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</row>
    <row r="110" spans="1:44" x14ac:dyDescent="0.25">
      <c r="A110" s="49" t="s">
        <v>45</v>
      </c>
      <c r="B110" s="50">
        <v>2.8022777777777801</v>
      </c>
      <c r="C110" s="50">
        <v>56.202194444444444</v>
      </c>
      <c r="D110" s="52">
        <v>487732.36229506985</v>
      </c>
      <c r="E110" s="52">
        <v>6228739.1674523531</v>
      </c>
      <c r="F110" s="14" t="s">
        <v>2104</v>
      </c>
      <c r="G110" s="22"/>
      <c r="H110" s="23"/>
      <c r="I110" s="59" t="s">
        <v>1619</v>
      </c>
      <c r="J110" s="59" t="s">
        <v>1619</v>
      </c>
      <c r="K110" s="23"/>
      <c r="L110" s="23"/>
      <c r="M110" s="23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</row>
    <row r="111" spans="1:44" x14ac:dyDescent="0.25">
      <c r="A111" s="49" t="s">
        <v>46</v>
      </c>
      <c r="B111" s="50">
        <v>2.8078333333333299</v>
      </c>
      <c r="C111" s="50">
        <v>56.237333333333332</v>
      </c>
      <c r="D111" s="52">
        <v>488087.95840970398</v>
      </c>
      <c r="E111" s="52">
        <v>6232649.3454400795</v>
      </c>
      <c r="F111" s="14" t="s">
        <v>2104</v>
      </c>
      <c r="G111" s="22"/>
      <c r="H111" s="23"/>
      <c r="I111" s="59" t="s">
        <v>1619</v>
      </c>
      <c r="J111" s="59" t="s">
        <v>1619</v>
      </c>
      <c r="K111" s="23"/>
      <c r="L111" s="23"/>
      <c r="M111" s="23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</row>
    <row r="112" spans="1:44" x14ac:dyDescent="0.25">
      <c r="A112" s="53" t="s">
        <v>47</v>
      </c>
      <c r="B112" s="49">
        <v>2.9539170000000001</v>
      </c>
      <c r="C112" s="49">
        <v>56.188186000000002</v>
      </c>
      <c r="D112" s="52">
        <v>497139.7242</v>
      </c>
      <c r="E112" s="52">
        <v>6227163.3310000002</v>
      </c>
      <c r="F112" s="14" t="s">
        <v>931</v>
      </c>
      <c r="G112" s="22">
        <v>12135</v>
      </c>
      <c r="H112" s="23">
        <f>G112*0.3048</f>
        <v>3698.748</v>
      </c>
      <c r="I112" s="59" t="s">
        <v>1876</v>
      </c>
      <c r="J112" s="59" t="s">
        <v>1876</v>
      </c>
      <c r="K112" s="114">
        <v>0.1</v>
      </c>
      <c r="L112" s="23"/>
      <c r="M112" s="23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 t="s">
        <v>972</v>
      </c>
      <c r="AC112" s="24" t="s">
        <v>265</v>
      </c>
      <c r="AD112" s="24"/>
      <c r="AE112" s="24"/>
      <c r="AF112" s="24" t="s">
        <v>973</v>
      </c>
      <c r="AG112" s="24"/>
      <c r="AH112" s="24"/>
    </row>
    <row r="113" spans="1:44" x14ac:dyDescent="0.25">
      <c r="A113" s="53" t="s">
        <v>47</v>
      </c>
      <c r="B113" s="49">
        <v>2.9539170000000001</v>
      </c>
      <c r="C113" s="49">
        <v>56.188186000000002</v>
      </c>
      <c r="D113" s="52">
        <v>497139.7242</v>
      </c>
      <c r="E113" s="52">
        <v>6227163.3310000002</v>
      </c>
      <c r="F113" s="14" t="s">
        <v>931</v>
      </c>
      <c r="G113" s="22">
        <v>12145</v>
      </c>
      <c r="H113" s="23">
        <f>G113*0.3048</f>
        <v>3701.7960000000003</v>
      </c>
      <c r="I113" s="59" t="s">
        <v>1876</v>
      </c>
      <c r="J113" s="59" t="s">
        <v>1876</v>
      </c>
      <c r="K113" s="23">
        <v>0.38</v>
      </c>
      <c r="L113" s="23"/>
      <c r="M113" s="23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 t="s">
        <v>972</v>
      </c>
      <c r="AC113" s="24" t="s">
        <v>265</v>
      </c>
      <c r="AD113" s="24"/>
      <c r="AE113" s="24"/>
      <c r="AF113" s="24" t="s">
        <v>973</v>
      </c>
      <c r="AG113" s="24"/>
      <c r="AH113" s="24"/>
    </row>
    <row r="114" spans="1:44" x14ac:dyDescent="0.25">
      <c r="A114" s="53" t="s">
        <v>48</v>
      </c>
      <c r="B114" s="49">
        <v>2.5989</v>
      </c>
      <c r="C114" s="49">
        <v>56.075636000000003</v>
      </c>
      <c r="D114" s="52">
        <v>475031.9976</v>
      </c>
      <c r="E114" s="52">
        <v>6214707.6094000004</v>
      </c>
      <c r="F114" s="14" t="s">
        <v>2104</v>
      </c>
      <c r="G114" s="22"/>
      <c r="H114" s="23"/>
      <c r="I114" s="59" t="s">
        <v>1619</v>
      </c>
      <c r="J114" s="59" t="s">
        <v>1619</v>
      </c>
      <c r="K114" s="23"/>
      <c r="L114" s="23"/>
      <c r="M114" s="23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</row>
    <row r="115" spans="1:44" x14ac:dyDescent="0.25">
      <c r="A115" s="49" t="s">
        <v>49</v>
      </c>
      <c r="B115" s="50">
        <v>2.9392777777777801</v>
      </c>
      <c r="C115" s="50">
        <v>56.08452777777778</v>
      </c>
      <c r="D115" s="52">
        <v>496220.97222535056</v>
      </c>
      <c r="E115" s="52">
        <v>6215626.4242396019</v>
      </c>
      <c r="F115" s="14" t="s">
        <v>2104</v>
      </c>
      <c r="G115" s="22"/>
      <c r="H115" s="23"/>
      <c r="I115" s="59" t="s">
        <v>1619</v>
      </c>
      <c r="J115" s="59" t="s">
        <v>1619</v>
      </c>
      <c r="K115" s="23"/>
      <c r="L115" s="23"/>
      <c r="M115" s="23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</row>
    <row r="116" spans="1:44" x14ac:dyDescent="0.25">
      <c r="A116" s="61" t="s">
        <v>50</v>
      </c>
      <c r="B116">
        <v>3.1186940000000001</v>
      </c>
      <c r="C116">
        <v>56.092500000000001</v>
      </c>
      <c r="D116" s="12">
        <v>507385.38319999998</v>
      </c>
      <c r="E116" s="12">
        <v>6216518.4466000004</v>
      </c>
      <c r="F116" s="14" t="s">
        <v>931</v>
      </c>
      <c r="G116" s="22">
        <v>8467.33</v>
      </c>
      <c r="H116" s="23">
        <f t="shared" ref="H116:H121" si="14">G116*0.3048</f>
        <v>2580.8421840000001</v>
      </c>
      <c r="I116" s="59" t="s">
        <v>1619</v>
      </c>
      <c r="J116" s="59" t="s">
        <v>1619</v>
      </c>
      <c r="K116" s="24">
        <v>0.12</v>
      </c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F116" s="24" t="s">
        <v>974</v>
      </c>
      <c r="AG116" s="24"/>
      <c r="AH116" s="24" t="s">
        <v>1653</v>
      </c>
      <c r="AI116"/>
      <c r="AJ116"/>
      <c r="AK116"/>
      <c r="AL116"/>
      <c r="AM116"/>
      <c r="AN116"/>
      <c r="AO116"/>
      <c r="AP116"/>
      <c r="AQ116"/>
      <c r="AR116"/>
    </row>
    <row r="117" spans="1:44" x14ac:dyDescent="0.25">
      <c r="A117" s="53" t="s">
        <v>50</v>
      </c>
      <c r="B117" s="49">
        <v>3.1186940000000001</v>
      </c>
      <c r="C117" s="49">
        <v>56.092500000000001</v>
      </c>
      <c r="D117" s="52">
        <v>507385.38319999998</v>
      </c>
      <c r="E117" s="52">
        <v>6216518.4466000004</v>
      </c>
      <c r="F117" s="14" t="s">
        <v>931</v>
      </c>
      <c r="G117" s="22">
        <v>8598.5</v>
      </c>
      <c r="H117" s="23">
        <f t="shared" si="14"/>
        <v>2620.8227999999999</v>
      </c>
      <c r="I117" s="59" t="s">
        <v>1619</v>
      </c>
      <c r="J117" s="59" t="s">
        <v>1619</v>
      </c>
      <c r="K117" s="23">
        <v>0.2</v>
      </c>
      <c r="L117" s="23"/>
      <c r="M117" s="23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 t="s">
        <v>974</v>
      </c>
      <c r="AG117" s="24"/>
      <c r="AH117" s="24" t="s">
        <v>952</v>
      </c>
      <c r="AI117"/>
      <c r="AJ117"/>
      <c r="AK117"/>
      <c r="AL117"/>
      <c r="AM117"/>
      <c r="AN117"/>
      <c r="AO117"/>
      <c r="AP117"/>
      <c r="AQ117"/>
      <c r="AR117"/>
    </row>
    <row r="118" spans="1:44" x14ac:dyDescent="0.25">
      <c r="A118" s="53" t="s">
        <v>50</v>
      </c>
      <c r="B118" s="49">
        <v>3.1186940000000001</v>
      </c>
      <c r="C118" s="49">
        <v>56.092500000000001</v>
      </c>
      <c r="D118" s="52">
        <v>507385.38319999998</v>
      </c>
      <c r="E118" s="52">
        <v>6216518.4466000004</v>
      </c>
      <c r="F118" s="14" t="s">
        <v>931</v>
      </c>
      <c r="G118" s="22">
        <v>8820</v>
      </c>
      <c r="H118" s="23">
        <f t="shared" si="14"/>
        <v>2688.3360000000002</v>
      </c>
      <c r="I118" s="59" t="s">
        <v>1619</v>
      </c>
      <c r="J118" s="59" t="s">
        <v>1619</v>
      </c>
      <c r="K118" s="23">
        <v>0.1</v>
      </c>
      <c r="L118" s="23"/>
      <c r="M118" s="23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 t="s">
        <v>974</v>
      </c>
      <c r="AG118" s="24"/>
      <c r="AH118" s="24" t="s">
        <v>953</v>
      </c>
    </row>
    <row r="119" spans="1:44" x14ac:dyDescent="0.25">
      <c r="A119" s="61" t="s">
        <v>50</v>
      </c>
      <c r="B119">
        <v>3.1186940000000001</v>
      </c>
      <c r="C119">
        <v>56.092500000000001</v>
      </c>
      <c r="D119" s="12">
        <v>507385.38319999998</v>
      </c>
      <c r="E119" s="12">
        <v>6216518.4466000004</v>
      </c>
      <c r="F119" s="14" t="s">
        <v>931</v>
      </c>
      <c r="G119" s="22">
        <v>8949</v>
      </c>
      <c r="H119" s="23">
        <f t="shared" si="14"/>
        <v>2727.6552000000001</v>
      </c>
      <c r="I119" s="59" t="s">
        <v>1619</v>
      </c>
      <c r="J119" s="59" t="s">
        <v>1619</v>
      </c>
      <c r="K119" s="24">
        <v>4.12</v>
      </c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F119" s="24" t="s">
        <v>974</v>
      </c>
      <c r="AG119" s="24"/>
      <c r="AH119" s="24" t="s">
        <v>1654</v>
      </c>
    </row>
    <row r="120" spans="1:44" x14ac:dyDescent="0.25">
      <c r="A120" s="61" t="s">
        <v>50</v>
      </c>
      <c r="B120">
        <v>3.1186940000000001</v>
      </c>
      <c r="C120">
        <v>56.092500000000001</v>
      </c>
      <c r="D120" s="12">
        <v>507385.38319999998</v>
      </c>
      <c r="E120" s="12">
        <v>6216518.4466000004</v>
      </c>
      <c r="F120" s="14" t="s">
        <v>931</v>
      </c>
      <c r="G120" s="22">
        <v>10230</v>
      </c>
      <c r="H120" s="23">
        <f t="shared" si="14"/>
        <v>3118.1040000000003</v>
      </c>
      <c r="I120" s="59" t="s">
        <v>1619</v>
      </c>
      <c r="J120" s="59" t="s">
        <v>1619</v>
      </c>
      <c r="K120" s="23">
        <v>0.41</v>
      </c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F120" s="24" t="s">
        <v>974</v>
      </c>
      <c r="AG120" s="24"/>
      <c r="AH120" s="24" t="s">
        <v>1655</v>
      </c>
      <c r="AI120"/>
      <c r="AJ120"/>
      <c r="AK120"/>
      <c r="AL120"/>
      <c r="AM120"/>
      <c r="AN120"/>
      <c r="AO120"/>
      <c r="AP120"/>
      <c r="AQ120"/>
      <c r="AR120"/>
    </row>
    <row r="121" spans="1:44" x14ac:dyDescent="0.25">
      <c r="A121" s="61" t="s">
        <v>50</v>
      </c>
      <c r="B121">
        <v>3.1186940000000001</v>
      </c>
      <c r="C121">
        <v>56.092500000000001</v>
      </c>
      <c r="D121" s="12">
        <v>507385.38319999998</v>
      </c>
      <c r="E121" s="12">
        <v>6216518.4466000004</v>
      </c>
      <c r="F121" s="14" t="s">
        <v>931</v>
      </c>
      <c r="G121" s="22">
        <v>10568</v>
      </c>
      <c r="H121" s="23">
        <f t="shared" si="14"/>
        <v>3221.1264000000001</v>
      </c>
      <c r="I121" s="59" t="s">
        <v>1619</v>
      </c>
      <c r="J121" s="59" t="s">
        <v>1619</v>
      </c>
      <c r="K121" s="23">
        <v>0.15</v>
      </c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F121" s="24" t="s">
        <v>974</v>
      </c>
      <c r="AG121" s="24"/>
      <c r="AH121" s="24" t="s">
        <v>1656</v>
      </c>
      <c r="AI121"/>
      <c r="AJ121"/>
      <c r="AK121"/>
      <c r="AL121"/>
      <c r="AM121"/>
      <c r="AN121"/>
      <c r="AO121"/>
      <c r="AP121"/>
      <c r="AQ121"/>
      <c r="AR121"/>
    </row>
    <row r="122" spans="1:44" x14ac:dyDescent="0.25">
      <c r="A122" s="49" t="s">
        <v>51</v>
      </c>
      <c r="B122" s="50">
        <v>3.1182500000000002</v>
      </c>
      <c r="C122" s="50">
        <v>56.078000000000003</v>
      </c>
      <c r="D122" s="52">
        <v>507360.49323359912</v>
      </c>
      <c r="E122" s="52">
        <v>6214904.5023045382</v>
      </c>
      <c r="F122" s="54" t="s">
        <v>954</v>
      </c>
      <c r="G122" s="22"/>
      <c r="H122" s="23"/>
      <c r="I122" s="59" t="s">
        <v>1619</v>
      </c>
      <c r="J122" s="59" t="s">
        <v>1619</v>
      </c>
      <c r="K122" s="23"/>
      <c r="L122" s="23"/>
      <c r="M122" s="23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</row>
    <row r="123" spans="1:44" x14ac:dyDescent="0.25">
      <c r="A123" s="49" t="s">
        <v>52</v>
      </c>
      <c r="B123" s="50">
        <v>3.1348333333333298</v>
      </c>
      <c r="C123" s="50">
        <v>56.084194444444449</v>
      </c>
      <c r="D123" s="52">
        <v>508391.37882892159</v>
      </c>
      <c r="E123" s="52">
        <v>6215595.8550731447</v>
      </c>
      <c r="F123" s="14" t="s">
        <v>2104</v>
      </c>
      <c r="G123" s="22"/>
      <c r="H123" s="23"/>
      <c r="I123" s="59" t="s">
        <v>1619</v>
      </c>
      <c r="J123" s="59" t="s">
        <v>1619</v>
      </c>
      <c r="K123" s="23"/>
      <c r="L123" s="23"/>
      <c r="M123" s="23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</row>
    <row r="124" spans="1:44" x14ac:dyDescent="0.25">
      <c r="A124" s="53" t="s">
        <v>53</v>
      </c>
      <c r="B124" s="49">
        <v>3.18465</v>
      </c>
      <c r="C124" s="49">
        <v>56.056317</v>
      </c>
      <c r="D124" s="52">
        <v>511500.02240000002</v>
      </c>
      <c r="E124" s="52">
        <v>6212500.1528000003</v>
      </c>
      <c r="F124" s="54" t="s">
        <v>954</v>
      </c>
      <c r="G124" s="22"/>
      <c r="H124" s="23"/>
      <c r="I124" s="59" t="s">
        <v>1619</v>
      </c>
      <c r="J124" s="59" t="s">
        <v>1619</v>
      </c>
      <c r="K124" s="23"/>
      <c r="L124" s="23"/>
      <c r="M124" s="23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</row>
    <row r="125" spans="1:44" x14ac:dyDescent="0.25">
      <c r="A125" s="49" t="s">
        <v>54</v>
      </c>
      <c r="B125" s="50">
        <v>3.2271666666666698</v>
      </c>
      <c r="C125" s="50">
        <v>56.098472222222227</v>
      </c>
      <c r="D125" s="52">
        <v>514132.52365514112</v>
      </c>
      <c r="E125" s="52">
        <v>6217200.0805024793</v>
      </c>
      <c r="F125" s="14" t="s">
        <v>2104</v>
      </c>
      <c r="G125" s="22"/>
      <c r="H125" s="23"/>
      <c r="I125" s="59" t="s">
        <v>1619</v>
      </c>
      <c r="J125" s="59" t="s">
        <v>1619</v>
      </c>
      <c r="K125" s="23"/>
      <c r="L125" s="23"/>
      <c r="M125" s="23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</row>
    <row r="126" spans="1:44" x14ac:dyDescent="0.25">
      <c r="A126" s="46" t="s">
        <v>237</v>
      </c>
      <c r="B126" s="50">
        <v>0.46597222222222201</v>
      </c>
      <c r="C126" s="50">
        <v>55.509333333333331</v>
      </c>
      <c r="D126" s="52">
        <v>339972.64056102163</v>
      </c>
      <c r="E126" s="52">
        <v>6154524.2497151736</v>
      </c>
      <c r="F126" s="14" t="s">
        <v>931</v>
      </c>
      <c r="G126" s="22">
        <v>760</v>
      </c>
      <c r="H126" s="23">
        <f t="shared" ref="H126:H190" si="15">G126*0.3048</f>
        <v>231.64800000000002</v>
      </c>
      <c r="I126" s="24" t="s">
        <v>2073</v>
      </c>
      <c r="J126" s="24" t="s">
        <v>2073</v>
      </c>
      <c r="K126" s="23"/>
      <c r="L126" s="23"/>
      <c r="M126" s="23"/>
      <c r="N126" s="24"/>
      <c r="O126" s="24"/>
      <c r="P126" s="24"/>
      <c r="Q126" s="24"/>
      <c r="R126" s="24"/>
      <c r="S126" s="24"/>
      <c r="T126" s="24"/>
      <c r="U126" s="24"/>
      <c r="V126" s="24"/>
      <c r="W126" s="24">
        <v>3.5</v>
      </c>
      <c r="X126" s="24" t="s">
        <v>2046</v>
      </c>
      <c r="Y126" s="24">
        <v>0.23</v>
      </c>
      <c r="Z126" s="24"/>
      <c r="AA126" s="24" t="s">
        <v>468</v>
      </c>
      <c r="AB126" s="24"/>
      <c r="AC126" s="24"/>
      <c r="AD126" s="25"/>
      <c r="AE126" s="25"/>
      <c r="AF126" s="24" t="s">
        <v>2044</v>
      </c>
      <c r="AG126" s="24" t="s">
        <v>2105</v>
      </c>
      <c r="AH126" s="24"/>
    </row>
    <row r="127" spans="1:44" x14ac:dyDescent="0.25">
      <c r="A127" s="46" t="s">
        <v>237</v>
      </c>
      <c r="B127" s="50">
        <v>0.46597222222222201</v>
      </c>
      <c r="C127" s="50">
        <v>55.509333333333331</v>
      </c>
      <c r="D127" s="52">
        <v>339972.64056102163</v>
      </c>
      <c r="E127" s="52">
        <v>6154524.2497151736</v>
      </c>
      <c r="F127" s="14" t="s">
        <v>931</v>
      </c>
      <c r="G127" s="22">
        <v>1100</v>
      </c>
      <c r="H127" s="23">
        <f t="shared" si="15"/>
        <v>335.28000000000003</v>
      </c>
      <c r="I127" s="24" t="s">
        <v>2073</v>
      </c>
      <c r="J127" s="24" t="s">
        <v>2073</v>
      </c>
      <c r="K127" s="23"/>
      <c r="L127" s="23"/>
      <c r="M127" s="23"/>
      <c r="N127" s="24"/>
      <c r="O127" s="24"/>
      <c r="P127" s="24"/>
      <c r="Q127" s="24"/>
      <c r="R127" s="24"/>
      <c r="S127" s="24"/>
      <c r="T127" s="24"/>
      <c r="U127" s="24"/>
      <c r="V127" s="24"/>
      <c r="W127" s="24">
        <v>3.5</v>
      </c>
      <c r="X127" s="24" t="s">
        <v>2046</v>
      </c>
      <c r="Y127" s="24">
        <v>0.26</v>
      </c>
      <c r="Z127" s="24"/>
      <c r="AA127" s="24" t="s">
        <v>468</v>
      </c>
      <c r="AB127" s="24"/>
      <c r="AC127" s="24"/>
      <c r="AD127" s="25"/>
      <c r="AE127" s="25"/>
      <c r="AF127" s="24" t="s">
        <v>2044</v>
      </c>
      <c r="AG127" s="24" t="s">
        <v>2105</v>
      </c>
      <c r="AH127" s="24"/>
    </row>
    <row r="128" spans="1:44" x14ac:dyDescent="0.25">
      <c r="A128" s="46" t="s">
        <v>237</v>
      </c>
      <c r="B128" s="50">
        <v>0.46597222222222201</v>
      </c>
      <c r="C128" s="50">
        <v>55.509333333333331</v>
      </c>
      <c r="D128" s="52">
        <v>339972.64056102163</v>
      </c>
      <c r="E128" s="52">
        <v>6154524.2497151736</v>
      </c>
      <c r="F128" s="14" t="s">
        <v>931</v>
      </c>
      <c r="G128" s="22">
        <v>1380</v>
      </c>
      <c r="H128" s="23">
        <f t="shared" si="15"/>
        <v>420.62400000000002</v>
      </c>
      <c r="I128" s="24" t="s">
        <v>2073</v>
      </c>
      <c r="J128" s="24" t="s">
        <v>2073</v>
      </c>
      <c r="K128" s="23"/>
      <c r="L128" s="23"/>
      <c r="M128" s="23"/>
      <c r="N128" s="24"/>
      <c r="O128" s="24"/>
      <c r="P128" s="24"/>
      <c r="Q128" s="24"/>
      <c r="R128" s="24"/>
      <c r="S128" s="24"/>
      <c r="T128" s="24"/>
      <c r="U128" s="24"/>
      <c r="V128" s="24"/>
      <c r="W128" s="24">
        <v>3.5</v>
      </c>
      <c r="X128" s="24" t="s">
        <v>2046</v>
      </c>
      <c r="Y128" s="24">
        <v>0.27</v>
      </c>
      <c r="Z128" s="24"/>
      <c r="AA128" s="24" t="s">
        <v>468</v>
      </c>
      <c r="AB128" s="24"/>
      <c r="AC128" s="24"/>
      <c r="AD128" s="25"/>
      <c r="AE128" s="25"/>
      <c r="AF128" s="24" t="s">
        <v>2044</v>
      </c>
      <c r="AG128" s="24" t="s">
        <v>2105</v>
      </c>
      <c r="AH128" s="24"/>
    </row>
    <row r="129" spans="1:34" x14ac:dyDescent="0.25">
      <c r="A129" s="46" t="s">
        <v>237</v>
      </c>
      <c r="B129" s="50">
        <v>0.46597222222222201</v>
      </c>
      <c r="C129" s="50">
        <v>55.509333333333331</v>
      </c>
      <c r="D129" s="52">
        <v>339972.64056102163</v>
      </c>
      <c r="E129" s="52">
        <v>6154524.2497151736</v>
      </c>
      <c r="F129" s="14" t="s">
        <v>931</v>
      </c>
      <c r="G129" s="22">
        <v>1510</v>
      </c>
      <c r="H129" s="23">
        <f t="shared" si="15"/>
        <v>460.24800000000005</v>
      </c>
      <c r="I129" s="24" t="s">
        <v>2073</v>
      </c>
      <c r="J129" s="24" t="s">
        <v>2073</v>
      </c>
      <c r="K129" s="23"/>
      <c r="L129" s="23"/>
      <c r="M129" s="23"/>
      <c r="N129" s="24"/>
      <c r="O129" s="24"/>
      <c r="P129" s="24"/>
      <c r="Q129" s="24"/>
      <c r="R129" s="24"/>
      <c r="S129" s="24"/>
      <c r="T129" s="24"/>
      <c r="U129" s="24"/>
      <c r="V129" s="24"/>
      <c r="W129" s="24">
        <v>3.5</v>
      </c>
      <c r="X129" s="24" t="s">
        <v>2046</v>
      </c>
      <c r="Y129" s="24">
        <v>0.28000000000000003</v>
      </c>
      <c r="Z129" s="24"/>
      <c r="AA129" s="24" t="s">
        <v>468</v>
      </c>
      <c r="AB129" s="24"/>
      <c r="AC129" s="24"/>
      <c r="AD129" s="25"/>
      <c r="AE129" s="25"/>
      <c r="AF129" s="24" t="s">
        <v>2044</v>
      </c>
      <c r="AG129" s="24" t="s">
        <v>2105</v>
      </c>
      <c r="AH129" s="24"/>
    </row>
    <row r="130" spans="1:34" x14ac:dyDescent="0.25">
      <c r="A130" s="46" t="s">
        <v>237</v>
      </c>
      <c r="B130" s="50">
        <v>0.46597222222222201</v>
      </c>
      <c r="C130" s="50">
        <v>55.509333333333331</v>
      </c>
      <c r="D130" s="52">
        <v>339972.64056102163</v>
      </c>
      <c r="E130" s="52">
        <v>6154524.2497151736</v>
      </c>
      <c r="F130" s="14" t="s">
        <v>931</v>
      </c>
      <c r="G130" s="22">
        <v>3240</v>
      </c>
      <c r="H130" s="23">
        <f t="shared" si="15"/>
        <v>987.55200000000002</v>
      </c>
      <c r="I130" s="24" t="s">
        <v>2074</v>
      </c>
      <c r="J130" s="24" t="s">
        <v>2074</v>
      </c>
      <c r="K130" s="23"/>
      <c r="L130" s="23"/>
      <c r="M130" s="23"/>
      <c r="N130" s="24"/>
      <c r="O130" s="24"/>
      <c r="P130" s="24"/>
      <c r="Q130" s="24"/>
      <c r="R130" s="24"/>
      <c r="S130" s="24"/>
      <c r="T130" s="24"/>
      <c r="U130" s="24"/>
      <c r="V130" s="24"/>
      <c r="W130" s="24">
        <v>4.5</v>
      </c>
      <c r="X130" s="24" t="s">
        <v>2046</v>
      </c>
      <c r="Y130" s="24">
        <v>0.28000000000000003</v>
      </c>
      <c r="Z130" s="24"/>
      <c r="AA130" s="24" t="s">
        <v>468</v>
      </c>
      <c r="AB130" s="24"/>
      <c r="AC130" s="24"/>
      <c r="AD130" s="25"/>
      <c r="AE130" s="25"/>
      <c r="AF130" s="24" t="s">
        <v>2044</v>
      </c>
      <c r="AG130" s="24" t="s">
        <v>2105</v>
      </c>
      <c r="AH130" s="24"/>
    </row>
    <row r="131" spans="1:34" x14ac:dyDescent="0.25">
      <c r="A131" s="46" t="s">
        <v>237</v>
      </c>
      <c r="B131" s="50">
        <v>0.46597222222222201</v>
      </c>
      <c r="C131" s="50">
        <v>55.509333333333331</v>
      </c>
      <c r="D131" s="52">
        <v>339972.64056102163</v>
      </c>
      <c r="E131" s="52">
        <v>6154524.2497151736</v>
      </c>
      <c r="F131" s="14" t="s">
        <v>931</v>
      </c>
      <c r="G131" s="22">
        <v>3360</v>
      </c>
      <c r="H131" s="23">
        <f t="shared" si="15"/>
        <v>1024.1280000000002</v>
      </c>
      <c r="I131" s="24" t="s">
        <v>2075</v>
      </c>
      <c r="J131" s="24" t="s">
        <v>2075</v>
      </c>
      <c r="K131" s="23"/>
      <c r="L131" s="23"/>
      <c r="M131" s="23"/>
      <c r="N131" s="24"/>
      <c r="O131" s="24"/>
      <c r="P131" s="24"/>
      <c r="Q131" s="24"/>
      <c r="R131" s="24"/>
      <c r="S131" s="24"/>
      <c r="T131" s="24"/>
      <c r="U131" s="24"/>
      <c r="V131" s="24"/>
      <c r="W131" s="24">
        <v>5</v>
      </c>
      <c r="X131" s="24" t="s">
        <v>2046</v>
      </c>
      <c r="Y131" s="24">
        <v>0.34</v>
      </c>
      <c r="Z131" s="24"/>
      <c r="AA131" s="24" t="s">
        <v>468</v>
      </c>
      <c r="AB131" s="24"/>
      <c r="AC131" s="24"/>
      <c r="AD131" s="25"/>
      <c r="AE131" s="25"/>
      <c r="AF131" s="24" t="s">
        <v>2044</v>
      </c>
      <c r="AG131" s="24" t="s">
        <v>2105</v>
      </c>
      <c r="AH131" s="24"/>
    </row>
    <row r="132" spans="1:34" s="90" customFormat="1" x14ac:dyDescent="0.25">
      <c r="A132" s="96" t="s">
        <v>237</v>
      </c>
      <c r="B132" s="91">
        <v>0.46597222222222201</v>
      </c>
      <c r="C132" s="91">
        <v>55.509333333333331</v>
      </c>
      <c r="D132" s="92">
        <v>339972.64056102163</v>
      </c>
      <c r="E132" s="92">
        <v>6154524.2497151736</v>
      </c>
      <c r="F132" s="93" t="s">
        <v>931</v>
      </c>
      <c r="G132" s="94">
        <v>3390</v>
      </c>
      <c r="H132" s="95">
        <f t="shared" ref="H132" si="16">G132*0.3048</f>
        <v>1033.2720000000002</v>
      </c>
      <c r="I132" s="87"/>
      <c r="J132" s="87"/>
      <c r="K132" s="95"/>
      <c r="L132" s="95"/>
      <c r="M132" s="95"/>
      <c r="N132" s="87"/>
      <c r="O132" s="87"/>
      <c r="P132" s="87"/>
      <c r="Q132" s="87"/>
      <c r="R132" s="87"/>
      <c r="S132" s="87"/>
      <c r="T132" s="87"/>
      <c r="U132" s="87"/>
      <c r="V132" s="87"/>
      <c r="W132" s="87">
        <v>4.5</v>
      </c>
      <c r="X132" s="87" t="s">
        <v>2046</v>
      </c>
      <c r="Y132" s="87">
        <v>0.37</v>
      </c>
      <c r="Z132" s="87"/>
      <c r="AA132" s="24" t="s">
        <v>468</v>
      </c>
      <c r="AB132" s="87"/>
      <c r="AC132" s="87"/>
      <c r="AD132" s="98"/>
      <c r="AE132" s="98"/>
      <c r="AF132" s="87" t="s">
        <v>2044</v>
      </c>
      <c r="AG132" s="24" t="s">
        <v>2105</v>
      </c>
      <c r="AH132" s="87"/>
    </row>
    <row r="133" spans="1:34" x14ac:dyDescent="0.25">
      <c r="A133" s="140" t="s">
        <v>237</v>
      </c>
      <c r="B133" s="143">
        <v>0.46597222222222201</v>
      </c>
      <c r="C133" s="143">
        <v>55.509333333333331</v>
      </c>
      <c r="D133" s="123">
        <v>339972.64056102163</v>
      </c>
      <c r="E133" s="123">
        <v>6154524.2497151736</v>
      </c>
      <c r="F133" s="125" t="s">
        <v>931</v>
      </c>
      <c r="G133" s="123">
        <v>4155</v>
      </c>
      <c r="H133" s="124">
        <f t="shared" si="15"/>
        <v>1266.444</v>
      </c>
      <c r="I133" s="125" t="s">
        <v>2039</v>
      </c>
      <c r="J133" s="125" t="s">
        <v>2109</v>
      </c>
      <c r="K133" s="124">
        <v>1.4</v>
      </c>
      <c r="L133" s="124">
        <v>1.0880000000000001</v>
      </c>
      <c r="M133" s="124">
        <v>1.0880000000000001</v>
      </c>
      <c r="N133" s="125"/>
      <c r="O133" s="127">
        <f>(M133*100)/K133</f>
        <v>77.714285714285722</v>
      </c>
      <c r="P133" s="125"/>
      <c r="Q133" s="125"/>
      <c r="R133" s="125"/>
      <c r="S133" s="125"/>
      <c r="T133" s="124">
        <f>L133/(M133+L133)</f>
        <v>0.5</v>
      </c>
      <c r="U133" s="125"/>
      <c r="V133" s="125">
        <v>424</v>
      </c>
      <c r="W133" s="125"/>
      <c r="X133" s="125"/>
      <c r="Y133" s="125"/>
      <c r="Z133" s="125">
        <f>(0.018*V133)-7.16</f>
        <v>0.47199999999999953</v>
      </c>
      <c r="AA133" s="125"/>
      <c r="AB133" s="125" t="s">
        <v>288</v>
      </c>
      <c r="AC133" s="125" t="s">
        <v>282</v>
      </c>
      <c r="AD133" s="128">
        <v>0.85</v>
      </c>
      <c r="AE133" s="128">
        <v>0.15</v>
      </c>
      <c r="AF133" s="125" t="s">
        <v>262</v>
      </c>
      <c r="AG133" s="125"/>
      <c r="AH133" s="125"/>
    </row>
    <row r="134" spans="1:34" x14ac:dyDescent="0.25">
      <c r="A134" s="46" t="s">
        <v>237</v>
      </c>
      <c r="B134" s="50">
        <v>0.46597222222222201</v>
      </c>
      <c r="C134" s="50">
        <v>55.509333333333331</v>
      </c>
      <c r="D134" s="52">
        <v>339972.64056102163</v>
      </c>
      <c r="E134" s="52">
        <v>6154524.2497151736</v>
      </c>
      <c r="F134" s="14" t="s">
        <v>931</v>
      </c>
      <c r="G134" s="22">
        <v>4175</v>
      </c>
      <c r="H134" s="23">
        <f t="shared" si="15"/>
        <v>1272.54</v>
      </c>
      <c r="I134" s="24" t="s">
        <v>283</v>
      </c>
      <c r="J134" s="24" t="s">
        <v>283</v>
      </c>
      <c r="K134" s="23"/>
      <c r="L134" s="23"/>
      <c r="M134" s="23"/>
      <c r="N134" s="24"/>
      <c r="O134" s="24"/>
      <c r="P134" s="24"/>
      <c r="Q134" s="24"/>
      <c r="R134" s="24"/>
      <c r="S134" s="24"/>
      <c r="T134" s="24"/>
      <c r="U134" s="24"/>
      <c r="V134" s="24"/>
      <c r="W134" s="24">
        <v>6</v>
      </c>
      <c r="X134" s="24" t="s">
        <v>2046</v>
      </c>
      <c r="Y134" s="24">
        <v>0.49</v>
      </c>
      <c r="Z134" s="24"/>
      <c r="AA134" s="24" t="s">
        <v>468</v>
      </c>
      <c r="AB134" s="24"/>
      <c r="AC134" s="24" t="s">
        <v>282</v>
      </c>
      <c r="AD134" s="25"/>
      <c r="AE134" s="25"/>
      <c r="AF134" s="24" t="s">
        <v>2044</v>
      </c>
      <c r="AG134" s="24" t="s">
        <v>2105</v>
      </c>
      <c r="AH134" s="24"/>
    </row>
    <row r="135" spans="1:34" x14ac:dyDescent="0.25">
      <c r="A135" s="140" t="s">
        <v>237</v>
      </c>
      <c r="B135" s="143">
        <v>0.46597222222222201</v>
      </c>
      <c r="C135" s="143">
        <v>55.509333333333331</v>
      </c>
      <c r="D135" s="123">
        <v>339972.64056102163</v>
      </c>
      <c r="E135" s="123">
        <v>6154524.2497151736</v>
      </c>
      <c r="F135" s="125" t="s">
        <v>931</v>
      </c>
      <c r="G135" s="123">
        <v>4195</v>
      </c>
      <c r="H135" s="124">
        <f t="shared" si="15"/>
        <v>1278.636</v>
      </c>
      <c r="I135" s="125" t="s">
        <v>2039</v>
      </c>
      <c r="J135" s="125" t="s">
        <v>2109</v>
      </c>
      <c r="K135" s="124">
        <v>6.8</v>
      </c>
      <c r="L135" s="124">
        <v>5.3659999999999997</v>
      </c>
      <c r="M135" s="124">
        <v>7.218</v>
      </c>
      <c r="N135" s="125"/>
      <c r="O135" s="127">
        <f>(M135*100)/K135</f>
        <v>106.14705882352941</v>
      </c>
      <c r="P135" s="125"/>
      <c r="Q135" s="125"/>
      <c r="R135" s="125"/>
      <c r="S135" s="125"/>
      <c r="T135" s="124">
        <f>L135/(M135+L135)</f>
        <v>0.42641449459631275</v>
      </c>
      <c r="U135" s="125"/>
      <c r="V135" s="125">
        <v>438</v>
      </c>
      <c r="W135" s="125"/>
      <c r="X135" s="125"/>
      <c r="Y135" s="125"/>
      <c r="Z135" s="125">
        <f>(0.018*V135)-7.16</f>
        <v>0.72399999999999931</v>
      </c>
      <c r="AA135" s="125"/>
      <c r="AB135" s="125" t="s">
        <v>264</v>
      </c>
      <c r="AC135" s="125" t="s">
        <v>282</v>
      </c>
      <c r="AD135" s="128">
        <v>0.7</v>
      </c>
      <c r="AE135" s="128">
        <v>0.3</v>
      </c>
      <c r="AF135" s="125" t="s">
        <v>262</v>
      </c>
      <c r="AG135" s="125"/>
      <c r="AH135" s="125"/>
    </row>
    <row r="136" spans="1:34" x14ac:dyDescent="0.25">
      <c r="A136" s="46" t="s">
        <v>237</v>
      </c>
      <c r="B136" s="50">
        <v>0.46597222222222201</v>
      </c>
      <c r="C136" s="50">
        <v>55.509333333333331</v>
      </c>
      <c r="D136" s="52">
        <v>339972.64056102163</v>
      </c>
      <c r="E136" s="52">
        <v>6154524.2497151736</v>
      </c>
      <c r="F136" s="14" t="s">
        <v>931</v>
      </c>
      <c r="G136" s="22">
        <v>4225</v>
      </c>
      <c r="H136" s="23">
        <f t="shared" si="15"/>
        <v>1287.78</v>
      </c>
      <c r="I136" s="24" t="s">
        <v>2039</v>
      </c>
      <c r="J136" s="24" t="s">
        <v>2109</v>
      </c>
      <c r="K136" s="23"/>
      <c r="L136" s="23"/>
      <c r="M136" s="23"/>
      <c r="N136" s="24"/>
      <c r="O136" s="24"/>
      <c r="P136" s="24"/>
      <c r="Q136" s="24"/>
      <c r="R136" s="24"/>
      <c r="S136" s="24"/>
      <c r="T136" s="24"/>
      <c r="U136" s="24"/>
      <c r="V136" s="24"/>
      <c r="W136" s="24">
        <v>6</v>
      </c>
      <c r="X136" s="24" t="s">
        <v>2046</v>
      </c>
      <c r="Y136" s="24">
        <v>0.51</v>
      </c>
      <c r="Z136" s="24"/>
      <c r="AA136" s="24" t="s">
        <v>468</v>
      </c>
      <c r="AB136" s="24"/>
      <c r="AC136" s="24" t="s">
        <v>282</v>
      </c>
      <c r="AD136" s="25"/>
      <c r="AE136" s="25"/>
      <c r="AF136" s="24" t="s">
        <v>2044</v>
      </c>
      <c r="AG136" s="24" t="s">
        <v>2105</v>
      </c>
      <c r="AH136" s="24"/>
    </row>
    <row r="137" spans="1:34" x14ac:dyDescent="0.25">
      <c r="A137" s="140" t="s">
        <v>237</v>
      </c>
      <c r="B137" s="143">
        <v>0.46597222222222201</v>
      </c>
      <c r="C137" s="143">
        <v>55.509333333333331</v>
      </c>
      <c r="D137" s="123">
        <v>339972.64056102163</v>
      </c>
      <c r="E137" s="123">
        <v>6154524.2497151736</v>
      </c>
      <c r="F137" s="125" t="s">
        <v>931</v>
      </c>
      <c r="G137" s="123">
        <v>4235</v>
      </c>
      <c r="H137" s="124">
        <f t="shared" si="15"/>
        <v>1290.828</v>
      </c>
      <c r="I137" s="125" t="s">
        <v>2039</v>
      </c>
      <c r="J137" s="125" t="s">
        <v>2109</v>
      </c>
      <c r="K137" s="124">
        <v>61.95</v>
      </c>
      <c r="L137" s="124">
        <v>32.835000000000001</v>
      </c>
      <c r="M137" s="124">
        <v>117.498</v>
      </c>
      <c r="N137" s="125"/>
      <c r="O137" s="127">
        <f t="shared" ref="O137:O140" si="17">(M137*100)/K137</f>
        <v>189.66585956416466</v>
      </c>
      <c r="P137" s="125"/>
      <c r="Q137" s="125"/>
      <c r="R137" s="125"/>
      <c r="S137" s="125"/>
      <c r="T137" s="124">
        <f t="shared" ref="T137:T140" si="18">L137/(M137+L137)</f>
        <v>0.21841511843706971</v>
      </c>
      <c r="U137" s="125"/>
      <c r="V137" s="125">
        <v>432</v>
      </c>
      <c r="W137" s="125"/>
      <c r="X137" s="125"/>
      <c r="Y137" s="125">
        <v>0.6</v>
      </c>
      <c r="Z137" s="125">
        <f>(0.018*V137)-7.16</f>
        <v>0.61599999999999966</v>
      </c>
      <c r="AA137" s="125"/>
      <c r="AB137" s="125" t="s">
        <v>460</v>
      </c>
      <c r="AC137" s="125" t="s">
        <v>282</v>
      </c>
      <c r="AD137" s="128">
        <v>0.8</v>
      </c>
      <c r="AE137" s="128">
        <v>0.2</v>
      </c>
      <c r="AF137" s="125" t="s">
        <v>262</v>
      </c>
      <c r="AG137" s="125"/>
      <c r="AH137" s="125"/>
    </row>
    <row r="138" spans="1:34" x14ac:dyDescent="0.25">
      <c r="A138" s="140" t="s">
        <v>237</v>
      </c>
      <c r="B138" s="143">
        <v>0.46597222222222201</v>
      </c>
      <c r="C138" s="143">
        <v>55.509333333333331</v>
      </c>
      <c r="D138" s="123">
        <v>339972.64056102163</v>
      </c>
      <c r="E138" s="123">
        <v>6154524.2497151736</v>
      </c>
      <c r="F138" s="125" t="s">
        <v>931</v>
      </c>
      <c r="G138" s="123">
        <v>4275</v>
      </c>
      <c r="H138" s="124">
        <f t="shared" si="15"/>
        <v>1303.02</v>
      </c>
      <c r="I138" s="125" t="s">
        <v>2039</v>
      </c>
      <c r="J138" s="125" t="s">
        <v>2109</v>
      </c>
      <c r="K138" s="124">
        <v>8.19</v>
      </c>
      <c r="L138" s="124">
        <v>2.6659999999999999</v>
      </c>
      <c r="M138" s="124">
        <v>8.6110000000000007</v>
      </c>
      <c r="N138" s="125"/>
      <c r="O138" s="127">
        <f t="shared" si="17"/>
        <v>105.14041514041514</v>
      </c>
      <c r="P138" s="125"/>
      <c r="Q138" s="125"/>
      <c r="R138" s="125"/>
      <c r="S138" s="125"/>
      <c r="T138" s="124">
        <f t="shared" si="18"/>
        <v>0.23641039283497381</v>
      </c>
      <c r="U138" s="125"/>
      <c r="V138" s="125">
        <v>433</v>
      </c>
      <c r="W138" s="125"/>
      <c r="X138" s="125"/>
      <c r="Y138" s="125"/>
      <c r="Z138" s="125">
        <f>(0.018*V138)-7.16</f>
        <v>0.63399999999999945</v>
      </c>
      <c r="AA138" s="125"/>
      <c r="AB138" s="125" t="s">
        <v>268</v>
      </c>
      <c r="AC138" s="125" t="s">
        <v>282</v>
      </c>
      <c r="AD138" s="128">
        <v>0.9</v>
      </c>
      <c r="AE138" s="128">
        <v>0.1</v>
      </c>
      <c r="AF138" s="125" t="s">
        <v>262</v>
      </c>
      <c r="AG138" s="125"/>
      <c r="AH138" s="125"/>
    </row>
    <row r="139" spans="1:34" x14ac:dyDescent="0.25">
      <c r="A139" s="140" t="s">
        <v>237</v>
      </c>
      <c r="B139" s="143">
        <v>0.46597222222222201</v>
      </c>
      <c r="C139" s="143">
        <v>55.509333333333331</v>
      </c>
      <c r="D139" s="123">
        <v>339972.64056102163</v>
      </c>
      <c r="E139" s="123">
        <v>6154524.2497151736</v>
      </c>
      <c r="F139" s="125" t="s">
        <v>931</v>
      </c>
      <c r="G139" s="123">
        <v>4295</v>
      </c>
      <c r="H139" s="124">
        <f t="shared" si="15"/>
        <v>1309.116</v>
      </c>
      <c r="I139" s="125" t="s">
        <v>2039</v>
      </c>
      <c r="J139" s="125" t="s">
        <v>2109</v>
      </c>
      <c r="K139" s="124">
        <v>55.2</v>
      </c>
      <c r="L139" s="124">
        <v>30.074000000000002</v>
      </c>
      <c r="M139" s="124">
        <v>91.635000000000005</v>
      </c>
      <c r="N139" s="125"/>
      <c r="O139" s="127">
        <f t="shared" si="17"/>
        <v>166.00543478260869</v>
      </c>
      <c r="P139" s="125"/>
      <c r="Q139" s="125"/>
      <c r="R139" s="125"/>
      <c r="S139" s="125"/>
      <c r="T139" s="124">
        <f t="shared" si="18"/>
        <v>0.24709758522377145</v>
      </c>
      <c r="U139" s="125"/>
      <c r="V139" s="125">
        <v>429</v>
      </c>
      <c r="W139" s="125"/>
      <c r="X139" s="125"/>
      <c r="Y139" s="125">
        <v>0.7</v>
      </c>
      <c r="Z139" s="125">
        <f>(0.018*V139)-7.16</f>
        <v>0.56199999999999939</v>
      </c>
      <c r="AA139" s="125"/>
      <c r="AB139" s="125" t="s">
        <v>460</v>
      </c>
      <c r="AC139" s="125" t="s">
        <v>282</v>
      </c>
      <c r="AD139" s="128">
        <v>0.8</v>
      </c>
      <c r="AE139" s="128">
        <v>0.2</v>
      </c>
      <c r="AF139" s="125" t="s">
        <v>262</v>
      </c>
      <c r="AG139" s="125"/>
      <c r="AH139" s="125"/>
    </row>
    <row r="140" spans="1:34" x14ac:dyDescent="0.25">
      <c r="A140" s="140" t="s">
        <v>237</v>
      </c>
      <c r="B140" s="143">
        <v>0.46597222222222201</v>
      </c>
      <c r="C140" s="143">
        <v>55.509333333333331</v>
      </c>
      <c r="D140" s="123">
        <v>339972.64056102163</v>
      </c>
      <c r="E140" s="123">
        <v>6154524.2497151736</v>
      </c>
      <c r="F140" s="125" t="s">
        <v>931</v>
      </c>
      <c r="G140" s="123">
        <v>4345</v>
      </c>
      <c r="H140" s="124">
        <f t="shared" si="15"/>
        <v>1324.356</v>
      </c>
      <c r="I140" s="125" t="s">
        <v>2039</v>
      </c>
      <c r="J140" s="125" t="s">
        <v>2109</v>
      </c>
      <c r="K140" s="124">
        <v>24.5</v>
      </c>
      <c r="L140" s="124">
        <v>10.055999999999999</v>
      </c>
      <c r="M140" s="124">
        <v>41.845999999999997</v>
      </c>
      <c r="N140" s="125"/>
      <c r="O140" s="127">
        <f t="shared" si="17"/>
        <v>170.79999999999998</v>
      </c>
      <c r="P140" s="125"/>
      <c r="Q140" s="125"/>
      <c r="R140" s="125"/>
      <c r="S140" s="125"/>
      <c r="T140" s="124">
        <f t="shared" si="18"/>
        <v>0.19374975916149667</v>
      </c>
      <c r="U140" s="125"/>
      <c r="V140" s="125">
        <v>440</v>
      </c>
      <c r="W140" s="125"/>
      <c r="X140" s="125"/>
      <c r="Y140" s="125"/>
      <c r="Z140" s="125">
        <f>(0.018*V140)-7.16</f>
        <v>0.7599999999999989</v>
      </c>
      <c r="AA140" s="125"/>
      <c r="AB140" s="125" t="s">
        <v>288</v>
      </c>
      <c r="AC140" s="125" t="s">
        <v>282</v>
      </c>
      <c r="AD140" s="128">
        <v>0.8</v>
      </c>
      <c r="AE140" s="128">
        <v>0.3</v>
      </c>
      <c r="AF140" s="125" t="s">
        <v>262</v>
      </c>
      <c r="AG140" s="125"/>
      <c r="AH140" s="125"/>
    </row>
    <row r="141" spans="1:34" x14ac:dyDescent="0.25">
      <c r="A141" s="46" t="s">
        <v>237</v>
      </c>
      <c r="B141" s="50">
        <v>0.46597222222222201</v>
      </c>
      <c r="C141" s="50">
        <v>55.509333333333331</v>
      </c>
      <c r="D141" s="52">
        <v>339972.64056102163</v>
      </c>
      <c r="E141" s="52">
        <v>6154524.2497151736</v>
      </c>
      <c r="F141" s="14" t="s">
        <v>931</v>
      </c>
      <c r="G141" s="22">
        <v>4365</v>
      </c>
      <c r="H141" s="23">
        <f t="shared" si="15"/>
        <v>1330.452</v>
      </c>
      <c r="I141" s="24" t="s">
        <v>2039</v>
      </c>
      <c r="J141" s="24" t="s">
        <v>2109</v>
      </c>
      <c r="K141" s="23"/>
      <c r="L141" s="23"/>
      <c r="M141" s="23"/>
      <c r="N141" s="24"/>
      <c r="O141" s="24"/>
      <c r="P141" s="24"/>
      <c r="Q141" s="24"/>
      <c r="R141" s="24"/>
      <c r="S141" s="24"/>
      <c r="T141" s="24"/>
      <c r="U141" s="24"/>
      <c r="V141" s="24"/>
      <c r="W141" s="24">
        <v>6.5</v>
      </c>
      <c r="X141" s="24" t="s">
        <v>2046</v>
      </c>
      <c r="Y141" s="24">
        <v>0.51</v>
      </c>
      <c r="Z141" s="24"/>
      <c r="AA141" s="24" t="s">
        <v>468</v>
      </c>
      <c r="AB141" s="24"/>
      <c r="AC141" s="24" t="s">
        <v>282</v>
      </c>
      <c r="AD141" s="25"/>
      <c r="AE141" s="25"/>
      <c r="AF141" s="24" t="s">
        <v>2044</v>
      </c>
      <c r="AG141" s="24" t="s">
        <v>2105</v>
      </c>
      <c r="AH141" s="24"/>
    </row>
    <row r="142" spans="1:34" x14ac:dyDescent="0.25">
      <c r="A142" s="140" t="s">
        <v>237</v>
      </c>
      <c r="B142" s="143">
        <v>0.46597222222222201</v>
      </c>
      <c r="C142" s="143">
        <v>55.509333333333331</v>
      </c>
      <c r="D142" s="123">
        <v>339972.64056102163</v>
      </c>
      <c r="E142" s="123">
        <v>6154524.2497151736</v>
      </c>
      <c r="F142" s="125" t="s">
        <v>931</v>
      </c>
      <c r="G142" s="123">
        <v>4415</v>
      </c>
      <c r="H142" s="124">
        <f t="shared" si="15"/>
        <v>1345.692</v>
      </c>
      <c r="I142" s="125" t="s">
        <v>2039</v>
      </c>
      <c r="J142" s="125" t="s">
        <v>2109</v>
      </c>
      <c r="K142" s="124">
        <v>50.68</v>
      </c>
      <c r="L142" s="124">
        <v>22.242999999999999</v>
      </c>
      <c r="M142" s="124">
        <v>118.253</v>
      </c>
      <c r="N142" s="125"/>
      <c r="O142" s="127">
        <f>(M142*100)/K142</f>
        <v>233.33267561168111</v>
      </c>
      <c r="P142" s="125"/>
      <c r="Q142" s="125"/>
      <c r="R142" s="125"/>
      <c r="S142" s="125"/>
      <c r="T142" s="124">
        <f>L142/(M142+L142)</f>
        <v>0.1583176745245416</v>
      </c>
      <c r="U142" s="125"/>
      <c r="V142" s="125">
        <v>433</v>
      </c>
      <c r="W142" s="125"/>
      <c r="X142" s="125"/>
      <c r="Y142" s="125"/>
      <c r="Z142" s="125">
        <f>(0.018*V142)-7.16</f>
        <v>0.63399999999999945</v>
      </c>
      <c r="AA142" s="125"/>
      <c r="AB142" s="125" t="s">
        <v>460</v>
      </c>
      <c r="AC142" s="125" t="s">
        <v>282</v>
      </c>
      <c r="AD142" s="128">
        <v>0.7</v>
      </c>
      <c r="AE142" s="128">
        <v>0.3</v>
      </c>
      <c r="AF142" s="125" t="s">
        <v>262</v>
      </c>
      <c r="AG142" s="125"/>
      <c r="AH142" s="125"/>
    </row>
    <row r="143" spans="1:34" x14ac:dyDescent="0.25">
      <c r="A143" s="46" t="s">
        <v>237</v>
      </c>
      <c r="B143" s="50">
        <v>0.46597222222222201</v>
      </c>
      <c r="C143" s="50">
        <v>55.509333333333331</v>
      </c>
      <c r="D143" s="52">
        <v>339972.64056102163</v>
      </c>
      <c r="E143" s="52">
        <v>6154524.2497151736</v>
      </c>
      <c r="F143" s="14" t="s">
        <v>931</v>
      </c>
      <c r="G143" s="22">
        <v>4415</v>
      </c>
      <c r="H143" s="23">
        <f t="shared" si="15"/>
        <v>1345.692</v>
      </c>
      <c r="I143" s="24" t="s">
        <v>2039</v>
      </c>
      <c r="J143" s="24" t="s">
        <v>2109</v>
      </c>
      <c r="K143" s="23"/>
      <c r="L143" s="23"/>
      <c r="M143" s="23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>
        <v>0.57999999999999996</v>
      </c>
      <c r="Z143" s="24"/>
      <c r="AA143" s="24"/>
      <c r="AB143" s="24"/>
      <c r="AC143" s="24" t="s">
        <v>282</v>
      </c>
      <c r="AD143" s="24"/>
      <c r="AE143" s="24"/>
      <c r="AF143" s="24" t="s">
        <v>262</v>
      </c>
      <c r="AG143" s="24"/>
      <c r="AH143" s="24"/>
    </row>
    <row r="144" spans="1:34" x14ac:dyDescent="0.25">
      <c r="A144" s="140" t="s">
        <v>237</v>
      </c>
      <c r="B144" s="143">
        <v>0.46597222222222201</v>
      </c>
      <c r="C144" s="143">
        <v>55.509333333333331</v>
      </c>
      <c r="D144" s="123">
        <v>339972.64056102163</v>
      </c>
      <c r="E144" s="123">
        <v>6154524.2497151736</v>
      </c>
      <c r="F144" s="125" t="s">
        <v>931</v>
      </c>
      <c r="G144" s="123">
        <v>4445</v>
      </c>
      <c r="H144" s="124">
        <f t="shared" si="15"/>
        <v>1354.836</v>
      </c>
      <c r="I144" s="125" t="s">
        <v>2039</v>
      </c>
      <c r="J144" s="125" t="s">
        <v>2109</v>
      </c>
      <c r="K144" s="124">
        <v>56.36</v>
      </c>
      <c r="L144" s="124">
        <v>27.568000000000001</v>
      </c>
      <c r="M144" s="124">
        <v>125.717</v>
      </c>
      <c r="N144" s="125"/>
      <c r="O144" s="127">
        <f>(M144*100)/K144</f>
        <v>223.06068133427965</v>
      </c>
      <c r="P144" s="125"/>
      <c r="Q144" s="125"/>
      <c r="R144" s="125"/>
      <c r="S144" s="125"/>
      <c r="T144" s="124">
        <f>L144/(M144+L144)</f>
        <v>0.17984799556381903</v>
      </c>
      <c r="U144" s="125"/>
      <c r="V144" s="125">
        <v>431</v>
      </c>
      <c r="W144" s="125"/>
      <c r="X144" s="125"/>
      <c r="Y144" s="125"/>
      <c r="Z144" s="125">
        <f>(0.018*V144)-7.16</f>
        <v>0.59799999999999898</v>
      </c>
      <c r="AA144" s="125"/>
      <c r="AB144" s="125" t="s">
        <v>460</v>
      </c>
      <c r="AC144" s="125" t="s">
        <v>282</v>
      </c>
      <c r="AD144" s="128">
        <v>0.75</v>
      </c>
      <c r="AE144" s="128">
        <v>0.25</v>
      </c>
      <c r="AF144" s="125" t="s">
        <v>262</v>
      </c>
      <c r="AG144" s="125"/>
      <c r="AH144" s="125"/>
    </row>
    <row r="145" spans="1:34" x14ac:dyDescent="0.25">
      <c r="A145" s="46" t="s">
        <v>237</v>
      </c>
      <c r="B145" s="50">
        <v>0.46597222222222201</v>
      </c>
      <c r="C145" s="50">
        <v>55.509333333333331</v>
      </c>
      <c r="D145" s="52">
        <v>339972.64056102163</v>
      </c>
      <c r="E145" s="52">
        <v>6154524.2497151736</v>
      </c>
      <c r="F145" s="14" t="s">
        <v>931</v>
      </c>
      <c r="G145" s="22">
        <v>4445</v>
      </c>
      <c r="H145" s="23">
        <f t="shared" si="15"/>
        <v>1354.836</v>
      </c>
      <c r="I145" s="24" t="s">
        <v>2039</v>
      </c>
      <c r="J145" s="24" t="s">
        <v>2109</v>
      </c>
      <c r="K145" s="23"/>
      <c r="L145" s="23"/>
      <c r="M145" s="23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>
        <v>0.62</v>
      </c>
      <c r="Z145" s="24"/>
      <c r="AA145" s="24"/>
      <c r="AB145" s="24"/>
      <c r="AC145" s="24" t="s">
        <v>282</v>
      </c>
      <c r="AD145" s="24"/>
      <c r="AE145" s="24"/>
      <c r="AF145" s="24" t="s">
        <v>262</v>
      </c>
      <c r="AG145" s="24"/>
      <c r="AH145" s="24"/>
    </row>
    <row r="146" spans="1:34" x14ac:dyDescent="0.25">
      <c r="A146" s="46" t="s">
        <v>237</v>
      </c>
      <c r="B146" s="50">
        <v>0.46597222222222201</v>
      </c>
      <c r="C146" s="50">
        <v>55.509333333333331</v>
      </c>
      <c r="D146" s="52">
        <v>339972.64056102163</v>
      </c>
      <c r="E146" s="52">
        <v>6154524.2497151736</v>
      </c>
      <c r="F146" s="14" t="s">
        <v>931</v>
      </c>
      <c r="G146" s="22">
        <v>4465</v>
      </c>
      <c r="H146" s="23">
        <f t="shared" si="15"/>
        <v>1360.932</v>
      </c>
      <c r="I146" s="24" t="s">
        <v>2039</v>
      </c>
      <c r="J146" s="24" t="s">
        <v>2109</v>
      </c>
      <c r="K146" s="23"/>
      <c r="L146" s="23"/>
      <c r="M146" s="23"/>
      <c r="N146" s="24"/>
      <c r="O146" s="24"/>
      <c r="P146" s="24"/>
      <c r="Q146" s="24"/>
      <c r="R146" s="24"/>
      <c r="S146" s="24"/>
      <c r="T146" s="24"/>
      <c r="U146" s="24"/>
      <c r="V146" s="24"/>
      <c r="W146" s="24">
        <v>6.5</v>
      </c>
      <c r="X146" s="24" t="s">
        <v>2046</v>
      </c>
      <c r="Y146" s="24">
        <v>0.57999999999999996</v>
      </c>
      <c r="Z146" s="24"/>
      <c r="AA146" s="24" t="s">
        <v>468</v>
      </c>
      <c r="AB146" s="24"/>
      <c r="AC146" s="24" t="s">
        <v>282</v>
      </c>
      <c r="AD146" s="25"/>
      <c r="AE146" s="25"/>
      <c r="AF146" s="24" t="s">
        <v>2044</v>
      </c>
      <c r="AG146" s="24" t="s">
        <v>2105</v>
      </c>
      <c r="AH146" s="24"/>
    </row>
    <row r="147" spans="1:34" x14ac:dyDescent="0.25">
      <c r="A147" s="140" t="s">
        <v>237</v>
      </c>
      <c r="B147" s="143">
        <v>0.46597222222222201</v>
      </c>
      <c r="C147" s="143">
        <v>55.509333333333331</v>
      </c>
      <c r="D147" s="123">
        <v>339972.64056102163</v>
      </c>
      <c r="E147" s="123">
        <v>6154524.2497151736</v>
      </c>
      <c r="F147" s="125" t="s">
        <v>931</v>
      </c>
      <c r="G147" s="123">
        <v>4475</v>
      </c>
      <c r="H147" s="124">
        <f t="shared" si="15"/>
        <v>1363.98</v>
      </c>
      <c r="I147" s="125" t="s">
        <v>2039</v>
      </c>
      <c r="J147" s="125" t="s">
        <v>2109</v>
      </c>
      <c r="K147" s="124">
        <v>40.200000000000003</v>
      </c>
      <c r="L147" s="124">
        <v>13.403</v>
      </c>
      <c r="M147" s="124">
        <v>81.691999999999993</v>
      </c>
      <c r="N147" s="125"/>
      <c r="O147" s="127">
        <f t="shared" ref="O147:O149" si="19">(M147*100)/K147</f>
        <v>203.21393034825866</v>
      </c>
      <c r="P147" s="125"/>
      <c r="Q147" s="125"/>
      <c r="R147" s="125"/>
      <c r="S147" s="125"/>
      <c r="T147" s="124">
        <f t="shared" ref="T147:T149" si="20">L147/(M147+L147)</f>
        <v>0.14094326725905673</v>
      </c>
      <c r="U147" s="125"/>
      <c r="V147" s="125">
        <v>429</v>
      </c>
      <c r="W147" s="125"/>
      <c r="X147" s="125"/>
      <c r="Y147" s="125"/>
      <c r="Z147" s="125">
        <f>(0.018*V147)-7.16</f>
        <v>0.56199999999999939</v>
      </c>
      <c r="AA147" s="125"/>
      <c r="AB147" s="125" t="s">
        <v>460</v>
      </c>
      <c r="AC147" s="125" t="s">
        <v>282</v>
      </c>
      <c r="AD147" s="128">
        <v>0.7</v>
      </c>
      <c r="AE147" s="128">
        <v>0.3</v>
      </c>
      <c r="AF147" s="125" t="s">
        <v>262</v>
      </c>
      <c r="AG147" s="125"/>
      <c r="AH147" s="125"/>
    </row>
    <row r="148" spans="1:34" x14ac:dyDescent="0.25">
      <c r="A148" s="140" t="s">
        <v>237</v>
      </c>
      <c r="B148" s="143">
        <v>0.46597222222222201</v>
      </c>
      <c r="C148" s="143">
        <v>55.509333333333331</v>
      </c>
      <c r="D148" s="123">
        <v>339972.64056102163</v>
      </c>
      <c r="E148" s="123">
        <v>6154524.2497151736</v>
      </c>
      <c r="F148" s="125" t="s">
        <v>931</v>
      </c>
      <c r="G148" s="123">
        <v>4485</v>
      </c>
      <c r="H148" s="124">
        <f t="shared" si="15"/>
        <v>1367.028</v>
      </c>
      <c r="I148" s="125" t="s">
        <v>2039</v>
      </c>
      <c r="J148" s="125" t="s">
        <v>2109</v>
      </c>
      <c r="K148" s="124">
        <v>28.38</v>
      </c>
      <c r="L148" s="124">
        <v>13.698</v>
      </c>
      <c r="M148" s="124">
        <v>53.372999999999998</v>
      </c>
      <c r="N148" s="125"/>
      <c r="O148" s="127">
        <f t="shared" si="19"/>
        <v>188.06553911205074</v>
      </c>
      <c r="P148" s="125"/>
      <c r="Q148" s="125"/>
      <c r="R148" s="125"/>
      <c r="S148" s="125"/>
      <c r="T148" s="124">
        <f t="shared" si="20"/>
        <v>0.20423133694145013</v>
      </c>
      <c r="U148" s="125"/>
      <c r="V148" s="125">
        <v>435</v>
      </c>
      <c r="W148" s="125"/>
      <c r="X148" s="125"/>
      <c r="Y148" s="125">
        <v>0.57999999999999996</v>
      </c>
      <c r="Z148" s="125">
        <f>(0.018*V148)-7.16</f>
        <v>0.66999999999999904</v>
      </c>
      <c r="AA148" s="125"/>
      <c r="AB148" s="125" t="s">
        <v>932</v>
      </c>
      <c r="AC148" s="125" t="s">
        <v>282</v>
      </c>
      <c r="AD148" s="128">
        <v>0.8</v>
      </c>
      <c r="AE148" s="128">
        <v>0.2</v>
      </c>
      <c r="AF148" s="125" t="s">
        <v>262</v>
      </c>
      <c r="AG148" s="125"/>
      <c r="AH148" s="125"/>
    </row>
    <row r="149" spans="1:34" x14ac:dyDescent="0.25">
      <c r="A149" s="140" t="s">
        <v>237</v>
      </c>
      <c r="B149" s="143">
        <v>0.46597222222222201</v>
      </c>
      <c r="C149" s="143">
        <v>55.509333333333331</v>
      </c>
      <c r="D149" s="123">
        <v>339972.64056102163</v>
      </c>
      <c r="E149" s="123">
        <v>6154524.2497151736</v>
      </c>
      <c r="F149" s="125" t="s">
        <v>931</v>
      </c>
      <c r="G149" s="123">
        <v>4502</v>
      </c>
      <c r="H149" s="124">
        <f t="shared" si="15"/>
        <v>1372.2096000000001</v>
      </c>
      <c r="I149" s="125" t="s">
        <v>2039</v>
      </c>
      <c r="J149" s="125" t="s">
        <v>2109</v>
      </c>
      <c r="K149" s="124">
        <v>58.46</v>
      </c>
      <c r="L149" s="124">
        <v>29.474</v>
      </c>
      <c r="M149" s="124">
        <v>160.69999999999999</v>
      </c>
      <c r="N149" s="125"/>
      <c r="O149" s="127">
        <f t="shared" si="19"/>
        <v>274.88881286349636</v>
      </c>
      <c r="P149" s="125"/>
      <c r="Q149" s="125"/>
      <c r="R149" s="125"/>
      <c r="S149" s="125"/>
      <c r="T149" s="124">
        <f t="shared" si="20"/>
        <v>0.15498438272319037</v>
      </c>
      <c r="U149" s="125"/>
      <c r="V149" s="125">
        <v>433</v>
      </c>
      <c r="W149" s="125"/>
      <c r="X149" s="125"/>
      <c r="Y149" s="125"/>
      <c r="Z149" s="125">
        <f>(0.018*V149)-7.16</f>
        <v>0.63399999999999945</v>
      </c>
      <c r="AA149" s="125"/>
      <c r="AB149" s="125" t="s">
        <v>460</v>
      </c>
      <c r="AC149" s="125" t="s">
        <v>282</v>
      </c>
      <c r="AD149" s="128">
        <v>0.6</v>
      </c>
      <c r="AE149" s="128">
        <v>0.4</v>
      </c>
      <c r="AF149" s="125" t="s">
        <v>262</v>
      </c>
      <c r="AG149" s="125"/>
      <c r="AH149" s="125"/>
    </row>
    <row r="150" spans="1:34" x14ac:dyDescent="0.25">
      <c r="A150" s="49" t="s">
        <v>55</v>
      </c>
      <c r="B150" s="50">
        <v>0.98527777777777803</v>
      </c>
      <c r="C150" s="50">
        <v>55.551666666666662</v>
      </c>
      <c r="D150" s="52">
        <v>372898.64354606962</v>
      </c>
      <c r="E150" s="52">
        <v>6158161.2540711509</v>
      </c>
      <c r="F150" s="14" t="s">
        <v>2104</v>
      </c>
      <c r="G150" s="22">
        <v>850</v>
      </c>
      <c r="H150" s="23">
        <f t="shared" si="15"/>
        <v>259.08000000000004</v>
      </c>
      <c r="I150" s="76" t="s">
        <v>2073</v>
      </c>
      <c r="J150" s="76" t="s">
        <v>2073</v>
      </c>
      <c r="K150" s="23"/>
      <c r="L150" s="23"/>
      <c r="M150" s="23"/>
      <c r="N150" s="24"/>
      <c r="O150" s="24"/>
      <c r="P150" s="24"/>
      <c r="Q150" s="24"/>
      <c r="R150" s="24"/>
      <c r="S150" s="24"/>
      <c r="T150" s="24"/>
      <c r="U150" s="24"/>
      <c r="V150" s="24"/>
      <c r="W150" s="24">
        <v>3.5</v>
      </c>
      <c r="X150" s="24" t="s">
        <v>2046</v>
      </c>
      <c r="Y150" s="24">
        <v>0.25</v>
      </c>
      <c r="Z150" s="24"/>
      <c r="AA150" s="24"/>
      <c r="AB150" s="24"/>
      <c r="AC150" s="24"/>
      <c r="AD150" s="24"/>
      <c r="AE150" s="24"/>
      <c r="AF150" s="24" t="s">
        <v>2044</v>
      </c>
      <c r="AG150" s="24" t="s">
        <v>2105</v>
      </c>
      <c r="AH150" s="24"/>
    </row>
    <row r="151" spans="1:34" x14ac:dyDescent="0.25">
      <c r="A151" s="49" t="s">
        <v>55</v>
      </c>
      <c r="B151" s="50">
        <v>0.98527777777777803</v>
      </c>
      <c r="C151" s="50">
        <v>55.551666666666662</v>
      </c>
      <c r="D151" s="52">
        <v>372898.64354606962</v>
      </c>
      <c r="E151" s="52">
        <v>6158161.2540711509</v>
      </c>
      <c r="F151" s="14" t="s">
        <v>2104</v>
      </c>
      <c r="G151" s="22">
        <v>1040</v>
      </c>
      <c r="H151" s="23">
        <f t="shared" si="15"/>
        <v>316.99200000000002</v>
      </c>
      <c r="I151" s="76" t="s">
        <v>2073</v>
      </c>
      <c r="J151" s="76" t="s">
        <v>2073</v>
      </c>
      <c r="K151" s="23"/>
      <c r="L151" s="23"/>
      <c r="M151" s="23"/>
      <c r="N151" s="24"/>
      <c r="O151" s="24"/>
      <c r="P151" s="24"/>
      <c r="Q151" s="24"/>
      <c r="R151" s="24"/>
      <c r="S151" s="24"/>
      <c r="T151" s="24"/>
      <c r="U151" s="24"/>
      <c r="V151" s="24"/>
      <c r="W151" s="24">
        <v>3.5</v>
      </c>
      <c r="X151" s="24" t="s">
        <v>2046</v>
      </c>
      <c r="Y151" s="24">
        <v>0.28999999999999998</v>
      </c>
      <c r="Z151" s="24"/>
      <c r="AA151" s="24"/>
      <c r="AB151" s="24"/>
      <c r="AC151" s="24"/>
      <c r="AD151" s="24"/>
      <c r="AE151" s="24"/>
      <c r="AF151" s="24" t="s">
        <v>2044</v>
      </c>
      <c r="AG151" s="24" t="s">
        <v>2105</v>
      </c>
      <c r="AH151" s="24"/>
    </row>
    <row r="152" spans="1:34" x14ac:dyDescent="0.25">
      <c r="A152" s="49" t="s">
        <v>55</v>
      </c>
      <c r="B152" s="50">
        <v>0.98527777777777803</v>
      </c>
      <c r="C152" s="50">
        <v>55.551666666666662</v>
      </c>
      <c r="D152" s="52">
        <v>372898.64354606962</v>
      </c>
      <c r="E152" s="52">
        <v>6158161.2540711509</v>
      </c>
      <c r="F152" s="14" t="s">
        <v>2104</v>
      </c>
      <c r="G152" s="22">
        <v>1320</v>
      </c>
      <c r="H152" s="23">
        <f t="shared" si="15"/>
        <v>402.33600000000001</v>
      </c>
      <c r="I152" s="76" t="s">
        <v>2073</v>
      </c>
      <c r="J152" s="76" t="s">
        <v>2073</v>
      </c>
      <c r="K152" s="23"/>
      <c r="L152" s="23"/>
      <c r="M152" s="23"/>
      <c r="N152" s="24"/>
      <c r="O152" s="24"/>
      <c r="P152" s="24"/>
      <c r="Q152" s="24"/>
      <c r="R152" s="24"/>
      <c r="S152" s="24"/>
      <c r="T152" s="24"/>
      <c r="U152" s="24"/>
      <c r="V152" s="24"/>
      <c r="W152" s="24">
        <v>3.5</v>
      </c>
      <c r="X152" s="24" t="s">
        <v>2046</v>
      </c>
      <c r="Y152" s="24">
        <v>0.28000000000000003</v>
      </c>
      <c r="Z152" s="24"/>
      <c r="AA152" s="24"/>
      <c r="AB152" s="24"/>
      <c r="AC152" s="24"/>
      <c r="AD152" s="24"/>
      <c r="AE152" s="24"/>
      <c r="AF152" s="24" t="s">
        <v>2044</v>
      </c>
      <c r="AG152" s="24" t="s">
        <v>2105</v>
      </c>
      <c r="AH152" s="24"/>
    </row>
    <row r="153" spans="1:34" x14ac:dyDescent="0.25">
      <c r="A153" s="49" t="s">
        <v>55</v>
      </c>
      <c r="B153" s="50">
        <v>0.98527777777777803</v>
      </c>
      <c r="C153" s="50">
        <v>55.551666666666662</v>
      </c>
      <c r="D153" s="52">
        <v>372898.64354606962</v>
      </c>
      <c r="E153" s="52">
        <v>6158161.2540711509</v>
      </c>
      <c r="F153" s="14" t="s">
        <v>2104</v>
      </c>
      <c r="G153" s="22">
        <v>1730</v>
      </c>
      <c r="H153" s="23">
        <f t="shared" si="15"/>
        <v>527.30399999999997</v>
      </c>
      <c r="I153" s="76" t="s">
        <v>2073</v>
      </c>
      <c r="J153" s="76" t="s">
        <v>2073</v>
      </c>
      <c r="K153" s="23"/>
      <c r="L153" s="23"/>
      <c r="M153" s="23"/>
      <c r="N153" s="24"/>
      <c r="O153" s="24"/>
      <c r="P153" s="24"/>
      <c r="Q153" s="24"/>
      <c r="R153" s="24"/>
      <c r="S153" s="24"/>
      <c r="T153" s="24"/>
      <c r="U153" s="24"/>
      <c r="V153" s="24"/>
      <c r="W153" s="24">
        <v>3.5</v>
      </c>
      <c r="X153" s="24" t="s">
        <v>2046</v>
      </c>
      <c r="Y153" s="24">
        <v>0.3</v>
      </c>
      <c r="Z153" s="24"/>
      <c r="AA153" s="24"/>
      <c r="AB153" s="24"/>
      <c r="AC153" s="24"/>
      <c r="AD153" s="24"/>
      <c r="AE153" s="24"/>
      <c r="AF153" s="24" t="s">
        <v>2044</v>
      </c>
      <c r="AG153" s="24" t="s">
        <v>2105</v>
      </c>
      <c r="AH153" s="24"/>
    </row>
    <row r="154" spans="1:34" x14ac:dyDescent="0.25">
      <c r="A154" s="49" t="s">
        <v>55</v>
      </c>
      <c r="B154" s="50">
        <v>0.98527777777777803</v>
      </c>
      <c r="C154" s="50">
        <v>55.551666666666662</v>
      </c>
      <c r="D154" s="52">
        <v>372898.64354606962</v>
      </c>
      <c r="E154" s="52">
        <v>6158161.2540711509</v>
      </c>
      <c r="F154" s="14" t="s">
        <v>2104</v>
      </c>
      <c r="G154" s="22">
        <v>2130</v>
      </c>
      <c r="H154" s="23">
        <f t="shared" si="15"/>
        <v>649.22400000000005</v>
      </c>
      <c r="I154" s="76" t="s">
        <v>2073</v>
      </c>
      <c r="J154" s="76" t="s">
        <v>2073</v>
      </c>
      <c r="K154" s="23"/>
      <c r="L154" s="23"/>
      <c r="M154" s="23"/>
      <c r="N154" s="24"/>
      <c r="O154" s="24"/>
      <c r="P154" s="24"/>
      <c r="Q154" s="24"/>
      <c r="R154" s="24"/>
      <c r="S154" s="24"/>
      <c r="T154" s="24"/>
      <c r="U154" s="24"/>
      <c r="V154" s="24"/>
      <c r="W154" s="24">
        <v>4</v>
      </c>
      <c r="X154" s="24" t="s">
        <v>2046</v>
      </c>
      <c r="Y154" s="24">
        <v>0.28999999999999998</v>
      </c>
      <c r="Z154" s="24"/>
      <c r="AA154" s="24"/>
      <c r="AB154" s="24"/>
      <c r="AC154" s="24"/>
      <c r="AD154" s="24"/>
      <c r="AE154" s="24"/>
      <c r="AF154" s="24" t="s">
        <v>2044</v>
      </c>
      <c r="AG154" s="24" t="s">
        <v>2105</v>
      </c>
      <c r="AH154" s="24"/>
    </row>
    <row r="155" spans="1:34" x14ac:dyDescent="0.25">
      <c r="A155" s="49" t="s">
        <v>55</v>
      </c>
      <c r="B155" s="50">
        <v>0.98527777777777803</v>
      </c>
      <c r="C155" s="50">
        <v>55.551666666666662</v>
      </c>
      <c r="D155" s="52">
        <v>372898.64354606962</v>
      </c>
      <c r="E155" s="52">
        <v>6158161.2540711509</v>
      </c>
      <c r="F155" s="14" t="s">
        <v>2104</v>
      </c>
      <c r="G155" s="22">
        <v>2370</v>
      </c>
      <c r="H155" s="23">
        <f t="shared" si="15"/>
        <v>722.37600000000009</v>
      </c>
      <c r="I155" s="76" t="s">
        <v>2073</v>
      </c>
      <c r="J155" s="76" t="s">
        <v>2073</v>
      </c>
      <c r="K155" s="23"/>
      <c r="L155" s="23"/>
      <c r="M155" s="23"/>
      <c r="N155" s="24"/>
      <c r="O155" s="24"/>
      <c r="P155" s="24"/>
      <c r="Q155" s="24"/>
      <c r="R155" s="24"/>
      <c r="S155" s="24"/>
      <c r="T155" s="24"/>
      <c r="U155" s="24"/>
      <c r="V155" s="24"/>
      <c r="W155" s="24">
        <v>4</v>
      </c>
      <c r="X155" s="24" t="s">
        <v>2046</v>
      </c>
      <c r="Y155" s="24">
        <v>0.3</v>
      </c>
      <c r="Z155" s="24"/>
      <c r="AA155" s="24"/>
      <c r="AB155" s="24"/>
      <c r="AC155" s="24"/>
      <c r="AD155" s="24"/>
      <c r="AE155" s="24"/>
      <c r="AF155" s="24" t="s">
        <v>2044</v>
      </c>
      <c r="AG155" s="24" t="s">
        <v>2105</v>
      </c>
      <c r="AH155" s="24"/>
    </row>
    <row r="156" spans="1:34" x14ac:dyDescent="0.25">
      <c r="A156" s="49" t="s">
        <v>55</v>
      </c>
      <c r="B156" s="50">
        <v>0.98527777777777803</v>
      </c>
      <c r="C156" s="50">
        <v>55.551666666666662</v>
      </c>
      <c r="D156" s="52">
        <v>372898.64354606962</v>
      </c>
      <c r="E156" s="52">
        <v>6158161.2540711509</v>
      </c>
      <c r="F156" s="14" t="s">
        <v>2104</v>
      </c>
      <c r="G156" s="22">
        <v>4295</v>
      </c>
      <c r="H156" s="23">
        <f t="shared" si="15"/>
        <v>1309.116</v>
      </c>
      <c r="I156" s="76" t="s">
        <v>2074</v>
      </c>
      <c r="J156" s="76" t="s">
        <v>2074</v>
      </c>
      <c r="K156" s="23"/>
      <c r="L156" s="23"/>
      <c r="M156" s="23"/>
      <c r="N156" s="24"/>
      <c r="O156" s="24"/>
      <c r="P156" s="24"/>
      <c r="Q156" s="24"/>
      <c r="R156" s="24"/>
      <c r="S156" s="24"/>
      <c r="T156" s="24"/>
      <c r="U156" s="24"/>
      <c r="V156" s="24"/>
      <c r="W156" s="24">
        <v>4</v>
      </c>
      <c r="X156" s="24" t="s">
        <v>2046</v>
      </c>
      <c r="Y156" s="24">
        <v>0.45</v>
      </c>
      <c r="Z156" s="24"/>
      <c r="AA156" s="24"/>
      <c r="AB156" s="24"/>
      <c r="AC156" s="24"/>
      <c r="AD156" s="24"/>
      <c r="AE156" s="24"/>
      <c r="AF156" s="24" t="s">
        <v>2044</v>
      </c>
      <c r="AG156" s="24" t="s">
        <v>2105</v>
      </c>
      <c r="AH156" s="24"/>
    </row>
    <row r="157" spans="1:34" x14ac:dyDescent="0.25">
      <c r="A157" s="49" t="s">
        <v>55</v>
      </c>
      <c r="B157" s="50">
        <v>0.98527777777777803</v>
      </c>
      <c r="C157" s="50">
        <v>55.551666666666662</v>
      </c>
      <c r="D157" s="52">
        <v>372898.64354606962</v>
      </c>
      <c r="E157" s="52">
        <v>6158161.2540711509</v>
      </c>
      <c r="F157" s="14" t="s">
        <v>2104</v>
      </c>
      <c r="G157" s="22">
        <v>4365</v>
      </c>
      <c r="H157" s="23">
        <f t="shared" si="15"/>
        <v>1330.452</v>
      </c>
      <c r="I157" s="76" t="s">
        <v>2076</v>
      </c>
      <c r="J157" s="76" t="s">
        <v>2076</v>
      </c>
      <c r="K157" s="23"/>
      <c r="L157" s="23"/>
      <c r="M157" s="23"/>
      <c r="N157" s="24"/>
      <c r="O157" s="24"/>
      <c r="P157" s="24"/>
      <c r="Q157" s="24"/>
      <c r="R157" s="24"/>
      <c r="S157" s="24"/>
      <c r="T157" s="24"/>
      <c r="U157" s="24"/>
      <c r="V157" s="24"/>
      <c r="W157" s="24">
        <v>4</v>
      </c>
      <c r="X157" s="24" t="s">
        <v>2046</v>
      </c>
      <c r="Y157" s="24">
        <v>0.47</v>
      </c>
      <c r="Z157" s="24"/>
      <c r="AA157" s="24"/>
      <c r="AB157" s="24"/>
      <c r="AC157" s="24"/>
      <c r="AD157" s="24"/>
      <c r="AE157" s="24"/>
      <c r="AF157" s="24" t="s">
        <v>2044</v>
      </c>
      <c r="AG157" s="24" t="s">
        <v>2105</v>
      </c>
      <c r="AH157" s="24"/>
    </row>
    <row r="158" spans="1:34" x14ac:dyDescent="0.25">
      <c r="A158" s="49" t="s">
        <v>238</v>
      </c>
      <c r="B158" s="50">
        <v>0.45200000000000001</v>
      </c>
      <c r="C158" s="50">
        <v>55.1935</v>
      </c>
      <c r="D158" s="52">
        <v>337804.1822315951</v>
      </c>
      <c r="E158" s="52">
        <v>6119419.7440696927</v>
      </c>
      <c r="F158" s="14" t="s">
        <v>931</v>
      </c>
      <c r="G158" s="22">
        <v>3240</v>
      </c>
      <c r="H158" s="23">
        <f t="shared" si="15"/>
        <v>987.55200000000002</v>
      </c>
      <c r="I158" s="77" t="s">
        <v>2075</v>
      </c>
      <c r="J158" s="77" t="s">
        <v>2075</v>
      </c>
      <c r="K158" s="23"/>
      <c r="L158" s="23"/>
      <c r="M158" s="23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 t="s">
        <v>2046</v>
      </c>
      <c r="Y158" s="24">
        <v>0.37</v>
      </c>
      <c r="Z158" s="24"/>
      <c r="AA158" s="24"/>
      <c r="AB158" s="24"/>
      <c r="AC158" s="24"/>
      <c r="AD158" s="25"/>
      <c r="AE158" s="25"/>
      <c r="AF158" s="24" t="s">
        <v>2044</v>
      </c>
      <c r="AG158" s="24" t="s">
        <v>2105</v>
      </c>
      <c r="AH158" s="24"/>
    </row>
    <row r="159" spans="1:34" x14ac:dyDescent="0.25">
      <c r="A159" s="49" t="s">
        <v>238</v>
      </c>
      <c r="B159" s="50">
        <v>0.45200000000000001</v>
      </c>
      <c r="C159" s="50">
        <v>55.1935</v>
      </c>
      <c r="D159" s="52">
        <v>337804.1822315951</v>
      </c>
      <c r="E159" s="52">
        <v>6119419.7440696927</v>
      </c>
      <c r="F159" s="14" t="s">
        <v>931</v>
      </c>
      <c r="G159" s="22">
        <v>5835</v>
      </c>
      <c r="H159" s="23">
        <f t="shared" si="15"/>
        <v>1778.508</v>
      </c>
      <c r="I159" s="24" t="s">
        <v>2039</v>
      </c>
      <c r="J159" s="24" t="s">
        <v>2109</v>
      </c>
      <c r="K159" s="23"/>
      <c r="L159" s="23"/>
      <c r="M159" s="23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 t="s">
        <v>2046</v>
      </c>
      <c r="Y159" s="24">
        <v>0.49</v>
      </c>
      <c r="Z159" s="24"/>
      <c r="AA159" s="24"/>
      <c r="AB159" s="24"/>
      <c r="AC159" s="24"/>
      <c r="AD159" s="25"/>
      <c r="AE159" s="25"/>
      <c r="AF159" s="24" t="s">
        <v>2044</v>
      </c>
      <c r="AG159" s="24" t="s">
        <v>2105</v>
      </c>
      <c r="AH159" s="24"/>
    </row>
    <row r="160" spans="1:34" x14ac:dyDescent="0.25">
      <c r="A160" s="125" t="s">
        <v>238</v>
      </c>
      <c r="B160" s="143">
        <v>0.45200000000000001</v>
      </c>
      <c r="C160" s="143">
        <v>55.1935</v>
      </c>
      <c r="D160" s="123">
        <v>337804.1822315951</v>
      </c>
      <c r="E160" s="123">
        <v>6119419.7440696927</v>
      </c>
      <c r="F160" s="125" t="s">
        <v>931</v>
      </c>
      <c r="G160" s="123">
        <v>5870</v>
      </c>
      <c r="H160" s="124">
        <f t="shared" si="15"/>
        <v>1789.1760000000002</v>
      </c>
      <c r="I160" s="125" t="s">
        <v>2039</v>
      </c>
      <c r="J160" s="125" t="s">
        <v>2109</v>
      </c>
      <c r="K160" s="124">
        <v>21.74</v>
      </c>
      <c r="L160" s="124">
        <v>3.2839999999999998</v>
      </c>
      <c r="M160" s="124">
        <v>46.21</v>
      </c>
      <c r="N160" s="125"/>
      <c r="O160" s="127">
        <f>(M160*100)/K160</f>
        <v>212.557497700092</v>
      </c>
      <c r="P160" s="125"/>
      <c r="Q160" s="125"/>
      <c r="R160" s="125"/>
      <c r="S160" s="125"/>
      <c r="T160" s="124">
        <f>L160/(M160+L160)</f>
        <v>6.6351476946700613E-2</v>
      </c>
      <c r="U160" s="125"/>
      <c r="V160" s="125">
        <v>443</v>
      </c>
      <c r="W160" s="125"/>
      <c r="X160" s="125"/>
      <c r="Y160" s="125"/>
      <c r="Z160" s="125">
        <f>(0.018*V160)-7.16</f>
        <v>0.81399999999999917</v>
      </c>
      <c r="AA160" s="125"/>
      <c r="AB160" s="125" t="s">
        <v>932</v>
      </c>
      <c r="AC160" s="125" t="s">
        <v>282</v>
      </c>
      <c r="AD160" s="128">
        <v>0.7</v>
      </c>
      <c r="AE160" s="128">
        <v>0.3</v>
      </c>
      <c r="AF160" s="125" t="s">
        <v>262</v>
      </c>
      <c r="AG160" s="125" t="s">
        <v>955</v>
      </c>
      <c r="AH160" s="125"/>
    </row>
    <row r="161" spans="1:34" x14ac:dyDescent="0.25">
      <c r="A161" s="49" t="s">
        <v>238</v>
      </c>
      <c r="B161" s="50">
        <v>0.45200000000000001</v>
      </c>
      <c r="C161" s="50">
        <v>55.1935</v>
      </c>
      <c r="D161" s="52">
        <v>337804.1822315951</v>
      </c>
      <c r="E161" s="52">
        <v>6119419.7440696927</v>
      </c>
      <c r="F161" s="14" t="s">
        <v>931</v>
      </c>
      <c r="G161" s="22">
        <v>5880</v>
      </c>
      <c r="H161" s="23">
        <f t="shared" si="15"/>
        <v>1792.2240000000002</v>
      </c>
      <c r="I161" s="24" t="s">
        <v>2039</v>
      </c>
      <c r="J161" s="24" t="s">
        <v>2109</v>
      </c>
      <c r="K161" s="23">
        <v>0.18</v>
      </c>
      <c r="L161" s="23"/>
      <c r="M161" s="23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 t="s">
        <v>933</v>
      </c>
      <c r="AC161" s="24" t="s">
        <v>282</v>
      </c>
      <c r="AD161" s="25"/>
      <c r="AE161" s="25"/>
      <c r="AF161" s="24" t="s">
        <v>262</v>
      </c>
      <c r="AG161" s="24" t="s">
        <v>955</v>
      </c>
      <c r="AH161" s="24"/>
    </row>
    <row r="162" spans="1:34" x14ac:dyDescent="0.25">
      <c r="A162" s="125" t="s">
        <v>238</v>
      </c>
      <c r="B162" s="143">
        <v>0.45200000000000001</v>
      </c>
      <c r="C162" s="143">
        <v>55.1935</v>
      </c>
      <c r="D162" s="123">
        <v>337804.1822315951</v>
      </c>
      <c r="E162" s="123">
        <v>6119419.7440696927</v>
      </c>
      <c r="F162" s="125" t="s">
        <v>931</v>
      </c>
      <c r="G162" s="123">
        <v>5880</v>
      </c>
      <c r="H162" s="124">
        <f t="shared" si="15"/>
        <v>1792.2240000000002</v>
      </c>
      <c r="I162" s="125" t="s">
        <v>2039</v>
      </c>
      <c r="J162" s="125" t="s">
        <v>2109</v>
      </c>
      <c r="K162" s="124">
        <v>20.12</v>
      </c>
      <c r="L162" s="124">
        <v>3.149</v>
      </c>
      <c r="M162" s="124">
        <v>43.234999999999999</v>
      </c>
      <c r="N162" s="125"/>
      <c r="O162" s="127">
        <f t="shared" ref="O162:O165" si="21">(M162*100)/K162</f>
        <v>214.88568588469184</v>
      </c>
      <c r="P162" s="125"/>
      <c r="Q162" s="125"/>
      <c r="R162" s="125"/>
      <c r="S162" s="125"/>
      <c r="T162" s="124">
        <f t="shared" ref="T162:T165" si="22">L162/(M162+L162)</f>
        <v>6.7889789582614699E-2</v>
      </c>
      <c r="U162" s="125"/>
      <c r="V162" s="125">
        <v>441</v>
      </c>
      <c r="W162" s="125"/>
      <c r="X162" s="125"/>
      <c r="Y162" s="125"/>
      <c r="Z162" s="125">
        <f>(0.018*V162)-7.16</f>
        <v>0.77799999999999958</v>
      </c>
      <c r="AA162" s="125"/>
      <c r="AB162" s="125" t="s">
        <v>288</v>
      </c>
      <c r="AC162" s="125" t="s">
        <v>282</v>
      </c>
      <c r="AD162" s="128">
        <v>0.75</v>
      </c>
      <c r="AE162" s="128">
        <v>0.25</v>
      </c>
      <c r="AF162" s="125" t="s">
        <v>262</v>
      </c>
      <c r="AG162" s="125" t="s">
        <v>955</v>
      </c>
      <c r="AH162" s="125"/>
    </row>
    <row r="163" spans="1:34" x14ac:dyDescent="0.25">
      <c r="A163" s="125" t="s">
        <v>238</v>
      </c>
      <c r="B163" s="143">
        <v>0.45200000000000001</v>
      </c>
      <c r="C163" s="143">
        <v>55.1935</v>
      </c>
      <c r="D163" s="123">
        <v>337804.1822315951</v>
      </c>
      <c r="E163" s="123">
        <v>6119419.7440696927</v>
      </c>
      <c r="F163" s="125" t="s">
        <v>931</v>
      </c>
      <c r="G163" s="123">
        <v>5890</v>
      </c>
      <c r="H163" s="124">
        <f t="shared" si="15"/>
        <v>1795.2720000000002</v>
      </c>
      <c r="I163" s="125" t="s">
        <v>2039</v>
      </c>
      <c r="J163" s="125" t="s">
        <v>2109</v>
      </c>
      <c r="K163" s="124">
        <v>20.54</v>
      </c>
      <c r="L163" s="124">
        <v>4.1440000000000001</v>
      </c>
      <c r="M163" s="124">
        <v>58.261000000000003</v>
      </c>
      <c r="N163" s="125"/>
      <c r="O163" s="127">
        <f t="shared" si="21"/>
        <v>283.64654333008764</v>
      </c>
      <c r="P163" s="125"/>
      <c r="Q163" s="125"/>
      <c r="R163" s="125"/>
      <c r="S163" s="125"/>
      <c r="T163" s="124">
        <f t="shared" si="22"/>
        <v>6.6404935501962983E-2</v>
      </c>
      <c r="U163" s="125"/>
      <c r="V163" s="125">
        <v>448</v>
      </c>
      <c r="W163" s="125"/>
      <c r="X163" s="125"/>
      <c r="Y163" s="125"/>
      <c r="Z163" s="125">
        <f>(0.018*V163)-7.16</f>
        <v>0.90399999999999991</v>
      </c>
      <c r="AA163" s="125"/>
      <c r="AB163" s="125" t="s">
        <v>932</v>
      </c>
      <c r="AC163" s="125" t="s">
        <v>282</v>
      </c>
      <c r="AD163" s="128">
        <v>0.8</v>
      </c>
      <c r="AE163" s="128">
        <v>0.2</v>
      </c>
      <c r="AF163" s="125" t="s">
        <v>262</v>
      </c>
      <c r="AG163" s="125" t="s">
        <v>955</v>
      </c>
      <c r="AH163" s="125"/>
    </row>
    <row r="164" spans="1:34" x14ac:dyDescent="0.25">
      <c r="A164" s="125" t="s">
        <v>238</v>
      </c>
      <c r="B164" s="143">
        <v>0.45200000000000001</v>
      </c>
      <c r="C164" s="143">
        <v>55.1935</v>
      </c>
      <c r="D164" s="123">
        <v>337804.1822315951</v>
      </c>
      <c r="E164" s="123">
        <v>6119419.7440696927</v>
      </c>
      <c r="F164" s="125" t="s">
        <v>931</v>
      </c>
      <c r="G164" s="123">
        <v>5900</v>
      </c>
      <c r="H164" s="124">
        <f t="shared" si="15"/>
        <v>1798.3200000000002</v>
      </c>
      <c r="I164" s="125" t="s">
        <v>2039</v>
      </c>
      <c r="J164" s="125" t="s">
        <v>2109</v>
      </c>
      <c r="K164" s="124">
        <v>16.09</v>
      </c>
      <c r="L164" s="124">
        <v>3.581</v>
      </c>
      <c r="M164" s="124">
        <v>46.74</v>
      </c>
      <c r="N164" s="125"/>
      <c r="O164" s="127">
        <f t="shared" si="21"/>
        <v>290.49098819142324</v>
      </c>
      <c r="P164" s="125"/>
      <c r="Q164" s="125"/>
      <c r="R164" s="125"/>
      <c r="S164" s="125"/>
      <c r="T164" s="124">
        <f t="shared" si="22"/>
        <v>7.1163132688142117E-2</v>
      </c>
      <c r="U164" s="125"/>
      <c r="V164" s="125">
        <v>451</v>
      </c>
      <c r="W164" s="125"/>
      <c r="X164" s="125"/>
      <c r="Y164" s="125"/>
      <c r="Z164" s="125">
        <f>(0.018*V164)-7.16</f>
        <v>0.95799999999999841</v>
      </c>
      <c r="AA164" s="125"/>
      <c r="AB164" s="125" t="s">
        <v>932</v>
      </c>
      <c r="AC164" s="125" t="s">
        <v>282</v>
      </c>
      <c r="AD164" s="128">
        <v>0.7</v>
      </c>
      <c r="AE164" s="128">
        <v>0.3</v>
      </c>
      <c r="AF164" s="125" t="s">
        <v>262</v>
      </c>
      <c r="AG164" s="125" t="s">
        <v>955</v>
      </c>
      <c r="AH164" s="125"/>
    </row>
    <row r="165" spans="1:34" x14ac:dyDescent="0.25">
      <c r="A165" s="125" t="s">
        <v>238</v>
      </c>
      <c r="B165" s="143">
        <v>0.45200000000000001</v>
      </c>
      <c r="C165" s="143">
        <v>55.1935</v>
      </c>
      <c r="D165" s="123">
        <v>337804.1822315951</v>
      </c>
      <c r="E165" s="123">
        <v>6119419.7440696927</v>
      </c>
      <c r="F165" s="125" t="s">
        <v>931</v>
      </c>
      <c r="G165" s="123">
        <v>5910</v>
      </c>
      <c r="H165" s="124">
        <f t="shared" si="15"/>
        <v>1801.3680000000002</v>
      </c>
      <c r="I165" s="125" t="s">
        <v>2039</v>
      </c>
      <c r="J165" s="125" t="s">
        <v>2109</v>
      </c>
      <c r="K165" s="124">
        <v>11.26</v>
      </c>
      <c r="L165" s="124">
        <v>1.758</v>
      </c>
      <c r="M165" s="124">
        <v>21.617999999999999</v>
      </c>
      <c r="N165" s="125"/>
      <c r="O165" s="127">
        <f t="shared" si="21"/>
        <v>191.98934280639429</v>
      </c>
      <c r="P165" s="125"/>
      <c r="Q165" s="125"/>
      <c r="R165" s="125"/>
      <c r="S165" s="125"/>
      <c r="T165" s="124">
        <f t="shared" si="22"/>
        <v>7.5205338809034919E-2</v>
      </c>
      <c r="U165" s="125"/>
      <c r="V165" s="125">
        <v>444</v>
      </c>
      <c r="W165" s="125"/>
      <c r="X165" s="125"/>
      <c r="Y165" s="125"/>
      <c r="Z165" s="125">
        <f>(0.018*V165)-7.16</f>
        <v>0.83199999999999896</v>
      </c>
      <c r="AA165" s="125"/>
      <c r="AB165" s="125" t="s">
        <v>288</v>
      </c>
      <c r="AC165" s="125" t="s">
        <v>282</v>
      </c>
      <c r="AD165" s="128">
        <v>0.6</v>
      </c>
      <c r="AE165" s="128">
        <v>0.4</v>
      </c>
      <c r="AF165" s="125" t="s">
        <v>262</v>
      </c>
      <c r="AG165" s="125" t="s">
        <v>955</v>
      </c>
      <c r="AH165" s="125"/>
    </row>
    <row r="166" spans="1:34" x14ac:dyDescent="0.25">
      <c r="A166" s="49" t="s">
        <v>238</v>
      </c>
      <c r="B166" s="50">
        <v>0.45200000000000001</v>
      </c>
      <c r="C166" s="50">
        <v>55.1935</v>
      </c>
      <c r="D166" s="52">
        <v>337804.1822315951</v>
      </c>
      <c r="E166" s="52">
        <v>6119419.7440696927</v>
      </c>
      <c r="F166" s="14" t="s">
        <v>931</v>
      </c>
      <c r="G166" s="22">
        <v>5920</v>
      </c>
      <c r="H166" s="23">
        <f t="shared" si="15"/>
        <v>1804.4160000000002</v>
      </c>
      <c r="I166" s="24" t="s">
        <v>2039</v>
      </c>
      <c r="J166" s="24" t="s">
        <v>2109</v>
      </c>
      <c r="K166" s="23">
        <v>0.15</v>
      </c>
      <c r="L166" s="23"/>
      <c r="M166" s="23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 t="s">
        <v>934</v>
      </c>
      <c r="AC166" s="24" t="s">
        <v>282</v>
      </c>
      <c r="AD166" s="25">
        <v>0.6</v>
      </c>
      <c r="AE166" s="25">
        <v>0.4</v>
      </c>
      <c r="AF166" s="24" t="s">
        <v>262</v>
      </c>
      <c r="AG166" s="24" t="s">
        <v>955</v>
      </c>
      <c r="AH166" s="24"/>
    </row>
    <row r="167" spans="1:34" x14ac:dyDescent="0.25">
      <c r="A167" s="49" t="s">
        <v>238</v>
      </c>
      <c r="B167" s="50">
        <v>0.45200000000000001</v>
      </c>
      <c r="C167" s="50">
        <v>55.1935</v>
      </c>
      <c r="D167" s="52">
        <v>337804.1822315951</v>
      </c>
      <c r="E167" s="52">
        <v>6119419.7440696927</v>
      </c>
      <c r="F167" s="14" t="s">
        <v>931</v>
      </c>
      <c r="G167" s="22">
        <v>5920</v>
      </c>
      <c r="H167" s="23">
        <f t="shared" si="15"/>
        <v>1804.4160000000002</v>
      </c>
      <c r="I167" s="24" t="s">
        <v>2039</v>
      </c>
      <c r="J167" s="24" t="s">
        <v>2109</v>
      </c>
      <c r="K167" s="23"/>
      <c r="L167" s="23"/>
      <c r="M167" s="23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>
        <v>0.42</v>
      </c>
      <c r="Z167" s="24"/>
      <c r="AA167" s="24"/>
      <c r="AB167" s="24"/>
      <c r="AC167" s="24" t="s">
        <v>282</v>
      </c>
      <c r="AD167" s="24"/>
      <c r="AE167" s="24"/>
      <c r="AF167" s="24" t="s">
        <v>262</v>
      </c>
      <c r="AG167" s="24" t="s">
        <v>955</v>
      </c>
      <c r="AH167" s="24"/>
    </row>
    <row r="168" spans="1:34" x14ac:dyDescent="0.25">
      <c r="A168" s="125" t="s">
        <v>238</v>
      </c>
      <c r="B168" s="143">
        <v>0.45200000000000001</v>
      </c>
      <c r="C168" s="143">
        <v>55.1935</v>
      </c>
      <c r="D168" s="123">
        <v>337804.1822315951</v>
      </c>
      <c r="E168" s="123">
        <v>6119419.7440696927</v>
      </c>
      <c r="F168" s="125" t="s">
        <v>931</v>
      </c>
      <c r="G168" s="123">
        <v>5930</v>
      </c>
      <c r="H168" s="124">
        <f t="shared" si="15"/>
        <v>1807.4640000000002</v>
      </c>
      <c r="I168" s="125" t="s">
        <v>2039</v>
      </c>
      <c r="J168" s="125" t="s">
        <v>2109</v>
      </c>
      <c r="K168" s="124">
        <v>5.81</v>
      </c>
      <c r="L168" s="124">
        <v>1.24</v>
      </c>
      <c r="M168" s="124">
        <v>7.7480000000000002</v>
      </c>
      <c r="N168" s="125"/>
      <c r="O168" s="127">
        <f t="shared" ref="O168:O169" si="23">(M168*100)/K168</f>
        <v>133.35628227194493</v>
      </c>
      <c r="P168" s="125"/>
      <c r="Q168" s="125"/>
      <c r="R168" s="125"/>
      <c r="S168" s="125"/>
      <c r="T168" s="124">
        <f t="shared" ref="T168:T169" si="24">L168/(M168+L168)</f>
        <v>0.13796172674677348</v>
      </c>
      <c r="U168" s="125"/>
      <c r="V168" s="125">
        <v>453</v>
      </c>
      <c r="W168" s="125"/>
      <c r="X168" s="125"/>
      <c r="Y168" s="125"/>
      <c r="Z168" s="125">
        <f>(0.018*V168)-7.16</f>
        <v>0.99399999999999977</v>
      </c>
      <c r="AA168" s="125"/>
      <c r="AB168" s="125" t="s">
        <v>288</v>
      </c>
      <c r="AC168" s="125" t="s">
        <v>282</v>
      </c>
      <c r="AD168" s="128">
        <v>0.75</v>
      </c>
      <c r="AE168" s="128">
        <v>0.25</v>
      </c>
      <c r="AF168" s="125" t="s">
        <v>262</v>
      </c>
      <c r="AG168" s="125" t="s">
        <v>955</v>
      </c>
      <c r="AH168" s="125"/>
    </row>
    <row r="169" spans="1:34" x14ac:dyDescent="0.25">
      <c r="A169" s="125" t="s">
        <v>238</v>
      </c>
      <c r="B169" s="143">
        <v>0.45200000000000001</v>
      </c>
      <c r="C169" s="143">
        <v>55.1935</v>
      </c>
      <c r="D169" s="123">
        <v>337804.1822315951</v>
      </c>
      <c r="E169" s="123">
        <v>6119419.7440696927</v>
      </c>
      <c r="F169" s="125" t="s">
        <v>931</v>
      </c>
      <c r="G169" s="123">
        <v>5945</v>
      </c>
      <c r="H169" s="124">
        <f t="shared" si="15"/>
        <v>1812.0360000000001</v>
      </c>
      <c r="I169" s="125" t="s">
        <v>2039</v>
      </c>
      <c r="J169" s="125" t="s">
        <v>2109</v>
      </c>
      <c r="K169" s="124">
        <v>4.59</v>
      </c>
      <c r="L169" s="124">
        <v>0.85399999999999998</v>
      </c>
      <c r="M169" s="124">
        <v>6.524</v>
      </c>
      <c r="N169" s="125"/>
      <c r="O169" s="127">
        <f t="shared" si="23"/>
        <v>142.13507625272331</v>
      </c>
      <c r="P169" s="125"/>
      <c r="Q169" s="125"/>
      <c r="R169" s="125"/>
      <c r="S169" s="125"/>
      <c r="T169" s="124">
        <f t="shared" si="24"/>
        <v>0.11574952561669828</v>
      </c>
      <c r="U169" s="125"/>
      <c r="V169" s="125">
        <v>444</v>
      </c>
      <c r="W169" s="125"/>
      <c r="X169" s="125"/>
      <c r="Y169" s="125"/>
      <c r="Z169" s="125">
        <f>(0.018*V169)-7.16</f>
        <v>0.83199999999999896</v>
      </c>
      <c r="AA169" s="125"/>
      <c r="AB169" s="125" t="s">
        <v>932</v>
      </c>
      <c r="AC169" s="125" t="s">
        <v>282</v>
      </c>
      <c r="AD169" s="128">
        <v>0.8</v>
      </c>
      <c r="AE169" s="128">
        <v>0.2</v>
      </c>
      <c r="AF169" s="125" t="s">
        <v>262</v>
      </c>
      <c r="AG169" s="125" t="s">
        <v>955</v>
      </c>
      <c r="AH169" s="125"/>
    </row>
    <row r="170" spans="1:34" x14ac:dyDescent="0.25">
      <c r="A170" s="49" t="s">
        <v>238</v>
      </c>
      <c r="B170" s="50">
        <v>0.45200000000000001</v>
      </c>
      <c r="C170" s="50">
        <v>55.1935</v>
      </c>
      <c r="D170" s="52">
        <v>337804.1822315951</v>
      </c>
      <c r="E170" s="52">
        <v>6119419.7440696927</v>
      </c>
      <c r="F170" s="14" t="s">
        <v>931</v>
      </c>
      <c r="G170" s="22">
        <v>5945</v>
      </c>
      <c r="H170" s="23">
        <f t="shared" si="15"/>
        <v>1812.0360000000001</v>
      </c>
      <c r="I170" s="24" t="s">
        <v>2039</v>
      </c>
      <c r="J170" s="24" t="s">
        <v>2109</v>
      </c>
      <c r="K170" s="23">
        <v>0.16</v>
      </c>
      <c r="L170" s="23"/>
      <c r="M170" s="23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 t="s">
        <v>933</v>
      </c>
      <c r="AC170" s="24" t="s">
        <v>282</v>
      </c>
      <c r="AD170" s="24"/>
      <c r="AE170" s="24"/>
      <c r="AF170" s="24" t="s">
        <v>262</v>
      </c>
      <c r="AG170" s="24" t="s">
        <v>955</v>
      </c>
      <c r="AH170" s="24"/>
    </row>
    <row r="171" spans="1:34" x14ac:dyDescent="0.25">
      <c r="A171" s="125" t="s">
        <v>238</v>
      </c>
      <c r="B171" s="143">
        <v>0.45200000000000001</v>
      </c>
      <c r="C171" s="143">
        <v>55.1935</v>
      </c>
      <c r="D171" s="123">
        <v>337804.1822315951</v>
      </c>
      <c r="E171" s="123">
        <v>6119419.7440696927</v>
      </c>
      <c r="F171" s="125" t="s">
        <v>931</v>
      </c>
      <c r="G171" s="123">
        <v>5960</v>
      </c>
      <c r="H171" s="124">
        <f t="shared" si="15"/>
        <v>1816.6080000000002</v>
      </c>
      <c r="I171" s="125" t="s">
        <v>2039</v>
      </c>
      <c r="J171" s="125" t="s">
        <v>2109</v>
      </c>
      <c r="K171" s="124">
        <v>12.2</v>
      </c>
      <c r="L171" s="124">
        <v>2.1160000000000001</v>
      </c>
      <c r="M171" s="124">
        <v>20.716999999999999</v>
      </c>
      <c r="N171" s="125"/>
      <c r="O171" s="127">
        <f t="shared" ref="O171:O172" si="25">(M171*100)/K171</f>
        <v>169.81147540983605</v>
      </c>
      <c r="P171" s="125"/>
      <c r="Q171" s="125"/>
      <c r="R171" s="125"/>
      <c r="S171" s="125"/>
      <c r="T171" s="124">
        <f t="shared" ref="T171:T172" si="26">L171/(M171+L171)</f>
        <v>9.2672885735558194E-2</v>
      </c>
      <c r="U171" s="125"/>
      <c r="V171" s="125">
        <v>441</v>
      </c>
      <c r="W171" s="125"/>
      <c r="X171" s="125"/>
      <c r="Y171" s="125"/>
      <c r="Z171" s="125">
        <f>(0.018*V171)-7.16</f>
        <v>0.77799999999999958</v>
      </c>
      <c r="AA171" s="125"/>
      <c r="AB171" s="125" t="s">
        <v>932</v>
      </c>
      <c r="AC171" s="125" t="s">
        <v>282</v>
      </c>
      <c r="AD171" s="128">
        <v>0.8</v>
      </c>
      <c r="AE171" s="128">
        <v>0.2</v>
      </c>
      <c r="AF171" s="125" t="s">
        <v>262</v>
      </c>
      <c r="AG171" s="125" t="s">
        <v>955</v>
      </c>
      <c r="AH171" s="125"/>
    </row>
    <row r="172" spans="1:34" x14ac:dyDescent="0.25">
      <c r="A172" s="125" t="s">
        <v>238</v>
      </c>
      <c r="B172" s="143">
        <v>0.45200000000000001</v>
      </c>
      <c r="C172" s="143">
        <v>55.1935</v>
      </c>
      <c r="D172" s="123">
        <v>337804.1822315951</v>
      </c>
      <c r="E172" s="123">
        <v>6119419.7440696927</v>
      </c>
      <c r="F172" s="125" t="s">
        <v>931</v>
      </c>
      <c r="G172" s="123">
        <v>5970</v>
      </c>
      <c r="H172" s="124">
        <f t="shared" si="15"/>
        <v>1819.6560000000002</v>
      </c>
      <c r="I172" s="125" t="s">
        <v>2039</v>
      </c>
      <c r="J172" s="125" t="s">
        <v>2109</v>
      </c>
      <c r="K172" s="124">
        <v>6.03</v>
      </c>
      <c r="L172" s="124">
        <v>1.127</v>
      </c>
      <c r="M172" s="124">
        <v>10.185</v>
      </c>
      <c r="N172" s="125"/>
      <c r="O172" s="127">
        <f t="shared" si="25"/>
        <v>168.90547263681592</v>
      </c>
      <c r="P172" s="125"/>
      <c r="Q172" s="125"/>
      <c r="R172" s="125"/>
      <c r="S172" s="125"/>
      <c r="T172" s="124">
        <f t="shared" si="26"/>
        <v>9.962871287128712E-2</v>
      </c>
      <c r="U172" s="125"/>
      <c r="V172" s="125">
        <v>451</v>
      </c>
      <c r="W172" s="125"/>
      <c r="X172" s="125"/>
      <c r="Y172" s="125"/>
      <c r="Z172" s="125">
        <f>(0.018*V172)-7.16</f>
        <v>0.95799999999999841</v>
      </c>
      <c r="AA172" s="125"/>
      <c r="AB172" s="125" t="s">
        <v>288</v>
      </c>
      <c r="AC172" s="125" t="s">
        <v>282</v>
      </c>
      <c r="AD172" s="128">
        <v>0.8</v>
      </c>
      <c r="AE172" s="128">
        <v>0.2</v>
      </c>
      <c r="AF172" s="125" t="s">
        <v>262</v>
      </c>
      <c r="AG172" s="125" t="s">
        <v>955</v>
      </c>
      <c r="AH172" s="125"/>
    </row>
    <row r="173" spans="1:34" x14ac:dyDescent="0.25">
      <c r="A173" s="49" t="s">
        <v>239</v>
      </c>
      <c r="B173" s="50">
        <v>9.1083333333333294E-2</v>
      </c>
      <c r="C173" s="50">
        <v>55.166138888888888</v>
      </c>
      <c r="D173" s="52">
        <v>314709.11012822593</v>
      </c>
      <c r="E173" s="52">
        <v>6117274.9287666027</v>
      </c>
      <c r="F173" s="14" t="s">
        <v>931</v>
      </c>
      <c r="G173" s="22">
        <v>1880</v>
      </c>
      <c r="H173" s="23">
        <f t="shared" si="15"/>
        <v>573.024</v>
      </c>
      <c r="I173" s="24" t="s">
        <v>2077</v>
      </c>
      <c r="J173" s="24" t="s">
        <v>2077</v>
      </c>
      <c r="K173" s="23"/>
      <c r="L173" s="23"/>
      <c r="M173" s="23"/>
      <c r="N173" s="24"/>
      <c r="O173" s="24"/>
      <c r="P173" s="24"/>
      <c r="Q173" s="24"/>
      <c r="R173" s="24"/>
      <c r="S173" s="24"/>
      <c r="T173" s="24"/>
      <c r="U173" s="24"/>
      <c r="V173" s="24"/>
      <c r="W173" s="24">
        <v>3</v>
      </c>
      <c r="X173" s="24" t="s">
        <v>2046</v>
      </c>
      <c r="Y173" s="24">
        <v>0.27</v>
      </c>
      <c r="Z173" s="24"/>
      <c r="AA173" s="24"/>
      <c r="AB173" s="24"/>
      <c r="AC173" s="24"/>
      <c r="AD173" s="25"/>
      <c r="AE173" s="25"/>
      <c r="AF173" s="24" t="s">
        <v>2044</v>
      </c>
      <c r="AG173" s="24" t="s">
        <v>2105</v>
      </c>
      <c r="AH173" s="24"/>
    </row>
    <row r="174" spans="1:34" x14ac:dyDescent="0.25">
      <c r="A174" s="49" t="s">
        <v>239</v>
      </c>
      <c r="B174" s="50">
        <v>9.1083333333333294E-2</v>
      </c>
      <c r="C174" s="50">
        <v>55.166138888888888</v>
      </c>
      <c r="D174" s="52">
        <v>314709.11012822593</v>
      </c>
      <c r="E174" s="52">
        <v>6117274.9287666027</v>
      </c>
      <c r="F174" s="14" t="s">
        <v>931</v>
      </c>
      <c r="G174" s="22">
        <v>4590</v>
      </c>
      <c r="H174" s="23">
        <f t="shared" si="15"/>
        <v>1399.0320000000002</v>
      </c>
      <c r="I174" s="24" t="s">
        <v>289</v>
      </c>
      <c r="J174" s="24" t="s">
        <v>289</v>
      </c>
      <c r="K174" s="23"/>
      <c r="L174" s="23"/>
      <c r="M174" s="23"/>
      <c r="N174" s="24"/>
      <c r="O174" s="24"/>
      <c r="P174" s="24"/>
      <c r="Q174" s="24"/>
      <c r="R174" s="24"/>
      <c r="S174" s="24"/>
      <c r="T174" s="24"/>
      <c r="U174" s="24"/>
      <c r="V174" s="24"/>
      <c r="W174" s="24">
        <v>4</v>
      </c>
      <c r="X174" s="24" t="s">
        <v>2046</v>
      </c>
      <c r="Y174" s="24">
        <v>0.4</v>
      </c>
      <c r="Z174" s="24"/>
      <c r="AA174" s="24"/>
      <c r="AB174" s="24"/>
      <c r="AC174" s="24"/>
      <c r="AD174" s="25"/>
      <c r="AE174" s="25"/>
      <c r="AF174" s="24" t="s">
        <v>2044</v>
      </c>
      <c r="AG174" s="24" t="s">
        <v>2105</v>
      </c>
      <c r="AH174" s="24"/>
    </row>
    <row r="175" spans="1:34" x14ac:dyDescent="0.25">
      <c r="A175" s="49" t="s">
        <v>239</v>
      </c>
      <c r="B175" s="50">
        <v>9.1083333333333294E-2</v>
      </c>
      <c r="C175" s="50">
        <v>55.166138888888888</v>
      </c>
      <c r="D175" s="52">
        <v>314709.11012822593</v>
      </c>
      <c r="E175" s="52">
        <v>6117274.9287666027</v>
      </c>
      <c r="F175" s="14" t="s">
        <v>931</v>
      </c>
      <c r="G175" s="22">
        <v>4880</v>
      </c>
      <c r="H175" s="23">
        <f t="shared" si="15"/>
        <v>1487.424</v>
      </c>
      <c r="I175" s="24" t="s">
        <v>2078</v>
      </c>
      <c r="J175" s="24" t="s">
        <v>2078</v>
      </c>
      <c r="K175" s="23"/>
      <c r="L175" s="23"/>
      <c r="M175" s="23"/>
      <c r="N175" s="24"/>
      <c r="O175" s="24"/>
      <c r="P175" s="24"/>
      <c r="Q175" s="24"/>
      <c r="R175" s="24"/>
      <c r="S175" s="24"/>
      <c r="T175" s="24"/>
      <c r="U175" s="24"/>
      <c r="V175" s="24"/>
      <c r="W175" s="24">
        <v>5</v>
      </c>
      <c r="X175" s="24" t="s">
        <v>2046</v>
      </c>
      <c r="Y175" s="24">
        <v>0.51</v>
      </c>
      <c r="Z175" s="24"/>
      <c r="AA175" s="24"/>
      <c r="AB175" s="24"/>
      <c r="AC175" s="24"/>
      <c r="AD175" s="25"/>
      <c r="AE175" s="25"/>
      <c r="AF175" s="24" t="s">
        <v>2044</v>
      </c>
      <c r="AG175" s="24" t="s">
        <v>2105</v>
      </c>
      <c r="AH175" s="24"/>
    </row>
    <row r="176" spans="1:34" x14ac:dyDescent="0.25">
      <c r="A176" s="49" t="s">
        <v>239</v>
      </c>
      <c r="B176" s="50">
        <v>9.1083333333333294E-2</v>
      </c>
      <c r="C176" s="50">
        <v>55.166138888888888</v>
      </c>
      <c r="D176" s="52">
        <v>314709.11012822593</v>
      </c>
      <c r="E176" s="52">
        <v>6117274.9287666027</v>
      </c>
      <c r="F176" s="14" t="s">
        <v>931</v>
      </c>
      <c r="G176" s="22">
        <v>4895</v>
      </c>
      <c r="H176" s="23">
        <f t="shared" si="15"/>
        <v>1491.9960000000001</v>
      </c>
      <c r="I176" s="24" t="s">
        <v>2039</v>
      </c>
      <c r="J176" s="24" t="s">
        <v>2109</v>
      </c>
      <c r="K176" s="23"/>
      <c r="L176" s="23"/>
      <c r="M176" s="23"/>
      <c r="N176" s="24"/>
      <c r="O176" s="24"/>
      <c r="P176" s="24"/>
      <c r="Q176" s="24"/>
      <c r="R176" s="24"/>
      <c r="S176" s="24"/>
      <c r="T176" s="24"/>
      <c r="U176" s="24"/>
      <c r="V176" s="24"/>
      <c r="W176" s="24">
        <v>5.5</v>
      </c>
      <c r="X176" s="24" t="s">
        <v>2046</v>
      </c>
      <c r="Y176" s="24">
        <v>0.56000000000000005</v>
      </c>
      <c r="Z176" s="24"/>
      <c r="AA176" s="24"/>
      <c r="AB176" s="24"/>
      <c r="AC176" s="24"/>
      <c r="AD176" s="25"/>
      <c r="AE176" s="25"/>
      <c r="AF176" s="24" t="s">
        <v>2044</v>
      </c>
      <c r="AG176" s="24" t="s">
        <v>2105</v>
      </c>
      <c r="AH176" s="24"/>
    </row>
    <row r="177" spans="1:34" x14ac:dyDescent="0.25">
      <c r="A177" s="49" t="s">
        <v>239</v>
      </c>
      <c r="B177" s="50">
        <v>9.1083333333333294E-2</v>
      </c>
      <c r="C177" s="50">
        <v>55.166138888888888</v>
      </c>
      <c r="D177" s="52">
        <v>314709.11012822593</v>
      </c>
      <c r="E177" s="52">
        <v>6117274.9287666027</v>
      </c>
      <c r="F177" s="14" t="s">
        <v>931</v>
      </c>
      <c r="G177" s="22">
        <v>4895</v>
      </c>
      <c r="H177" s="23">
        <f t="shared" si="15"/>
        <v>1491.9960000000001</v>
      </c>
      <c r="I177" s="24" t="s">
        <v>2039</v>
      </c>
      <c r="J177" s="24" t="s">
        <v>2109</v>
      </c>
      <c r="K177" s="23"/>
      <c r="L177" s="23"/>
      <c r="M177" s="23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>
        <v>0.47</v>
      </c>
      <c r="Z177" s="24"/>
      <c r="AA177" s="24"/>
      <c r="AB177" s="24"/>
      <c r="AC177" s="24" t="s">
        <v>282</v>
      </c>
      <c r="AD177" s="25"/>
      <c r="AE177" s="25"/>
      <c r="AF177" s="24" t="s">
        <v>262</v>
      </c>
      <c r="AG177" s="24" t="s">
        <v>956</v>
      </c>
      <c r="AH177" s="24"/>
    </row>
    <row r="178" spans="1:34" x14ac:dyDescent="0.25">
      <c r="A178" s="49" t="s">
        <v>239</v>
      </c>
      <c r="B178" s="50">
        <v>9.1083333333333294E-2</v>
      </c>
      <c r="C178" s="50">
        <v>55.166138888888888</v>
      </c>
      <c r="D178" s="52">
        <v>314709.11012822593</v>
      </c>
      <c r="E178" s="52">
        <v>6117274.9287666027</v>
      </c>
      <c r="F178" s="14" t="s">
        <v>931</v>
      </c>
      <c r="G178" s="22">
        <v>4895</v>
      </c>
      <c r="H178" s="23">
        <f t="shared" si="15"/>
        <v>1491.9960000000001</v>
      </c>
      <c r="I178" s="24" t="s">
        <v>2039</v>
      </c>
      <c r="J178" s="24" t="s">
        <v>2109</v>
      </c>
      <c r="K178" s="23">
        <v>0.15</v>
      </c>
      <c r="L178" s="23"/>
      <c r="M178" s="23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 t="s">
        <v>268</v>
      </c>
      <c r="AC178" s="24" t="s">
        <v>282</v>
      </c>
      <c r="AD178" s="25">
        <v>0.8</v>
      </c>
      <c r="AE178" s="25">
        <v>0.2</v>
      </c>
      <c r="AF178" s="24" t="s">
        <v>262</v>
      </c>
      <c r="AG178" s="24" t="s">
        <v>956</v>
      </c>
      <c r="AH178" s="24"/>
    </row>
    <row r="179" spans="1:34" x14ac:dyDescent="0.25">
      <c r="A179" s="49" t="s">
        <v>239</v>
      </c>
      <c r="B179" s="50">
        <v>9.1083333333333294E-2</v>
      </c>
      <c r="C179" s="50">
        <v>55.166138888888888</v>
      </c>
      <c r="D179" s="52">
        <v>314709.11012822593</v>
      </c>
      <c r="E179" s="52">
        <v>6117274.9287666027</v>
      </c>
      <c r="F179" s="14" t="s">
        <v>931</v>
      </c>
      <c r="G179" s="22">
        <v>4895</v>
      </c>
      <c r="H179" s="23">
        <f t="shared" si="15"/>
        <v>1491.9960000000001</v>
      </c>
      <c r="I179" s="24" t="s">
        <v>2039</v>
      </c>
      <c r="J179" s="24" t="s">
        <v>2109</v>
      </c>
      <c r="K179" s="23"/>
      <c r="L179" s="23"/>
      <c r="M179" s="23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>
        <v>0.59</v>
      </c>
      <c r="Z179" s="24"/>
      <c r="AA179" s="24"/>
      <c r="AB179" s="24"/>
      <c r="AC179" s="24" t="s">
        <v>282</v>
      </c>
      <c r="AD179" s="24"/>
      <c r="AE179" s="24"/>
      <c r="AF179" s="24" t="s">
        <v>262</v>
      </c>
      <c r="AG179" s="24" t="s">
        <v>956</v>
      </c>
      <c r="AH179" s="24"/>
    </row>
    <row r="180" spans="1:34" x14ac:dyDescent="0.25">
      <c r="A180" s="49" t="s">
        <v>239</v>
      </c>
      <c r="B180" s="50">
        <v>9.1083333333333294E-2</v>
      </c>
      <c r="C180" s="50">
        <v>55.166138888888888</v>
      </c>
      <c r="D180" s="52">
        <v>314709.11012822593</v>
      </c>
      <c r="E180" s="52">
        <v>6117274.9287666027</v>
      </c>
      <c r="F180" s="14" t="s">
        <v>931</v>
      </c>
      <c r="G180" s="22">
        <v>4905</v>
      </c>
      <c r="H180" s="23">
        <f t="shared" si="15"/>
        <v>1495.0440000000001</v>
      </c>
      <c r="I180" s="24" t="s">
        <v>2039</v>
      </c>
      <c r="J180" s="24" t="s">
        <v>2109</v>
      </c>
      <c r="K180" s="23">
        <v>0.28999999999999998</v>
      </c>
      <c r="L180" s="23"/>
      <c r="M180" s="23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 t="s">
        <v>268</v>
      </c>
      <c r="AC180" s="24" t="s">
        <v>282</v>
      </c>
      <c r="AD180" s="25">
        <v>0.65</v>
      </c>
      <c r="AE180" s="25">
        <v>0.35</v>
      </c>
      <c r="AF180" s="24" t="s">
        <v>262</v>
      </c>
      <c r="AG180" s="24" t="s">
        <v>956</v>
      </c>
      <c r="AH180" s="24"/>
    </row>
    <row r="181" spans="1:34" x14ac:dyDescent="0.25">
      <c r="A181" s="125" t="s">
        <v>239</v>
      </c>
      <c r="B181" s="143">
        <v>9.1083333333333294E-2</v>
      </c>
      <c r="C181" s="143">
        <v>55.166138888888888</v>
      </c>
      <c r="D181" s="123">
        <v>314709.11012822593</v>
      </c>
      <c r="E181" s="123">
        <v>6117274.9287666027</v>
      </c>
      <c r="F181" s="125" t="s">
        <v>931</v>
      </c>
      <c r="G181" s="123">
        <v>4915</v>
      </c>
      <c r="H181" s="124">
        <f t="shared" si="15"/>
        <v>1498.0920000000001</v>
      </c>
      <c r="I181" s="125" t="s">
        <v>2039</v>
      </c>
      <c r="J181" s="125" t="s">
        <v>2109</v>
      </c>
      <c r="K181" s="124">
        <v>13.98</v>
      </c>
      <c r="L181" s="124">
        <v>1.452</v>
      </c>
      <c r="M181" s="124">
        <v>25.704999999999998</v>
      </c>
      <c r="N181" s="125"/>
      <c r="O181" s="127">
        <f t="shared" ref="O181:O182" si="27">(M181*100)/K181</f>
        <v>183.8698140200286</v>
      </c>
      <c r="P181" s="125"/>
      <c r="Q181" s="125"/>
      <c r="R181" s="125"/>
      <c r="S181" s="125"/>
      <c r="T181" s="124">
        <f t="shared" ref="T181:T182" si="28">L181/(M181+L181)</f>
        <v>5.3466877784733226E-2</v>
      </c>
      <c r="U181" s="125"/>
      <c r="V181" s="125">
        <v>431</v>
      </c>
      <c r="W181" s="125"/>
      <c r="X181" s="125"/>
      <c r="Y181" s="125"/>
      <c r="Z181" s="125">
        <f>(0.018*V181)-7.16</f>
        <v>0.59799999999999898</v>
      </c>
      <c r="AA181" s="125"/>
      <c r="AB181" s="125" t="s">
        <v>668</v>
      </c>
      <c r="AC181" s="125" t="s">
        <v>282</v>
      </c>
      <c r="AD181" s="128">
        <v>0.8</v>
      </c>
      <c r="AE181" s="128">
        <v>0.2</v>
      </c>
      <c r="AF181" s="125" t="s">
        <v>262</v>
      </c>
      <c r="AG181" s="125" t="s">
        <v>956</v>
      </c>
      <c r="AH181" s="125"/>
    </row>
    <row r="182" spans="1:34" x14ac:dyDescent="0.25">
      <c r="A182" s="125" t="s">
        <v>239</v>
      </c>
      <c r="B182" s="143">
        <v>9.1083333333333294E-2</v>
      </c>
      <c r="C182" s="143">
        <v>55.166138888888888</v>
      </c>
      <c r="D182" s="123">
        <v>314709.11012822593</v>
      </c>
      <c r="E182" s="123">
        <v>6117274.9287666027</v>
      </c>
      <c r="F182" s="125" t="s">
        <v>931</v>
      </c>
      <c r="G182" s="123">
        <v>4925</v>
      </c>
      <c r="H182" s="124">
        <f t="shared" si="15"/>
        <v>1501.14</v>
      </c>
      <c r="I182" s="125" t="s">
        <v>2039</v>
      </c>
      <c r="J182" s="125" t="s">
        <v>2109</v>
      </c>
      <c r="K182" s="124">
        <v>1.62</v>
      </c>
      <c r="L182" s="124">
        <v>0.189</v>
      </c>
      <c r="M182" s="124">
        <v>2.6720000000000002</v>
      </c>
      <c r="N182" s="125"/>
      <c r="O182" s="127">
        <f t="shared" si="27"/>
        <v>164.93827160493825</v>
      </c>
      <c r="P182" s="125"/>
      <c r="Q182" s="125"/>
      <c r="R182" s="125"/>
      <c r="S182" s="125"/>
      <c r="T182" s="124">
        <f t="shared" si="28"/>
        <v>6.6060817895840604E-2</v>
      </c>
      <c r="U182" s="125"/>
      <c r="V182" s="125">
        <v>437</v>
      </c>
      <c r="W182" s="125"/>
      <c r="X182" s="125"/>
      <c r="Y182" s="125"/>
      <c r="Z182" s="125">
        <f>(0.018*V182)-7.16</f>
        <v>0.70599999999999952</v>
      </c>
      <c r="AA182" s="125"/>
      <c r="AB182" s="125" t="s">
        <v>264</v>
      </c>
      <c r="AC182" s="125" t="s">
        <v>282</v>
      </c>
      <c r="AD182" s="128">
        <v>0.7</v>
      </c>
      <c r="AE182" s="128">
        <v>0.3</v>
      </c>
      <c r="AF182" s="125" t="s">
        <v>262</v>
      </c>
      <c r="AG182" s="125" t="s">
        <v>956</v>
      </c>
      <c r="AH182" s="125"/>
    </row>
    <row r="183" spans="1:34" x14ac:dyDescent="0.25">
      <c r="A183" s="53" t="s">
        <v>56</v>
      </c>
      <c r="B183" s="49">
        <v>1.978742</v>
      </c>
      <c r="C183" s="49">
        <v>55.741942000000002</v>
      </c>
      <c r="D183" s="52">
        <v>435880.68660000002</v>
      </c>
      <c r="E183" s="52">
        <v>6177967.1903999997</v>
      </c>
      <c r="F183" s="14" t="s">
        <v>2104</v>
      </c>
      <c r="G183" s="22">
        <v>1045</v>
      </c>
      <c r="H183" s="23">
        <f t="shared" si="15"/>
        <v>318.51600000000002</v>
      </c>
      <c r="I183" s="59" t="s">
        <v>1876</v>
      </c>
      <c r="J183" s="59" t="s">
        <v>1876</v>
      </c>
      <c r="K183" s="23"/>
      <c r="L183" s="23"/>
      <c r="M183" s="23"/>
      <c r="N183" s="24"/>
      <c r="O183" s="24"/>
      <c r="P183" s="24"/>
      <c r="Q183" s="24"/>
      <c r="R183" s="24"/>
      <c r="S183" s="24"/>
      <c r="T183" s="24"/>
      <c r="U183" s="24"/>
      <c r="V183" s="24"/>
      <c r="W183" s="24">
        <v>2.5</v>
      </c>
      <c r="X183" s="24" t="s">
        <v>2046</v>
      </c>
      <c r="Y183" s="24">
        <v>0.22</v>
      </c>
      <c r="Z183" s="24"/>
      <c r="AA183" s="24"/>
      <c r="AB183" s="24"/>
      <c r="AC183" s="24"/>
      <c r="AD183" s="24"/>
      <c r="AE183" s="24"/>
      <c r="AF183" s="24" t="s">
        <v>2044</v>
      </c>
      <c r="AG183" s="24" t="s">
        <v>2105</v>
      </c>
      <c r="AH183" s="24"/>
    </row>
    <row r="184" spans="1:34" x14ac:dyDescent="0.25">
      <c r="A184" s="53" t="s">
        <v>56</v>
      </c>
      <c r="B184" s="49">
        <v>1.978742</v>
      </c>
      <c r="C184" s="49">
        <v>55.741942000000002</v>
      </c>
      <c r="D184" s="52">
        <v>435880.68660000002</v>
      </c>
      <c r="E184" s="52">
        <v>6177967.1903999997</v>
      </c>
      <c r="F184" s="14" t="s">
        <v>2104</v>
      </c>
      <c r="G184" s="22">
        <v>1720</v>
      </c>
      <c r="H184" s="23">
        <f t="shared" si="15"/>
        <v>524.25599999999997</v>
      </c>
      <c r="I184" s="59" t="s">
        <v>1876</v>
      </c>
      <c r="J184" s="59" t="s">
        <v>1876</v>
      </c>
      <c r="K184" s="23"/>
      <c r="L184" s="23"/>
      <c r="M184" s="23"/>
      <c r="N184" s="24"/>
      <c r="O184" s="24"/>
      <c r="P184" s="24"/>
      <c r="Q184" s="24"/>
      <c r="R184" s="24"/>
      <c r="S184" s="24"/>
      <c r="T184" s="24"/>
      <c r="U184" s="24"/>
      <c r="V184" s="24"/>
      <c r="W184" s="24">
        <v>3</v>
      </c>
      <c r="X184" s="24" t="s">
        <v>2046</v>
      </c>
      <c r="Y184" s="24">
        <v>0.23</v>
      </c>
      <c r="Z184" s="24"/>
      <c r="AA184" s="24"/>
      <c r="AB184" s="24"/>
      <c r="AC184" s="24"/>
      <c r="AD184" s="24"/>
      <c r="AE184" s="24"/>
      <c r="AF184" s="24" t="s">
        <v>2044</v>
      </c>
      <c r="AG184" s="24" t="s">
        <v>2105</v>
      </c>
      <c r="AH184" s="24"/>
    </row>
    <row r="185" spans="1:34" x14ac:dyDescent="0.25">
      <c r="A185" s="53" t="s">
        <v>56</v>
      </c>
      <c r="B185" s="49">
        <v>1.978742</v>
      </c>
      <c r="C185" s="49">
        <v>55.741942000000002</v>
      </c>
      <c r="D185" s="52">
        <v>435880.68660000002</v>
      </c>
      <c r="E185" s="52">
        <v>6177967.1903999997</v>
      </c>
      <c r="F185" s="14" t="s">
        <v>2104</v>
      </c>
      <c r="G185" s="22">
        <v>2455</v>
      </c>
      <c r="H185" s="23">
        <f t="shared" si="15"/>
        <v>748.28399999999999</v>
      </c>
      <c r="I185" s="59" t="s">
        <v>1876</v>
      </c>
      <c r="J185" s="59" t="s">
        <v>1876</v>
      </c>
      <c r="K185" s="23"/>
      <c r="L185" s="23"/>
      <c r="M185" s="23"/>
      <c r="N185" s="24"/>
      <c r="O185" s="24"/>
      <c r="P185" s="24"/>
      <c r="Q185" s="24"/>
      <c r="R185" s="24"/>
      <c r="S185" s="24"/>
      <c r="T185" s="24"/>
      <c r="U185" s="24"/>
      <c r="V185" s="24"/>
      <c r="W185" s="24">
        <v>3</v>
      </c>
      <c r="X185" s="24" t="s">
        <v>2046</v>
      </c>
      <c r="Y185" s="24">
        <v>0.2</v>
      </c>
      <c r="Z185" s="24"/>
      <c r="AA185" s="24"/>
      <c r="AB185" s="24"/>
      <c r="AC185" s="24"/>
      <c r="AD185" s="24"/>
      <c r="AE185" s="24"/>
      <c r="AF185" s="24" t="s">
        <v>2044</v>
      </c>
      <c r="AG185" s="24" t="s">
        <v>2105</v>
      </c>
      <c r="AH185" s="24"/>
    </row>
    <row r="186" spans="1:34" x14ac:dyDescent="0.25">
      <c r="A186" s="53" t="s">
        <v>56</v>
      </c>
      <c r="B186" s="49">
        <v>1.978742</v>
      </c>
      <c r="C186" s="49">
        <v>55.741942000000002</v>
      </c>
      <c r="D186" s="52">
        <v>435880.68660000002</v>
      </c>
      <c r="E186" s="52">
        <v>6177967.1903999997</v>
      </c>
      <c r="F186" s="14" t="s">
        <v>2104</v>
      </c>
      <c r="G186" s="22">
        <v>3145</v>
      </c>
      <c r="H186" s="23">
        <f t="shared" si="15"/>
        <v>958.596</v>
      </c>
      <c r="I186" s="59" t="s">
        <v>1876</v>
      </c>
      <c r="J186" s="59" t="s">
        <v>1876</v>
      </c>
      <c r="K186" s="23"/>
      <c r="L186" s="23"/>
      <c r="M186" s="23"/>
      <c r="N186" s="24"/>
      <c r="O186" s="24"/>
      <c r="P186" s="24"/>
      <c r="Q186" s="24"/>
      <c r="R186" s="24"/>
      <c r="S186" s="24"/>
      <c r="T186" s="24"/>
      <c r="U186" s="24"/>
      <c r="V186" s="24"/>
      <c r="W186" s="24">
        <v>3.5</v>
      </c>
      <c r="X186" s="24" t="s">
        <v>2046</v>
      </c>
      <c r="Y186" s="24">
        <v>0.28999999999999998</v>
      </c>
      <c r="Z186" s="24"/>
      <c r="AA186" s="24"/>
      <c r="AB186" s="24"/>
      <c r="AC186" s="24"/>
      <c r="AD186" s="24"/>
      <c r="AE186" s="24"/>
      <c r="AF186" s="24" t="s">
        <v>2044</v>
      </c>
      <c r="AG186" s="24" t="s">
        <v>2105</v>
      </c>
      <c r="AH186" s="24"/>
    </row>
    <row r="187" spans="1:34" x14ac:dyDescent="0.25">
      <c r="A187" s="53" t="s">
        <v>56</v>
      </c>
      <c r="B187" s="49">
        <v>1.978742</v>
      </c>
      <c r="C187" s="49">
        <v>55.741942000000002</v>
      </c>
      <c r="D187" s="52">
        <v>435880.68660000002</v>
      </c>
      <c r="E187" s="52">
        <v>6177967.1903999997</v>
      </c>
      <c r="F187" s="14" t="s">
        <v>2104</v>
      </c>
      <c r="G187" s="22">
        <v>4000</v>
      </c>
      <c r="H187" s="23">
        <f t="shared" si="15"/>
        <v>1219.2</v>
      </c>
      <c r="I187" s="59" t="s">
        <v>1876</v>
      </c>
      <c r="J187" s="59" t="s">
        <v>1876</v>
      </c>
      <c r="K187" s="23"/>
      <c r="L187" s="23"/>
      <c r="M187" s="23"/>
      <c r="N187" s="24"/>
      <c r="O187" s="24"/>
      <c r="P187" s="24"/>
      <c r="Q187" s="24"/>
      <c r="R187" s="24"/>
      <c r="S187" s="24"/>
      <c r="T187" s="24"/>
      <c r="U187" s="24"/>
      <c r="V187" s="24"/>
      <c r="W187" s="24">
        <v>3.5</v>
      </c>
      <c r="X187" s="24" t="s">
        <v>2046</v>
      </c>
      <c r="Y187" s="24">
        <v>0.25</v>
      </c>
      <c r="Z187" s="24"/>
      <c r="AA187" s="24"/>
      <c r="AB187" s="24"/>
      <c r="AC187" s="24"/>
      <c r="AD187" s="24"/>
      <c r="AE187" s="24"/>
      <c r="AF187" s="24" t="s">
        <v>2044</v>
      </c>
      <c r="AG187" s="24" t="s">
        <v>2105</v>
      </c>
      <c r="AH187" s="24"/>
    </row>
    <row r="188" spans="1:34" x14ac:dyDescent="0.25">
      <c r="A188" s="53" t="s">
        <v>56</v>
      </c>
      <c r="B188" s="49">
        <v>1.978742</v>
      </c>
      <c r="C188" s="49">
        <v>55.741942000000002</v>
      </c>
      <c r="D188" s="52">
        <v>435880.68660000002</v>
      </c>
      <c r="E188" s="52">
        <v>6177967.1903999997</v>
      </c>
      <c r="F188" s="14" t="s">
        <v>2104</v>
      </c>
      <c r="G188" s="22">
        <v>5430</v>
      </c>
      <c r="H188" s="23">
        <f t="shared" si="15"/>
        <v>1655.0640000000001</v>
      </c>
      <c r="I188" s="59" t="s">
        <v>1876</v>
      </c>
      <c r="J188" s="59" t="s">
        <v>1876</v>
      </c>
      <c r="K188" s="23"/>
      <c r="L188" s="23"/>
      <c r="M188" s="23"/>
      <c r="N188" s="24"/>
      <c r="O188" s="24"/>
      <c r="P188" s="24"/>
      <c r="Q188" s="24"/>
      <c r="R188" s="24"/>
      <c r="S188" s="24"/>
      <c r="T188" s="24"/>
      <c r="U188" s="24"/>
      <c r="V188" s="24"/>
      <c r="W188" s="24">
        <v>4.5</v>
      </c>
      <c r="X188" s="24" t="s">
        <v>2046</v>
      </c>
      <c r="Y188" s="24">
        <v>0.3</v>
      </c>
      <c r="Z188" s="24"/>
      <c r="AA188" s="24"/>
      <c r="AB188" s="24"/>
      <c r="AC188" s="24"/>
      <c r="AD188" s="24"/>
      <c r="AE188" s="24"/>
      <c r="AF188" s="24" t="s">
        <v>2044</v>
      </c>
      <c r="AG188" s="24" t="s">
        <v>2105</v>
      </c>
      <c r="AH188" s="24"/>
    </row>
    <row r="189" spans="1:34" x14ac:dyDescent="0.25">
      <c r="A189" s="53" t="s">
        <v>56</v>
      </c>
      <c r="B189" s="49">
        <v>1.978742</v>
      </c>
      <c r="C189" s="49">
        <v>55.741942000000002</v>
      </c>
      <c r="D189" s="52">
        <v>435880.68660000002</v>
      </c>
      <c r="E189" s="52">
        <v>6177967.1903999997</v>
      </c>
      <c r="F189" s="14" t="s">
        <v>2104</v>
      </c>
      <c r="G189" s="22">
        <v>5570</v>
      </c>
      <c r="H189" s="23">
        <f t="shared" si="15"/>
        <v>1697.7360000000001</v>
      </c>
      <c r="I189" s="59" t="s">
        <v>1876</v>
      </c>
      <c r="J189" s="59" t="s">
        <v>1876</v>
      </c>
      <c r="K189" s="23"/>
      <c r="L189" s="23"/>
      <c r="M189" s="23"/>
      <c r="N189" s="24"/>
      <c r="O189" s="24"/>
      <c r="P189" s="24"/>
      <c r="Q189" s="24"/>
      <c r="R189" s="24"/>
      <c r="S189" s="24"/>
      <c r="T189" s="24"/>
      <c r="U189" s="24"/>
      <c r="V189" s="24"/>
      <c r="W189" s="24">
        <v>4.5</v>
      </c>
      <c r="X189" s="24" t="s">
        <v>2046</v>
      </c>
      <c r="Y189" s="24">
        <v>0.42</v>
      </c>
      <c r="Z189" s="24"/>
      <c r="AA189" s="24"/>
      <c r="AB189" s="24"/>
      <c r="AC189" s="24"/>
      <c r="AD189" s="24"/>
      <c r="AE189" s="24"/>
      <c r="AF189" s="24" t="s">
        <v>2044</v>
      </c>
      <c r="AG189" s="24" t="s">
        <v>2105</v>
      </c>
      <c r="AH189" s="24"/>
    </row>
    <row r="190" spans="1:34" x14ac:dyDescent="0.25">
      <c r="A190" s="53" t="s">
        <v>56</v>
      </c>
      <c r="B190" s="49">
        <v>1.978742</v>
      </c>
      <c r="C190" s="49">
        <v>55.741942000000002</v>
      </c>
      <c r="D190" s="52">
        <v>435880.68660000002</v>
      </c>
      <c r="E190" s="52">
        <v>6177967.1903999997</v>
      </c>
      <c r="F190" s="14" t="s">
        <v>2104</v>
      </c>
      <c r="G190" s="22">
        <v>5690</v>
      </c>
      <c r="H190" s="23">
        <f t="shared" si="15"/>
        <v>1734.3120000000001</v>
      </c>
      <c r="I190" s="59" t="s">
        <v>1876</v>
      </c>
      <c r="J190" s="59" t="s">
        <v>1876</v>
      </c>
      <c r="K190" s="23"/>
      <c r="L190" s="23"/>
      <c r="M190" s="23"/>
      <c r="N190" s="24"/>
      <c r="O190" s="24"/>
      <c r="P190" s="24"/>
      <c r="Q190" s="24"/>
      <c r="R190" s="24"/>
      <c r="S190" s="24"/>
      <c r="T190" s="24"/>
      <c r="U190" s="24"/>
      <c r="V190" s="24"/>
      <c r="W190" s="24">
        <v>6.5</v>
      </c>
      <c r="X190" s="24" t="s">
        <v>2046</v>
      </c>
      <c r="Y190" s="24">
        <v>0.39</v>
      </c>
      <c r="Z190" s="24"/>
      <c r="AA190" s="24"/>
      <c r="AB190" s="24"/>
      <c r="AC190" s="24"/>
      <c r="AD190" s="24"/>
      <c r="AE190" s="24"/>
      <c r="AF190" s="24" t="s">
        <v>2044</v>
      </c>
      <c r="AG190" s="24" t="s">
        <v>2105</v>
      </c>
      <c r="AH190" s="24"/>
    </row>
    <row r="191" spans="1:34" x14ac:dyDescent="0.25">
      <c r="A191" s="53" t="s">
        <v>56</v>
      </c>
      <c r="B191" s="49">
        <v>1.978742</v>
      </c>
      <c r="C191" s="49">
        <v>55.741942000000002</v>
      </c>
      <c r="D191" s="52">
        <v>435880.68660000002</v>
      </c>
      <c r="E191" s="52">
        <v>6177967.1903999997</v>
      </c>
      <c r="F191" s="14" t="s">
        <v>2104</v>
      </c>
      <c r="G191" s="22">
        <v>5860</v>
      </c>
      <c r="H191" s="23">
        <f t="shared" ref="H191:H254" si="29">G191*0.3048</f>
        <v>1786.1280000000002</v>
      </c>
      <c r="I191" s="59" t="s">
        <v>1876</v>
      </c>
      <c r="J191" s="59" t="s">
        <v>1876</v>
      </c>
      <c r="K191" s="23"/>
      <c r="L191" s="23"/>
      <c r="M191" s="23"/>
      <c r="N191" s="24"/>
      <c r="O191" s="24"/>
      <c r="P191" s="24"/>
      <c r="Q191" s="24"/>
      <c r="R191" s="24"/>
      <c r="S191" s="24"/>
      <c r="T191" s="24"/>
      <c r="U191" s="24"/>
      <c r="V191" s="24"/>
      <c r="W191" s="24">
        <v>6</v>
      </c>
      <c r="X191" s="24" t="s">
        <v>2046</v>
      </c>
      <c r="Y191" s="24">
        <v>0.49</v>
      </c>
      <c r="Z191" s="24"/>
      <c r="AA191" s="24"/>
      <c r="AB191" s="24"/>
      <c r="AC191" s="24"/>
      <c r="AD191" s="24"/>
      <c r="AE191" s="24"/>
      <c r="AF191" s="24" t="s">
        <v>2044</v>
      </c>
      <c r="AG191" s="24" t="s">
        <v>2105</v>
      </c>
      <c r="AH191" s="24"/>
    </row>
    <row r="192" spans="1:34" x14ac:dyDescent="0.25">
      <c r="A192" s="53" t="s">
        <v>56</v>
      </c>
      <c r="B192" s="49">
        <v>1.978742</v>
      </c>
      <c r="C192" s="49">
        <v>55.741942000000002</v>
      </c>
      <c r="D192" s="52">
        <v>435880.68660000002</v>
      </c>
      <c r="E192" s="52">
        <v>6177967.1903999997</v>
      </c>
      <c r="F192" s="14" t="s">
        <v>2104</v>
      </c>
      <c r="G192" s="22">
        <v>6035</v>
      </c>
      <c r="H192" s="23">
        <f t="shared" si="29"/>
        <v>1839.4680000000001</v>
      </c>
      <c r="I192" s="112" t="s">
        <v>2093</v>
      </c>
      <c r="J192" s="112" t="s">
        <v>2110</v>
      </c>
      <c r="K192" s="23"/>
      <c r="L192" s="23"/>
      <c r="M192" s="23"/>
      <c r="N192" s="24"/>
      <c r="O192" s="24"/>
      <c r="P192" s="24"/>
      <c r="Q192" s="24"/>
      <c r="R192" s="24"/>
      <c r="S192" s="24"/>
      <c r="T192" s="24"/>
      <c r="U192" s="24"/>
      <c r="V192" s="24"/>
      <c r="W192" s="24">
        <v>7</v>
      </c>
      <c r="X192" s="24" t="s">
        <v>2046</v>
      </c>
      <c r="Y192" s="24">
        <v>0.63</v>
      </c>
      <c r="Z192" s="24"/>
      <c r="AA192" s="24"/>
      <c r="AB192" s="24"/>
      <c r="AC192" s="24"/>
      <c r="AD192" s="24"/>
      <c r="AE192" s="24"/>
      <c r="AF192" s="24" t="s">
        <v>2044</v>
      </c>
      <c r="AG192" s="24" t="s">
        <v>2105</v>
      </c>
      <c r="AH192" s="24"/>
    </row>
    <row r="193" spans="1:34" x14ac:dyDescent="0.25">
      <c r="A193" s="53" t="s">
        <v>56</v>
      </c>
      <c r="B193" s="49">
        <v>1.978742</v>
      </c>
      <c r="C193" s="49">
        <v>55.741942000000002</v>
      </c>
      <c r="D193" s="52">
        <v>435880.68660000002</v>
      </c>
      <c r="E193" s="52">
        <v>6177967.1903999997</v>
      </c>
      <c r="F193" s="14" t="s">
        <v>2104</v>
      </c>
      <c r="G193" s="22">
        <v>6315</v>
      </c>
      <c r="H193" s="23">
        <f t="shared" si="29"/>
        <v>1924.8120000000001</v>
      </c>
      <c r="I193" s="112" t="s">
        <v>2093</v>
      </c>
      <c r="J193" s="112" t="s">
        <v>2110</v>
      </c>
      <c r="K193" s="23"/>
      <c r="L193" s="23"/>
      <c r="M193" s="23"/>
      <c r="N193" s="24"/>
      <c r="O193" s="24"/>
      <c r="P193" s="24"/>
      <c r="Q193" s="24"/>
      <c r="R193" s="24"/>
      <c r="S193" s="24"/>
      <c r="T193" s="24"/>
      <c r="U193" s="24"/>
      <c r="V193" s="24"/>
      <c r="W193" s="24">
        <v>6.5</v>
      </c>
      <c r="X193" s="24" t="s">
        <v>2046</v>
      </c>
      <c r="Y193" s="24">
        <v>0.75</v>
      </c>
      <c r="Z193" s="24"/>
      <c r="AA193" s="24"/>
      <c r="AB193" s="24"/>
      <c r="AC193" s="24"/>
      <c r="AD193" s="24"/>
      <c r="AE193" s="24"/>
      <c r="AF193" s="24" t="s">
        <v>2044</v>
      </c>
      <c r="AG193" s="24" t="s">
        <v>2105</v>
      </c>
      <c r="AH193" s="24"/>
    </row>
    <row r="194" spans="1:34" x14ac:dyDescent="0.25">
      <c r="A194" s="53" t="s">
        <v>56</v>
      </c>
      <c r="B194" s="49">
        <v>1.978742</v>
      </c>
      <c r="C194" s="49">
        <v>55.741942000000002</v>
      </c>
      <c r="D194" s="52">
        <v>435880.68660000002</v>
      </c>
      <c r="E194" s="52">
        <v>6177967.1903999997</v>
      </c>
      <c r="F194" s="14" t="s">
        <v>2104</v>
      </c>
      <c r="G194" s="22">
        <v>6910</v>
      </c>
      <c r="H194" s="23">
        <f t="shared" si="29"/>
        <v>2106.1680000000001</v>
      </c>
      <c r="I194" s="59" t="s">
        <v>1620</v>
      </c>
      <c r="J194" s="59" t="s">
        <v>2111</v>
      </c>
      <c r="K194" s="23"/>
      <c r="L194" s="23"/>
      <c r="M194" s="23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 t="s">
        <v>2046</v>
      </c>
      <c r="Y194" s="24">
        <v>0.81</v>
      </c>
      <c r="Z194" s="24"/>
      <c r="AA194" s="24"/>
      <c r="AB194" s="24"/>
      <c r="AC194" s="24"/>
      <c r="AD194" s="24"/>
      <c r="AE194" s="24"/>
      <c r="AF194" s="24" t="s">
        <v>2044</v>
      </c>
      <c r="AG194" s="24" t="s">
        <v>2105</v>
      </c>
      <c r="AH194" s="24"/>
    </row>
    <row r="195" spans="1:34" x14ac:dyDescent="0.25">
      <c r="A195" s="53" t="s">
        <v>56</v>
      </c>
      <c r="B195" s="49">
        <v>1.978742</v>
      </c>
      <c r="C195" s="49">
        <v>55.741942000000002</v>
      </c>
      <c r="D195" s="52">
        <v>435880.68660000002</v>
      </c>
      <c r="E195" s="52">
        <v>6177967.1903999997</v>
      </c>
      <c r="F195" s="14" t="s">
        <v>2104</v>
      </c>
      <c r="G195" s="22">
        <v>7815</v>
      </c>
      <c r="H195" s="23">
        <f t="shared" si="29"/>
        <v>2382.0120000000002</v>
      </c>
      <c r="I195" s="59" t="s">
        <v>1620</v>
      </c>
      <c r="J195" s="59" t="s">
        <v>2111</v>
      </c>
      <c r="K195" s="23"/>
      <c r="L195" s="23"/>
      <c r="M195" s="23"/>
      <c r="N195" s="24"/>
      <c r="O195" s="24"/>
      <c r="P195" s="24"/>
      <c r="Q195" s="24"/>
      <c r="R195" s="24"/>
      <c r="S195" s="24"/>
      <c r="T195" s="24"/>
      <c r="U195" s="24"/>
      <c r="V195" s="24"/>
      <c r="W195" s="24">
        <v>7</v>
      </c>
      <c r="X195" s="24" t="s">
        <v>2046</v>
      </c>
      <c r="Y195" s="24">
        <v>0.86</v>
      </c>
      <c r="Z195" s="24"/>
      <c r="AA195" s="24"/>
      <c r="AB195" s="24"/>
      <c r="AC195" s="24"/>
      <c r="AD195" s="24"/>
      <c r="AE195" s="24"/>
      <c r="AF195" s="24" t="s">
        <v>2044</v>
      </c>
      <c r="AG195" s="24" t="s">
        <v>2105</v>
      </c>
      <c r="AH195" s="24"/>
    </row>
    <row r="196" spans="1:34" x14ac:dyDescent="0.25">
      <c r="A196" s="49" t="s">
        <v>57</v>
      </c>
      <c r="B196" s="50">
        <v>1.3392500000000001</v>
      </c>
      <c r="C196" s="50">
        <v>55.635750000000002</v>
      </c>
      <c r="D196" s="52">
        <v>395450.77110251493</v>
      </c>
      <c r="E196" s="52">
        <v>6166927.0488455994</v>
      </c>
      <c r="F196" s="14" t="s">
        <v>931</v>
      </c>
      <c r="G196" s="22">
        <v>1300</v>
      </c>
      <c r="H196" s="23">
        <f t="shared" si="29"/>
        <v>396.24</v>
      </c>
      <c r="I196" s="59" t="s">
        <v>1876</v>
      </c>
      <c r="J196" s="59" t="s">
        <v>1876</v>
      </c>
      <c r="K196" s="23"/>
      <c r="L196" s="23"/>
      <c r="M196" s="23"/>
      <c r="N196" s="24"/>
      <c r="O196" s="24"/>
      <c r="P196" s="24"/>
      <c r="Q196" s="24"/>
      <c r="R196" s="24"/>
      <c r="S196" s="24"/>
      <c r="T196" s="24"/>
      <c r="U196" s="24"/>
      <c r="V196" s="24"/>
      <c r="W196" s="24">
        <v>2.5</v>
      </c>
      <c r="X196" s="24" t="s">
        <v>2046</v>
      </c>
      <c r="Y196" s="24">
        <v>0.24</v>
      </c>
      <c r="Z196" s="24"/>
      <c r="AA196" s="24"/>
      <c r="AB196" s="24"/>
      <c r="AC196" s="24"/>
      <c r="AD196" s="24"/>
      <c r="AE196" s="24"/>
      <c r="AF196" s="24" t="s">
        <v>2044</v>
      </c>
      <c r="AG196" s="24" t="s">
        <v>2105</v>
      </c>
      <c r="AH196" s="24"/>
    </row>
    <row r="197" spans="1:34" x14ac:dyDescent="0.25">
      <c r="A197" s="49" t="s">
        <v>57</v>
      </c>
      <c r="B197" s="50">
        <v>1.3392500000000001</v>
      </c>
      <c r="C197" s="50">
        <v>55.635750000000002</v>
      </c>
      <c r="D197" s="52">
        <v>395450.77110251493</v>
      </c>
      <c r="E197" s="52">
        <v>6166927.0488455994</v>
      </c>
      <c r="F197" s="14" t="s">
        <v>931</v>
      </c>
      <c r="G197" s="22">
        <v>1595</v>
      </c>
      <c r="H197" s="23">
        <f t="shared" si="29"/>
        <v>486.15600000000001</v>
      </c>
      <c r="I197" s="59" t="s">
        <v>1876</v>
      </c>
      <c r="J197" s="59" t="s">
        <v>1876</v>
      </c>
      <c r="K197" s="23"/>
      <c r="L197" s="23"/>
      <c r="M197" s="23"/>
      <c r="N197" s="24"/>
      <c r="O197" s="24"/>
      <c r="P197" s="24"/>
      <c r="Q197" s="24"/>
      <c r="R197" s="24"/>
      <c r="S197" s="24"/>
      <c r="T197" s="24"/>
      <c r="U197" s="24"/>
      <c r="V197" s="24"/>
      <c r="W197" s="24">
        <v>3</v>
      </c>
      <c r="X197" s="24" t="s">
        <v>2046</v>
      </c>
      <c r="Y197" s="24">
        <v>0.21</v>
      </c>
      <c r="Z197" s="24"/>
      <c r="AA197" s="24"/>
      <c r="AB197" s="24"/>
      <c r="AC197" s="24"/>
      <c r="AD197" s="24"/>
      <c r="AE197" s="24"/>
      <c r="AF197" s="24" t="s">
        <v>2044</v>
      </c>
      <c r="AG197" s="24" t="s">
        <v>2105</v>
      </c>
      <c r="AH197" s="24"/>
    </row>
    <row r="198" spans="1:34" x14ac:dyDescent="0.25">
      <c r="A198" s="49" t="s">
        <v>57</v>
      </c>
      <c r="B198" s="50">
        <v>1.3392500000000001</v>
      </c>
      <c r="C198" s="50">
        <v>55.635750000000002</v>
      </c>
      <c r="D198" s="52">
        <v>395450.77110251493</v>
      </c>
      <c r="E198" s="52">
        <v>6166927.0488455994</v>
      </c>
      <c r="F198" s="14" t="s">
        <v>931</v>
      </c>
      <c r="G198" s="22">
        <v>1895</v>
      </c>
      <c r="H198" s="23">
        <f t="shared" si="29"/>
        <v>577.596</v>
      </c>
      <c r="I198" s="59" t="s">
        <v>1876</v>
      </c>
      <c r="J198" s="59" t="s">
        <v>1876</v>
      </c>
      <c r="K198" s="23"/>
      <c r="L198" s="23"/>
      <c r="M198" s="23"/>
      <c r="N198" s="24"/>
      <c r="O198" s="24"/>
      <c r="P198" s="24"/>
      <c r="Q198" s="24"/>
      <c r="R198" s="24"/>
      <c r="S198" s="24"/>
      <c r="T198" s="24"/>
      <c r="U198" s="24"/>
      <c r="V198" s="24"/>
      <c r="W198" s="24">
        <v>3</v>
      </c>
      <c r="X198" s="24" t="s">
        <v>2046</v>
      </c>
      <c r="Y198" s="24">
        <v>0.24</v>
      </c>
      <c r="Z198" s="24"/>
      <c r="AA198" s="24"/>
      <c r="AB198" s="24"/>
      <c r="AC198" s="24"/>
      <c r="AD198" s="24"/>
      <c r="AE198" s="24"/>
      <c r="AF198" s="24" t="s">
        <v>2044</v>
      </c>
      <c r="AG198" s="24" t="s">
        <v>2105</v>
      </c>
      <c r="AH198" s="24"/>
    </row>
    <row r="199" spans="1:34" x14ac:dyDescent="0.25">
      <c r="A199" s="49" t="s">
        <v>57</v>
      </c>
      <c r="B199" s="50">
        <v>1.3392500000000001</v>
      </c>
      <c r="C199" s="50">
        <v>55.635750000000002</v>
      </c>
      <c r="D199" s="52">
        <v>395450.77110251493</v>
      </c>
      <c r="E199" s="52">
        <v>6166927.0488455994</v>
      </c>
      <c r="F199" s="14" t="s">
        <v>931</v>
      </c>
      <c r="G199" s="22">
        <v>2150</v>
      </c>
      <c r="H199" s="23">
        <f t="shared" si="29"/>
        <v>655.32000000000005</v>
      </c>
      <c r="I199" s="59" t="s">
        <v>1876</v>
      </c>
      <c r="J199" s="59" t="s">
        <v>1876</v>
      </c>
      <c r="K199" s="23"/>
      <c r="L199" s="23"/>
      <c r="M199" s="23"/>
      <c r="N199" s="24"/>
      <c r="O199" s="24"/>
      <c r="P199" s="24"/>
      <c r="Q199" s="24"/>
      <c r="R199" s="24"/>
      <c r="S199" s="24"/>
      <c r="T199" s="24"/>
      <c r="U199" s="24"/>
      <c r="V199" s="24"/>
      <c r="W199" s="24">
        <v>3</v>
      </c>
      <c r="X199" s="24" t="s">
        <v>2046</v>
      </c>
      <c r="Y199" s="24">
        <v>0.2</v>
      </c>
      <c r="Z199" s="24"/>
      <c r="AA199" s="24"/>
      <c r="AB199" s="24"/>
      <c r="AC199" s="24"/>
      <c r="AD199" s="24"/>
      <c r="AE199" s="24"/>
      <c r="AF199" s="24" t="s">
        <v>2044</v>
      </c>
      <c r="AG199" s="24" t="s">
        <v>2105</v>
      </c>
      <c r="AH199" s="24"/>
    </row>
    <row r="200" spans="1:34" x14ac:dyDescent="0.25">
      <c r="A200" s="49" t="s">
        <v>57</v>
      </c>
      <c r="B200" s="50">
        <v>1.3392500000000001</v>
      </c>
      <c r="C200" s="50">
        <v>55.635750000000002</v>
      </c>
      <c r="D200" s="52">
        <v>395450.77110251493</v>
      </c>
      <c r="E200" s="52">
        <v>6166927.0488455994</v>
      </c>
      <c r="F200" s="14" t="s">
        <v>931</v>
      </c>
      <c r="G200" s="22">
        <v>2465</v>
      </c>
      <c r="H200" s="23">
        <f t="shared" si="29"/>
        <v>751.33199999999999</v>
      </c>
      <c r="I200" s="59" t="s">
        <v>1876</v>
      </c>
      <c r="J200" s="59" t="s">
        <v>1876</v>
      </c>
      <c r="K200" s="23"/>
      <c r="L200" s="23"/>
      <c r="M200" s="23"/>
      <c r="N200" s="24"/>
      <c r="O200" s="24"/>
      <c r="P200" s="24"/>
      <c r="Q200" s="24"/>
      <c r="R200" s="24"/>
      <c r="S200" s="24"/>
      <c r="T200" s="24"/>
      <c r="U200" s="24"/>
      <c r="V200" s="24"/>
      <c r="W200" s="24">
        <v>3</v>
      </c>
      <c r="X200" s="24" t="s">
        <v>2046</v>
      </c>
      <c r="Y200" s="24">
        <v>0.22</v>
      </c>
      <c r="Z200" s="24"/>
      <c r="AA200" s="24"/>
      <c r="AB200" s="24"/>
      <c r="AC200" s="24"/>
      <c r="AD200" s="24"/>
      <c r="AE200" s="24"/>
      <c r="AF200" s="24" t="s">
        <v>2044</v>
      </c>
      <c r="AG200" s="24" t="s">
        <v>2105</v>
      </c>
      <c r="AH200" s="24"/>
    </row>
    <row r="201" spans="1:34" x14ac:dyDescent="0.25">
      <c r="A201" s="49" t="s">
        <v>57</v>
      </c>
      <c r="B201" s="50">
        <v>1.3392500000000001</v>
      </c>
      <c r="C201" s="50">
        <v>55.635750000000002</v>
      </c>
      <c r="D201" s="52">
        <v>395450.77110251493</v>
      </c>
      <c r="E201" s="52">
        <v>6166927.0488455994</v>
      </c>
      <c r="F201" s="14" t="s">
        <v>931</v>
      </c>
      <c r="G201" s="22">
        <v>2840</v>
      </c>
      <c r="H201" s="23">
        <f t="shared" si="29"/>
        <v>865.63200000000006</v>
      </c>
      <c r="I201" s="59" t="s">
        <v>1876</v>
      </c>
      <c r="J201" s="59" t="s">
        <v>1876</v>
      </c>
      <c r="K201" s="23"/>
      <c r="L201" s="23"/>
      <c r="M201" s="23"/>
      <c r="N201" s="24"/>
      <c r="O201" s="24"/>
      <c r="P201" s="24"/>
      <c r="Q201" s="24"/>
      <c r="R201" s="24"/>
      <c r="S201" s="24"/>
      <c r="T201" s="24"/>
      <c r="U201" s="24"/>
      <c r="V201" s="24"/>
      <c r="W201" s="24">
        <v>3</v>
      </c>
      <c r="X201" s="24" t="s">
        <v>2046</v>
      </c>
      <c r="Y201" s="24">
        <v>0.31</v>
      </c>
      <c r="Z201" s="24"/>
      <c r="AA201" s="24"/>
      <c r="AB201" s="24"/>
      <c r="AC201" s="24"/>
      <c r="AD201" s="24"/>
      <c r="AE201" s="24"/>
      <c r="AF201" s="24" t="s">
        <v>2044</v>
      </c>
      <c r="AG201" s="24" t="s">
        <v>2105</v>
      </c>
      <c r="AH201" s="24"/>
    </row>
    <row r="202" spans="1:34" x14ac:dyDescent="0.25">
      <c r="A202" s="49" t="s">
        <v>57</v>
      </c>
      <c r="B202" s="50">
        <v>1.3392500000000001</v>
      </c>
      <c r="C202" s="50">
        <v>55.635750000000002</v>
      </c>
      <c r="D202" s="52">
        <v>395450.77110251493</v>
      </c>
      <c r="E202" s="52">
        <v>6166927.0488455994</v>
      </c>
      <c r="F202" s="14" t="s">
        <v>931</v>
      </c>
      <c r="G202" s="22">
        <v>3140</v>
      </c>
      <c r="H202" s="23">
        <f t="shared" si="29"/>
        <v>957.072</v>
      </c>
      <c r="I202" s="59" t="s">
        <v>1876</v>
      </c>
      <c r="J202" s="59" t="s">
        <v>1876</v>
      </c>
      <c r="K202" s="23"/>
      <c r="L202" s="23"/>
      <c r="M202" s="23"/>
      <c r="N202" s="24"/>
      <c r="O202" s="24"/>
      <c r="P202" s="24"/>
      <c r="Q202" s="24"/>
      <c r="R202" s="24"/>
      <c r="S202" s="24"/>
      <c r="T202" s="24"/>
      <c r="U202" s="24"/>
      <c r="V202" s="24"/>
      <c r="W202" s="24">
        <v>3.5</v>
      </c>
      <c r="X202" s="24" t="s">
        <v>2046</v>
      </c>
      <c r="Y202" s="24">
        <v>0.3</v>
      </c>
      <c r="Z202" s="24"/>
      <c r="AA202" s="24"/>
      <c r="AB202" s="24"/>
      <c r="AC202" s="24"/>
      <c r="AD202" s="24"/>
      <c r="AE202" s="24"/>
      <c r="AF202" s="24" t="s">
        <v>2044</v>
      </c>
      <c r="AG202" s="24" t="s">
        <v>2105</v>
      </c>
      <c r="AH202" s="24"/>
    </row>
    <row r="203" spans="1:34" x14ac:dyDescent="0.25">
      <c r="A203" s="49" t="s">
        <v>57</v>
      </c>
      <c r="B203" s="50">
        <v>1.3392500000000001</v>
      </c>
      <c r="C203" s="50">
        <v>55.635750000000002</v>
      </c>
      <c r="D203" s="52">
        <v>395450.77110251493</v>
      </c>
      <c r="E203" s="52">
        <v>6166927.0488455994</v>
      </c>
      <c r="F203" s="14" t="s">
        <v>931</v>
      </c>
      <c r="G203" s="22">
        <v>4555</v>
      </c>
      <c r="H203" s="23">
        <f t="shared" si="29"/>
        <v>1388.364</v>
      </c>
      <c r="I203" s="59" t="s">
        <v>1876</v>
      </c>
      <c r="J203" s="59" t="s">
        <v>1876</v>
      </c>
      <c r="K203" s="23"/>
      <c r="L203" s="23"/>
      <c r="M203" s="23"/>
      <c r="N203" s="24"/>
      <c r="O203" s="24"/>
      <c r="P203" s="24"/>
      <c r="Q203" s="24"/>
      <c r="R203" s="24"/>
      <c r="S203" s="24"/>
      <c r="T203" s="24"/>
      <c r="U203" s="24"/>
      <c r="V203" s="24"/>
      <c r="W203" s="24">
        <v>4</v>
      </c>
      <c r="X203" s="24" t="s">
        <v>2046</v>
      </c>
      <c r="Y203" s="24">
        <v>0.34</v>
      </c>
      <c r="Z203" s="24"/>
      <c r="AA203" s="24"/>
      <c r="AB203" s="24"/>
      <c r="AC203" s="24"/>
      <c r="AD203" s="24"/>
      <c r="AE203" s="24"/>
      <c r="AF203" s="24" t="s">
        <v>2044</v>
      </c>
      <c r="AG203" s="24" t="s">
        <v>2105</v>
      </c>
      <c r="AH203" s="24"/>
    </row>
    <row r="204" spans="1:34" x14ac:dyDescent="0.25">
      <c r="A204" s="49" t="s">
        <v>57</v>
      </c>
      <c r="B204" s="50">
        <v>1.3392500000000001</v>
      </c>
      <c r="C204" s="50">
        <v>55.635750000000002</v>
      </c>
      <c r="D204" s="52">
        <v>395450.77110251493</v>
      </c>
      <c r="E204" s="52">
        <v>6166927.0488455994</v>
      </c>
      <c r="F204" s="14" t="s">
        <v>931</v>
      </c>
      <c r="G204" s="22">
        <v>4640</v>
      </c>
      <c r="H204" s="23">
        <f t="shared" si="29"/>
        <v>1414.2720000000002</v>
      </c>
      <c r="I204" s="59" t="s">
        <v>1876</v>
      </c>
      <c r="J204" s="59" t="s">
        <v>1876</v>
      </c>
      <c r="K204" s="23"/>
      <c r="L204" s="23"/>
      <c r="M204" s="23"/>
      <c r="N204" s="24"/>
      <c r="O204" s="24"/>
      <c r="P204" s="24"/>
      <c r="Q204" s="24"/>
      <c r="R204" s="24"/>
      <c r="S204" s="24"/>
      <c r="T204" s="24"/>
      <c r="U204" s="24"/>
      <c r="V204" s="24"/>
      <c r="W204" s="24">
        <v>4</v>
      </c>
      <c r="X204" s="24" t="s">
        <v>2046</v>
      </c>
      <c r="Y204" s="24">
        <v>0.44</v>
      </c>
      <c r="Z204" s="24"/>
      <c r="AA204" s="24"/>
      <c r="AB204" s="24"/>
      <c r="AC204" s="24"/>
      <c r="AD204" s="24"/>
      <c r="AE204" s="24"/>
      <c r="AF204" s="24" t="s">
        <v>2044</v>
      </c>
      <c r="AG204" s="24" t="s">
        <v>2105</v>
      </c>
      <c r="AH204" s="24"/>
    </row>
    <row r="205" spans="1:34" x14ac:dyDescent="0.25">
      <c r="A205" s="49" t="s">
        <v>57</v>
      </c>
      <c r="B205" s="50">
        <v>1.3392500000000001</v>
      </c>
      <c r="C205" s="50">
        <v>55.635750000000002</v>
      </c>
      <c r="D205" s="52">
        <v>395450.77110251493</v>
      </c>
      <c r="E205" s="52">
        <v>6166927.0488455994</v>
      </c>
      <c r="F205" s="14" t="s">
        <v>931</v>
      </c>
      <c r="G205" s="22">
        <v>5610</v>
      </c>
      <c r="H205" s="23">
        <f t="shared" si="29"/>
        <v>1709.9280000000001</v>
      </c>
      <c r="I205" s="59" t="s">
        <v>1876</v>
      </c>
      <c r="J205" s="59" t="s">
        <v>1876</v>
      </c>
      <c r="K205" s="23">
        <v>0.15</v>
      </c>
      <c r="L205" s="23"/>
      <c r="M205" s="23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>
        <v>1.19</v>
      </c>
      <c r="Z205" s="24"/>
      <c r="AA205" s="24" t="s">
        <v>380</v>
      </c>
      <c r="AB205" s="24" t="s">
        <v>291</v>
      </c>
      <c r="AC205" s="24" t="s">
        <v>935</v>
      </c>
      <c r="AD205" s="24"/>
      <c r="AE205" s="24"/>
      <c r="AF205" s="24" t="s">
        <v>381</v>
      </c>
      <c r="AG205" s="24" t="s">
        <v>379</v>
      </c>
      <c r="AH205" s="24" t="s">
        <v>296</v>
      </c>
    </row>
    <row r="206" spans="1:34" x14ac:dyDescent="0.25">
      <c r="A206" s="49" t="s">
        <v>57</v>
      </c>
      <c r="B206" s="50">
        <v>1.3392500000000001</v>
      </c>
      <c r="C206" s="50">
        <v>55.635750000000002</v>
      </c>
      <c r="D206" s="52">
        <v>395450.77110251493</v>
      </c>
      <c r="E206" s="52">
        <v>6166927.0488455994</v>
      </c>
      <c r="F206" s="14" t="s">
        <v>931</v>
      </c>
      <c r="G206" s="22">
        <v>5610</v>
      </c>
      <c r="H206" s="23">
        <f t="shared" si="29"/>
        <v>1709.9280000000001</v>
      </c>
      <c r="I206" s="59" t="s">
        <v>1876</v>
      </c>
      <c r="J206" s="59" t="s">
        <v>1876</v>
      </c>
      <c r="K206" s="23">
        <v>0.42</v>
      </c>
      <c r="L206" s="23"/>
      <c r="M206" s="23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 t="s">
        <v>380</v>
      </c>
      <c r="AB206" s="24" t="s">
        <v>291</v>
      </c>
      <c r="AC206" s="24" t="s">
        <v>935</v>
      </c>
      <c r="AD206" s="24"/>
      <c r="AE206" s="24"/>
      <c r="AF206" s="24" t="s">
        <v>381</v>
      </c>
      <c r="AG206" s="24"/>
      <c r="AH206" s="24" t="s">
        <v>296</v>
      </c>
    </row>
    <row r="207" spans="1:34" x14ac:dyDescent="0.25">
      <c r="A207" s="49" t="s">
        <v>57</v>
      </c>
      <c r="B207" s="50">
        <v>1.3392500000000001</v>
      </c>
      <c r="C207" s="50">
        <v>55.635750000000002</v>
      </c>
      <c r="D207" s="52">
        <v>395450.77110251493</v>
      </c>
      <c r="E207" s="52">
        <v>6166927.0488455994</v>
      </c>
      <c r="F207" s="14" t="s">
        <v>931</v>
      </c>
      <c r="G207" s="22">
        <v>5670</v>
      </c>
      <c r="H207" s="23">
        <f t="shared" si="29"/>
        <v>1728.2160000000001</v>
      </c>
      <c r="I207" s="59" t="s">
        <v>1876</v>
      </c>
      <c r="J207" s="59" t="s">
        <v>1876</v>
      </c>
      <c r="K207" s="23">
        <v>0.18</v>
      </c>
      <c r="L207" s="23"/>
      <c r="M207" s="23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 t="s">
        <v>288</v>
      </c>
      <c r="AC207" s="24" t="s">
        <v>935</v>
      </c>
      <c r="AD207" s="24"/>
      <c r="AE207" s="24"/>
      <c r="AF207" s="24" t="s">
        <v>381</v>
      </c>
      <c r="AG207" s="24"/>
      <c r="AH207" s="24" t="s">
        <v>297</v>
      </c>
    </row>
    <row r="208" spans="1:34" x14ac:dyDescent="0.25">
      <c r="A208" s="49" t="s">
        <v>57</v>
      </c>
      <c r="B208" s="50">
        <v>1.3392500000000001</v>
      </c>
      <c r="C208" s="50">
        <v>55.635750000000002</v>
      </c>
      <c r="D208" s="52">
        <v>395450.77110251493</v>
      </c>
      <c r="E208" s="52">
        <v>6166927.0488455994</v>
      </c>
      <c r="F208" s="14" t="s">
        <v>931</v>
      </c>
      <c r="G208" s="22">
        <v>5670</v>
      </c>
      <c r="H208" s="23">
        <f t="shared" si="29"/>
        <v>1728.2160000000001</v>
      </c>
      <c r="I208" s="59" t="s">
        <v>1876</v>
      </c>
      <c r="J208" s="59" t="s">
        <v>1876</v>
      </c>
      <c r="K208" s="23">
        <v>0.28999999999999998</v>
      </c>
      <c r="L208" s="23"/>
      <c r="M208" s="23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 t="s">
        <v>288</v>
      </c>
      <c r="AC208" s="24" t="s">
        <v>935</v>
      </c>
      <c r="AD208" s="24"/>
      <c r="AE208" s="24"/>
      <c r="AF208" s="24" t="s">
        <v>381</v>
      </c>
      <c r="AG208" s="24"/>
      <c r="AH208" s="24" t="s">
        <v>297</v>
      </c>
    </row>
    <row r="209" spans="1:34" x14ac:dyDescent="0.25">
      <c r="A209" s="49" t="s">
        <v>57</v>
      </c>
      <c r="B209" s="50">
        <v>1.3392500000000001</v>
      </c>
      <c r="C209" s="50">
        <v>55.635750000000002</v>
      </c>
      <c r="D209" s="52">
        <v>395450.77110251493</v>
      </c>
      <c r="E209" s="52">
        <v>6166927.0488455994</v>
      </c>
      <c r="F209" s="14" t="s">
        <v>931</v>
      </c>
      <c r="G209" s="22">
        <v>5730</v>
      </c>
      <c r="H209" s="23">
        <f t="shared" si="29"/>
        <v>1746.5040000000001</v>
      </c>
      <c r="I209" s="59" t="s">
        <v>1876</v>
      </c>
      <c r="J209" s="59" t="s">
        <v>1876</v>
      </c>
      <c r="K209" s="23">
        <v>0.21</v>
      </c>
      <c r="L209" s="23"/>
      <c r="M209" s="23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 t="s">
        <v>290</v>
      </c>
      <c r="AC209" s="24" t="s">
        <v>935</v>
      </c>
      <c r="AD209" s="24"/>
      <c r="AE209" s="24"/>
      <c r="AF209" s="24" t="s">
        <v>381</v>
      </c>
      <c r="AG209" s="24"/>
      <c r="AH209" s="24" t="s">
        <v>298</v>
      </c>
    </row>
    <row r="210" spans="1:34" x14ac:dyDescent="0.25">
      <c r="A210" s="49" t="s">
        <v>57</v>
      </c>
      <c r="B210" s="50">
        <v>1.3392500000000001</v>
      </c>
      <c r="C210" s="50">
        <v>55.635750000000002</v>
      </c>
      <c r="D210" s="52">
        <v>395450.77110251493</v>
      </c>
      <c r="E210" s="52">
        <v>6166927.0488455994</v>
      </c>
      <c r="F210" s="14" t="s">
        <v>931</v>
      </c>
      <c r="G210" s="22">
        <v>5730</v>
      </c>
      <c r="H210" s="23">
        <f t="shared" si="29"/>
        <v>1746.5040000000001</v>
      </c>
      <c r="I210" s="59" t="s">
        <v>1876</v>
      </c>
      <c r="J210" s="59" t="s">
        <v>1876</v>
      </c>
      <c r="K210" s="23">
        <v>0.62</v>
      </c>
      <c r="L210" s="23"/>
      <c r="M210" s="23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 t="s">
        <v>290</v>
      </c>
      <c r="AC210" s="24" t="s">
        <v>935</v>
      </c>
      <c r="AD210" s="24"/>
      <c r="AE210" s="24"/>
      <c r="AF210" s="24" t="s">
        <v>381</v>
      </c>
      <c r="AG210" s="24"/>
      <c r="AH210" s="24" t="s">
        <v>298</v>
      </c>
    </row>
    <row r="211" spans="1:34" x14ac:dyDescent="0.25">
      <c r="A211" s="49" t="s">
        <v>57</v>
      </c>
      <c r="B211" s="50">
        <v>1.3392500000000001</v>
      </c>
      <c r="C211" s="50">
        <v>55.635750000000002</v>
      </c>
      <c r="D211" s="52">
        <v>395450.77110251493</v>
      </c>
      <c r="E211" s="52">
        <v>6166927.0488455994</v>
      </c>
      <c r="F211" s="14" t="s">
        <v>931</v>
      </c>
      <c r="G211" s="22">
        <v>5790</v>
      </c>
      <c r="H211" s="23">
        <f t="shared" si="29"/>
        <v>1764.7920000000001</v>
      </c>
      <c r="I211" s="59" t="s">
        <v>1876</v>
      </c>
      <c r="J211" s="59" t="s">
        <v>1876</v>
      </c>
      <c r="K211" s="23">
        <v>0.21</v>
      </c>
      <c r="L211" s="23"/>
      <c r="M211" s="23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>
        <v>0.8</v>
      </c>
      <c r="Z211" s="24"/>
      <c r="AA211" s="24" t="s">
        <v>380</v>
      </c>
      <c r="AB211" s="24" t="s">
        <v>280</v>
      </c>
      <c r="AC211" s="24" t="s">
        <v>935</v>
      </c>
      <c r="AD211" s="24"/>
      <c r="AE211" s="24"/>
      <c r="AF211" s="24" t="s">
        <v>381</v>
      </c>
      <c r="AG211" s="24" t="s">
        <v>379</v>
      </c>
      <c r="AH211" s="24" t="s">
        <v>299</v>
      </c>
    </row>
    <row r="212" spans="1:34" x14ac:dyDescent="0.25">
      <c r="A212" s="49" t="s">
        <v>57</v>
      </c>
      <c r="B212" s="50">
        <v>1.3392500000000001</v>
      </c>
      <c r="C212" s="50">
        <v>55.635750000000002</v>
      </c>
      <c r="D212" s="52">
        <v>395450.77110251493</v>
      </c>
      <c r="E212" s="52">
        <v>6166927.0488455994</v>
      </c>
      <c r="F212" s="14" t="s">
        <v>931</v>
      </c>
      <c r="G212" s="22">
        <v>5850</v>
      </c>
      <c r="H212" s="23">
        <f t="shared" si="29"/>
        <v>1783.0800000000002</v>
      </c>
      <c r="I212" s="59" t="s">
        <v>1876</v>
      </c>
      <c r="J212" s="59" t="s">
        <v>1876</v>
      </c>
      <c r="K212" s="23">
        <v>0.13</v>
      </c>
      <c r="L212" s="23"/>
      <c r="M212" s="23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 t="s">
        <v>280</v>
      </c>
      <c r="AC212" s="24" t="s">
        <v>289</v>
      </c>
      <c r="AD212" s="24"/>
      <c r="AE212" s="24"/>
      <c r="AF212" s="24" t="s">
        <v>381</v>
      </c>
      <c r="AG212" s="24"/>
      <c r="AH212" s="24" t="s">
        <v>300</v>
      </c>
    </row>
    <row r="213" spans="1:34" x14ac:dyDescent="0.25">
      <c r="A213" s="49" t="s">
        <v>57</v>
      </c>
      <c r="B213" s="50">
        <v>1.3392500000000001</v>
      </c>
      <c r="C213" s="50">
        <v>55.635750000000002</v>
      </c>
      <c r="D213" s="52">
        <v>395450.77110251493</v>
      </c>
      <c r="E213" s="52">
        <v>6166927.0488455994</v>
      </c>
      <c r="F213" s="14" t="s">
        <v>931</v>
      </c>
      <c r="G213" s="22">
        <v>5910</v>
      </c>
      <c r="H213" s="23">
        <f t="shared" si="29"/>
        <v>1801.3680000000002</v>
      </c>
      <c r="I213" s="59" t="s">
        <v>1876</v>
      </c>
      <c r="J213" s="59" t="s">
        <v>1876</v>
      </c>
      <c r="K213" s="23">
        <v>0.13</v>
      </c>
      <c r="L213" s="23"/>
      <c r="M213" s="23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 t="s">
        <v>280</v>
      </c>
      <c r="AC213" s="24" t="s">
        <v>289</v>
      </c>
      <c r="AD213" s="24"/>
      <c r="AE213" s="24"/>
      <c r="AF213" s="24" t="s">
        <v>381</v>
      </c>
      <c r="AG213" s="24"/>
      <c r="AH213" s="24" t="s">
        <v>301</v>
      </c>
    </row>
    <row r="214" spans="1:34" x14ac:dyDescent="0.25">
      <c r="A214" s="49" t="s">
        <v>57</v>
      </c>
      <c r="B214" s="50">
        <v>1.3392500000000001</v>
      </c>
      <c r="C214" s="50">
        <v>55.635750000000002</v>
      </c>
      <c r="D214" s="52">
        <v>395450.77110251493</v>
      </c>
      <c r="E214" s="52">
        <v>6166927.0488455994</v>
      </c>
      <c r="F214" s="14" t="s">
        <v>931</v>
      </c>
      <c r="G214" s="22">
        <v>5970</v>
      </c>
      <c r="H214" s="23">
        <f t="shared" si="29"/>
        <v>1819.6560000000002</v>
      </c>
      <c r="I214" s="59" t="s">
        <v>1876</v>
      </c>
      <c r="J214" s="59" t="s">
        <v>1876</v>
      </c>
      <c r="K214" s="23">
        <v>0.13</v>
      </c>
      <c r="L214" s="23"/>
      <c r="M214" s="23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 t="s">
        <v>936</v>
      </c>
      <c r="AC214" s="24" t="s">
        <v>289</v>
      </c>
      <c r="AD214" s="24"/>
      <c r="AE214" s="24"/>
      <c r="AF214" s="24" t="s">
        <v>381</v>
      </c>
      <c r="AG214" s="24"/>
      <c r="AH214" s="24" t="s">
        <v>302</v>
      </c>
    </row>
    <row r="215" spans="1:34" x14ac:dyDescent="0.25">
      <c r="A215" s="49" t="s">
        <v>57</v>
      </c>
      <c r="B215" s="50">
        <v>1.3392500000000001</v>
      </c>
      <c r="C215" s="50">
        <v>55.635750000000002</v>
      </c>
      <c r="D215" s="52">
        <v>395450.77110251493</v>
      </c>
      <c r="E215" s="52">
        <v>6166927.0488455994</v>
      </c>
      <c r="F215" s="14" t="s">
        <v>931</v>
      </c>
      <c r="G215" s="22">
        <v>6030</v>
      </c>
      <c r="H215" s="23">
        <f t="shared" si="29"/>
        <v>1837.9440000000002</v>
      </c>
      <c r="I215" s="59" t="s">
        <v>1876</v>
      </c>
      <c r="J215" s="59" t="s">
        <v>1876</v>
      </c>
      <c r="K215" s="23"/>
      <c r="L215" s="23"/>
      <c r="M215" s="23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 t="s">
        <v>937</v>
      </c>
      <c r="AC215" s="24" t="s">
        <v>289</v>
      </c>
      <c r="AD215" s="24"/>
      <c r="AE215" s="24"/>
      <c r="AF215" s="24" t="s">
        <v>381</v>
      </c>
      <c r="AG215" s="24"/>
      <c r="AH215" s="24" t="s">
        <v>303</v>
      </c>
    </row>
    <row r="216" spans="1:34" x14ac:dyDescent="0.25">
      <c r="A216" s="49" t="s">
        <v>57</v>
      </c>
      <c r="B216" s="50">
        <v>1.3392500000000001</v>
      </c>
      <c r="C216" s="50">
        <v>55.635750000000002</v>
      </c>
      <c r="D216" s="52">
        <v>395450.77110251493</v>
      </c>
      <c r="E216" s="52">
        <v>6166927.0488455994</v>
      </c>
      <c r="F216" s="14" t="s">
        <v>931</v>
      </c>
      <c r="G216" s="22">
        <v>6095</v>
      </c>
      <c r="H216" s="23">
        <f t="shared" si="29"/>
        <v>1857.7560000000001</v>
      </c>
      <c r="I216" s="59" t="s">
        <v>1876</v>
      </c>
      <c r="J216" s="59" t="s">
        <v>1876</v>
      </c>
      <c r="K216" s="23"/>
      <c r="L216" s="23"/>
      <c r="M216" s="23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 t="s">
        <v>938</v>
      </c>
      <c r="AC216" s="24" t="s">
        <v>289</v>
      </c>
      <c r="AD216" s="24"/>
      <c r="AE216" s="24"/>
      <c r="AF216" s="24" t="s">
        <v>381</v>
      </c>
      <c r="AG216" s="24"/>
      <c r="AH216" s="24" t="s">
        <v>304</v>
      </c>
    </row>
    <row r="217" spans="1:34" x14ac:dyDescent="0.25">
      <c r="A217" s="49" t="s">
        <v>57</v>
      </c>
      <c r="B217" s="50">
        <v>1.3392500000000001</v>
      </c>
      <c r="C217" s="50">
        <v>55.635750000000002</v>
      </c>
      <c r="D217" s="52">
        <v>395450.77110251493</v>
      </c>
      <c r="E217" s="52">
        <v>6166927.0488455994</v>
      </c>
      <c r="F217" s="14" t="s">
        <v>931</v>
      </c>
      <c r="G217" s="22">
        <v>6150</v>
      </c>
      <c r="H217" s="23">
        <f t="shared" si="29"/>
        <v>1874.52</v>
      </c>
      <c r="I217" s="59" t="s">
        <v>1876</v>
      </c>
      <c r="J217" s="59" t="s">
        <v>1876</v>
      </c>
      <c r="K217" s="23"/>
      <c r="L217" s="23"/>
      <c r="M217" s="23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 t="s">
        <v>939</v>
      </c>
      <c r="AC217" s="24" t="s">
        <v>289</v>
      </c>
      <c r="AD217" s="24"/>
      <c r="AE217" s="24"/>
      <c r="AF217" s="24" t="s">
        <v>381</v>
      </c>
      <c r="AG217" s="24"/>
      <c r="AH217" s="24" t="s">
        <v>305</v>
      </c>
    </row>
    <row r="218" spans="1:34" x14ac:dyDescent="0.25">
      <c r="A218" s="49" t="s">
        <v>57</v>
      </c>
      <c r="B218" s="50">
        <v>1.3392500000000001</v>
      </c>
      <c r="C218" s="50">
        <v>55.635750000000002</v>
      </c>
      <c r="D218" s="52">
        <v>395450.77110251493</v>
      </c>
      <c r="E218" s="52">
        <v>6166927.0488455994</v>
      </c>
      <c r="F218" s="14" t="s">
        <v>931</v>
      </c>
      <c r="G218" s="22">
        <v>6210</v>
      </c>
      <c r="H218" s="23">
        <f t="shared" si="29"/>
        <v>1892.808</v>
      </c>
      <c r="I218" s="59" t="s">
        <v>1876</v>
      </c>
      <c r="J218" s="59" t="s">
        <v>1876</v>
      </c>
      <c r="K218" s="23"/>
      <c r="L218" s="23"/>
      <c r="M218" s="23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 t="s">
        <v>939</v>
      </c>
      <c r="AC218" s="24" t="s">
        <v>289</v>
      </c>
      <c r="AD218" s="24"/>
      <c r="AE218" s="24"/>
      <c r="AF218" s="24" t="s">
        <v>381</v>
      </c>
      <c r="AG218" s="24"/>
      <c r="AH218" s="24" t="s">
        <v>306</v>
      </c>
    </row>
    <row r="219" spans="1:34" x14ac:dyDescent="0.25">
      <c r="A219" s="49" t="s">
        <v>57</v>
      </c>
      <c r="B219" s="50">
        <v>1.3392500000000001</v>
      </c>
      <c r="C219" s="50">
        <v>55.635750000000002</v>
      </c>
      <c r="D219" s="52">
        <v>395450.77110251493</v>
      </c>
      <c r="E219" s="52">
        <v>6166927.0488455994</v>
      </c>
      <c r="F219" s="14" t="s">
        <v>931</v>
      </c>
      <c r="G219" s="22">
        <v>6270</v>
      </c>
      <c r="H219" s="23">
        <f t="shared" si="29"/>
        <v>1911.096</v>
      </c>
      <c r="I219" s="59" t="s">
        <v>1876</v>
      </c>
      <c r="J219" s="59" t="s">
        <v>1876</v>
      </c>
      <c r="K219" s="23"/>
      <c r="L219" s="23"/>
      <c r="M219" s="23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 t="s">
        <v>939</v>
      </c>
      <c r="AC219" s="24" t="s">
        <v>289</v>
      </c>
      <c r="AD219" s="24"/>
      <c r="AE219" s="24"/>
      <c r="AF219" s="24" t="s">
        <v>381</v>
      </c>
      <c r="AG219" s="24"/>
      <c r="AH219" s="24" t="s">
        <v>307</v>
      </c>
    </row>
    <row r="220" spans="1:34" x14ac:dyDescent="0.25">
      <c r="A220" s="49" t="s">
        <v>57</v>
      </c>
      <c r="B220" s="50">
        <v>1.3392500000000001</v>
      </c>
      <c r="C220" s="50">
        <v>55.635750000000002</v>
      </c>
      <c r="D220" s="52">
        <v>395450.77110251493</v>
      </c>
      <c r="E220" s="52">
        <v>6166927.0488455994</v>
      </c>
      <c r="F220" s="14" t="s">
        <v>931</v>
      </c>
      <c r="G220" s="22">
        <v>6330</v>
      </c>
      <c r="H220" s="23">
        <f t="shared" si="29"/>
        <v>1929.384</v>
      </c>
      <c r="I220" s="59" t="s">
        <v>1876</v>
      </c>
      <c r="J220" s="59" t="s">
        <v>1876</v>
      </c>
      <c r="K220" s="23"/>
      <c r="L220" s="23"/>
      <c r="M220" s="23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 t="s">
        <v>939</v>
      </c>
      <c r="AC220" s="24" t="s">
        <v>289</v>
      </c>
      <c r="AD220" s="24"/>
      <c r="AE220" s="24"/>
      <c r="AF220" s="24" t="s">
        <v>381</v>
      </c>
      <c r="AG220" s="24"/>
      <c r="AH220" s="24" t="s">
        <v>308</v>
      </c>
    </row>
    <row r="221" spans="1:34" x14ac:dyDescent="0.25">
      <c r="A221" s="49" t="s">
        <v>57</v>
      </c>
      <c r="B221" s="50">
        <v>1.3392500000000001</v>
      </c>
      <c r="C221" s="50">
        <v>55.635750000000002</v>
      </c>
      <c r="D221" s="52">
        <v>395450.77110251493</v>
      </c>
      <c r="E221" s="52">
        <v>6166927.0488455994</v>
      </c>
      <c r="F221" s="14" t="s">
        <v>931</v>
      </c>
      <c r="G221" s="22">
        <v>6390</v>
      </c>
      <c r="H221" s="23">
        <f t="shared" si="29"/>
        <v>1947.672</v>
      </c>
      <c r="I221" s="59" t="s">
        <v>1876</v>
      </c>
      <c r="J221" s="59" t="s">
        <v>1876</v>
      </c>
      <c r="K221" s="23"/>
      <c r="L221" s="23"/>
      <c r="M221" s="23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 t="s">
        <v>939</v>
      </c>
      <c r="AC221" s="24" t="s">
        <v>289</v>
      </c>
      <c r="AD221" s="24"/>
      <c r="AE221" s="24"/>
      <c r="AF221" s="24" t="s">
        <v>381</v>
      </c>
      <c r="AG221" s="24"/>
      <c r="AH221" s="24" t="s">
        <v>309</v>
      </c>
    </row>
    <row r="222" spans="1:34" x14ac:dyDescent="0.25">
      <c r="A222" s="49" t="s">
        <v>57</v>
      </c>
      <c r="B222" s="50">
        <v>1.3392500000000001</v>
      </c>
      <c r="C222" s="50">
        <v>55.635750000000002</v>
      </c>
      <c r="D222" s="52">
        <v>395450.77110251493</v>
      </c>
      <c r="E222" s="52">
        <v>6166927.0488455994</v>
      </c>
      <c r="F222" s="14" t="s">
        <v>931</v>
      </c>
      <c r="G222" s="22">
        <v>6450</v>
      </c>
      <c r="H222" s="23">
        <f t="shared" si="29"/>
        <v>1965.96</v>
      </c>
      <c r="I222" s="59" t="s">
        <v>1876</v>
      </c>
      <c r="J222" s="59" t="s">
        <v>1876</v>
      </c>
      <c r="K222" s="23"/>
      <c r="L222" s="23"/>
      <c r="M222" s="23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 t="s">
        <v>939</v>
      </c>
      <c r="AC222" s="24" t="s">
        <v>289</v>
      </c>
      <c r="AD222" s="24"/>
      <c r="AE222" s="24"/>
      <c r="AF222" s="24" t="s">
        <v>381</v>
      </c>
      <c r="AG222" s="24"/>
      <c r="AH222" s="24" t="s">
        <v>310</v>
      </c>
    </row>
    <row r="223" spans="1:34" x14ac:dyDescent="0.25">
      <c r="A223" s="49" t="s">
        <v>57</v>
      </c>
      <c r="B223" s="50">
        <v>1.3392500000000001</v>
      </c>
      <c r="C223" s="50">
        <v>55.635750000000002</v>
      </c>
      <c r="D223" s="52">
        <v>395450.77110251493</v>
      </c>
      <c r="E223" s="52">
        <v>6166927.0488455994</v>
      </c>
      <c r="F223" s="14" t="s">
        <v>931</v>
      </c>
      <c r="G223" s="22">
        <v>6510</v>
      </c>
      <c r="H223" s="23">
        <f t="shared" si="29"/>
        <v>1984.248</v>
      </c>
      <c r="I223" s="59" t="s">
        <v>1876</v>
      </c>
      <c r="J223" s="59" t="s">
        <v>1876</v>
      </c>
      <c r="K223" s="23"/>
      <c r="L223" s="23"/>
      <c r="M223" s="23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 t="s">
        <v>939</v>
      </c>
      <c r="AC223" s="24" t="s">
        <v>289</v>
      </c>
      <c r="AD223" s="24"/>
      <c r="AE223" s="24"/>
      <c r="AF223" s="24" t="s">
        <v>381</v>
      </c>
      <c r="AG223" s="24"/>
      <c r="AH223" s="24" t="s">
        <v>311</v>
      </c>
    </row>
    <row r="224" spans="1:34" x14ac:dyDescent="0.25">
      <c r="A224" s="49" t="s">
        <v>57</v>
      </c>
      <c r="B224" s="50">
        <v>1.3392500000000001</v>
      </c>
      <c r="C224" s="50">
        <v>55.635750000000002</v>
      </c>
      <c r="D224" s="52">
        <v>395450.77110251493</v>
      </c>
      <c r="E224" s="52">
        <v>6166927.0488455994</v>
      </c>
      <c r="F224" s="14" t="s">
        <v>931</v>
      </c>
      <c r="G224" s="22">
        <v>6570</v>
      </c>
      <c r="H224" s="23">
        <f t="shared" si="29"/>
        <v>2002.5360000000001</v>
      </c>
      <c r="I224" s="59" t="s">
        <v>1876</v>
      </c>
      <c r="J224" s="59" t="s">
        <v>1876</v>
      </c>
      <c r="K224" s="23"/>
      <c r="L224" s="23"/>
      <c r="M224" s="23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 t="s">
        <v>939</v>
      </c>
      <c r="AC224" s="24" t="s">
        <v>289</v>
      </c>
      <c r="AD224" s="24"/>
      <c r="AE224" s="24"/>
      <c r="AF224" s="24" t="s">
        <v>381</v>
      </c>
      <c r="AG224" s="24"/>
      <c r="AH224" s="24" t="s">
        <v>312</v>
      </c>
    </row>
    <row r="225" spans="1:34" x14ac:dyDescent="0.25">
      <c r="A225" s="49" t="s">
        <v>57</v>
      </c>
      <c r="B225" s="50">
        <v>1.3392500000000001</v>
      </c>
      <c r="C225" s="50">
        <v>55.635750000000002</v>
      </c>
      <c r="D225" s="52">
        <v>395450.77110251493</v>
      </c>
      <c r="E225" s="52">
        <v>6166927.0488455994</v>
      </c>
      <c r="F225" s="14" t="s">
        <v>931</v>
      </c>
      <c r="G225" s="22">
        <v>6630</v>
      </c>
      <c r="H225" s="23">
        <f t="shared" si="29"/>
        <v>2020.8240000000001</v>
      </c>
      <c r="I225" s="59" t="s">
        <v>1876</v>
      </c>
      <c r="J225" s="59" t="s">
        <v>1876</v>
      </c>
      <c r="K225" s="23"/>
      <c r="L225" s="23"/>
      <c r="M225" s="23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 t="s">
        <v>939</v>
      </c>
      <c r="AC225" s="24" t="s">
        <v>289</v>
      </c>
      <c r="AD225" s="24"/>
      <c r="AE225" s="24"/>
      <c r="AF225" s="24" t="s">
        <v>381</v>
      </c>
      <c r="AG225" s="24"/>
      <c r="AH225" s="24" t="s">
        <v>313</v>
      </c>
    </row>
    <row r="226" spans="1:34" x14ac:dyDescent="0.25">
      <c r="A226" s="49" t="s">
        <v>57</v>
      </c>
      <c r="B226" s="50">
        <v>1.3392500000000001</v>
      </c>
      <c r="C226" s="50">
        <v>55.635750000000002</v>
      </c>
      <c r="D226" s="52">
        <v>395450.77110251493</v>
      </c>
      <c r="E226" s="52">
        <v>6166927.0488455994</v>
      </c>
      <c r="F226" s="14" t="s">
        <v>931</v>
      </c>
      <c r="G226" s="22">
        <v>6690</v>
      </c>
      <c r="H226" s="23">
        <f t="shared" si="29"/>
        <v>2039.1120000000001</v>
      </c>
      <c r="I226" s="59" t="s">
        <v>1876</v>
      </c>
      <c r="J226" s="59" t="s">
        <v>1876</v>
      </c>
      <c r="K226" s="23"/>
      <c r="L226" s="23"/>
      <c r="M226" s="23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 t="s">
        <v>940</v>
      </c>
      <c r="AC226" s="24" t="s">
        <v>289</v>
      </c>
      <c r="AD226" s="24"/>
      <c r="AE226" s="24"/>
      <c r="AF226" s="24" t="s">
        <v>381</v>
      </c>
      <c r="AG226" s="24"/>
      <c r="AH226" s="24" t="s">
        <v>314</v>
      </c>
    </row>
    <row r="227" spans="1:34" x14ac:dyDescent="0.25">
      <c r="A227" s="49" t="s">
        <v>57</v>
      </c>
      <c r="B227" s="50">
        <v>1.3392500000000001</v>
      </c>
      <c r="C227" s="50">
        <v>55.635750000000002</v>
      </c>
      <c r="D227" s="52">
        <v>395450.77110251493</v>
      </c>
      <c r="E227" s="52">
        <v>6166927.0488455994</v>
      </c>
      <c r="F227" s="14" t="s">
        <v>931</v>
      </c>
      <c r="G227" s="22">
        <v>6750</v>
      </c>
      <c r="H227" s="23">
        <f t="shared" si="29"/>
        <v>2057.4</v>
      </c>
      <c r="I227" s="59" t="s">
        <v>1876</v>
      </c>
      <c r="J227" s="59" t="s">
        <v>1876</v>
      </c>
      <c r="K227" s="23"/>
      <c r="L227" s="23"/>
      <c r="M227" s="23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 t="s">
        <v>939</v>
      </c>
      <c r="AC227" s="24" t="s">
        <v>289</v>
      </c>
      <c r="AD227" s="24"/>
      <c r="AE227" s="24"/>
      <c r="AF227" s="24" t="s">
        <v>381</v>
      </c>
      <c r="AG227" s="24"/>
      <c r="AH227" s="24" t="s">
        <v>315</v>
      </c>
    </row>
    <row r="228" spans="1:34" x14ac:dyDescent="0.25">
      <c r="A228" s="49" t="s">
        <v>57</v>
      </c>
      <c r="B228" s="50">
        <v>1.3392500000000001</v>
      </c>
      <c r="C228" s="50">
        <v>55.635750000000002</v>
      </c>
      <c r="D228" s="52">
        <v>395450.77110251493</v>
      </c>
      <c r="E228" s="52">
        <v>6166927.0488455994</v>
      </c>
      <c r="F228" s="14" t="s">
        <v>931</v>
      </c>
      <c r="G228" s="22">
        <v>6810</v>
      </c>
      <c r="H228" s="23">
        <f t="shared" si="29"/>
        <v>2075.6880000000001</v>
      </c>
      <c r="I228" s="59" t="s">
        <v>1876</v>
      </c>
      <c r="J228" s="59" t="s">
        <v>1876</v>
      </c>
      <c r="K228" s="23"/>
      <c r="L228" s="23"/>
      <c r="M228" s="23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 t="s">
        <v>941</v>
      </c>
      <c r="AC228" s="24" t="s">
        <v>289</v>
      </c>
      <c r="AD228" s="24"/>
      <c r="AE228" s="24"/>
      <c r="AF228" s="24" t="s">
        <v>381</v>
      </c>
      <c r="AG228" s="24"/>
      <c r="AH228" s="24" t="s">
        <v>316</v>
      </c>
    </row>
    <row r="229" spans="1:34" x14ac:dyDescent="0.25">
      <c r="A229" s="49" t="s">
        <v>57</v>
      </c>
      <c r="B229" s="50">
        <v>1.3392500000000001</v>
      </c>
      <c r="C229" s="50">
        <v>55.635750000000002</v>
      </c>
      <c r="D229" s="52">
        <v>395450.77110251493</v>
      </c>
      <c r="E229" s="52">
        <v>6166927.0488455994</v>
      </c>
      <c r="F229" s="14" t="s">
        <v>931</v>
      </c>
      <c r="G229" s="22">
        <v>6870</v>
      </c>
      <c r="H229" s="23">
        <f t="shared" si="29"/>
        <v>2093.9760000000001</v>
      </c>
      <c r="I229" s="59" t="s">
        <v>1876</v>
      </c>
      <c r="J229" s="59" t="s">
        <v>1876</v>
      </c>
      <c r="K229" s="23"/>
      <c r="L229" s="23"/>
      <c r="M229" s="23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 t="s">
        <v>938</v>
      </c>
      <c r="AC229" s="24" t="s">
        <v>289</v>
      </c>
      <c r="AD229" s="24"/>
      <c r="AE229" s="24"/>
      <c r="AF229" s="24" t="s">
        <v>381</v>
      </c>
      <c r="AG229" s="24"/>
      <c r="AH229" s="24" t="s">
        <v>317</v>
      </c>
    </row>
    <row r="230" spans="1:34" x14ac:dyDescent="0.25">
      <c r="A230" s="49" t="s">
        <v>57</v>
      </c>
      <c r="B230" s="50">
        <v>1.3392500000000001</v>
      </c>
      <c r="C230" s="50">
        <v>55.635750000000002</v>
      </c>
      <c r="D230" s="52">
        <v>395450.77110251493</v>
      </c>
      <c r="E230" s="52">
        <v>6166927.0488455994</v>
      </c>
      <c r="F230" s="14" t="s">
        <v>931</v>
      </c>
      <c r="G230" s="22">
        <v>6930</v>
      </c>
      <c r="H230" s="23">
        <f t="shared" si="29"/>
        <v>2112.2640000000001</v>
      </c>
      <c r="I230" s="59" t="s">
        <v>1876</v>
      </c>
      <c r="J230" s="59" t="s">
        <v>1876</v>
      </c>
      <c r="K230" s="23">
        <v>0.96</v>
      </c>
      <c r="L230" s="23"/>
      <c r="M230" s="23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 t="s">
        <v>280</v>
      </c>
      <c r="AC230" s="24" t="s">
        <v>289</v>
      </c>
      <c r="AD230" s="24"/>
      <c r="AE230" s="24"/>
      <c r="AF230" s="24" t="s">
        <v>381</v>
      </c>
      <c r="AG230" s="24"/>
      <c r="AH230" s="24" t="s">
        <v>318</v>
      </c>
    </row>
    <row r="231" spans="1:34" x14ac:dyDescent="0.25">
      <c r="A231" s="49" t="s">
        <v>57</v>
      </c>
      <c r="B231" s="50">
        <v>1.3392500000000001</v>
      </c>
      <c r="C231" s="50">
        <v>55.635750000000002</v>
      </c>
      <c r="D231" s="52">
        <v>395450.77110251493</v>
      </c>
      <c r="E231" s="52">
        <v>6166927.0488455994</v>
      </c>
      <c r="F231" s="14" t="s">
        <v>931</v>
      </c>
      <c r="G231" s="22">
        <v>6990</v>
      </c>
      <c r="H231" s="23">
        <f t="shared" si="29"/>
        <v>2130.5520000000001</v>
      </c>
      <c r="I231" s="59" t="s">
        <v>1876</v>
      </c>
      <c r="J231" s="59" t="s">
        <v>1876</v>
      </c>
      <c r="K231" s="23">
        <v>0.46</v>
      </c>
      <c r="L231" s="23"/>
      <c r="M231" s="23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>
        <v>1.1200000000000001</v>
      </c>
      <c r="Z231" s="24"/>
      <c r="AA231" s="24" t="s">
        <v>380</v>
      </c>
      <c r="AB231" s="24" t="s">
        <v>280</v>
      </c>
      <c r="AC231" s="24" t="s">
        <v>289</v>
      </c>
      <c r="AD231" s="24"/>
      <c r="AE231" s="24"/>
      <c r="AF231" s="24" t="s">
        <v>381</v>
      </c>
      <c r="AG231" s="24" t="s">
        <v>379</v>
      </c>
      <c r="AH231" s="24" t="s">
        <v>319</v>
      </c>
    </row>
    <row r="232" spans="1:34" x14ac:dyDescent="0.25">
      <c r="A232" s="49" t="s">
        <v>57</v>
      </c>
      <c r="B232" s="50">
        <v>1.3392500000000001</v>
      </c>
      <c r="C232" s="50">
        <v>55.635750000000002</v>
      </c>
      <c r="D232" s="52">
        <v>395450.77110251493</v>
      </c>
      <c r="E232" s="52">
        <v>6166927.0488455994</v>
      </c>
      <c r="F232" s="14" t="s">
        <v>931</v>
      </c>
      <c r="G232" s="22">
        <v>7050</v>
      </c>
      <c r="H232" s="23">
        <f t="shared" si="29"/>
        <v>2148.84</v>
      </c>
      <c r="I232" s="59" t="s">
        <v>1876</v>
      </c>
      <c r="J232" s="59" t="s">
        <v>1876</v>
      </c>
      <c r="K232" s="23">
        <v>0.74</v>
      </c>
      <c r="L232" s="23"/>
      <c r="M232" s="23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 t="s">
        <v>280</v>
      </c>
      <c r="AC232" s="24" t="s">
        <v>289</v>
      </c>
      <c r="AD232" s="24"/>
      <c r="AE232" s="24"/>
      <c r="AF232" s="24" t="s">
        <v>381</v>
      </c>
      <c r="AG232" s="24"/>
      <c r="AH232" s="24" t="s">
        <v>320</v>
      </c>
    </row>
    <row r="233" spans="1:34" x14ac:dyDescent="0.25">
      <c r="A233" s="49" t="s">
        <v>57</v>
      </c>
      <c r="B233" s="50">
        <v>1.3392500000000001</v>
      </c>
      <c r="C233" s="50">
        <v>55.635750000000002</v>
      </c>
      <c r="D233" s="52">
        <v>395450.77110251493</v>
      </c>
      <c r="E233" s="52">
        <v>6166927.0488455994</v>
      </c>
      <c r="F233" s="14" t="s">
        <v>931</v>
      </c>
      <c r="G233" s="22">
        <v>7110</v>
      </c>
      <c r="H233" s="23">
        <f t="shared" si="29"/>
        <v>2167.1280000000002</v>
      </c>
      <c r="I233" s="59" t="s">
        <v>1876</v>
      </c>
      <c r="J233" s="59" t="s">
        <v>1876</v>
      </c>
      <c r="K233" s="23">
        <v>0.49</v>
      </c>
      <c r="L233" s="23"/>
      <c r="M233" s="23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 t="s">
        <v>280</v>
      </c>
      <c r="AC233" s="24" t="s">
        <v>289</v>
      </c>
      <c r="AD233" s="24"/>
      <c r="AE233" s="24"/>
      <c r="AF233" s="24" t="s">
        <v>381</v>
      </c>
      <c r="AG233" s="24"/>
      <c r="AH233" s="24" t="s">
        <v>321</v>
      </c>
    </row>
    <row r="234" spans="1:34" x14ac:dyDescent="0.25">
      <c r="A234" s="49" t="s">
        <v>57</v>
      </c>
      <c r="B234" s="50">
        <v>1.3392500000000001</v>
      </c>
      <c r="C234" s="50">
        <v>55.635750000000002</v>
      </c>
      <c r="D234" s="52">
        <v>395450.77110251493</v>
      </c>
      <c r="E234" s="52">
        <v>6166927.0488455994</v>
      </c>
      <c r="F234" s="14" t="s">
        <v>931</v>
      </c>
      <c r="G234" s="22">
        <v>7170</v>
      </c>
      <c r="H234" s="23">
        <f t="shared" si="29"/>
        <v>2185.4160000000002</v>
      </c>
      <c r="I234" s="59" t="s">
        <v>1876</v>
      </c>
      <c r="J234" s="59" t="s">
        <v>1876</v>
      </c>
      <c r="K234" s="23">
        <v>1.05</v>
      </c>
      <c r="L234" s="23"/>
      <c r="M234" s="23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 t="s">
        <v>280</v>
      </c>
      <c r="AC234" s="24" t="s">
        <v>289</v>
      </c>
      <c r="AD234" s="24"/>
      <c r="AE234" s="24"/>
      <c r="AF234" s="24" t="s">
        <v>381</v>
      </c>
      <c r="AG234" s="24"/>
      <c r="AH234" s="24" t="s">
        <v>322</v>
      </c>
    </row>
    <row r="235" spans="1:34" x14ac:dyDescent="0.25">
      <c r="A235" s="49" t="s">
        <v>57</v>
      </c>
      <c r="B235" s="50">
        <v>1.3392500000000001</v>
      </c>
      <c r="C235" s="50">
        <v>55.635750000000002</v>
      </c>
      <c r="D235" s="52">
        <v>395450.77110251493</v>
      </c>
      <c r="E235" s="52">
        <v>6166927.0488455994</v>
      </c>
      <c r="F235" s="14" t="s">
        <v>931</v>
      </c>
      <c r="G235" s="22">
        <v>7230</v>
      </c>
      <c r="H235" s="23">
        <f t="shared" si="29"/>
        <v>2203.7040000000002</v>
      </c>
      <c r="I235" s="59" t="s">
        <v>1876</v>
      </c>
      <c r="J235" s="59" t="s">
        <v>1876</v>
      </c>
      <c r="K235" s="23"/>
      <c r="L235" s="23"/>
      <c r="M235" s="23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 t="s">
        <v>940</v>
      </c>
      <c r="AC235" s="24" t="s">
        <v>289</v>
      </c>
      <c r="AD235" s="24"/>
      <c r="AE235" s="24"/>
      <c r="AF235" s="24" t="s">
        <v>381</v>
      </c>
      <c r="AG235" s="24"/>
      <c r="AH235" s="24" t="s">
        <v>323</v>
      </c>
    </row>
    <row r="236" spans="1:34" x14ac:dyDescent="0.25">
      <c r="A236" s="49" t="s">
        <v>57</v>
      </c>
      <c r="B236" s="50">
        <v>1.3392500000000001</v>
      </c>
      <c r="C236" s="50">
        <v>55.635750000000002</v>
      </c>
      <c r="D236" s="52">
        <v>395450.77110251493</v>
      </c>
      <c r="E236" s="52">
        <v>6166927.0488455994</v>
      </c>
      <c r="F236" s="14" t="s">
        <v>931</v>
      </c>
      <c r="G236" s="22">
        <v>7230</v>
      </c>
      <c r="H236" s="23">
        <f t="shared" si="29"/>
        <v>2203.7040000000002</v>
      </c>
      <c r="I236" s="59" t="s">
        <v>1876</v>
      </c>
      <c r="J236" s="59" t="s">
        <v>1876</v>
      </c>
      <c r="K236" s="23"/>
      <c r="L236" s="23"/>
      <c r="M236" s="23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 t="s">
        <v>939</v>
      </c>
      <c r="AC236" s="24" t="s">
        <v>289</v>
      </c>
      <c r="AD236" s="24"/>
      <c r="AE236" s="24"/>
      <c r="AF236" s="24" t="s">
        <v>381</v>
      </c>
      <c r="AG236" s="24"/>
      <c r="AH236" s="24" t="s">
        <v>324</v>
      </c>
    </row>
    <row r="237" spans="1:34" x14ac:dyDescent="0.25">
      <c r="A237" s="49" t="s">
        <v>57</v>
      </c>
      <c r="B237" s="50">
        <v>1.3392500000000001</v>
      </c>
      <c r="C237" s="50">
        <v>55.635750000000002</v>
      </c>
      <c r="D237" s="52">
        <v>395450.77110251493</v>
      </c>
      <c r="E237" s="52">
        <v>6166927.0488455994</v>
      </c>
      <c r="F237" s="14" t="s">
        <v>931</v>
      </c>
      <c r="G237" s="22">
        <v>7300</v>
      </c>
      <c r="H237" s="23">
        <f t="shared" si="29"/>
        <v>2225.04</v>
      </c>
      <c r="I237" s="59" t="s">
        <v>1876</v>
      </c>
      <c r="J237" s="59" t="s">
        <v>1876</v>
      </c>
      <c r="K237" s="23"/>
      <c r="L237" s="23"/>
      <c r="M237" s="23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 t="s">
        <v>939</v>
      </c>
      <c r="AC237" s="24" t="s">
        <v>289</v>
      </c>
      <c r="AD237" s="24"/>
      <c r="AE237" s="24"/>
      <c r="AF237" s="24" t="s">
        <v>381</v>
      </c>
      <c r="AG237" s="24"/>
      <c r="AH237" s="24" t="s">
        <v>325</v>
      </c>
    </row>
    <row r="238" spans="1:34" x14ac:dyDescent="0.25">
      <c r="A238" s="49" t="s">
        <v>57</v>
      </c>
      <c r="B238" s="50">
        <v>1.3392500000000001</v>
      </c>
      <c r="C238" s="50">
        <v>55.635750000000002</v>
      </c>
      <c r="D238" s="52">
        <v>395450.77110251493</v>
      </c>
      <c r="E238" s="52">
        <v>6166927.0488455994</v>
      </c>
      <c r="F238" s="14" t="s">
        <v>931</v>
      </c>
      <c r="G238" s="22">
        <v>7370</v>
      </c>
      <c r="H238" s="23">
        <f t="shared" si="29"/>
        <v>2246.3760000000002</v>
      </c>
      <c r="I238" s="59" t="s">
        <v>1876</v>
      </c>
      <c r="J238" s="59" t="s">
        <v>1876</v>
      </c>
      <c r="K238" s="23"/>
      <c r="L238" s="23"/>
      <c r="M238" s="23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 t="s">
        <v>938</v>
      </c>
      <c r="AC238" s="24" t="s">
        <v>289</v>
      </c>
      <c r="AD238" s="24"/>
      <c r="AE238" s="24"/>
      <c r="AF238" s="24" t="s">
        <v>381</v>
      </c>
      <c r="AG238" s="24"/>
      <c r="AH238" s="24" t="s">
        <v>326</v>
      </c>
    </row>
    <row r="239" spans="1:34" x14ac:dyDescent="0.25">
      <c r="A239" s="49" t="s">
        <v>57</v>
      </c>
      <c r="B239" s="50">
        <v>1.3392500000000001</v>
      </c>
      <c r="C239" s="50">
        <v>55.635750000000002</v>
      </c>
      <c r="D239" s="52">
        <v>395450.77110251493</v>
      </c>
      <c r="E239" s="52">
        <v>6166927.0488455994</v>
      </c>
      <c r="F239" s="14" t="s">
        <v>931</v>
      </c>
      <c r="G239" s="22">
        <v>7465</v>
      </c>
      <c r="H239" s="23">
        <f t="shared" si="29"/>
        <v>2275.3320000000003</v>
      </c>
      <c r="I239" s="59" t="s">
        <v>1876</v>
      </c>
      <c r="J239" s="59" t="s">
        <v>1876</v>
      </c>
      <c r="K239" s="23"/>
      <c r="L239" s="23"/>
      <c r="M239" s="23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 t="s">
        <v>938</v>
      </c>
      <c r="AC239" s="24" t="s">
        <v>289</v>
      </c>
      <c r="AD239" s="24"/>
      <c r="AE239" s="24"/>
      <c r="AF239" s="24" t="s">
        <v>381</v>
      </c>
      <c r="AG239" s="24"/>
      <c r="AH239" s="24" t="s">
        <v>327</v>
      </c>
    </row>
    <row r="240" spans="1:34" x14ac:dyDescent="0.25">
      <c r="A240" s="49" t="s">
        <v>57</v>
      </c>
      <c r="B240" s="50">
        <v>1.3392500000000001</v>
      </c>
      <c r="C240" s="50">
        <v>55.635750000000002</v>
      </c>
      <c r="D240" s="52">
        <v>395450.77110251493</v>
      </c>
      <c r="E240" s="52">
        <v>6166927.0488455994</v>
      </c>
      <c r="F240" s="14" t="s">
        <v>931</v>
      </c>
      <c r="G240" s="22">
        <v>7510</v>
      </c>
      <c r="H240" s="23">
        <f t="shared" si="29"/>
        <v>2289.0480000000002</v>
      </c>
      <c r="I240" s="59" t="s">
        <v>1876</v>
      </c>
      <c r="J240" s="59" t="s">
        <v>1876</v>
      </c>
      <c r="K240" s="23">
        <v>0.48</v>
      </c>
      <c r="L240" s="23"/>
      <c r="M240" s="23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 t="s">
        <v>280</v>
      </c>
      <c r="AC240" s="24" t="s">
        <v>289</v>
      </c>
      <c r="AD240" s="24"/>
      <c r="AE240" s="24"/>
      <c r="AF240" s="24" t="s">
        <v>381</v>
      </c>
      <c r="AG240" s="24"/>
      <c r="AH240" s="24" t="s">
        <v>328</v>
      </c>
    </row>
    <row r="241" spans="1:34" x14ac:dyDescent="0.25">
      <c r="A241" s="49" t="s">
        <v>57</v>
      </c>
      <c r="B241" s="50">
        <v>1.3392500000000001</v>
      </c>
      <c r="C241" s="50">
        <v>55.635750000000002</v>
      </c>
      <c r="D241" s="52">
        <v>395450.77110251493</v>
      </c>
      <c r="E241" s="52">
        <v>6166927.0488455994</v>
      </c>
      <c r="F241" s="14" t="s">
        <v>931</v>
      </c>
      <c r="G241" s="22">
        <v>7545</v>
      </c>
      <c r="H241" s="23">
        <f t="shared" si="29"/>
        <v>2299.7159999999999</v>
      </c>
      <c r="I241" s="59" t="s">
        <v>1876</v>
      </c>
      <c r="J241" s="59" t="s">
        <v>1876</v>
      </c>
      <c r="K241" s="23">
        <v>0.86</v>
      </c>
      <c r="L241" s="23"/>
      <c r="M241" s="23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>
        <v>0.48</v>
      </c>
      <c r="Z241" s="24"/>
      <c r="AA241" s="24" t="s">
        <v>380</v>
      </c>
      <c r="AB241" s="24" t="s">
        <v>280</v>
      </c>
      <c r="AC241" s="24" t="s">
        <v>289</v>
      </c>
      <c r="AD241" s="24"/>
      <c r="AE241" s="24"/>
      <c r="AF241" s="24" t="s">
        <v>381</v>
      </c>
      <c r="AG241" s="24" t="s">
        <v>379</v>
      </c>
      <c r="AH241" s="24" t="s">
        <v>329</v>
      </c>
    </row>
    <row r="242" spans="1:34" x14ac:dyDescent="0.25">
      <c r="A242" s="49" t="s">
        <v>57</v>
      </c>
      <c r="B242" s="50">
        <v>1.3392500000000001</v>
      </c>
      <c r="C242" s="50">
        <v>55.635750000000002</v>
      </c>
      <c r="D242" s="52">
        <v>395450.77110251493</v>
      </c>
      <c r="E242" s="52">
        <v>6166927.0488455994</v>
      </c>
      <c r="F242" s="14" t="s">
        <v>931</v>
      </c>
      <c r="G242" s="22">
        <v>7585</v>
      </c>
      <c r="H242" s="23">
        <f t="shared" si="29"/>
        <v>2311.9079999999999</v>
      </c>
      <c r="I242" s="59" t="s">
        <v>1876</v>
      </c>
      <c r="J242" s="59" t="s">
        <v>1876</v>
      </c>
      <c r="K242" s="23">
        <v>1.39</v>
      </c>
      <c r="L242" s="23"/>
      <c r="M242" s="23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 t="s">
        <v>280</v>
      </c>
      <c r="AC242" s="24" t="s">
        <v>289</v>
      </c>
      <c r="AD242" s="24"/>
      <c r="AE242" s="24"/>
      <c r="AF242" s="24" t="s">
        <v>381</v>
      </c>
      <c r="AG242" s="24"/>
      <c r="AH242" s="24" t="s">
        <v>330</v>
      </c>
    </row>
    <row r="243" spans="1:34" x14ac:dyDescent="0.25">
      <c r="A243" s="49" t="s">
        <v>57</v>
      </c>
      <c r="B243" s="50">
        <v>1.3392500000000001</v>
      </c>
      <c r="C243" s="50">
        <v>55.635750000000002</v>
      </c>
      <c r="D243" s="52">
        <v>395450.77110251493</v>
      </c>
      <c r="E243" s="52">
        <v>6166927.0488455994</v>
      </c>
      <c r="F243" s="14" t="s">
        <v>931</v>
      </c>
      <c r="G243" s="22">
        <v>7625</v>
      </c>
      <c r="H243" s="23">
        <f t="shared" si="29"/>
        <v>2324.1</v>
      </c>
      <c r="I243" s="59" t="s">
        <v>1876</v>
      </c>
      <c r="J243" s="59" t="s">
        <v>1876</v>
      </c>
      <c r="K243" s="23">
        <v>0.67</v>
      </c>
      <c r="L243" s="23"/>
      <c r="M243" s="23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 t="s">
        <v>280</v>
      </c>
      <c r="AC243" s="24" t="s">
        <v>289</v>
      </c>
      <c r="AD243" s="24"/>
      <c r="AE243" s="24"/>
      <c r="AF243" s="24" t="s">
        <v>381</v>
      </c>
      <c r="AG243" s="24"/>
      <c r="AH243" s="24" t="s">
        <v>331</v>
      </c>
    </row>
    <row r="244" spans="1:34" x14ac:dyDescent="0.25">
      <c r="A244" s="49" t="s">
        <v>57</v>
      </c>
      <c r="B244" s="50">
        <v>1.3392500000000001</v>
      </c>
      <c r="C244" s="50">
        <v>55.635750000000002</v>
      </c>
      <c r="D244" s="52">
        <v>395450.77110251493</v>
      </c>
      <c r="E244" s="52">
        <v>6166927.0488455994</v>
      </c>
      <c r="F244" s="14" t="s">
        <v>931</v>
      </c>
      <c r="G244" s="22">
        <v>7665</v>
      </c>
      <c r="H244" s="23">
        <f t="shared" si="29"/>
        <v>2336.2919999999999</v>
      </c>
      <c r="I244" s="59" t="s">
        <v>1876</v>
      </c>
      <c r="J244" s="59" t="s">
        <v>1876</v>
      </c>
      <c r="K244" s="23">
        <v>0.64</v>
      </c>
      <c r="L244" s="23"/>
      <c r="M244" s="23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 t="s">
        <v>280</v>
      </c>
      <c r="AC244" s="24" t="s">
        <v>289</v>
      </c>
      <c r="AD244" s="24"/>
      <c r="AE244" s="24"/>
      <c r="AF244" s="24" t="s">
        <v>381</v>
      </c>
      <c r="AG244" s="24"/>
      <c r="AH244" s="24" t="s">
        <v>332</v>
      </c>
    </row>
    <row r="245" spans="1:34" x14ac:dyDescent="0.25">
      <c r="A245" s="49" t="s">
        <v>57</v>
      </c>
      <c r="B245" s="50">
        <v>1.3392500000000001</v>
      </c>
      <c r="C245" s="50">
        <v>55.635750000000002</v>
      </c>
      <c r="D245" s="52">
        <v>395450.77110251493</v>
      </c>
      <c r="E245" s="52">
        <v>6166927.0488455994</v>
      </c>
      <c r="F245" s="14" t="s">
        <v>931</v>
      </c>
      <c r="G245" s="22">
        <v>7705</v>
      </c>
      <c r="H245" s="23">
        <f t="shared" si="29"/>
        <v>2348.4839999999999</v>
      </c>
      <c r="I245" s="59" t="s">
        <v>1876</v>
      </c>
      <c r="J245" s="59" t="s">
        <v>1876</v>
      </c>
      <c r="K245" s="23">
        <v>0.46</v>
      </c>
      <c r="L245" s="23"/>
      <c r="M245" s="23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 t="s">
        <v>280</v>
      </c>
      <c r="AC245" s="24" t="s">
        <v>289</v>
      </c>
      <c r="AD245" s="24"/>
      <c r="AE245" s="24"/>
      <c r="AF245" s="24" t="s">
        <v>381</v>
      </c>
      <c r="AG245" s="24"/>
      <c r="AH245" s="24" t="s">
        <v>324</v>
      </c>
    </row>
    <row r="246" spans="1:34" x14ac:dyDescent="0.25">
      <c r="A246" s="49" t="s">
        <v>57</v>
      </c>
      <c r="B246" s="50">
        <v>1.3392500000000001</v>
      </c>
      <c r="C246" s="50">
        <v>55.635750000000002</v>
      </c>
      <c r="D246" s="52">
        <v>395450.77110251493</v>
      </c>
      <c r="E246" s="52">
        <v>6166927.0488455994</v>
      </c>
      <c r="F246" s="14" t="s">
        <v>931</v>
      </c>
      <c r="G246" s="22">
        <v>7745</v>
      </c>
      <c r="H246" s="23">
        <f t="shared" si="29"/>
        <v>2360.6759999999999</v>
      </c>
      <c r="I246" s="59" t="s">
        <v>1620</v>
      </c>
      <c r="J246" s="59" t="s">
        <v>2111</v>
      </c>
      <c r="K246" s="23"/>
      <c r="L246" s="23"/>
      <c r="M246" s="23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 t="s">
        <v>942</v>
      </c>
      <c r="AC246" s="24" t="s">
        <v>295</v>
      </c>
      <c r="AD246" s="24"/>
      <c r="AE246" s="24"/>
      <c r="AF246" s="24" t="s">
        <v>381</v>
      </c>
      <c r="AG246" s="24"/>
      <c r="AH246" s="24" t="s">
        <v>333</v>
      </c>
    </row>
    <row r="247" spans="1:34" x14ac:dyDescent="0.25">
      <c r="A247" s="49" t="s">
        <v>57</v>
      </c>
      <c r="B247" s="50">
        <v>1.3392500000000001</v>
      </c>
      <c r="C247" s="50">
        <v>55.635750000000002</v>
      </c>
      <c r="D247" s="52">
        <v>395450.77110251493</v>
      </c>
      <c r="E247" s="52">
        <v>6166927.0488455994</v>
      </c>
      <c r="F247" s="14" t="s">
        <v>931</v>
      </c>
      <c r="G247" s="22">
        <v>7750</v>
      </c>
      <c r="H247" s="23">
        <f t="shared" si="29"/>
        <v>2362.2000000000003</v>
      </c>
      <c r="I247" s="59" t="s">
        <v>1620</v>
      </c>
      <c r="J247" s="59" t="s">
        <v>2111</v>
      </c>
      <c r="K247" s="23"/>
      <c r="L247" s="23"/>
      <c r="M247" s="23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 t="s">
        <v>288</v>
      </c>
      <c r="AC247" s="24" t="s">
        <v>295</v>
      </c>
      <c r="AD247" s="24"/>
      <c r="AE247" s="24"/>
      <c r="AF247" s="24" t="s">
        <v>381</v>
      </c>
      <c r="AG247" s="24"/>
      <c r="AH247" s="24" t="s">
        <v>334</v>
      </c>
    </row>
    <row r="248" spans="1:34" x14ac:dyDescent="0.25">
      <c r="A248" s="49" t="s">
        <v>57</v>
      </c>
      <c r="B248" s="50">
        <v>1.3392500000000001</v>
      </c>
      <c r="C248" s="50">
        <v>55.635750000000002</v>
      </c>
      <c r="D248" s="52">
        <v>395450.77110251493</v>
      </c>
      <c r="E248" s="52">
        <v>6166927.0488455994</v>
      </c>
      <c r="F248" s="14" t="s">
        <v>931</v>
      </c>
      <c r="G248" s="22">
        <v>7785</v>
      </c>
      <c r="H248" s="23">
        <f t="shared" si="29"/>
        <v>2372.8679999999999</v>
      </c>
      <c r="I248" s="59" t="s">
        <v>1620</v>
      </c>
      <c r="J248" s="59" t="s">
        <v>2111</v>
      </c>
      <c r="K248" s="23"/>
      <c r="L248" s="23"/>
      <c r="M248" s="23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 t="s">
        <v>938</v>
      </c>
      <c r="AC248" s="24" t="s">
        <v>295</v>
      </c>
      <c r="AD248" s="24"/>
      <c r="AE248" s="24"/>
      <c r="AF248" s="24" t="s">
        <v>381</v>
      </c>
      <c r="AG248" s="24"/>
      <c r="AH248" s="24" t="s">
        <v>335</v>
      </c>
    </row>
    <row r="249" spans="1:34" x14ac:dyDescent="0.25">
      <c r="A249" s="49" t="s">
        <v>57</v>
      </c>
      <c r="B249" s="50">
        <v>1.3392500000000001</v>
      </c>
      <c r="C249" s="50">
        <v>55.635750000000002</v>
      </c>
      <c r="D249" s="52">
        <v>395450.77110251493</v>
      </c>
      <c r="E249" s="52">
        <v>6166927.0488455994</v>
      </c>
      <c r="F249" s="14" t="s">
        <v>931</v>
      </c>
      <c r="G249" s="22">
        <v>7825</v>
      </c>
      <c r="H249" s="23">
        <f t="shared" si="29"/>
        <v>2385.06</v>
      </c>
      <c r="I249" s="59" t="s">
        <v>1620</v>
      </c>
      <c r="J249" s="59" t="s">
        <v>2111</v>
      </c>
      <c r="K249" s="23"/>
      <c r="L249" s="23"/>
      <c r="M249" s="23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 t="s">
        <v>938</v>
      </c>
      <c r="AC249" s="24" t="s">
        <v>295</v>
      </c>
      <c r="AD249" s="24"/>
      <c r="AE249" s="24"/>
      <c r="AF249" s="24" t="s">
        <v>381</v>
      </c>
      <c r="AG249" s="24"/>
      <c r="AH249" s="24" t="s">
        <v>336</v>
      </c>
    </row>
    <row r="250" spans="1:34" x14ac:dyDescent="0.25">
      <c r="A250" s="49" t="s">
        <v>57</v>
      </c>
      <c r="B250" s="50">
        <v>1.3392500000000001</v>
      </c>
      <c r="C250" s="50">
        <v>55.635750000000002</v>
      </c>
      <c r="D250" s="52">
        <v>395450.77110251493</v>
      </c>
      <c r="E250" s="52">
        <v>6166927.0488455994</v>
      </c>
      <c r="F250" s="14" t="s">
        <v>931</v>
      </c>
      <c r="G250" s="22">
        <v>7865</v>
      </c>
      <c r="H250" s="23">
        <f t="shared" si="29"/>
        <v>2397.252</v>
      </c>
      <c r="I250" s="59" t="s">
        <v>1620</v>
      </c>
      <c r="J250" s="59" t="s">
        <v>2111</v>
      </c>
      <c r="K250" s="23">
        <v>0.4</v>
      </c>
      <c r="L250" s="23"/>
      <c r="M250" s="23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>
        <v>1.59</v>
      </c>
      <c r="Z250" s="24"/>
      <c r="AA250" s="24" t="s">
        <v>380</v>
      </c>
      <c r="AB250" s="24" t="s">
        <v>288</v>
      </c>
      <c r="AC250" s="24" t="s">
        <v>295</v>
      </c>
      <c r="AD250" s="24"/>
      <c r="AE250" s="24"/>
      <c r="AF250" s="24" t="s">
        <v>381</v>
      </c>
      <c r="AG250" s="24" t="s">
        <v>379</v>
      </c>
      <c r="AH250" s="24" t="s">
        <v>337</v>
      </c>
    </row>
    <row r="251" spans="1:34" x14ac:dyDescent="0.25">
      <c r="A251" s="49" t="s">
        <v>57</v>
      </c>
      <c r="B251" s="50">
        <v>1.3392500000000001</v>
      </c>
      <c r="C251" s="50">
        <v>55.635750000000002</v>
      </c>
      <c r="D251" s="52">
        <v>395450.77110251493</v>
      </c>
      <c r="E251" s="52">
        <v>6166927.0488455994</v>
      </c>
      <c r="F251" s="14" t="s">
        <v>931</v>
      </c>
      <c r="G251" s="22">
        <v>7905</v>
      </c>
      <c r="H251" s="23">
        <f t="shared" si="29"/>
        <v>2409.444</v>
      </c>
      <c r="I251" s="59" t="s">
        <v>1620</v>
      </c>
      <c r="J251" s="59" t="s">
        <v>2111</v>
      </c>
      <c r="K251" s="23"/>
      <c r="L251" s="23"/>
      <c r="M251" s="23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 t="s">
        <v>938</v>
      </c>
      <c r="AC251" s="24" t="s">
        <v>295</v>
      </c>
      <c r="AD251" s="24"/>
      <c r="AE251" s="24"/>
      <c r="AF251" s="24" t="s">
        <v>381</v>
      </c>
      <c r="AG251" s="24"/>
      <c r="AH251" s="24" t="s">
        <v>338</v>
      </c>
    </row>
    <row r="252" spans="1:34" x14ac:dyDescent="0.25">
      <c r="A252" s="49" t="s">
        <v>57</v>
      </c>
      <c r="B252" s="50">
        <v>1.3392500000000001</v>
      </c>
      <c r="C252" s="50">
        <v>55.635750000000002</v>
      </c>
      <c r="D252" s="52">
        <v>395450.77110251493</v>
      </c>
      <c r="E252" s="52">
        <v>6166927.0488455994</v>
      </c>
      <c r="F252" s="14" t="s">
        <v>931</v>
      </c>
      <c r="G252" s="22">
        <v>7945</v>
      </c>
      <c r="H252" s="23">
        <f t="shared" si="29"/>
        <v>2421.636</v>
      </c>
      <c r="I252" s="59" t="s">
        <v>1620</v>
      </c>
      <c r="J252" s="59" t="s">
        <v>2111</v>
      </c>
      <c r="K252" s="23"/>
      <c r="L252" s="23"/>
      <c r="M252" s="23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 t="s">
        <v>938</v>
      </c>
      <c r="AC252" s="24" t="s">
        <v>295</v>
      </c>
      <c r="AD252" s="24"/>
      <c r="AE252" s="24"/>
      <c r="AF252" s="24" t="s">
        <v>381</v>
      </c>
      <c r="AG252" s="24"/>
      <c r="AH252" s="24" t="s">
        <v>339</v>
      </c>
    </row>
    <row r="253" spans="1:34" x14ac:dyDescent="0.25">
      <c r="A253" s="49" t="s">
        <v>57</v>
      </c>
      <c r="B253" s="50">
        <v>1.3392500000000001</v>
      </c>
      <c r="C253" s="50">
        <v>55.635750000000002</v>
      </c>
      <c r="D253" s="52">
        <v>395450.77110251493</v>
      </c>
      <c r="E253" s="52">
        <v>6166927.0488455994</v>
      </c>
      <c r="F253" s="14" t="s">
        <v>931</v>
      </c>
      <c r="G253" s="22">
        <v>7985</v>
      </c>
      <c r="H253" s="23">
        <f t="shared" si="29"/>
        <v>2433.828</v>
      </c>
      <c r="I253" s="59" t="s">
        <v>1620</v>
      </c>
      <c r="J253" s="59" t="s">
        <v>2111</v>
      </c>
      <c r="K253" s="23">
        <v>0.42</v>
      </c>
      <c r="L253" s="23"/>
      <c r="M253" s="23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 t="s">
        <v>288</v>
      </c>
      <c r="AC253" s="24" t="s">
        <v>295</v>
      </c>
      <c r="AD253" s="24"/>
      <c r="AE253" s="24"/>
      <c r="AF253" s="24" t="s">
        <v>381</v>
      </c>
      <c r="AG253" s="24"/>
      <c r="AH253" s="24" t="s">
        <v>340</v>
      </c>
    </row>
    <row r="254" spans="1:34" x14ac:dyDescent="0.25">
      <c r="A254" s="49" t="s">
        <v>57</v>
      </c>
      <c r="B254" s="50">
        <v>1.3392500000000001</v>
      </c>
      <c r="C254" s="50">
        <v>55.635750000000002</v>
      </c>
      <c r="D254" s="52">
        <v>395450.77110251493</v>
      </c>
      <c r="E254" s="52">
        <v>6166927.0488455994</v>
      </c>
      <c r="F254" s="14" t="s">
        <v>931</v>
      </c>
      <c r="G254" s="22">
        <v>8000</v>
      </c>
      <c r="H254" s="23">
        <f t="shared" si="29"/>
        <v>2438.4</v>
      </c>
      <c r="I254" s="59" t="s">
        <v>1620</v>
      </c>
      <c r="J254" s="59" t="s">
        <v>2111</v>
      </c>
      <c r="K254" s="23"/>
      <c r="L254" s="23"/>
      <c r="M254" s="23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 t="s">
        <v>288</v>
      </c>
      <c r="AC254" s="24" t="s">
        <v>295</v>
      </c>
      <c r="AD254" s="24"/>
      <c r="AE254" s="24"/>
      <c r="AF254" s="24" t="s">
        <v>381</v>
      </c>
      <c r="AG254" s="24"/>
      <c r="AH254" s="24" t="s">
        <v>342</v>
      </c>
    </row>
    <row r="255" spans="1:34" x14ac:dyDescent="0.25">
      <c r="A255" s="49" t="s">
        <v>57</v>
      </c>
      <c r="B255" s="50">
        <v>1.3392500000000001</v>
      </c>
      <c r="C255" s="50">
        <v>55.635750000000002</v>
      </c>
      <c r="D255" s="52">
        <v>395450.77110251493</v>
      </c>
      <c r="E255" s="52">
        <v>6166927.0488455994</v>
      </c>
      <c r="F255" s="14" t="s">
        <v>931</v>
      </c>
      <c r="G255" s="22">
        <v>8025</v>
      </c>
      <c r="H255" s="23">
        <f t="shared" ref="H255:H317" si="30">G255*0.3048</f>
        <v>2446.02</v>
      </c>
      <c r="I255" s="59" t="s">
        <v>1620</v>
      </c>
      <c r="J255" s="59" t="s">
        <v>2111</v>
      </c>
      <c r="K255" s="23"/>
      <c r="L255" s="23"/>
      <c r="M255" s="23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 t="s">
        <v>941</v>
      </c>
      <c r="AC255" s="24" t="s">
        <v>295</v>
      </c>
      <c r="AD255" s="24"/>
      <c r="AE255" s="24"/>
      <c r="AF255" s="24" t="s">
        <v>381</v>
      </c>
      <c r="AG255" s="24"/>
      <c r="AH255" s="24" t="s">
        <v>341</v>
      </c>
    </row>
    <row r="256" spans="1:34" x14ac:dyDescent="0.25">
      <c r="A256" s="49" t="s">
        <v>57</v>
      </c>
      <c r="B256" s="50">
        <v>1.3392500000000001</v>
      </c>
      <c r="C256" s="50">
        <v>55.635750000000002</v>
      </c>
      <c r="D256" s="52">
        <v>395450.77110251493</v>
      </c>
      <c r="E256" s="52">
        <v>6166927.0488455994</v>
      </c>
      <c r="F256" s="14" t="s">
        <v>931</v>
      </c>
      <c r="G256" s="22">
        <v>8065</v>
      </c>
      <c r="H256" s="23">
        <f t="shared" si="30"/>
        <v>2458.212</v>
      </c>
      <c r="I256" s="59" t="s">
        <v>1620</v>
      </c>
      <c r="J256" s="59" t="s">
        <v>2111</v>
      </c>
      <c r="K256" s="23">
        <v>0.36</v>
      </c>
      <c r="L256" s="23"/>
      <c r="M256" s="23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 t="s">
        <v>288</v>
      </c>
      <c r="AC256" s="24" t="s">
        <v>295</v>
      </c>
      <c r="AD256" s="24"/>
      <c r="AE256" s="24"/>
      <c r="AF256" s="24" t="s">
        <v>381</v>
      </c>
      <c r="AG256" s="24"/>
      <c r="AH256" s="24" t="s">
        <v>343</v>
      </c>
    </row>
    <row r="257" spans="1:34" x14ac:dyDescent="0.25">
      <c r="A257" s="125" t="s">
        <v>57</v>
      </c>
      <c r="B257" s="143">
        <v>1.3392500000000001</v>
      </c>
      <c r="C257" s="143">
        <v>55.635750000000002</v>
      </c>
      <c r="D257" s="123">
        <v>395450.77110251493</v>
      </c>
      <c r="E257" s="123">
        <v>6166927.0488455994</v>
      </c>
      <c r="F257" s="125" t="s">
        <v>931</v>
      </c>
      <c r="G257" s="123">
        <v>8105</v>
      </c>
      <c r="H257" s="124">
        <f t="shared" si="30"/>
        <v>2470.404</v>
      </c>
      <c r="I257" s="140" t="s">
        <v>1620</v>
      </c>
      <c r="J257" s="140" t="s">
        <v>2111</v>
      </c>
      <c r="K257" s="124">
        <v>0.46</v>
      </c>
      <c r="L257" s="124">
        <v>0.42</v>
      </c>
      <c r="M257" s="124">
        <v>0.44</v>
      </c>
      <c r="N257" s="125"/>
      <c r="O257" s="125">
        <v>95.7</v>
      </c>
      <c r="P257" s="125"/>
      <c r="Q257" s="125"/>
      <c r="R257" s="123">
        <f>(O257/K257)</f>
        <v>208.04347826086956</v>
      </c>
      <c r="S257" s="125"/>
      <c r="T257" s="125">
        <v>0.49</v>
      </c>
      <c r="U257" s="125"/>
      <c r="V257" s="125">
        <v>384</v>
      </c>
      <c r="W257" s="125"/>
      <c r="X257" s="125"/>
      <c r="Y257" s="125"/>
      <c r="Z257" s="129"/>
      <c r="AA257" s="125"/>
      <c r="AB257" s="125" t="s">
        <v>288</v>
      </c>
      <c r="AC257" s="125" t="s">
        <v>295</v>
      </c>
      <c r="AD257" s="125"/>
      <c r="AE257" s="125"/>
      <c r="AF257" s="125" t="s">
        <v>381</v>
      </c>
      <c r="AG257" s="125"/>
      <c r="AH257" s="125" t="s">
        <v>344</v>
      </c>
    </row>
    <row r="258" spans="1:34" x14ac:dyDescent="0.25">
      <c r="A258" s="49" t="s">
        <v>57</v>
      </c>
      <c r="B258" s="50">
        <v>1.3392500000000001</v>
      </c>
      <c r="C258" s="50">
        <v>55.635750000000002</v>
      </c>
      <c r="D258" s="52">
        <v>395450.77110251493</v>
      </c>
      <c r="E258" s="52">
        <v>6166927.0488455994</v>
      </c>
      <c r="F258" s="14" t="s">
        <v>931</v>
      </c>
      <c r="G258" s="22">
        <v>8145</v>
      </c>
      <c r="H258" s="23">
        <f t="shared" si="30"/>
        <v>2482.596</v>
      </c>
      <c r="I258" s="59" t="s">
        <v>1620</v>
      </c>
      <c r="J258" s="59" t="s">
        <v>2111</v>
      </c>
      <c r="K258" s="23">
        <v>0.46</v>
      </c>
      <c r="L258" s="23"/>
      <c r="M258" s="23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 t="s">
        <v>288</v>
      </c>
      <c r="AC258" s="24" t="s">
        <v>295</v>
      </c>
      <c r="AD258" s="24"/>
      <c r="AE258" s="24"/>
      <c r="AF258" s="24" t="s">
        <v>381</v>
      </c>
      <c r="AG258" s="24"/>
      <c r="AH258" s="24" t="s">
        <v>345</v>
      </c>
    </row>
    <row r="259" spans="1:34" x14ac:dyDescent="0.25">
      <c r="A259" s="49" t="s">
        <v>57</v>
      </c>
      <c r="B259" s="50">
        <v>1.3392500000000001</v>
      </c>
      <c r="C259" s="50">
        <v>55.635750000000002</v>
      </c>
      <c r="D259" s="52">
        <v>395450.77110251493</v>
      </c>
      <c r="E259" s="52">
        <v>6166927.0488455994</v>
      </c>
      <c r="F259" s="14" t="s">
        <v>931</v>
      </c>
      <c r="G259" s="22">
        <v>8185</v>
      </c>
      <c r="H259" s="23">
        <f t="shared" si="30"/>
        <v>2494.788</v>
      </c>
      <c r="I259" s="59" t="s">
        <v>1620</v>
      </c>
      <c r="J259" s="59" t="s">
        <v>2111</v>
      </c>
      <c r="K259" s="23">
        <v>0.56000000000000005</v>
      </c>
      <c r="L259" s="23"/>
      <c r="M259" s="23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 t="s">
        <v>288</v>
      </c>
      <c r="AC259" s="24" t="s">
        <v>295</v>
      </c>
      <c r="AD259" s="24"/>
      <c r="AE259" s="24"/>
      <c r="AF259" s="24" t="s">
        <v>381</v>
      </c>
      <c r="AG259" s="24"/>
      <c r="AH259" s="24" t="s">
        <v>346</v>
      </c>
    </row>
    <row r="260" spans="1:34" x14ac:dyDescent="0.25">
      <c r="A260" s="125" t="s">
        <v>57</v>
      </c>
      <c r="B260" s="143">
        <v>1.3392500000000001</v>
      </c>
      <c r="C260" s="143">
        <v>55.635750000000002</v>
      </c>
      <c r="D260" s="123">
        <v>395450.77110251493</v>
      </c>
      <c r="E260" s="123">
        <v>6166927.0488455994</v>
      </c>
      <c r="F260" s="125" t="s">
        <v>931</v>
      </c>
      <c r="G260" s="123">
        <v>8225</v>
      </c>
      <c r="H260" s="124">
        <f t="shared" si="30"/>
        <v>2506.98</v>
      </c>
      <c r="I260" s="140" t="s">
        <v>1620</v>
      </c>
      <c r="J260" s="140" t="s">
        <v>2111</v>
      </c>
      <c r="K260" s="124">
        <v>2.36</v>
      </c>
      <c r="L260" s="124">
        <v>1.29</v>
      </c>
      <c r="M260" s="124">
        <v>4.87</v>
      </c>
      <c r="N260" s="125"/>
      <c r="O260" s="125">
        <v>206.4</v>
      </c>
      <c r="P260" s="125"/>
      <c r="Q260" s="125"/>
      <c r="R260" s="123">
        <f>(O260/K260)</f>
        <v>87.457627118644069</v>
      </c>
      <c r="S260" s="125"/>
      <c r="T260" s="125">
        <v>0.21</v>
      </c>
      <c r="U260" s="125"/>
      <c r="V260" s="125">
        <v>436</v>
      </c>
      <c r="W260" s="125"/>
      <c r="X260" s="125"/>
      <c r="Y260" s="125"/>
      <c r="Z260" s="125">
        <f>(0.018*V260)-7.16</f>
        <v>0.68799999999999883</v>
      </c>
      <c r="AA260" s="125"/>
      <c r="AB260" s="125" t="s">
        <v>280</v>
      </c>
      <c r="AC260" s="125" t="s">
        <v>295</v>
      </c>
      <c r="AD260" s="125"/>
      <c r="AE260" s="125"/>
      <c r="AF260" s="125" t="s">
        <v>381</v>
      </c>
      <c r="AG260" s="125"/>
      <c r="AH260" s="125" t="s">
        <v>347</v>
      </c>
    </row>
    <row r="261" spans="1:34" x14ac:dyDescent="0.25">
      <c r="A261" s="49" t="s">
        <v>57</v>
      </c>
      <c r="B261" s="50">
        <v>1.3392500000000001</v>
      </c>
      <c r="C261" s="50">
        <v>55.635750000000002</v>
      </c>
      <c r="D261" s="52">
        <v>395450.77110251493</v>
      </c>
      <c r="E261" s="52">
        <v>6166927.0488455994</v>
      </c>
      <c r="F261" s="14" t="s">
        <v>931</v>
      </c>
      <c r="G261" s="22">
        <v>8265</v>
      </c>
      <c r="H261" s="23">
        <f t="shared" si="30"/>
        <v>2519.172</v>
      </c>
      <c r="I261" s="59" t="s">
        <v>1620</v>
      </c>
      <c r="J261" s="59" t="s">
        <v>2111</v>
      </c>
      <c r="K261" s="23"/>
      <c r="L261" s="23"/>
      <c r="M261" s="23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 t="s">
        <v>942</v>
      </c>
      <c r="AC261" s="24" t="s">
        <v>295</v>
      </c>
      <c r="AD261" s="24"/>
      <c r="AE261" s="24"/>
      <c r="AF261" s="24" t="s">
        <v>381</v>
      </c>
      <c r="AG261" s="24"/>
      <c r="AH261" s="24" t="s">
        <v>348</v>
      </c>
    </row>
    <row r="262" spans="1:34" x14ac:dyDescent="0.25">
      <c r="A262" s="49" t="s">
        <v>57</v>
      </c>
      <c r="B262" s="50">
        <v>1.3392500000000001</v>
      </c>
      <c r="C262" s="50">
        <v>55.635750000000002</v>
      </c>
      <c r="D262" s="52">
        <v>395450.77110251493</v>
      </c>
      <c r="E262" s="52">
        <v>6166927.0488455994</v>
      </c>
      <c r="F262" s="14" t="s">
        <v>931</v>
      </c>
      <c r="G262" s="22">
        <v>8285</v>
      </c>
      <c r="H262" s="23">
        <f t="shared" si="30"/>
        <v>2525.268</v>
      </c>
      <c r="I262" s="59" t="s">
        <v>1620</v>
      </c>
      <c r="J262" s="59" t="s">
        <v>2111</v>
      </c>
      <c r="K262" s="23"/>
      <c r="L262" s="23"/>
      <c r="M262" s="23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 t="s">
        <v>943</v>
      </c>
      <c r="AC262" s="24" t="s">
        <v>295</v>
      </c>
      <c r="AD262" s="24"/>
      <c r="AE262" s="24"/>
      <c r="AF262" s="24" t="s">
        <v>381</v>
      </c>
      <c r="AG262" s="24"/>
      <c r="AH262" s="24" t="s">
        <v>356</v>
      </c>
    </row>
    <row r="263" spans="1:34" x14ac:dyDescent="0.25">
      <c r="A263" s="49" t="s">
        <v>57</v>
      </c>
      <c r="B263" s="50">
        <v>1.3392500000000001</v>
      </c>
      <c r="C263" s="50">
        <v>55.635750000000002</v>
      </c>
      <c r="D263" s="52">
        <v>395450.77110251493</v>
      </c>
      <c r="E263" s="52">
        <v>6166927.0488455994</v>
      </c>
      <c r="F263" s="14" t="s">
        <v>931</v>
      </c>
      <c r="G263" s="22">
        <v>8305</v>
      </c>
      <c r="H263" s="23">
        <f t="shared" si="30"/>
        <v>2531.364</v>
      </c>
      <c r="I263" s="59" t="s">
        <v>1620</v>
      </c>
      <c r="J263" s="59" t="s">
        <v>2111</v>
      </c>
      <c r="K263" s="23">
        <v>0.51</v>
      </c>
      <c r="L263" s="23"/>
      <c r="M263" s="23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 t="s">
        <v>292</v>
      </c>
      <c r="AC263" s="24" t="s">
        <v>295</v>
      </c>
      <c r="AD263" s="24"/>
      <c r="AE263" s="24"/>
      <c r="AF263" s="24" t="s">
        <v>381</v>
      </c>
      <c r="AG263" s="24"/>
      <c r="AH263" s="24" t="s">
        <v>349</v>
      </c>
    </row>
    <row r="264" spans="1:34" x14ac:dyDescent="0.25">
      <c r="A264" s="49" t="s">
        <v>57</v>
      </c>
      <c r="B264" s="50">
        <v>1.3392500000000001</v>
      </c>
      <c r="C264" s="50">
        <v>55.635750000000002</v>
      </c>
      <c r="D264" s="52">
        <v>395450.77110251493</v>
      </c>
      <c r="E264" s="52">
        <v>6166927.0488455994</v>
      </c>
      <c r="F264" s="14" t="s">
        <v>931</v>
      </c>
      <c r="G264" s="22">
        <v>8305</v>
      </c>
      <c r="H264" s="23">
        <f t="shared" si="30"/>
        <v>2531.364</v>
      </c>
      <c r="I264" s="59" t="s">
        <v>1620</v>
      </c>
      <c r="J264" s="59" t="s">
        <v>2111</v>
      </c>
      <c r="K264" s="23">
        <v>0.71</v>
      </c>
      <c r="L264" s="23"/>
      <c r="M264" s="23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 t="s">
        <v>280</v>
      </c>
      <c r="AC264" s="24" t="s">
        <v>295</v>
      </c>
      <c r="AD264" s="24"/>
      <c r="AE264" s="24"/>
      <c r="AF264" s="24" t="s">
        <v>381</v>
      </c>
      <c r="AG264" s="24"/>
      <c r="AH264" s="24" t="s">
        <v>349</v>
      </c>
    </row>
    <row r="265" spans="1:34" x14ac:dyDescent="0.25">
      <c r="A265" s="49" t="s">
        <v>57</v>
      </c>
      <c r="B265" s="50">
        <v>1.3392500000000001</v>
      </c>
      <c r="C265" s="50">
        <v>55.635750000000002</v>
      </c>
      <c r="D265" s="52">
        <v>395450.77110251493</v>
      </c>
      <c r="E265" s="52">
        <v>6166927.0488455994</v>
      </c>
      <c r="F265" s="14" t="s">
        <v>931</v>
      </c>
      <c r="G265" s="22">
        <v>8305</v>
      </c>
      <c r="H265" s="23">
        <f t="shared" si="30"/>
        <v>2531.364</v>
      </c>
      <c r="I265" s="59" t="s">
        <v>1620</v>
      </c>
      <c r="J265" s="59" t="s">
        <v>2111</v>
      </c>
      <c r="K265" s="23">
        <v>0.49</v>
      </c>
      <c r="L265" s="23"/>
      <c r="M265" s="23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 t="s">
        <v>293</v>
      </c>
      <c r="AC265" s="24" t="s">
        <v>295</v>
      </c>
      <c r="AD265" s="24"/>
      <c r="AE265" s="24"/>
      <c r="AF265" s="24" t="s">
        <v>381</v>
      </c>
      <c r="AG265" s="24"/>
      <c r="AH265" s="24" t="s">
        <v>349</v>
      </c>
    </row>
    <row r="266" spans="1:34" x14ac:dyDescent="0.25">
      <c r="A266" s="49" t="s">
        <v>57</v>
      </c>
      <c r="B266" s="50">
        <v>1.3392500000000001</v>
      </c>
      <c r="C266" s="50">
        <v>55.635750000000002</v>
      </c>
      <c r="D266" s="52">
        <v>395450.77110251493</v>
      </c>
      <c r="E266" s="52">
        <v>6166927.0488455994</v>
      </c>
      <c r="F266" s="14" t="s">
        <v>931</v>
      </c>
      <c r="G266" s="22">
        <v>8315.5</v>
      </c>
      <c r="H266" s="23">
        <f t="shared" si="30"/>
        <v>2534.5644000000002</v>
      </c>
      <c r="I266" s="59" t="s">
        <v>1620</v>
      </c>
      <c r="J266" s="59" t="s">
        <v>2111</v>
      </c>
      <c r="K266" s="23">
        <v>7.0000000000000007E-2</v>
      </c>
      <c r="L266" s="23"/>
      <c r="M266" s="23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 t="s">
        <v>280</v>
      </c>
      <c r="AC266" s="24" t="s">
        <v>295</v>
      </c>
      <c r="AD266" s="24"/>
      <c r="AE266" s="24"/>
      <c r="AF266" s="24" t="s">
        <v>381</v>
      </c>
      <c r="AG266" s="24"/>
      <c r="AH266" s="24" t="s">
        <v>355</v>
      </c>
    </row>
    <row r="267" spans="1:34" x14ac:dyDescent="0.25">
      <c r="A267" s="49" t="s">
        <v>57</v>
      </c>
      <c r="B267" s="50">
        <v>1.3392500000000001</v>
      </c>
      <c r="C267" s="50">
        <v>55.635750000000002</v>
      </c>
      <c r="D267" s="52">
        <v>395450.77110251493</v>
      </c>
      <c r="E267" s="52">
        <v>6166927.0488455994</v>
      </c>
      <c r="F267" s="14" t="s">
        <v>931</v>
      </c>
      <c r="G267" s="22">
        <v>8351.25</v>
      </c>
      <c r="H267" s="23">
        <f t="shared" si="30"/>
        <v>2545.4610000000002</v>
      </c>
      <c r="I267" s="59" t="s">
        <v>1620</v>
      </c>
      <c r="J267" s="59" t="s">
        <v>2111</v>
      </c>
      <c r="K267" s="23">
        <v>0.06</v>
      </c>
      <c r="L267" s="23"/>
      <c r="M267" s="23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 t="s">
        <v>280</v>
      </c>
      <c r="AC267" s="24" t="s">
        <v>295</v>
      </c>
      <c r="AD267" s="24"/>
      <c r="AE267" s="24"/>
      <c r="AF267" s="24" t="s">
        <v>381</v>
      </c>
      <c r="AG267" s="24"/>
      <c r="AH267" s="24" t="s">
        <v>354</v>
      </c>
    </row>
    <row r="268" spans="1:34" x14ac:dyDescent="0.25">
      <c r="A268" s="125" t="s">
        <v>57</v>
      </c>
      <c r="B268" s="143">
        <v>1.3392500000000001</v>
      </c>
      <c r="C268" s="143">
        <v>55.635750000000002</v>
      </c>
      <c r="D268" s="123">
        <v>395450.77110251493</v>
      </c>
      <c r="E268" s="123">
        <v>6166927.0488455994</v>
      </c>
      <c r="F268" s="125" t="s">
        <v>931</v>
      </c>
      <c r="G268" s="123">
        <v>8385</v>
      </c>
      <c r="H268" s="124">
        <f t="shared" si="30"/>
        <v>2555.748</v>
      </c>
      <c r="I268" s="140" t="s">
        <v>1620</v>
      </c>
      <c r="J268" s="140" t="s">
        <v>2111</v>
      </c>
      <c r="K268" s="124">
        <v>1.86</v>
      </c>
      <c r="L268" s="124">
        <v>4.76</v>
      </c>
      <c r="M268" s="124">
        <v>6.17</v>
      </c>
      <c r="N268" s="125"/>
      <c r="O268" s="125">
        <v>335.3</v>
      </c>
      <c r="P268" s="125"/>
      <c r="Q268" s="125"/>
      <c r="R268" s="123">
        <f>(O268/K268)</f>
        <v>180.26881720430106</v>
      </c>
      <c r="S268" s="125"/>
      <c r="T268" s="125">
        <v>0.44</v>
      </c>
      <c r="U268" s="125"/>
      <c r="V268" s="125">
        <v>308</v>
      </c>
      <c r="W268" s="125"/>
      <c r="X268" s="125"/>
      <c r="Y268" s="125">
        <v>0.98</v>
      </c>
      <c r="Z268" s="129"/>
      <c r="AA268" s="125" t="s">
        <v>380</v>
      </c>
      <c r="AB268" s="125" t="s">
        <v>280</v>
      </c>
      <c r="AC268" s="125" t="s">
        <v>295</v>
      </c>
      <c r="AD268" s="125"/>
      <c r="AE268" s="125"/>
      <c r="AF268" s="125" t="s">
        <v>381</v>
      </c>
      <c r="AG268" s="125" t="s">
        <v>379</v>
      </c>
      <c r="AH268" s="125" t="s">
        <v>350</v>
      </c>
    </row>
    <row r="269" spans="1:34" x14ac:dyDescent="0.25">
      <c r="A269" s="49" t="s">
        <v>57</v>
      </c>
      <c r="B269" s="50">
        <v>1.3392500000000001</v>
      </c>
      <c r="C269" s="50">
        <v>55.635750000000002</v>
      </c>
      <c r="D269" s="52">
        <v>395450.77110251493</v>
      </c>
      <c r="E269" s="52">
        <v>6166927.0488455994</v>
      </c>
      <c r="F269" s="14" t="s">
        <v>931</v>
      </c>
      <c r="G269" s="22">
        <v>8385</v>
      </c>
      <c r="H269" s="23">
        <f t="shared" si="30"/>
        <v>2555.748</v>
      </c>
      <c r="I269" s="59" t="s">
        <v>1620</v>
      </c>
      <c r="J269" s="59" t="s">
        <v>2111</v>
      </c>
      <c r="K269" s="23">
        <v>0.6</v>
      </c>
      <c r="L269" s="23"/>
      <c r="M269" s="23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 t="s">
        <v>292</v>
      </c>
      <c r="AC269" s="24" t="s">
        <v>295</v>
      </c>
      <c r="AD269" s="24"/>
      <c r="AE269" s="24"/>
      <c r="AF269" s="24" t="s">
        <v>381</v>
      </c>
      <c r="AG269" s="24"/>
      <c r="AH269" s="24" t="s">
        <v>350</v>
      </c>
    </row>
    <row r="270" spans="1:34" x14ac:dyDescent="0.25">
      <c r="A270" s="49" t="s">
        <v>57</v>
      </c>
      <c r="B270" s="50">
        <v>1.3392500000000001</v>
      </c>
      <c r="C270" s="50">
        <v>55.635750000000002</v>
      </c>
      <c r="D270" s="52">
        <v>395450.77110251493</v>
      </c>
      <c r="E270" s="52">
        <v>6166927.0488455994</v>
      </c>
      <c r="F270" s="14" t="s">
        <v>931</v>
      </c>
      <c r="G270" s="22">
        <v>8385</v>
      </c>
      <c r="H270" s="23">
        <f t="shared" si="30"/>
        <v>2555.748</v>
      </c>
      <c r="I270" s="59" t="s">
        <v>1620</v>
      </c>
      <c r="J270" s="59" t="s">
        <v>2111</v>
      </c>
      <c r="K270" s="23">
        <v>0.65</v>
      </c>
      <c r="L270" s="23"/>
      <c r="M270" s="23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 t="s">
        <v>293</v>
      </c>
      <c r="AC270" s="24" t="s">
        <v>295</v>
      </c>
      <c r="AD270" s="24"/>
      <c r="AE270" s="24"/>
      <c r="AF270" s="24" t="s">
        <v>381</v>
      </c>
      <c r="AG270" s="24"/>
      <c r="AH270" s="24" t="s">
        <v>350</v>
      </c>
    </row>
    <row r="271" spans="1:34" x14ac:dyDescent="0.25">
      <c r="A271" s="49" t="s">
        <v>57</v>
      </c>
      <c r="B271" s="50">
        <v>1.3392500000000001</v>
      </c>
      <c r="C271" s="50">
        <v>55.635750000000002</v>
      </c>
      <c r="D271" s="52">
        <v>395450.77110251493</v>
      </c>
      <c r="E271" s="52">
        <v>6166927.0488455994</v>
      </c>
      <c r="F271" s="14" t="s">
        <v>931</v>
      </c>
      <c r="G271" s="22">
        <v>8425</v>
      </c>
      <c r="H271" s="23">
        <f t="shared" si="30"/>
        <v>2567.94</v>
      </c>
      <c r="I271" s="59" t="s">
        <v>1620</v>
      </c>
      <c r="J271" s="59" t="s">
        <v>2111</v>
      </c>
      <c r="K271" s="23">
        <v>0.75</v>
      </c>
      <c r="L271" s="23"/>
      <c r="M271" s="23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 t="s">
        <v>280</v>
      </c>
      <c r="AC271" s="24" t="s">
        <v>295</v>
      </c>
      <c r="AD271" s="24"/>
      <c r="AE271" s="24"/>
      <c r="AF271" s="24" t="s">
        <v>381</v>
      </c>
      <c r="AG271" s="24"/>
      <c r="AH271" s="24" t="s">
        <v>351</v>
      </c>
    </row>
    <row r="272" spans="1:34" x14ac:dyDescent="0.25">
      <c r="A272" s="49" t="s">
        <v>57</v>
      </c>
      <c r="B272" s="50">
        <v>1.3392500000000001</v>
      </c>
      <c r="C272" s="50">
        <v>55.635750000000002</v>
      </c>
      <c r="D272" s="52">
        <v>395450.77110251493</v>
      </c>
      <c r="E272" s="52">
        <v>6166927.0488455994</v>
      </c>
      <c r="F272" s="14" t="s">
        <v>931</v>
      </c>
      <c r="G272" s="22">
        <v>8425</v>
      </c>
      <c r="H272" s="23">
        <f t="shared" si="30"/>
        <v>2567.94</v>
      </c>
      <c r="I272" s="59" t="s">
        <v>1620</v>
      </c>
      <c r="J272" s="59" t="s">
        <v>2111</v>
      </c>
      <c r="K272" s="23">
        <v>0.48</v>
      </c>
      <c r="L272" s="23"/>
      <c r="M272" s="23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 t="s">
        <v>292</v>
      </c>
      <c r="AC272" s="24" t="s">
        <v>295</v>
      </c>
      <c r="AD272" s="24"/>
      <c r="AE272" s="24"/>
      <c r="AF272" s="24" t="s">
        <v>381</v>
      </c>
      <c r="AG272" s="24"/>
      <c r="AH272" s="24" t="s">
        <v>351</v>
      </c>
    </row>
    <row r="273" spans="1:34" x14ac:dyDescent="0.25">
      <c r="A273" s="49" t="s">
        <v>57</v>
      </c>
      <c r="B273" s="50">
        <v>1.3392500000000001</v>
      </c>
      <c r="C273" s="50">
        <v>55.635750000000002</v>
      </c>
      <c r="D273" s="52">
        <v>395450.77110251493</v>
      </c>
      <c r="E273" s="52">
        <v>6166927.0488455994</v>
      </c>
      <c r="F273" s="14" t="s">
        <v>931</v>
      </c>
      <c r="G273" s="22">
        <v>8425</v>
      </c>
      <c r="H273" s="23">
        <f t="shared" si="30"/>
        <v>2567.94</v>
      </c>
      <c r="I273" s="59" t="s">
        <v>1620</v>
      </c>
      <c r="J273" s="59" t="s">
        <v>2111</v>
      </c>
      <c r="K273" s="23">
        <v>0.23</v>
      </c>
      <c r="L273" s="23"/>
      <c r="M273" s="23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 t="s">
        <v>293</v>
      </c>
      <c r="AC273" s="24" t="s">
        <v>295</v>
      </c>
      <c r="AD273" s="24"/>
      <c r="AE273" s="24"/>
      <c r="AF273" s="24" t="s">
        <v>381</v>
      </c>
      <c r="AG273" s="24"/>
      <c r="AH273" s="24" t="s">
        <v>351</v>
      </c>
    </row>
    <row r="274" spans="1:34" x14ac:dyDescent="0.25">
      <c r="A274" s="49" t="s">
        <v>57</v>
      </c>
      <c r="B274" s="50">
        <v>1.3392500000000001</v>
      </c>
      <c r="C274" s="50">
        <v>55.635750000000002</v>
      </c>
      <c r="D274" s="52">
        <v>395450.77110251493</v>
      </c>
      <c r="E274" s="52">
        <v>6166927.0488455994</v>
      </c>
      <c r="F274" s="14" t="s">
        <v>931</v>
      </c>
      <c r="G274" s="22">
        <v>8505</v>
      </c>
      <c r="H274" s="23">
        <f t="shared" si="30"/>
        <v>2592.3240000000001</v>
      </c>
      <c r="I274" s="59" t="s">
        <v>1620</v>
      </c>
      <c r="J274" s="59" t="s">
        <v>2111</v>
      </c>
      <c r="K274" s="23">
        <v>0.59</v>
      </c>
      <c r="L274" s="23"/>
      <c r="M274" s="23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 t="s">
        <v>280</v>
      </c>
      <c r="AC274" s="24" t="s">
        <v>295</v>
      </c>
      <c r="AD274" s="24"/>
      <c r="AE274" s="24"/>
      <c r="AF274" s="24" t="s">
        <v>381</v>
      </c>
      <c r="AG274" s="24"/>
      <c r="AH274" s="24" t="s">
        <v>352</v>
      </c>
    </row>
    <row r="275" spans="1:34" x14ac:dyDescent="0.25">
      <c r="A275" s="49" t="s">
        <v>57</v>
      </c>
      <c r="B275" s="50">
        <v>1.3392500000000001</v>
      </c>
      <c r="C275" s="50">
        <v>55.635750000000002</v>
      </c>
      <c r="D275" s="52">
        <v>395450.77110251493</v>
      </c>
      <c r="E275" s="52">
        <v>6166927.0488455994</v>
      </c>
      <c r="F275" s="14" t="s">
        <v>931</v>
      </c>
      <c r="G275" s="22">
        <v>8505</v>
      </c>
      <c r="H275" s="23">
        <f t="shared" si="30"/>
        <v>2592.3240000000001</v>
      </c>
      <c r="I275" s="59" t="s">
        <v>1620</v>
      </c>
      <c r="J275" s="59" t="s">
        <v>2111</v>
      </c>
      <c r="K275" s="23">
        <v>0.33</v>
      </c>
      <c r="L275" s="23"/>
      <c r="M275" s="23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 t="s">
        <v>292</v>
      </c>
      <c r="AC275" s="24" t="s">
        <v>295</v>
      </c>
      <c r="AD275" s="24"/>
      <c r="AE275" s="24"/>
      <c r="AF275" s="24" t="s">
        <v>381</v>
      </c>
      <c r="AG275" s="24"/>
      <c r="AH275" s="24" t="s">
        <v>352</v>
      </c>
    </row>
    <row r="276" spans="1:34" x14ac:dyDescent="0.25">
      <c r="A276" s="125" t="s">
        <v>57</v>
      </c>
      <c r="B276" s="143">
        <v>1.3392500000000001</v>
      </c>
      <c r="C276" s="143">
        <v>55.635750000000002</v>
      </c>
      <c r="D276" s="123">
        <v>395450.77110251493</v>
      </c>
      <c r="E276" s="123">
        <v>6166927.0488455994</v>
      </c>
      <c r="F276" s="125" t="s">
        <v>931</v>
      </c>
      <c r="G276" s="123">
        <v>8545</v>
      </c>
      <c r="H276" s="124">
        <f t="shared" si="30"/>
        <v>2604.5160000000001</v>
      </c>
      <c r="I276" s="140" t="s">
        <v>1620</v>
      </c>
      <c r="J276" s="140" t="s">
        <v>2111</v>
      </c>
      <c r="K276" s="124">
        <v>0.64</v>
      </c>
      <c r="L276" s="124">
        <v>0.17</v>
      </c>
      <c r="M276" s="124">
        <v>0.33</v>
      </c>
      <c r="N276" s="125"/>
      <c r="O276" s="125">
        <v>51.6</v>
      </c>
      <c r="P276" s="125"/>
      <c r="Q276" s="125"/>
      <c r="R276" s="123">
        <f>(O276/K276)</f>
        <v>80.625</v>
      </c>
      <c r="S276" s="125"/>
      <c r="T276" s="125">
        <v>0.34</v>
      </c>
      <c r="U276" s="125"/>
      <c r="V276" s="125">
        <v>436</v>
      </c>
      <c r="W276" s="125"/>
      <c r="X276" s="125"/>
      <c r="Y276" s="125"/>
      <c r="Z276" s="125">
        <f>(0.018*V276)-7.16</f>
        <v>0.68799999999999883</v>
      </c>
      <c r="AA276" s="125"/>
      <c r="AB276" s="125" t="s">
        <v>280</v>
      </c>
      <c r="AC276" s="125" t="s">
        <v>295</v>
      </c>
      <c r="AD276" s="125"/>
      <c r="AE276" s="125"/>
      <c r="AF276" s="125" t="s">
        <v>381</v>
      </c>
      <c r="AG276" s="125"/>
      <c r="AH276" s="125" t="s">
        <v>353</v>
      </c>
    </row>
    <row r="277" spans="1:34" x14ac:dyDescent="0.25">
      <c r="A277" s="49" t="s">
        <v>57</v>
      </c>
      <c r="B277" s="50">
        <v>1.3392500000000001</v>
      </c>
      <c r="C277" s="50">
        <v>55.635750000000002</v>
      </c>
      <c r="D277" s="52">
        <v>395450.77110251493</v>
      </c>
      <c r="E277" s="52">
        <v>6166927.0488455994</v>
      </c>
      <c r="F277" s="14" t="s">
        <v>931</v>
      </c>
      <c r="G277" s="22">
        <v>8585</v>
      </c>
      <c r="H277" s="23">
        <f t="shared" si="30"/>
        <v>2616.7080000000001</v>
      </c>
      <c r="I277" s="59" t="s">
        <v>1620</v>
      </c>
      <c r="J277" s="59" t="s">
        <v>2111</v>
      </c>
      <c r="K277" s="23"/>
      <c r="L277" s="23"/>
      <c r="M277" s="23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 t="s">
        <v>939</v>
      </c>
      <c r="AC277" s="24" t="s">
        <v>295</v>
      </c>
      <c r="AD277" s="24"/>
      <c r="AE277" s="24"/>
      <c r="AF277" s="24" t="s">
        <v>381</v>
      </c>
      <c r="AG277" s="24"/>
      <c r="AH277" s="24" t="s">
        <v>357</v>
      </c>
    </row>
    <row r="278" spans="1:34" x14ac:dyDescent="0.25">
      <c r="A278" s="49" t="s">
        <v>57</v>
      </c>
      <c r="B278" s="50">
        <v>1.3392500000000001</v>
      </c>
      <c r="C278" s="50">
        <v>55.635750000000002</v>
      </c>
      <c r="D278" s="52">
        <v>395450.77110251493</v>
      </c>
      <c r="E278" s="52">
        <v>6166927.0488455994</v>
      </c>
      <c r="F278" s="14" t="s">
        <v>931</v>
      </c>
      <c r="G278" s="22">
        <v>8625</v>
      </c>
      <c r="H278" s="23">
        <f t="shared" si="30"/>
        <v>2628.9</v>
      </c>
      <c r="I278" s="59" t="s">
        <v>1620</v>
      </c>
      <c r="J278" s="59" t="s">
        <v>2111</v>
      </c>
      <c r="K278" s="23"/>
      <c r="L278" s="23"/>
      <c r="M278" s="23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 t="s">
        <v>940</v>
      </c>
      <c r="AC278" s="24" t="s">
        <v>295</v>
      </c>
      <c r="AD278" s="24"/>
      <c r="AE278" s="24"/>
      <c r="AF278" s="24" t="s">
        <v>381</v>
      </c>
      <c r="AG278" s="24"/>
      <c r="AH278" s="24" t="s">
        <v>358</v>
      </c>
    </row>
    <row r="279" spans="1:34" x14ac:dyDescent="0.25">
      <c r="A279" s="49" t="s">
        <v>57</v>
      </c>
      <c r="B279" s="50">
        <v>1.3392500000000001</v>
      </c>
      <c r="C279" s="50">
        <v>55.635750000000002</v>
      </c>
      <c r="D279" s="52">
        <v>395450.77110251493</v>
      </c>
      <c r="E279" s="52">
        <v>6166927.0488455994</v>
      </c>
      <c r="F279" s="14" t="s">
        <v>931</v>
      </c>
      <c r="G279" s="22">
        <v>8665</v>
      </c>
      <c r="H279" s="23">
        <f t="shared" si="30"/>
        <v>2641.0920000000001</v>
      </c>
      <c r="I279" s="59" t="s">
        <v>1620</v>
      </c>
      <c r="J279" s="59" t="s">
        <v>2111</v>
      </c>
      <c r="K279" s="23"/>
      <c r="L279" s="23"/>
      <c r="M279" s="23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 t="s">
        <v>940</v>
      </c>
      <c r="AC279" s="24" t="s">
        <v>295</v>
      </c>
      <c r="AD279" s="24"/>
      <c r="AE279" s="24"/>
      <c r="AF279" s="24" t="s">
        <v>381</v>
      </c>
      <c r="AG279" s="24"/>
      <c r="AH279" s="24" t="s">
        <v>359</v>
      </c>
    </row>
    <row r="280" spans="1:34" x14ac:dyDescent="0.25">
      <c r="A280" s="49" t="s">
        <v>57</v>
      </c>
      <c r="B280" s="50">
        <v>1.3392500000000001</v>
      </c>
      <c r="C280" s="50">
        <v>55.635750000000002</v>
      </c>
      <c r="D280" s="52">
        <v>395450.77110251493</v>
      </c>
      <c r="E280" s="52">
        <v>6166927.0488455994</v>
      </c>
      <c r="F280" s="14" t="s">
        <v>931</v>
      </c>
      <c r="G280" s="22">
        <v>8691</v>
      </c>
      <c r="H280" s="23">
        <f t="shared" si="30"/>
        <v>2649.0168000000003</v>
      </c>
      <c r="I280" s="59" t="s">
        <v>2080</v>
      </c>
      <c r="J280" s="59" t="s">
        <v>2112</v>
      </c>
      <c r="K280" s="23"/>
      <c r="L280" s="23"/>
      <c r="M280" s="23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 t="s">
        <v>944</v>
      </c>
      <c r="AC280" s="24" t="s">
        <v>295</v>
      </c>
      <c r="AD280" s="24"/>
      <c r="AE280" s="24"/>
      <c r="AF280" s="24" t="s">
        <v>381</v>
      </c>
      <c r="AG280" s="24"/>
      <c r="AH280" s="24" t="s">
        <v>369</v>
      </c>
    </row>
    <row r="281" spans="1:34" x14ac:dyDescent="0.25">
      <c r="A281" s="49" t="s">
        <v>57</v>
      </c>
      <c r="B281" s="50">
        <v>1.3392500000000001</v>
      </c>
      <c r="C281" s="50">
        <v>55.635750000000002</v>
      </c>
      <c r="D281" s="52">
        <v>395450.77110251493</v>
      </c>
      <c r="E281" s="52">
        <v>6166927.0488455994</v>
      </c>
      <c r="F281" s="14" t="s">
        <v>931</v>
      </c>
      <c r="G281" s="22">
        <v>8705</v>
      </c>
      <c r="H281" s="23">
        <f t="shared" si="30"/>
        <v>2653.2840000000001</v>
      </c>
      <c r="I281" s="59" t="s">
        <v>2080</v>
      </c>
      <c r="J281" s="59" t="s">
        <v>2112</v>
      </c>
      <c r="K281" s="23"/>
      <c r="L281" s="23"/>
      <c r="M281" s="23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 t="s">
        <v>940</v>
      </c>
      <c r="AC281" s="24" t="s">
        <v>295</v>
      </c>
      <c r="AD281" s="24"/>
      <c r="AE281" s="24"/>
      <c r="AF281" s="24" t="s">
        <v>381</v>
      </c>
      <c r="AG281" s="24"/>
      <c r="AH281" s="24" t="s">
        <v>360</v>
      </c>
    </row>
    <row r="282" spans="1:34" x14ac:dyDescent="0.25">
      <c r="A282" s="125" t="s">
        <v>57</v>
      </c>
      <c r="B282" s="143">
        <v>1.3392500000000001</v>
      </c>
      <c r="C282" s="143">
        <v>55.635750000000002</v>
      </c>
      <c r="D282" s="123">
        <v>395450.77110251493</v>
      </c>
      <c r="E282" s="123">
        <v>6166927.0488455994</v>
      </c>
      <c r="F282" s="125" t="s">
        <v>931</v>
      </c>
      <c r="G282" s="123">
        <v>8740</v>
      </c>
      <c r="H282" s="124">
        <f t="shared" si="30"/>
        <v>2663.9520000000002</v>
      </c>
      <c r="I282" s="140" t="s">
        <v>2080</v>
      </c>
      <c r="J282" s="140" t="s">
        <v>2112</v>
      </c>
      <c r="K282" s="124">
        <v>0.96</v>
      </c>
      <c r="L282" s="124">
        <v>0.31</v>
      </c>
      <c r="M282" s="124">
        <v>1.1200000000000001</v>
      </c>
      <c r="N282" s="125"/>
      <c r="O282" s="125">
        <v>116.7</v>
      </c>
      <c r="P282" s="125"/>
      <c r="Q282" s="125"/>
      <c r="R282" s="123">
        <f>(O282/K282)</f>
        <v>121.56250000000001</v>
      </c>
      <c r="S282" s="125"/>
      <c r="T282" s="125">
        <v>0.22</v>
      </c>
      <c r="U282" s="125"/>
      <c r="V282" s="125">
        <v>433</v>
      </c>
      <c r="W282" s="125"/>
      <c r="X282" s="125"/>
      <c r="Y282" s="125">
        <v>0.97</v>
      </c>
      <c r="Z282" s="125">
        <f>(0.018*V282)-7.16</f>
        <v>0.63399999999999945</v>
      </c>
      <c r="AA282" s="125" t="s">
        <v>380</v>
      </c>
      <c r="AB282" s="125" t="s">
        <v>280</v>
      </c>
      <c r="AC282" s="125" t="s">
        <v>295</v>
      </c>
      <c r="AD282" s="125"/>
      <c r="AE282" s="125"/>
      <c r="AF282" s="125" t="s">
        <v>381</v>
      </c>
      <c r="AG282" s="125" t="s">
        <v>379</v>
      </c>
      <c r="AH282" s="125" t="s">
        <v>361</v>
      </c>
    </row>
    <row r="283" spans="1:34" x14ac:dyDescent="0.25">
      <c r="A283" s="49" t="s">
        <v>57</v>
      </c>
      <c r="B283" s="50">
        <v>1.3392500000000001</v>
      </c>
      <c r="C283" s="50">
        <v>55.635750000000002</v>
      </c>
      <c r="D283" s="52">
        <v>395450.77110251493</v>
      </c>
      <c r="E283" s="52">
        <v>6166927.0488455994</v>
      </c>
      <c r="F283" s="14" t="s">
        <v>931</v>
      </c>
      <c r="G283" s="22">
        <v>8740</v>
      </c>
      <c r="H283" s="23">
        <f t="shared" si="30"/>
        <v>2663.9520000000002</v>
      </c>
      <c r="I283" s="59" t="s">
        <v>2080</v>
      </c>
      <c r="J283" s="59" t="s">
        <v>2112</v>
      </c>
      <c r="K283" s="23">
        <v>0.68</v>
      </c>
      <c r="L283" s="23"/>
      <c r="M283" s="23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 t="s">
        <v>288</v>
      </c>
      <c r="AC283" s="24" t="s">
        <v>295</v>
      </c>
      <c r="AD283" s="24"/>
      <c r="AE283" s="24"/>
      <c r="AF283" s="24" t="s">
        <v>381</v>
      </c>
      <c r="AG283" s="24"/>
      <c r="AH283" s="24" t="s">
        <v>362</v>
      </c>
    </row>
    <row r="284" spans="1:34" x14ac:dyDescent="0.25">
      <c r="A284" s="49" t="s">
        <v>57</v>
      </c>
      <c r="B284" s="50">
        <v>1.3392500000000001</v>
      </c>
      <c r="C284" s="50">
        <v>55.635750000000002</v>
      </c>
      <c r="D284" s="52">
        <v>395450.77110251493</v>
      </c>
      <c r="E284" s="52">
        <v>6166927.0488455994</v>
      </c>
      <c r="F284" s="14" t="s">
        <v>931</v>
      </c>
      <c r="G284" s="22">
        <v>8775</v>
      </c>
      <c r="H284" s="23">
        <f t="shared" si="30"/>
        <v>2674.6200000000003</v>
      </c>
      <c r="I284" s="59" t="s">
        <v>2080</v>
      </c>
      <c r="J284" s="59" t="s">
        <v>2112</v>
      </c>
      <c r="K284" s="23">
        <v>0.56999999999999995</v>
      </c>
      <c r="L284" s="23"/>
      <c r="M284" s="23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 t="s">
        <v>280</v>
      </c>
      <c r="AC284" s="24" t="s">
        <v>295</v>
      </c>
      <c r="AD284" s="24"/>
      <c r="AE284" s="24"/>
      <c r="AF284" s="24" t="s">
        <v>381</v>
      </c>
      <c r="AG284" s="24"/>
      <c r="AH284" s="24" t="s">
        <v>362</v>
      </c>
    </row>
    <row r="285" spans="1:34" x14ac:dyDescent="0.25">
      <c r="A285" s="49" t="s">
        <v>57</v>
      </c>
      <c r="B285" s="50">
        <v>1.3392500000000001</v>
      </c>
      <c r="C285" s="50">
        <v>55.635750000000002</v>
      </c>
      <c r="D285" s="52">
        <v>395450.77110251493</v>
      </c>
      <c r="E285" s="52">
        <v>6166927.0488455994</v>
      </c>
      <c r="F285" s="14" t="s">
        <v>931</v>
      </c>
      <c r="G285" s="22">
        <v>8785</v>
      </c>
      <c r="H285" s="23">
        <f t="shared" si="30"/>
        <v>2677.6680000000001</v>
      </c>
      <c r="I285" s="59" t="s">
        <v>2080</v>
      </c>
      <c r="J285" s="59" t="s">
        <v>2112</v>
      </c>
      <c r="K285" s="23"/>
      <c r="L285" s="23"/>
      <c r="M285" s="23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 t="s">
        <v>290</v>
      </c>
      <c r="AC285" s="24" t="s">
        <v>295</v>
      </c>
      <c r="AD285" s="24"/>
      <c r="AE285" s="24"/>
      <c r="AF285" s="24" t="s">
        <v>381</v>
      </c>
      <c r="AG285" s="24"/>
      <c r="AH285" s="24" t="s">
        <v>368</v>
      </c>
    </row>
    <row r="286" spans="1:34" x14ac:dyDescent="0.25">
      <c r="A286" s="125" t="s">
        <v>57</v>
      </c>
      <c r="B286" s="143">
        <v>1.3392500000000001</v>
      </c>
      <c r="C286" s="143">
        <v>55.635750000000002</v>
      </c>
      <c r="D286" s="123">
        <v>395450.77110251493</v>
      </c>
      <c r="E286" s="123">
        <v>6166927.0488455994</v>
      </c>
      <c r="F286" s="125" t="s">
        <v>931</v>
      </c>
      <c r="G286" s="123">
        <v>8815</v>
      </c>
      <c r="H286" s="124">
        <f t="shared" si="30"/>
        <v>2686.8120000000004</v>
      </c>
      <c r="I286" s="140" t="s">
        <v>2080</v>
      </c>
      <c r="J286" s="140" t="s">
        <v>2112</v>
      </c>
      <c r="K286" s="124">
        <v>0.94</v>
      </c>
      <c r="L286" s="124">
        <v>1.03</v>
      </c>
      <c r="M286" s="124">
        <v>0.49</v>
      </c>
      <c r="N286" s="125"/>
      <c r="O286" s="125">
        <v>52.1</v>
      </c>
      <c r="P286" s="125"/>
      <c r="Q286" s="125"/>
      <c r="R286" s="123">
        <f>(O286/K286)</f>
        <v>55.425531914893625</v>
      </c>
      <c r="S286" s="125"/>
      <c r="T286" s="125">
        <v>0.68</v>
      </c>
      <c r="U286" s="125"/>
      <c r="V286" s="125">
        <v>434</v>
      </c>
      <c r="W286" s="125"/>
      <c r="X286" s="125"/>
      <c r="Y286" s="125"/>
      <c r="Z286" s="125">
        <f>(0.018*V286)-7.16</f>
        <v>0.65199999999999925</v>
      </c>
      <c r="AA286" s="125"/>
      <c r="AB286" s="125" t="s">
        <v>280</v>
      </c>
      <c r="AC286" s="125" t="s">
        <v>295</v>
      </c>
      <c r="AD286" s="125"/>
      <c r="AE286" s="125"/>
      <c r="AF286" s="125" t="s">
        <v>381</v>
      </c>
      <c r="AG286" s="125"/>
      <c r="AH286" s="125" t="s">
        <v>363</v>
      </c>
    </row>
    <row r="287" spans="1:34" x14ac:dyDescent="0.25">
      <c r="A287" s="49" t="s">
        <v>57</v>
      </c>
      <c r="B287" s="50">
        <v>1.3392500000000001</v>
      </c>
      <c r="C287" s="50">
        <v>55.635750000000002</v>
      </c>
      <c r="D287" s="52">
        <v>395450.77110251493</v>
      </c>
      <c r="E287" s="52">
        <v>6166927.0488455994</v>
      </c>
      <c r="F287" s="14" t="s">
        <v>931</v>
      </c>
      <c r="G287" s="22">
        <v>8815</v>
      </c>
      <c r="H287" s="23">
        <f t="shared" si="30"/>
        <v>2686.8120000000004</v>
      </c>
      <c r="I287" s="59" t="s">
        <v>2080</v>
      </c>
      <c r="J287" s="59" t="s">
        <v>2112</v>
      </c>
      <c r="K287" s="23">
        <v>0.34</v>
      </c>
      <c r="L287" s="23"/>
      <c r="M287" s="23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 t="s">
        <v>288</v>
      </c>
      <c r="AC287" s="24" t="s">
        <v>295</v>
      </c>
      <c r="AD287" s="24"/>
      <c r="AE287" s="24"/>
      <c r="AF287" s="24" t="s">
        <v>381</v>
      </c>
      <c r="AG287" s="24"/>
      <c r="AH287" s="24" t="s">
        <v>364</v>
      </c>
    </row>
    <row r="288" spans="1:34" x14ac:dyDescent="0.25">
      <c r="A288" s="49" t="s">
        <v>57</v>
      </c>
      <c r="B288" s="50">
        <v>1.3392500000000001</v>
      </c>
      <c r="C288" s="50">
        <v>55.635750000000002</v>
      </c>
      <c r="D288" s="52">
        <v>395450.77110251493</v>
      </c>
      <c r="E288" s="52">
        <v>6166927.0488455994</v>
      </c>
      <c r="F288" s="14" t="s">
        <v>931</v>
      </c>
      <c r="G288" s="22">
        <v>8815</v>
      </c>
      <c r="H288" s="23">
        <f t="shared" si="30"/>
        <v>2686.8120000000004</v>
      </c>
      <c r="I288" s="59" t="s">
        <v>2080</v>
      </c>
      <c r="J288" s="59" t="s">
        <v>2112</v>
      </c>
      <c r="K288" s="23">
        <v>0.34</v>
      </c>
      <c r="L288" s="23"/>
      <c r="M288" s="23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 t="s">
        <v>288</v>
      </c>
      <c r="AC288" s="24" t="s">
        <v>295</v>
      </c>
      <c r="AD288" s="24"/>
      <c r="AE288" s="24"/>
      <c r="AF288" s="24" t="s">
        <v>381</v>
      </c>
      <c r="AG288" s="24"/>
      <c r="AH288" s="24" t="s">
        <v>364</v>
      </c>
    </row>
    <row r="289" spans="1:34" x14ac:dyDescent="0.25">
      <c r="A289" s="49" t="s">
        <v>57</v>
      </c>
      <c r="B289" s="50">
        <v>1.3392500000000001</v>
      </c>
      <c r="C289" s="50">
        <v>55.635750000000002</v>
      </c>
      <c r="D289" s="52">
        <v>395450.77110251493</v>
      </c>
      <c r="E289" s="52">
        <v>6166927.0488455994</v>
      </c>
      <c r="F289" s="14" t="s">
        <v>931</v>
      </c>
      <c r="G289" s="22">
        <v>8860</v>
      </c>
      <c r="H289" s="23">
        <f t="shared" si="30"/>
        <v>2700.5280000000002</v>
      </c>
      <c r="I289" s="59" t="s">
        <v>2080</v>
      </c>
      <c r="J289" s="59" t="s">
        <v>2112</v>
      </c>
      <c r="K289" s="23">
        <v>0.57999999999999996</v>
      </c>
      <c r="L289" s="23"/>
      <c r="M289" s="23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 t="s">
        <v>280</v>
      </c>
      <c r="AC289" s="24" t="s">
        <v>295</v>
      </c>
      <c r="AD289" s="24"/>
      <c r="AE289" s="24"/>
      <c r="AF289" s="24" t="s">
        <v>381</v>
      </c>
      <c r="AG289" s="24"/>
      <c r="AH289" s="24" t="s">
        <v>364</v>
      </c>
    </row>
    <row r="290" spans="1:34" x14ac:dyDescent="0.25">
      <c r="A290" s="49" t="s">
        <v>57</v>
      </c>
      <c r="B290" s="50">
        <v>1.3392500000000001</v>
      </c>
      <c r="C290" s="50">
        <v>55.635750000000002</v>
      </c>
      <c r="D290" s="52">
        <v>395450.77110251493</v>
      </c>
      <c r="E290" s="52">
        <v>6166927.0488455994</v>
      </c>
      <c r="F290" s="14" t="s">
        <v>931</v>
      </c>
      <c r="G290" s="22">
        <v>8895</v>
      </c>
      <c r="H290" s="23">
        <f t="shared" si="30"/>
        <v>2711.1959999999999</v>
      </c>
      <c r="I290" s="59" t="s">
        <v>2080</v>
      </c>
      <c r="J290" s="59" t="s">
        <v>2112</v>
      </c>
      <c r="K290" s="23">
        <v>0.62</v>
      </c>
      <c r="L290" s="23"/>
      <c r="M290" s="23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 t="s">
        <v>280</v>
      </c>
      <c r="AC290" s="24" t="s">
        <v>295</v>
      </c>
      <c r="AD290" s="24"/>
      <c r="AE290" s="24"/>
      <c r="AF290" s="24" t="s">
        <v>381</v>
      </c>
      <c r="AG290" s="24"/>
      <c r="AH290" s="24" t="s">
        <v>365</v>
      </c>
    </row>
    <row r="291" spans="1:34" x14ac:dyDescent="0.25">
      <c r="A291" s="49" t="s">
        <v>57</v>
      </c>
      <c r="B291" s="50">
        <v>1.3392500000000001</v>
      </c>
      <c r="C291" s="50">
        <v>55.635750000000002</v>
      </c>
      <c r="D291" s="52">
        <v>395450.77110251493</v>
      </c>
      <c r="E291" s="52">
        <v>6166927.0488455994</v>
      </c>
      <c r="F291" s="14" t="s">
        <v>931</v>
      </c>
      <c r="G291" s="22">
        <v>8935</v>
      </c>
      <c r="H291" s="23">
        <f t="shared" si="30"/>
        <v>2723.3879999999999</v>
      </c>
      <c r="I291" s="59" t="s">
        <v>2080</v>
      </c>
      <c r="J291" s="59" t="s">
        <v>2112</v>
      </c>
      <c r="K291" s="23">
        <v>0.88</v>
      </c>
      <c r="L291" s="23"/>
      <c r="M291" s="23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 t="s">
        <v>280</v>
      </c>
      <c r="AC291" s="24" t="s">
        <v>295</v>
      </c>
      <c r="AD291" s="24"/>
      <c r="AE291" s="24"/>
      <c r="AF291" s="24" t="s">
        <v>381</v>
      </c>
      <c r="AG291" s="24"/>
      <c r="AH291" s="24" t="s">
        <v>366</v>
      </c>
    </row>
    <row r="292" spans="1:34" x14ac:dyDescent="0.25">
      <c r="A292" s="49" t="s">
        <v>57</v>
      </c>
      <c r="B292" s="50">
        <v>1.3392500000000001</v>
      </c>
      <c r="C292" s="50">
        <v>55.635750000000002</v>
      </c>
      <c r="D292" s="52">
        <v>395450.77110251493</v>
      </c>
      <c r="E292" s="52">
        <v>6166927.0488455994</v>
      </c>
      <c r="F292" s="14" t="s">
        <v>931</v>
      </c>
      <c r="G292" s="22">
        <v>8975</v>
      </c>
      <c r="H292" s="23">
        <f t="shared" si="30"/>
        <v>2735.58</v>
      </c>
      <c r="I292" s="59" t="s">
        <v>2080</v>
      </c>
      <c r="J292" s="59" t="s">
        <v>2112</v>
      </c>
      <c r="K292" s="23"/>
      <c r="L292" s="23"/>
      <c r="M292" s="23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 t="s">
        <v>940</v>
      </c>
      <c r="AC292" s="24" t="s">
        <v>295</v>
      </c>
      <c r="AD292" s="24"/>
      <c r="AE292" s="24"/>
      <c r="AF292" s="24" t="s">
        <v>381</v>
      </c>
      <c r="AG292" s="24"/>
      <c r="AH292" s="24" t="s">
        <v>367</v>
      </c>
    </row>
    <row r="293" spans="1:34" x14ac:dyDescent="0.25">
      <c r="A293" s="49" t="s">
        <v>57</v>
      </c>
      <c r="B293" s="50">
        <v>1.3392500000000001</v>
      </c>
      <c r="C293" s="50">
        <v>55.635750000000002</v>
      </c>
      <c r="D293" s="52">
        <v>395450.77110251493</v>
      </c>
      <c r="E293" s="52">
        <v>6166927.0488455994</v>
      </c>
      <c r="F293" s="14" t="s">
        <v>931</v>
      </c>
      <c r="G293" s="22">
        <v>9015</v>
      </c>
      <c r="H293" s="23">
        <f t="shared" si="30"/>
        <v>2747.7719999999999</v>
      </c>
      <c r="I293" s="59" t="s">
        <v>2080</v>
      </c>
      <c r="J293" s="59" t="s">
        <v>2112</v>
      </c>
      <c r="K293" s="23"/>
      <c r="L293" s="23"/>
      <c r="M293" s="23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 t="s">
        <v>940</v>
      </c>
      <c r="AC293" s="24" t="s">
        <v>295</v>
      </c>
      <c r="AD293" s="24"/>
      <c r="AE293" s="24"/>
      <c r="AF293" s="24" t="s">
        <v>381</v>
      </c>
      <c r="AG293" s="24"/>
      <c r="AH293" s="24" t="s">
        <v>370</v>
      </c>
    </row>
    <row r="294" spans="1:34" x14ac:dyDescent="0.25">
      <c r="A294" s="49" t="s">
        <v>57</v>
      </c>
      <c r="B294" s="50">
        <v>1.3392500000000001</v>
      </c>
      <c r="C294" s="50">
        <v>55.635750000000002</v>
      </c>
      <c r="D294" s="52">
        <v>395450.77110251493</v>
      </c>
      <c r="E294" s="52">
        <v>6166927.0488455994</v>
      </c>
      <c r="F294" s="14" t="s">
        <v>931</v>
      </c>
      <c r="G294" s="22">
        <v>9055</v>
      </c>
      <c r="H294" s="23">
        <f t="shared" si="30"/>
        <v>2759.9639999999999</v>
      </c>
      <c r="I294" s="59" t="s">
        <v>2080</v>
      </c>
      <c r="J294" s="59" t="s">
        <v>2112</v>
      </c>
      <c r="K294" s="23"/>
      <c r="L294" s="23"/>
      <c r="M294" s="23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 t="s">
        <v>945</v>
      </c>
      <c r="AC294" s="24" t="s">
        <v>295</v>
      </c>
      <c r="AD294" s="24"/>
      <c r="AE294" s="24"/>
      <c r="AF294" s="24" t="s">
        <v>381</v>
      </c>
      <c r="AG294" s="24"/>
      <c r="AH294" s="24" t="s">
        <v>371</v>
      </c>
    </row>
    <row r="295" spans="1:34" x14ac:dyDescent="0.25">
      <c r="A295" s="49" t="s">
        <v>57</v>
      </c>
      <c r="B295" s="50">
        <v>1.3392500000000001</v>
      </c>
      <c r="C295" s="50">
        <v>55.635750000000002</v>
      </c>
      <c r="D295" s="52">
        <v>395450.77110251493</v>
      </c>
      <c r="E295" s="52">
        <v>6166927.0488455994</v>
      </c>
      <c r="F295" s="14" t="s">
        <v>931</v>
      </c>
      <c r="G295" s="22">
        <v>9095</v>
      </c>
      <c r="H295" s="23">
        <f t="shared" si="30"/>
        <v>2772.1559999999999</v>
      </c>
      <c r="I295" s="59" t="s">
        <v>2080</v>
      </c>
      <c r="J295" s="59" t="s">
        <v>2112</v>
      </c>
      <c r="K295" s="23">
        <v>0.51</v>
      </c>
      <c r="L295" s="23"/>
      <c r="M295" s="23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 t="s">
        <v>288</v>
      </c>
      <c r="AC295" s="24" t="s">
        <v>295</v>
      </c>
      <c r="AD295" s="24"/>
      <c r="AE295" s="24"/>
      <c r="AF295" s="24" t="s">
        <v>381</v>
      </c>
      <c r="AG295" s="24"/>
      <c r="AH295" s="24" t="s">
        <v>372</v>
      </c>
    </row>
    <row r="296" spans="1:34" x14ac:dyDescent="0.25">
      <c r="A296" s="49" t="s">
        <v>57</v>
      </c>
      <c r="B296" s="50">
        <v>1.3392500000000001</v>
      </c>
      <c r="C296" s="50">
        <v>55.635750000000002</v>
      </c>
      <c r="D296" s="52">
        <v>395450.77110251493</v>
      </c>
      <c r="E296" s="52">
        <v>6166927.0488455994</v>
      </c>
      <c r="F296" s="14" t="s">
        <v>931</v>
      </c>
      <c r="G296" s="22">
        <v>9135</v>
      </c>
      <c r="H296" s="23">
        <f t="shared" si="30"/>
        <v>2784.348</v>
      </c>
      <c r="I296" s="59" t="s">
        <v>2080</v>
      </c>
      <c r="J296" s="59" t="s">
        <v>2112</v>
      </c>
      <c r="K296" s="23">
        <v>0.14000000000000001</v>
      </c>
      <c r="L296" s="23"/>
      <c r="M296" s="23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 t="s">
        <v>288</v>
      </c>
      <c r="AC296" s="24" t="s">
        <v>295</v>
      </c>
      <c r="AD296" s="24"/>
      <c r="AE296" s="24"/>
      <c r="AF296" s="24" t="s">
        <v>381</v>
      </c>
      <c r="AG296" s="24"/>
      <c r="AH296" s="24" t="s">
        <v>373</v>
      </c>
    </row>
    <row r="297" spans="1:34" x14ac:dyDescent="0.25">
      <c r="A297" s="49" t="s">
        <v>57</v>
      </c>
      <c r="B297" s="50">
        <v>1.3392500000000001</v>
      </c>
      <c r="C297" s="50">
        <v>55.635750000000002</v>
      </c>
      <c r="D297" s="52">
        <v>395450.77110251493</v>
      </c>
      <c r="E297" s="52">
        <v>6166927.0488455994</v>
      </c>
      <c r="F297" s="14" t="s">
        <v>931</v>
      </c>
      <c r="G297" s="22">
        <v>9168</v>
      </c>
      <c r="H297" s="23">
        <f t="shared" si="30"/>
        <v>2794.4064000000003</v>
      </c>
      <c r="I297" s="59" t="s">
        <v>2080</v>
      </c>
      <c r="J297" s="59" t="s">
        <v>2112</v>
      </c>
      <c r="K297" s="23">
        <v>0.06</v>
      </c>
      <c r="L297" s="23"/>
      <c r="M297" s="23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 t="s">
        <v>280</v>
      </c>
      <c r="AC297" s="24" t="s">
        <v>295</v>
      </c>
      <c r="AD297" s="24"/>
      <c r="AE297" s="24"/>
      <c r="AF297" s="24" t="s">
        <v>381</v>
      </c>
      <c r="AG297" s="24"/>
      <c r="AH297" s="24" t="s">
        <v>376</v>
      </c>
    </row>
    <row r="298" spans="1:34" x14ac:dyDescent="0.25">
      <c r="A298" s="49" t="s">
        <v>57</v>
      </c>
      <c r="B298" s="50">
        <v>1.3392500000000001</v>
      </c>
      <c r="C298" s="50">
        <v>55.635750000000002</v>
      </c>
      <c r="D298" s="52">
        <v>395450.77110251493</v>
      </c>
      <c r="E298" s="52">
        <v>6166927.0488455994</v>
      </c>
      <c r="F298" s="14" t="s">
        <v>931</v>
      </c>
      <c r="G298" s="22">
        <v>9199.5</v>
      </c>
      <c r="H298" s="23">
        <f t="shared" si="30"/>
        <v>2804.0076000000004</v>
      </c>
      <c r="I298" s="59" t="s">
        <v>2080</v>
      </c>
      <c r="J298" s="59" t="s">
        <v>2112</v>
      </c>
      <c r="K298" s="23">
        <v>0.06</v>
      </c>
      <c r="L298" s="23"/>
      <c r="M298" s="23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 t="s">
        <v>294</v>
      </c>
      <c r="AC298" s="24" t="s">
        <v>295</v>
      </c>
      <c r="AD298" s="24"/>
      <c r="AE298" s="24"/>
      <c r="AF298" s="24" t="s">
        <v>381</v>
      </c>
      <c r="AG298" s="24"/>
      <c r="AH298" s="24" t="s">
        <v>377</v>
      </c>
    </row>
    <row r="299" spans="1:34" x14ac:dyDescent="0.25">
      <c r="A299" s="49" t="s">
        <v>57</v>
      </c>
      <c r="B299" s="50">
        <v>1.3392500000000001</v>
      </c>
      <c r="C299" s="50">
        <v>55.635750000000002</v>
      </c>
      <c r="D299" s="52">
        <v>395450.77110251493</v>
      </c>
      <c r="E299" s="52">
        <v>6166927.0488455994</v>
      </c>
      <c r="F299" s="14" t="s">
        <v>931</v>
      </c>
      <c r="G299" s="22">
        <v>9215</v>
      </c>
      <c r="H299" s="23">
        <f t="shared" si="30"/>
        <v>2808.732</v>
      </c>
      <c r="I299" s="59" t="s">
        <v>2080</v>
      </c>
      <c r="J299" s="59" t="s">
        <v>2112</v>
      </c>
      <c r="K299" s="23">
        <v>0.2</v>
      </c>
      <c r="L299" s="23"/>
      <c r="M299" s="23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 t="s">
        <v>288</v>
      </c>
      <c r="AC299" s="24" t="s">
        <v>295</v>
      </c>
      <c r="AD299" s="24"/>
      <c r="AE299" s="24"/>
      <c r="AF299" s="24" t="s">
        <v>381</v>
      </c>
      <c r="AG299" s="24"/>
      <c r="AH299" s="24" t="s">
        <v>374</v>
      </c>
    </row>
    <row r="300" spans="1:34" x14ac:dyDescent="0.25">
      <c r="A300" s="49" t="s">
        <v>57</v>
      </c>
      <c r="B300" s="50">
        <v>1.3392500000000001</v>
      </c>
      <c r="C300" s="50">
        <v>55.635750000000002</v>
      </c>
      <c r="D300" s="52">
        <v>395450.77110251493</v>
      </c>
      <c r="E300" s="52">
        <v>6166927.0488455994</v>
      </c>
      <c r="F300" s="14" t="s">
        <v>931</v>
      </c>
      <c r="G300" s="22">
        <v>9255</v>
      </c>
      <c r="H300" s="23">
        <f t="shared" si="30"/>
        <v>2820.924</v>
      </c>
      <c r="I300" s="59" t="s">
        <v>2080</v>
      </c>
      <c r="J300" s="59" t="s">
        <v>2112</v>
      </c>
      <c r="K300" s="23">
        <v>0.12</v>
      </c>
      <c r="L300" s="23"/>
      <c r="M300" s="23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 t="s">
        <v>288</v>
      </c>
      <c r="AC300" s="24" t="s">
        <v>295</v>
      </c>
      <c r="AD300" s="24"/>
      <c r="AE300" s="24"/>
      <c r="AF300" s="24" t="s">
        <v>381</v>
      </c>
      <c r="AG300" s="24"/>
      <c r="AH300" s="24" t="s">
        <v>375</v>
      </c>
    </row>
    <row r="301" spans="1:34" x14ac:dyDescent="0.25">
      <c r="A301" s="49" t="s">
        <v>57</v>
      </c>
      <c r="B301" s="50">
        <v>1.3392500000000001</v>
      </c>
      <c r="C301" s="50">
        <v>55.635750000000002</v>
      </c>
      <c r="D301" s="52">
        <v>395450.77110251493</v>
      </c>
      <c r="E301" s="52">
        <v>6166927.0488455994</v>
      </c>
      <c r="F301" s="14" t="s">
        <v>931</v>
      </c>
      <c r="G301" s="22">
        <v>9258</v>
      </c>
      <c r="H301" s="23">
        <f t="shared" si="30"/>
        <v>2821.8384000000001</v>
      </c>
      <c r="I301" s="59" t="s">
        <v>2080</v>
      </c>
      <c r="J301" s="59" t="s">
        <v>2112</v>
      </c>
      <c r="K301" s="23"/>
      <c r="L301" s="23"/>
      <c r="M301" s="23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 t="s">
        <v>288</v>
      </c>
      <c r="AC301" s="24" t="s">
        <v>295</v>
      </c>
      <c r="AD301" s="24"/>
      <c r="AE301" s="24"/>
      <c r="AF301" s="24" t="s">
        <v>381</v>
      </c>
      <c r="AG301" s="24"/>
      <c r="AH301" s="24" t="s">
        <v>378</v>
      </c>
    </row>
    <row r="302" spans="1:34" s="89" customFormat="1" x14ac:dyDescent="0.25">
      <c r="A302" s="89" t="s">
        <v>240</v>
      </c>
      <c r="B302" s="115">
        <v>1.53969444444444</v>
      </c>
      <c r="C302" s="115">
        <v>55.237583333333333</v>
      </c>
      <c r="D302" s="116">
        <v>407138.14340947254</v>
      </c>
      <c r="E302" s="116">
        <v>6122335.8801260963</v>
      </c>
      <c r="F302" s="117" t="s">
        <v>931</v>
      </c>
      <c r="G302" s="105">
        <v>630</v>
      </c>
      <c r="H302" s="99">
        <f t="shared" si="30"/>
        <v>192.024</v>
      </c>
      <c r="I302" s="76" t="s">
        <v>1876</v>
      </c>
      <c r="J302" s="76" t="s">
        <v>1876</v>
      </c>
      <c r="K302" s="99"/>
      <c r="L302" s="99"/>
      <c r="M302" s="99"/>
      <c r="N302" s="77"/>
      <c r="O302" s="77"/>
      <c r="P302" s="77"/>
      <c r="Q302" s="77"/>
      <c r="R302" s="77"/>
      <c r="S302" s="77"/>
      <c r="T302" s="77"/>
      <c r="U302" s="77"/>
      <c r="V302" s="77"/>
      <c r="W302" s="77">
        <v>3</v>
      </c>
      <c r="X302" s="77" t="s">
        <v>2046</v>
      </c>
      <c r="Y302" s="77">
        <v>0.22</v>
      </c>
      <c r="Z302" s="77"/>
      <c r="AA302" s="77"/>
      <c r="AB302" s="77"/>
      <c r="AC302" s="77"/>
      <c r="AD302" s="118"/>
      <c r="AE302" s="118"/>
      <c r="AF302" s="77" t="s">
        <v>2044</v>
      </c>
      <c r="AG302" s="77" t="s">
        <v>2097</v>
      </c>
      <c r="AH302" s="77"/>
    </row>
    <row r="303" spans="1:34" s="89" customFormat="1" x14ac:dyDescent="0.25">
      <c r="A303" s="89" t="s">
        <v>240</v>
      </c>
      <c r="B303" s="115">
        <v>1.53969444444444</v>
      </c>
      <c r="C303" s="115">
        <v>55.237583333333333</v>
      </c>
      <c r="D303" s="116">
        <v>407138.14340947254</v>
      </c>
      <c r="E303" s="116">
        <v>6122335.8801260963</v>
      </c>
      <c r="F303" s="117" t="s">
        <v>931</v>
      </c>
      <c r="G303" s="105">
        <v>915</v>
      </c>
      <c r="H303" s="99">
        <f t="shared" si="30"/>
        <v>278.892</v>
      </c>
      <c r="I303" s="76" t="s">
        <v>1876</v>
      </c>
      <c r="J303" s="76" t="s">
        <v>1876</v>
      </c>
      <c r="K303" s="99"/>
      <c r="L303" s="99"/>
      <c r="M303" s="99"/>
      <c r="N303" s="77"/>
      <c r="O303" s="77"/>
      <c r="P303" s="77"/>
      <c r="Q303" s="77"/>
      <c r="R303" s="77"/>
      <c r="S303" s="77"/>
      <c r="T303" s="77"/>
      <c r="U303" s="77"/>
      <c r="V303" s="77"/>
      <c r="W303" s="77">
        <v>3.5</v>
      </c>
      <c r="X303" s="77" t="s">
        <v>2046</v>
      </c>
      <c r="Y303" s="77">
        <v>0.23</v>
      </c>
      <c r="Z303" s="77"/>
      <c r="AA303" s="77"/>
      <c r="AB303" s="77"/>
      <c r="AC303" s="77"/>
      <c r="AD303" s="118"/>
      <c r="AE303" s="118"/>
      <c r="AF303" s="77" t="s">
        <v>2044</v>
      </c>
      <c r="AG303" s="77" t="s">
        <v>2097</v>
      </c>
      <c r="AH303" s="77"/>
    </row>
    <row r="304" spans="1:34" s="89" customFormat="1" x14ac:dyDescent="0.25">
      <c r="A304" s="89" t="s">
        <v>240</v>
      </c>
      <c r="B304" s="115">
        <v>1.53969444444444</v>
      </c>
      <c r="C304" s="115">
        <v>55.237583333333333</v>
      </c>
      <c r="D304" s="116">
        <v>407138.14340947254</v>
      </c>
      <c r="E304" s="116">
        <v>6122335.8801260963</v>
      </c>
      <c r="F304" s="117" t="s">
        <v>931</v>
      </c>
      <c r="G304" s="105">
        <v>1370</v>
      </c>
      <c r="H304" s="99">
        <f t="shared" si="30"/>
        <v>417.57600000000002</v>
      </c>
      <c r="I304" s="76" t="s">
        <v>1876</v>
      </c>
      <c r="J304" s="76" t="s">
        <v>1876</v>
      </c>
      <c r="K304" s="99"/>
      <c r="L304" s="99"/>
      <c r="M304" s="99"/>
      <c r="N304" s="77"/>
      <c r="O304" s="77"/>
      <c r="P304" s="77"/>
      <c r="Q304" s="77"/>
      <c r="R304" s="77"/>
      <c r="S304" s="77"/>
      <c r="T304" s="77"/>
      <c r="U304" s="77"/>
      <c r="V304" s="77"/>
      <c r="W304" s="77">
        <v>3.5</v>
      </c>
      <c r="X304" s="77" t="s">
        <v>2046</v>
      </c>
      <c r="Y304" s="77">
        <v>0.27</v>
      </c>
      <c r="Z304" s="77"/>
      <c r="AA304" s="77"/>
      <c r="AB304" s="77"/>
      <c r="AC304" s="77"/>
      <c r="AD304" s="118"/>
      <c r="AE304" s="118"/>
      <c r="AF304" s="77" t="s">
        <v>2044</v>
      </c>
      <c r="AG304" s="77" t="s">
        <v>2097</v>
      </c>
      <c r="AH304" s="77"/>
    </row>
    <row r="305" spans="1:34" s="89" customFormat="1" x14ac:dyDescent="0.25">
      <c r="A305" s="89" t="s">
        <v>240</v>
      </c>
      <c r="B305" s="115">
        <v>1.53969444444444</v>
      </c>
      <c r="C305" s="115">
        <v>55.237583333333333</v>
      </c>
      <c r="D305" s="116">
        <v>407138.14340947254</v>
      </c>
      <c r="E305" s="116">
        <v>6122335.8801260963</v>
      </c>
      <c r="F305" s="117" t="s">
        <v>931</v>
      </c>
      <c r="G305" s="105">
        <v>1720</v>
      </c>
      <c r="H305" s="99">
        <f t="shared" si="30"/>
        <v>524.25599999999997</v>
      </c>
      <c r="I305" s="76" t="s">
        <v>1876</v>
      </c>
      <c r="J305" s="76" t="s">
        <v>1876</v>
      </c>
      <c r="K305" s="99"/>
      <c r="L305" s="99"/>
      <c r="M305" s="99"/>
      <c r="N305" s="77"/>
      <c r="O305" s="77"/>
      <c r="P305" s="77"/>
      <c r="Q305" s="77"/>
      <c r="R305" s="77"/>
      <c r="S305" s="77"/>
      <c r="T305" s="77"/>
      <c r="U305" s="77"/>
      <c r="V305" s="77"/>
      <c r="W305" s="77">
        <v>3</v>
      </c>
      <c r="X305" s="77" t="s">
        <v>2046</v>
      </c>
      <c r="Y305" s="77">
        <v>0.28000000000000003</v>
      </c>
      <c r="Z305" s="77"/>
      <c r="AA305" s="77"/>
      <c r="AB305" s="77"/>
      <c r="AC305" s="77"/>
      <c r="AD305" s="118"/>
      <c r="AE305" s="118"/>
      <c r="AF305" s="77" t="s">
        <v>2044</v>
      </c>
      <c r="AG305" s="77" t="s">
        <v>2097</v>
      </c>
      <c r="AH305" s="77"/>
    </row>
    <row r="306" spans="1:34" s="89" customFormat="1" x14ac:dyDescent="0.25">
      <c r="A306" s="89" t="s">
        <v>240</v>
      </c>
      <c r="B306" s="115">
        <v>1.53969444444444</v>
      </c>
      <c r="C306" s="115">
        <v>55.237583333333333</v>
      </c>
      <c r="D306" s="116">
        <v>407138.14340947254</v>
      </c>
      <c r="E306" s="116">
        <v>6122335.8801260963</v>
      </c>
      <c r="F306" s="117" t="s">
        <v>931</v>
      </c>
      <c r="G306" s="105">
        <v>1970</v>
      </c>
      <c r="H306" s="99">
        <f t="shared" si="30"/>
        <v>600.45600000000002</v>
      </c>
      <c r="I306" s="76" t="s">
        <v>1876</v>
      </c>
      <c r="J306" s="76" t="s">
        <v>1876</v>
      </c>
      <c r="K306" s="99"/>
      <c r="L306" s="99"/>
      <c r="M306" s="99"/>
      <c r="N306" s="77"/>
      <c r="O306" s="77"/>
      <c r="P306" s="77"/>
      <c r="Q306" s="77"/>
      <c r="R306" s="77"/>
      <c r="S306" s="77"/>
      <c r="T306" s="77"/>
      <c r="U306" s="77"/>
      <c r="V306" s="77"/>
      <c r="W306" s="77">
        <v>3.5</v>
      </c>
      <c r="X306" s="77" t="s">
        <v>2046</v>
      </c>
      <c r="Y306" s="77">
        <v>0.27</v>
      </c>
      <c r="Z306" s="77"/>
      <c r="AA306" s="77"/>
      <c r="AB306" s="77"/>
      <c r="AC306" s="77"/>
      <c r="AD306" s="118"/>
      <c r="AE306" s="118"/>
      <c r="AF306" s="77" t="s">
        <v>2044</v>
      </c>
      <c r="AG306" s="77" t="s">
        <v>2097</v>
      </c>
      <c r="AH306" s="77"/>
    </row>
    <row r="307" spans="1:34" s="89" customFormat="1" x14ac:dyDescent="0.25">
      <c r="A307" s="89" t="s">
        <v>240</v>
      </c>
      <c r="B307" s="115">
        <v>1.53969444444444</v>
      </c>
      <c r="C307" s="115">
        <v>55.237583333333333</v>
      </c>
      <c r="D307" s="116">
        <v>407138.14340947254</v>
      </c>
      <c r="E307" s="116">
        <v>6122335.8801260963</v>
      </c>
      <c r="F307" s="117" t="s">
        <v>931</v>
      </c>
      <c r="G307" s="105">
        <v>2410</v>
      </c>
      <c r="H307" s="99">
        <f t="shared" si="30"/>
        <v>734.56799999999998</v>
      </c>
      <c r="I307" s="76" t="s">
        <v>1876</v>
      </c>
      <c r="J307" s="76" t="s">
        <v>1876</v>
      </c>
      <c r="K307" s="99"/>
      <c r="L307" s="99"/>
      <c r="M307" s="99"/>
      <c r="N307" s="77"/>
      <c r="O307" s="77"/>
      <c r="P307" s="77"/>
      <c r="Q307" s="77"/>
      <c r="R307" s="77"/>
      <c r="S307" s="77"/>
      <c r="T307" s="77"/>
      <c r="U307" s="77"/>
      <c r="V307" s="77"/>
      <c r="W307" s="77">
        <v>3.5</v>
      </c>
      <c r="X307" s="77" t="s">
        <v>2046</v>
      </c>
      <c r="Y307" s="77">
        <v>0.33</v>
      </c>
      <c r="Z307" s="77"/>
      <c r="AA307" s="77"/>
      <c r="AB307" s="77"/>
      <c r="AC307" s="77"/>
      <c r="AD307" s="118"/>
      <c r="AE307" s="118"/>
      <c r="AF307" s="77" t="s">
        <v>2044</v>
      </c>
      <c r="AG307" s="77" t="s">
        <v>2097</v>
      </c>
      <c r="AH307" s="77"/>
    </row>
    <row r="308" spans="1:34" s="89" customFormat="1" x14ac:dyDescent="0.25">
      <c r="A308" s="89" t="s">
        <v>240</v>
      </c>
      <c r="B308" s="115">
        <v>1.53969444444444</v>
      </c>
      <c r="C308" s="115">
        <v>55.237583333333333</v>
      </c>
      <c r="D308" s="116">
        <v>407138.14340947254</v>
      </c>
      <c r="E308" s="116">
        <v>6122335.8801260963</v>
      </c>
      <c r="F308" s="117" t="s">
        <v>931</v>
      </c>
      <c r="G308" s="105">
        <v>2770</v>
      </c>
      <c r="H308" s="99">
        <f t="shared" si="30"/>
        <v>844.29600000000005</v>
      </c>
      <c r="I308" s="76" t="s">
        <v>1876</v>
      </c>
      <c r="J308" s="76" t="s">
        <v>1876</v>
      </c>
      <c r="K308" s="99"/>
      <c r="L308" s="99"/>
      <c r="M308" s="99"/>
      <c r="N308" s="77"/>
      <c r="O308" s="77"/>
      <c r="P308" s="77"/>
      <c r="Q308" s="77"/>
      <c r="R308" s="77"/>
      <c r="S308" s="77"/>
      <c r="T308" s="77"/>
      <c r="U308" s="77"/>
      <c r="V308" s="77"/>
      <c r="W308" s="77">
        <v>3.5</v>
      </c>
      <c r="X308" s="77" t="s">
        <v>2046</v>
      </c>
      <c r="Y308" s="77">
        <v>0.27</v>
      </c>
      <c r="Z308" s="77"/>
      <c r="AA308" s="77"/>
      <c r="AB308" s="77"/>
      <c r="AC308" s="77"/>
      <c r="AD308" s="118"/>
      <c r="AE308" s="118"/>
      <c r="AF308" s="77" t="s">
        <v>2044</v>
      </c>
      <c r="AG308" s="77" t="s">
        <v>2097</v>
      </c>
      <c r="AH308" s="77"/>
    </row>
    <row r="309" spans="1:34" x14ac:dyDescent="0.25">
      <c r="A309" s="49" t="s">
        <v>240</v>
      </c>
      <c r="B309" s="50">
        <v>1.53969444444444</v>
      </c>
      <c r="C309" s="50">
        <v>55.237583333333333</v>
      </c>
      <c r="D309" s="52">
        <v>407138.14340947254</v>
      </c>
      <c r="E309" s="52">
        <v>6122335.8801260963</v>
      </c>
      <c r="F309" s="14" t="s">
        <v>931</v>
      </c>
      <c r="G309" s="22">
        <v>7505</v>
      </c>
      <c r="H309" s="23">
        <f t="shared" si="30"/>
        <v>2287.5240000000003</v>
      </c>
      <c r="I309" s="59" t="s">
        <v>1876</v>
      </c>
      <c r="J309" s="59" t="s">
        <v>1876</v>
      </c>
      <c r="K309" s="23">
        <v>0.11</v>
      </c>
      <c r="L309" s="23"/>
      <c r="M309" s="23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 t="s">
        <v>288</v>
      </c>
      <c r="AC309" s="24" t="s">
        <v>283</v>
      </c>
      <c r="AD309" s="25">
        <v>0.8</v>
      </c>
      <c r="AE309" s="25">
        <v>0.2</v>
      </c>
      <c r="AF309" s="24" t="s">
        <v>262</v>
      </c>
      <c r="AG309" s="24" t="s">
        <v>955</v>
      </c>
      <c r="AH309" s="24"/>
    </row>
    <row r="310" spans="1:34" x14ac:dyDescent="0.25">
      <c r="A310" s="49" t="s">
        <v>240</v>
      </c>
      <c r="B310" s="50">
        <v>1.53969444444444</v>
      </c>
      <c r="C310" s="50">
        <v>55.237583333333333</v>
      </c>
      <c r="D310" s="52">
        <v>407138.14340947254</v>
      </c>
      <c r="E310" s="52">
        <v>6122335.8801260963</v>
      </c>
      <c r="F310" s="14" t="s">
        <v>931</v>
      </c>
      <c r="G310" s="22">
        <v>7525</v>
      </c>
      <c r="H310" s="23">
        <f t="shared" si="30"/>
        <v>2293.62</v>
      </c>
      <c r="I310" s="59" t="s">
        <v>1876</v>
      </c>
      <c r="J310" s="59" t="s">
        <v>1876</v>
      </c>
      <c r="K310" s="23">
        <v>7.0000000000000007E-2</v>
      </c>
      <c r="L310" s="23"/>
      <c r="M310" s="23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 t="s">
        <v>288</v>
      </c>
      <c r="AC310" s="24" t="s">
        <v>283</v>
      </c>
      <c r="AD310" s="24"/>
      <c r="AE310" s="24"/>
      <c r="AF310" s="24" t="s">
        <v>262</v>
      </c>
      <c r="AG310" s="24" t="s">
        <v>955</v>
      </c>
      <c r="AH310" s="24"/>
    </row>
    <row r="311" spans="1:34" x14ac:dyDescent="0.25">
      <c r="A311" s="125" t="s">
        <v>240</v>
      </c>
      <c r="B311" s="143">
        <v>1.53969444444444</v>
      </c>
      <c r="C311" s="143">
        <v>55.237583333333333</v>
      </c>
      <c r="D311" s="123">
        <v>407138.14340947254</v>
      </c>
      <c r="E311" s="123">
        <v>6122335.8801260963</v>
      </c>
      <c r="F311" s="125" t="s">
        <v>931</v>
      </c>
      <c r="G311" s="123">
        <v>7525</v>
      </c>
      <c r="H311" s="124">
        <f t="shared" si="30"/>
        <v>2293.62</v>
      </c>
      <c r="I311" s="140" t="s">
        <v>1876</v>
      </c>
      <c r="J311" s="140" t="s">
        <v>1876</v>
      </c>
      <c r="K311" s="124">
        <v>5.73</v>
      </c>
      <c r="L311" s="124">
        <v>0.90900000000000003</v>
      </c>
      <c r="M311" s="124">
        <v>11.523</v>
      </c>
      <c r="N311" s="125"/>
      <c r="O311" s="127">
        <f t="shared" ref="O311:O312" si="31">(M311*100)/K311</f>
        <v>201.09947643979055</v>
      </c>
      <c r="P311" s="125"/>
      <c r="Q311" s="125"/>
      <c r="R311" s="125"/>
      <c r="S311" s="125"/>
      <c r="T311" s="124">
        <f t="shared" ref="T311:T312" si="32">L311/(M311+L311)</f>
        <v>7.3117760617760624E-2</v>
      </c>
      <c r="U311" s="125"/>
      <c r="V311" s="125">
        <v>433</v>
      </c>
      <c r="W311" s="125"/>
      <c r="X311" s="125"/>
      <c r="Y311" s="125"/>
      <c r="Z311" s="125">
        <f>(0.018*V311)-7.16</f>
        <v>0.63399999999999945</v>
      </c>
      <c r="AA311" s="125"/>
      <c r="AB311" s="125" t="s">
        <v>288</v>
      </c>
      <c r="AC311" s="125" t="s">
        <v>283</v>
      </c>
      <c r="AD311" s="128">
        <v>0.85</v>
      </c>
      <c r="AE311" s="128">
        <v>0.15</v>
      </c>
      <c r="AF311" s="125" t="s">
        <v>262</v>
      </c>
      <c r="AG311" s="125" t="s">
        <v>955</v>
      </c>
      <c r="AH311" s="125"/>
    </row>
    <row r="312" spans="1:34" x14ac:dyDescent="0.25">
      <c r="A312" s="125" t="s">
        <v>240</v>
      </c>
      <c r="B312" s="143">
        <v>1.53969444444444</v>
      </c>
      <c r="C312" s="143">
        <v>55.237583333333333</v>
      </c>
      <c r="D312" s="123">
        <v>407138.14340947254</v>
      </c>
      <c r="E312" s="123">
        <v>6122335.8801260963</v>
      </c>
      <c r="F312" s="125" t="s">
        <v>931</v>
      </c>
      <c r="G312" s="123">
        <v>7545</v>
      </c>
      <c r="H312" s="124">
        <f t="shared" si="30"/>
        <v>2299.7159999999999</v>
      </c>
      <c r="I312" s="140" t="s">
        <v>1876</v>
      </c>
      <c r="J312" s="140" t="s">
        <v>1876</v>
      </c>
      <c r="K312" s="124">
        <v>5.54</v>
      </c>
      <c r="L312" s="124">
        <v>0.56499999999999995</v>
      </c>
      <c r="M312" s="124">
        <v>3.5609999999999999</v>
      </c>
      <c r="N312" s="125"/>
      <c r="O312" s="127">
        <f t="shared" si="31"/>
        <v>64.277978339350184</v>
      </c>
      <c r="P312" s="125"/>
      <c r="Q312" s="125"/>
      <c r="R312" s="125"/>
      <c r="S312" s="125"/>
      <c r="T312" s="124">
        <f t="shared" si="32"/>
        <v>0.13693650024236551</v>
      </c>
      <c r="U312" s="125"/>
      <c r="V312" s="125">
        <v>433</v>
      </c>
      <c r="W312" s="125"/>
      <c r="X312" s="125"/>
      <c r="Y312" s="125"/>
      <c r="Z312" s="125">
        <f>(0.018*V312)-7.16</f>
        <v>0.63399999999999945</v>
      </c>
      <c r="AA312" s="125"/>
      <c r="AB312" s="125" t="s">
        <v>288</v>
      </c>
      <c r="AC312" s="125" t="s">
        <v>283</v>
      </c>
      <c r="AD312" s="128">
        <v>0.8</v>
      </c>
      <c r="AE312" s="128">
        <v>0.12</v>
      </c>
      <c r="AF312" s="125" t="s">
        <v>262</v>
      </c>
      <c r="AG312" s="125" t="s">
        <v>955</v>
      </c>
      <c r="AH312" s="125"/>
    </row>
    <row r="313" spans="1:34" x14ac:dyDescent="0.25">
      <c r="A313" s="49" t="s">
        <v>240</v>
      </c>
      <c r="B313" s="50">
        <v>1.53969444444444</v>
      </c>
      <c r="C313" s="50">
        <v>55.237583333333333</v>
      </c>
      <c r="D313" s="52">
        <v>407138.14340947254</v>
      </c>
      <c r="E313" s="52">
        <v>6122335.8801260963</v>
      </c>
      <c r="F313" s="14" t="s">
        <v>931</v>
      </c>
      <c r="G313" s="22">
        <v>7575</v>
      </c>
      <c r="H313" s="23">
        <f t="shared" si="30"/>
        <v>2308.86</v>
      </c>
      <c r="I313" s="59" t="s">
        <v>1876</v>
      </c>
      <c r="J313" s="59" t="s">
        <v>1876</v>
      </c>
      <c r="K313" s="23">
        <v>0.09</v>
      </c>
      <c r="L313" s="23"/>
      <c r="M313" s="23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 t="s">
        <v>288</v>
      </c>
      <c r="AC313" s="24" t="s">
        <v>283</v>
      </c>
      <c r="AD313" s="25">
        <v>0.75</v>
      </c>
      <c r="AE313" s="25">
        <v>0.25</v>
      </c>
      <c r="AF313" s="24" t="s">
        <v>262</v>
      </c>
      <c r="AG313" s="24" t="s">
        <v>955</v>
      </c>
      <c r="AH313" s="24"/>
    </row>
    <row r="314" spans="1:34" x14ac:dyDescent="0.25">
      <c r="A314" s="49" t="s">
        <v>240</v>
      </c>
      <c r="B314" s="50">
        <v>1.53969444444444</v>
      </c>
      <c r="C314" s="50">
        <v>55.237583333333333</v>
      </c>
      <c r="D314" s="52">
        <v>407138.14340947254</v>
      </c>
      <c r="E314" s="52">
        <v>6122335.8801260963</v>
      </c>
      <c r="F314" s="14" t="s">
        <v>931</v>
      </c>
      <c r="G314" s="22">
        <v>7595</v>
      </c>
      <c r="H314" s="23">
        <f t="shared" si="30"/>
        <v>2314.9560000000001</v>
      </c>
      <c r="I314" s="24" t="s">
        <v>284</v>
      </c>
      <c r="J314" s="24" t="s">
        <v>284</v>
      </c>
      <c r="K314" s="23">
        <v>0.1</v>
      </c>
      <c r="L314" s="23"/>
      <c r="M314" s="23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 t="s">
        <v>288</v>
      </c>
      <c r="AC314" s="24" t="s">
        <v>284</v>
      </c>
      <c r="AD314" s="25">
        <v>0.8</v>
      </c>
      <c r="AE314" s="25">
        <v>0.2</v>
      </c>
      <c r="AF314" s="24" t="s">
        <v>262</v>
      </c>
      <c r="AG314" s="24" t="s">
        <v>955</v>
      </c>
      <c r="AH314" s="24"/>
    </row>
    <row r="315" spans="1:34" x14ac:dyDescent="0.25">
      <c r="A315" s="49" t="s">
        <v>240</v>
      </c>
      <c r="B315" s="50">
        <v>1.53969444444444</v>
      </c>
      <c r="C315" s="50">
        <v>55.237583333333333</v>
      </c>
      <c r="D315" s="52">
        <v>407138.14340947254</v>
      </c>
      <c r="E315" s="52">
        <v>6122335.8801260963</v>
      </c>
      <c r="F315" s="14" t="s">
        <v>931</v>
      </c>
      <c r="G315" s="22">
        <v>7600</v>
      </c>
      <c r="H315" s="23">
        <f t="shared" si="30"/>
        <v>2316.48</v>
      </c>
      <c r="I315" s="24" t="s">
        <v>284</v>
      </c>
      <c r="J315" s="24" t="s">
        <v>284</v>
      </c>
      <c r="K315" s="23"/>
      <c r="L315" s="23"/>
      <c r="M315" s="23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 t="s">
        <v>2046</v>
      </c>
      <c r="Y315" s="78">
        <v>0.56000000000000005</v>
      </c>
      <c r="Z315" s="24"/>
      <c r="AA315" s="24"/>
      <c r="AB315" s="24"/>
      <c r="AC315" s="24"/>
      <c r="AD315" s="25"/>
      <c r="AE315" s="25"/>
      <c r="AF315" s="24" t="s">
        <v>2044</v>
      </c>
      <c r="AG315" s="24" t="s">
        <v>2105</v>
      </c>
      <c r="AH315" s="24"/>
    </row>
    <row r="316" spans="1:34" x14ac:dyDescent="0.25">
      <c r="A316" s="49" t="s">
        <v>240</v>
      </c>
      <c r="B316" s="50">
        <v>1.53969444444444</v>
      </c>
      <c r="C316" s="50">
        <v>55.237583333333333</v>
      </c>
      <c r="D316" s="52">
        <v>407138.14340947254</v>
      </c>
      <c r="E316" s="52">
        <v>6122335.8801260963</v>
      </c>
      <c r="F316" s="14" t="s">
        <v>931</v>
      </c>
      <c r="G316" s="22">
        <v>7625</v>
      </c>
      <c r="H316" s="23">
        <f t="shared" si="30"/>
        <v>2324.1</v>
      </c>
      <c r="I316" s="24" t="s">
        <v>284</v>
      </c>
      <c r="J316" s="24" t="s">
        <v>284</v>
      </c>
      <c r="K316" s="23">
        <v>0.12</v>
      </c>
      <c r="L316" s="23"/>
      <c r="M316" s="23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 t="s">
        <v>288</v>
      </c>
      <c r="AC316" s="24" t="s">
        <v>284</v>
      </c>
      <c r="AD316" s="25">
        <v>0.6</v>
      </c>
      <c r="AE316" s="25">
        <v>0.4</v>
      </c>
      <c r="AF316" s="24" t="s">
        <v>262</v>
      </c>
      <c r="AG316" s="24" t="s">
        <v>955</v>
      </c>
      <c r="AH316" s="24"/>
    </row>
    <row r="317" spans="1:34" x14ac:dyDescent="0.25">
      <c r="A317" s="125" t="s">
        <v>240</v>
      </c>
      <c r="B317" s="143">
        <v>1.53969444444444</v>
      </c>
      <c r="C317" s="143">
        <v>55.237583333333333</v>
      </c>
      <c r="D317" s="123">
        <v>407138.14340947254</v>
      </c>
      <c r="E317" s="123">
        <v>6122335.8801260963</v>
      </c>
      <c r="F317" s="125" t="s">
        <v>931</v>
      </c>
      <c r="G317" s="123">
        <v>7645</v>
      </c>
      <c r="H317" s="124">
        <f t="shared" si="30"/>
        <v>2330.1959999999999</v>
      </c>
      <c r="I317" s="125" t="s">
        <v>284</v>
      </c>
      <c r="J317" s="125" t="s">
        <v>284</v>
      </c>
      <c r="K317" s="124">
        <v>5.77</v>
      </c>
      <c r="L317" s="124">
        <v>1.05</v>
      </c>
      <c r="M317" s="124">
        <v>7.6779999999999999</v>
      </c>
      <c r="N317" s="125"/>
      <c r="O317" s="127">
        <f t="shared" ref="O317" si="33">(M317*100)/K317</f>
        <v>133.0675909878683</v>
      </c>
      <c r="P317" s="125"/>
      <c r="Q317" s="125"/>
      <c r="R317" s="125"/>
      <c r="S317" s="125"/>
      <c r="T317" s="124">
        <f>L317/(M317+L317)</f>
        <v>0.1203024747937672</v>
      </c>
      <c r="U317" s="125"/>
      <c r="V317" s="125">
        <v>440</v>
      </c>
      <c r="W317" s="125"/>
      <c r="X317" s="125"/>
      <c r="Y317" s="125"/>
      <c r="Z317" s="125">
        <f>(0.018*V317)-7.16</f>
        <v>0.7599999999999989</v>
      </c>
      <c r="AA317" s="125"/>
      <c r="AB317" s="125" t="s">
        <v>288</v>
      </c>
      <c r="AC317" s="125" t="s">
        <v>284</v>
      </c>
      <c r="AD317" s="128">
        <v>0.7</v>
      </c>
      <c r="AE317" s="128">
        <v>0.3</v>
      </c>
      <c r="AF317" s="125" t="s">
        <v>262</v>
      </c>
      <c r="AG317" s="125" t="s">
        <v>955</v>
      </c>
      <c r="AH317" s="125"/>
    </row>
    <row r="318" spans="1:34" x14ac:dyDescent="0.25">
      <c r="A318" s="49" t="s">
        <v>240</v>
      </c>
      <c r="B318" s="50">
        <v>1.53969444444444</v>
      </c>
      <c r="C318" s="50">
        <v>55.237583333333333</v>
      </c>
      <c r="D318" s="52">
        <v>407138.14340947254</v>
      </c>
      <c r="E318" s="52">
        <v>6122335.8801260963</v>
      </c>
      <c r="F318" s="14" t="s">
        <v>931</v>
      </c>
      <c r="G318" s="22">
        <v>7655</v>
      </c>
      <c r="H318" s="23">
        <f t="shared" ref="H318:H381" si="34">G318*0.3048</f>
        <v>2333.2440000000001</v>
      </c>
      <c r="I318" s="24" t="s">
        <v>284</v>
      </c>
      <c r="J318" s="24" t="s">
        <v>284</v>
      </c>
      <c r="K318" s="23">
        <v>0.04</v>
      </c>
      <c r="L318" s="23"/>
      <c r="M318" s="23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 t="s">
        <v>288</v>
      </c>
      <c r="AC318" s="24" t="s">
        <v>284</v>
      </c>
      <c r="AD318" s="25">
        <v>0.8</v>
      </c>
      <c r="AE318" s="25">
        <v>0.2</v>
      </c>
      <c r="AF318" s="24" t="s">
        <v>262</v>
      </c>
      <c r="AG318" s="24" t="s">
        <v>955</v>
      </c>
      <c r="AH318" s="24"/>
    </row>
    <row r="319" spans="1:34" x14ac:dyDescent="0.25">
      <c r="A319" s="49" t="s">
        <v>240</v>
      </c>
      <c r="B319" s="50">
        <v>1.53969444444444</v>
      </c>
      <c r="C319" s="50">
        <v>55.237583333333333</v>
      </c>
      <c r="D319" s="52">
        <v>407138.14340947254</v>
      </c>
      <c r="E319" s="52">
        <v>6122335.8801260963</v>
      </c>
      <c r="F319" s="14" t="s">
        <v>931</v>
      </c>
      <c r="G319" s="22">
        <v>7685</v>
      </c>
      <c r="H319" s="23">
        <f t="shared" si="34"/>
        <v>2342.3879999999999</v>
      </c>
      <c r="I319" s="24" t="s">
        <v>285</v>
      </c>
      <c r="J319" s="24" t="s">
        <v>285</v>
      </c>
      <c r="K319" s="23">
        <v>0.19</v>
      </c>
      <c r="L319" s="23"/>
      <c r="M319" s="23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 t="s">
        <v>288</v>
      </c>
      <c r="AC319" s="24" t="s">
        <v>285</v>
      </c>
      <c r="AD319" s="25">
        <v>0.85</v>
      </c>
      <c r="AE319" s="25">
        <v>0.15</v>
      </c>
      <c r="AF319" s="24" t="s">
        <v>262</v>
      </c>
      <c r="AG319" s="24" t="s">
        <v>955</v>
      </c>
      <c r="AH319" s="24"/>
    </row>
    <row r="320" spans="1:34" x14ac:dyDescent="0.25">
      <c r="A320" s="125" t="s">
        <v>240</v>
      </c>
      <c r="B320" s="143">
        <v>1.53969444444444</v>
      </c>
      <c r="C320" s="143">
        <v>55.237583333333333</v>
      </c>
      <c r="D320" s="123">
        <v>407138.14340947254</v>
      </c>
      <c r="E320" s="123">
        <v>6122335.8801260963</v>
      </c>
      <c r="F320" s="125" t="s">
        <v>931</v>
      </c>
      <c r="G320" s="123">
        <v>7695</v>
      </c>
      <c r="H320" s="124">
        <f t="shared" si="34"/>
        <v>2345.4360000000001</v>
      </c>
      <c r="I320" s="125" t="s">
        <v>285</v>
      </c>
      <c r="J320" s="125" t="s">
        <v>285</v>
      </c>
      <c r="K320" s="124">
        <v>5.6</v>
      </c>
      <c r="L320" s="124">
        <v>0.87</v>
      </c>
      <c r="M320" s="124">
        <v>11.337</v>
      </c>
      <c r="N320" s="125"/>
      <c r="O320" s="127">
        <f t="shared" ref="O320" si="35">(M320*100)/K320</f>
        <v>202.44642857142858</v>
      </c>
      <c r="P320" s="125"/>
      <c r="Q320" s="125"/>
      <c r="R320" s="125"/>
      <c r="S320" s="125"/>
      <c r="T320" s="124">
        <f>L320/(M320+L320)</f>
        <v>7.1270582452691078E-2</v>
      </c>
      <c r="U320" s="125"/>
      <c r="V320" s="125">
        <v>438</v>
      </c>
      <c r="W320" s="125"/>
      <c r="X320" s="125"/>
      <c r="Y320" s="125"/>
      <c r="Z320" s="125">
        <f>(0.018*V320)-7.16</f>
        <v>0.72399999999999931</v>
      </c>
      <c r="AA320" s="125"/>
      <c r="AB320" s="125" t="s">
        <v>288</v>
      </c>
      <c r="AC320" s="125" t="s">
        <v>285</v>
      </c>
      <c r="AD320" s="128">
        <v>0.7</v>
      </c>
      <c r="AE320" s="128">
        <v>0.3</v>
      </c>
      <c r="AF320" s="125" t="s">
        <v>262</v>
      </c>
      <c r="AG320" s="125" t="s">
        <v>955</v>
      </c>
      <c r="AH320" s="125"/>
    </row>
    <row r="321" spans="1:34" x14ac:dyDescent="0.25">
      <c r="A321" s="49" t="s">
        <v>240</v>
      </c>
      <c r="B321" s="50">
        <v>1.53969444444444</v>
      </c>
      <c r="C321" s="50">
        <v>55.237583333333333</v>
      </c>
      <c r="D321" s="52">
        <v>407138.14340947254</v>
      </c>
      <c r="E321" s="52">
        <v>6122335.8801260963</v>
      </c>
      <c r="F321" s="14" t="s">
        <v>931</v>
      </c>
      <c r="G321" s="22">
        <v>7745</v>
      </c>
      <c r="H321" s="23">
        <f t="shared" si="34"/>
        <v>2360.6759999999999</v>
      </c>
      <c r="I321" s="24" t="s">
        <v>285</v>
      </c>
      <c r="J321" s="24" t="s">
        <v>285</v>
      </c>
      <c r="K321" s="23">
        <v>0.1</v>
      </c>
      <c r="L321" s="23"/>
      <c r="M321" s="23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 t="s">
        <v>288</v>
      </c>
      <c r="AC321" s="24" t="s">
        <v>285</v>
      </c>
      <c r="AD321" s="25">
        <v>0.7</v>
      </c>
      <c r="AE321" s="25">
        <v>0.3</v>
      </c>
      <c r="AF321" s="24" t="s">
        <v>262</v>
      </c>
      <c r="AG321" s="24" t="s">
        <v>955</v>
      </c>
      <c r="AH321" s="24"/>
    </row>
    <row r="322" spans="1:34" x14ac:dyDescent="0.25">
      <c r="A322" s="49" t="s">
        <v>240</v>
      </c>
      <c r="B322" s="50">
        <v>1.53969444444444</v>
      </c>
      <c r="C322" s="50">
        <v>55.237583333333333</v>
      </c>
      <c r="D322" s="52">
        <v>407138.14340947254</v>
      </c>
      <c r="E322" s="52">
        <v>6122335.8801260963</v>
      </c>
      <c r="F322" s="14" t="s">
        <v>931</v>
      </c>
      <c r="G322" s="22">
        <v>7780</v>
      </c>
      <c r="H322" s="23">
        <f t="shared" si="34"/>
        <v>2371.3440000000001</v>
      </c>
      <c r="I322" s="24" t="s">
        <v>285</v>
      </c>
      <c r="J322" s="24" t="s">
        <v>285</v>
      </c>
      <c r="K322" s="23"/>
      <c r="L322" s="23"/>
      <c r="M322" s="23"/>
      <c r="N322" s="24"/>
      <c r="O322" s="24"/>
      <c r="P322" s="24"/>
      <c r="Q322" s="24"/>
      <c r="R322" s="24"/>
      <c r="S322" s="24"/>
      <c r="T322" s="24"/>
      <c r="U322" s="24"/>
      <c r="V322" s="24"/>
      <c r="W322" s="24">
        <v>7.5</v>
      </c>
      <c r="X322" s="24" t="s">
        <v>2046</v>
      </c>
      <c r="Y322" s="24">
        <v>0.76</v>
      </c>
      <c r="Z322" s="24"/>
      <c r="AA322" s="24"/>
      <c r="AB322" s="24"/>
      <c r="AC322" s="24"/>
      <c r="AD322" s="25"/>
      <c r="AE322" s="25"/>
      <c r="AF322" s="24" t="s">
        <v>2044</v>
      </c>
      <c r="AG322" s="24" t="s">
        <v>2105</v>
      </c>
      <c r="AH322" s="24"/>
    </row>
    <row r="323" spans="1:34" x14ac:dyDescent="0.25">
      <c r="A323" s="125" t="s">
        <v>240</v>
      </c>
      <c r="B323" s="143">
        <v>1.53969444444444</v>
      </c>
      <c r="C323" s="143">
        <v>55.237583333333333</v>
      </c>
      <c r="D323" s="123">
        <v>407138.14340947254</v>
      </c>
      <c r="E323" s="123">
        <v>6122335.8801260963</v>
      </c>
      <c r="F323" s="125" t="s">
        <v>931</v>
      </c>
      <c r="G323" s="123">
        <v>7815</v>
      </c>
      <c r="H323" s="124">
        <f t="shared" si="34"/>
        <v>2382.0120000000002</v>
      </c>
      <c r="I323" s="125" t="s">
        <v>285</v>
      </c>
      <c r="J323" s="125" t="s">
        <v>285</v>
      </c>
      <c r="K323" s="124">
        <v>0.91</v>
      </c>
      <c r="L323" s="124">
        <v>0.20799999999999999</v>
      </c>
      <c r="M323" s="124">
        <v>0.434</v>
      </c>
      <c r="N323" s="125"/>
      <c r="O323" s="127">
        <f t="shared" ref="O323" si="36">(M323*100)/K323</f>
        <v>47.692307692307686</v>
      </c>
      <c r="P323" s="125"/>
      <c r="Q323" s="125"/>
      <c r="R323" s="125"/>
      <c r="S323" s="125"/>
      <c r="T323" s="124">
        <f>L323/(M323+L323)</f>
        <v>0.32398753894080995</v>
      </c>
      <c r="U323" s="125"/>
      <c r="V323" s="125">
        <v>436</v>
      </c>
      <c r="W323" s="125"/>
      <c r="X323" s="125"/>
      <c r="Y323" s="125"/>
      <c r="Z323" s="125">
        <f>(0.018*V323)-7.16</f>
        <v>0.68799999999999883</v>
      </c>
      <c r="AA323" s="125"/>
      <c r="AB323" s="125" t="s">
        <v>288</v>
      </c>
      <c r="AC323" s="125" t="s">
        <v>285</v>
      </c>
      <c r="AD323" s="128">
        <v>0.75</v>
      </c>
      <c r="AE323" s="128">
        <v>0.25</v>
      </c>
      <c r="AF323" s="125" t="s">
        <v>262</v>
      </c>
      <c r="AG323" s="125" t="s">
        <v>955</v>
      </c>
      <c r="AH323" s="125"/>
    </row>
    <row r="324" spans="1:34" x14ac:dyDescent="0.25">
      <c r="A324" s="49" t="s">
        <v>240</v>
      </c>
      <c r="B324" s="50">
        <v>1.53969444444444</v>
      </c>
      <c r="C324" s="50">
        <v>55.237583333333333</v>
      </c>
      <c r="D324" s="52">
        <v>407138.14340947254</v>
      </c>
      <c r="E324" s="52">
        <v>6122335.8801260963</v>
      </c>
      <c r="F324" s="14" t="s">
        <v>931</v>
      </c>
      <c r="G324" s="22">
        <v>7930</v>
      </c>
      <c r="H324" s="23">
        <f t="shared" si="34"/>
        <v>2417.0640000000003</v>
      </c>
      <c r="I324" s="24" t="s">
        <v>285</v>
      </c>
      <c r="J324" s="24" t="s">
        <v>285</v>
      </c>
      <c r="K324" s="23"/>
      <c r="L324" s="23"/>
      <c r="M324" s="23"/>
      <c r="N324" s="24"/>
      <c r="O324" s="24"/>
      <c r="P324" s="24"/>
      <c r="Q324" s="24"/>
      <c r="R324" s="24"/>
      <c r="S324" s="24"/>
      <c r="T324" s="24"/>
      <c r="U324" s="24"/>
      <c r="V324" s="24"/>
      <c r="W324" s="24">
        <v>7.5</v>
      </c>
      <c r="X324" s="24" t="s">
        <v>2046</v>
      </c>
      <c r="Y324" s="24">
        <v>0.87</v>
      </c>
      <c r="Z324" s="24"/>
      <c r="AA324" s="24"/>
      <c r="AB324" s="24"/>
      <c r="AC324" s="24"/>
      <c r="AD324" s="25"/>
      <c r="AE324" s="25"/>
      <c r="AF324" s="24" t="s">
        <v>2044</v>
      </c>
      <c r="AG324" s="24" t="s">
        <v>2105</v>
      </c>
      <c r="AH324" s="24"/>
    </row>
    <row r="325" spans="1:34" x14ac:dyDescent="0.25">
      <c r="A325" s="49" t="s">
        <v>240</v>
      </c>
      <c r="B325" s="50">
        <v>1.53969444444444</v>
      </c>
      <c r="C325" s="50">
        <v>55.237583333333333</v>
      </c>
      <c r="D325" s="52">
        <v>407138.14340947254</v>
      </c>
      <c r="E325" s="52">
        <v>6122335.8801260963</v>
      </c>
      <c r="F325" s="14" t="s">
        <v>931</v>
      </c>
      <c r="G325" s="22">
        <v>7945</v>
      </c>
      <c r="H325" s="23">
        <f t="shared" si="34"/>
        <v>2421.636</v>
      </c>
      <c r="I325" s="24" t="s">
        <v>285</v>
      </c>
      <c r="J325" s="24" t="s">
        <v>285</v>
      </c>
      <c r="K325" s="23">
        <v>0.11</v>
      </c>
      <c r="L325" s="23"/>
      <c r="M325" s="23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 t="s">
        <v>288</v>
      </c>
      <c r="AC325" s="24" t="s">
        <v>285</v>
      </c>
      <c r="AD325" s="25">
        <v>0.7</v>
      </c>
      <c r="AE325" s="25">
        <v>0.3</v>
      </c>
      <c r="AF325" s="24" t="s">
        <v>262</v>
      </c>
      <c r="AG325" s="24" t="s">
        <v>955</v>
      </c>
      <c r="AH325" s="24"/>
    </row>
    <row r="326" spans="1:34" x14ac:dyDescent="0.25">
      <c r="A326" s="49" t="s">
        <v>240</v>
      </c>
      <c r="B326" s="50">
        <v>1.53969444444444</v>
      </c>
      <c r="C326" s="50">
        <v>55.237583333333333</v>
      </c>
      <c r="D326" s="52">
        <v>407138.14340947254</v>
      </c>
      <c r="E326" s="52">
        <v>6122335.8801260963</v>
      </c>
      <c r="F326" s="14" t="s">
        <v>931</v>
      </c>
      <c r="G326" s="22">
        <v>7990</v>
      </c>
      <c r="H326" s="23">
        <f t="shared" si="34"/>
        <v>2435.3520000000003</v>
      </c>
      <c r="I326" s="24" t="s">
        <v>285</v>
      </c>
      <c r="J326" s="24" t="s">
        <v>285</v>
      </c>
      <c r="K326" s="23"/>
      <c r="L326" s="23"/>
      <c r="M326" s="23"/>
      <c r="N326" s="24"/>
      <c r="O326" s="24"/>
      <c r="P326" s="24"/>
      <c r="Q326" s="24"/>
      <c r="R326" s="24"/>
      <c r="S326" s="24"/>
      <c r="T326" s="24"/>
      <c r="U326" s="24"/>
      <c r="V326" s="24"/>
      <c r="W326" s="24">
        <v>8</v>
      </c>
      <c r="X326" s="24" t="s">
        <v>2046</v>
      </c>
      <c r="Y326" s="24">
        <v>0.95</v>
      </c>
      <c r="Z326" s="24"/>
      <c r="AA326" s="24"/>
      <c r="AB326" s="24"/>
      <c r="AC326" s="24"/>
      <c r="AD326" s="25"/>
      <c r="AE326" s="25"/>
      <c r="AF326" s="24" t="s">
        <v>2044</v>
      </c>
      <c r="AG326" s="24" t="s">
        <v>2105</v>
      </c>
      <c r="AH326" s="24"/>
    </row>
    <row r="327" spans="1:34" x14ac:dyDescent="0.25">
      <c r="A327" s="49" t="s">
        <v>240</v>
      </c>
      <c r="B327" s="50">
        <v>1.53969444444444</v>
      </c>
      <c r="C327" s="50">
        <v>55.237583333333333</v>
      </c>
      <c r="D327" s="52">
        <v>407138.14340947254</v>
      </c>
      <c r="E327" s="52">
        <v>6122335.8801260963</v>
      </c>
      <c r="F327" s="14" t="s">
        <v>931</v>
      </c>
      <c r="G327" s="22">
        <v>8015</v>
      </c>
      <c r="H327" s="23">
        <f t="shared" si="34"/>
        <v>2442.9720000000002</v>
      </c>
      <c r="I327" s="24" t="s">
        <v>285</v>
      </c>
      <c r="J327" s="24" t="s">
        <v>285</v>
      </c>
      <c r="K327" s="23">
        <v>0.87</v>
      </c>
      <c r="L327" s="23"/>
      <c r="M327" s="23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 t="s">
        <v>288</v>
      </c>
      <c r="AC327" s="24" t="s">
        <v>285</v>
      </c>
      <c r="AD327" s="25">
        <v>0.85</v>
      </c>
      <c r="AE327" s="25">
        <v>0.15</v>
      </c>
      <c r="AF327" s="24" t="s">
        <v>262</v>
      </c>
      <c r="AG327" s="24" t="s">
        <v>955</v>
      </c>
      <c r="AH327" s="24"/>
    </row>
    <row r="328" spans="1:34" x14ac:dyDescent="0.25">
      <c r="A328" s="49" t="s">
        <v>240</v>
      </c>
      <c r="B328" s="50">
        <v>1.53969444444444</v>
      </c>
      <c r="C328" s="50">
        <v>55.237583333333333</v>
      </c>
      <c r="D328" s="52">
        <v>407138.14340947254</v>
      </c>
      <c r="E328" s="52">
        <v>6122335.8801260963</v>
      </c>
      <c r="F328" s="14" t="s">
        <v>931</v>
      </c>
      <c r="G328" s="22">
        <v>8035</v>
      </c>
      <c r="H328" s="23">
        <f t="shared" si="34"/>
        <v>2449.0680000000002</v>
      </c>
      <c r="I328" s="24" t="s">
        <v>285</v>
      </c>
      <c r="J328" s="24" t="s">
        <v>285</v>
      </c>
      <c r="K328" s="23"/>
      <c r="L328" s="23"/>
      <c r="M328" s="23"/>
      <c r="N328" s="24"/>
      <c r="O328" s="24"/>
      <c r="P328" s="24"/>
      <c r="Q328" s="24"/>
      <c r="R328" s="24"/>
      <c r="S328" s="24"/>
      <c r="T328" s="24"/>
      <c r="U328" s="24"/>
      <c r="V328" s="24"/>
      <c r="W328" s="24">
        <v>8</v>
      </c>
      <c r="X328" s="24" t="s">
        <v>2046</v>
      </c>
      <c r="Y328" s="24">
        <v>0.9</v>
      </c>
      <c r="Z328" s="24"/>
      <c r="AA328" s="24"/>
      <c r="AB328" s="24"/>
      <c r="AC328" s="24"/>
      <c r="AD328" s="25"/>
      <c r="AE328" s="25"/>
      <c r="AF328" s="24" t="s">
        <v>2044</v>
      </c>
      <c r="AG328" s="24" t="s">
        <v>2105</v>
      </c>
      <c r="AH328" s="24"/>
    </row>
    <row r="329" spans="1:34" x14ac:dyDescent="0.25">
      <c r="A329" s="49" t="s">
        <v>240</v>
      </c>
      <c r="B329" s="50">
        <v>1.53969444444444</v>
      </c>
      <c r="C329" s="50">
        <v>55.237583333333333</v>
      </c>
      <c r="D329" s="52">
        <v>407138.14340947254</v>
      </c>
      <c r="E329" s="52">
        <v>6122335.8801260963</v>
      </c>
      <c r="F329" s="14" t="s">
        <v>931</v>
      </c>
      <c r="G329" s="22">
        <v>8135</v>
      </c>
      <c r="H329" s="23">
        <f t="shared" si="34"/>
        <v>2479.5480000000002</v>
      </c>
      <c r="I329" s="24" t="s">
        <v>285</v>
      </c>
      <c r="J329" s="24" t="s">
        <v>285</v>
      </c>
      <c r="K329" s="23"/>
      <c r="L329" s="23"/>
      <c r="M329" s="23"/>
      <c r="N329" s="24"/>
      <c r="O329" s="24"/>
      <c r="P329" s="24"/>
      <c r="Q329" s="24"/>
      <c r="R329" s="24"/>
      <c r="S329" s="24"/>
      <c r="T329" s="24"/>
      <c r="U329" s="24"/>
      <c r="V329" s="24"/>
      <c r="W329" s="24">
        <v>8</v>
      </c>
      <c r="X329" s="24" t="s">
        <v>2046</v>
      </c>
      <c r="Y329" s="24">
        <v>0.94</v>
      </c>
      <c r="Z329" s="24"/>
      <c r="AA329" s="24"/>
      <c r="AB329" s="24"/>
      <c r="AC329" s="24"/>
      <c r="AD329" s="25"/>
      <c r="AE329" s="25"/>
      <c r="AF329" s="24" t="s">
        <v>2044</v>
      </c>
      <c r="AG329" s="24" t="s">
        <v>2105</v>
      </c>
      <c r="AH329" s="24"/>
    </row>
    <row r="330" spans="1:34" x14ac:dyDescent="0.25">
      <c r="A330" s="49" t="s">
        <v>240</v>
      </c>
      <c r="B330" s="50">
        <v>1.53969444444444</v>
      </c>
      <c r="C330" s="50">
        <v>55.237583333333333</v>
      </c>
      <c r="D330" s="52">
        <v>407138.14340947254</v>
      </c>
      <c r="E330" s="52">
        <v>6122335.8801260963</v>
      </c>
      <c r="F330" s="14" t="s">
        <v>931</v>
      </c>
      <c r="G330" s="22">
        <v>8255</v>
      </c>
      <c r="H330" s="23">
        <f t="shared" si="34"/>
        <v>2516.1240000000003</v>
      </c>
      <c r="I330" s="24" t="s">
        <v>285</v>
      </c>
      <c r="J330" s="24" t="s">
        <v>285</v>
      </c>
      <c r="K330" s="23"/>
      <c r="L330" s="23"/>
      <c r="M330" s="23"/>
      <c r="N330" s="24"/>
      <c r="O330" s="24"/>
      <c r="P330" s="24"/>
      <c r="Q330" s="24"/>
      <c r="R330" s="24"/>
      <c r="S330" s="24"/>
      <c r="T330" s="24"/>
      <c r="U330" s="24"/>
      <c r="V330" s="24"/>
      <c r="W330" s="24">
        <v>8</v>
      </c>
      <c r="X330" s="24" t="s">
        <v>2046</v>
      </c>
      <c r="Y330" s="24">
        <v>0.72</v>
      </c>
      <c r="Z330" s="24"/>
      <c r="AA330" s="24"/>
      <c r="AB330" s="24"/>
      <c r="AC330" s="24"/>
      <c r="AD330" s="25"/>
      <c r="AE330" s="25"/>
      <c r="AF330" s="24" t="s">
        <v>2044</v>
      </c>
      <c r="AG330" s="24" t="s">
        <v>2105</v>
      </c>
      <c r="AH330" s="24"/>
    </row>
    <row r="331" spans="1:34" x14ac:dyDescent="0.25">
      <c r="A331" s="49" t="s">
        <v>240</v>
      </c>
      <c r="B331" s="50">
        <v>1.53969444444444</v>
      </c>
      <c r="C331" s="50">
        <v>55.237583333333333</v>
      </c>
      <c r="D331" s="52">
        <v>407138.14340947254</v>
      </c>
      <c r="E331" s="52">
        <v>6122335.8801260963</v>
      </c>
      <c r="F331" s="14" t="s">
        <v>931</v>
      </c>
      <c r="G331" s="22">
        <v>8300</v>
      </c>
      <c r="H331" s="23">
        <f t="shared" si="34"/>
        <v>2529.84</v>
      </c>
      <c r="I331" s="24" t="s">
        <v>285</v>
      </c>
      <c r="J331" s="24" t="s">
        <v>285</v>
      </c>
      <c r="K331" s="23"/>
      <c r="L331" s="23"/>
      <c r="M331" s="23"/>
      <c r="N331" s="24"/>
      <c r="O331" s="24"/>
      <c r="P331" s="24"/>
      <c r="Q331" s="24"/>
      <c r="R331" s="24"/>
      <c r="S331" s="24"/>
      <c r="T331" s="24"/>
      <c r="U331" s="24"/>
      <c r="V331" s="24"/>
      <c r="W331" s="24">
        <v>8.5</v>
      </c>
      <c r="X331" s="24" t="s">
        <v>2046</v>
      </c>
      <c r="Y331" s="24">
        <v>0.79</v>
      </c>
      <c r="Z331" s="24"/>
      <c r="AA331" s="24"/>
      <c r="AB331" s="24"/>
      <c r="AC331" s="24"/>
      <c r="AD331" s="25"/>
      <c r="AE331" s="25"/>
      <c r="AF331" s="24" t="s">
        <v>2044</v>
      </c>
      <c r="AG331" s="24" t="s">
        <v>2105</v>
      </c>
      <c r="AH331" s="24"/>
    </row>
    <row r="332" spans="1:34" x14ac:dyDescent="0.25">
      <c r="A332" s="49" t="s">
        <v>58</v>
      </c>
      <c r="B332" s="50">
        <v>1.9165905555555556</v>
      </c>
      <c r="C332" s="50">
        <v>55.321143055555552</v>
      </c>
      <c r="D332" s="52">
        <v>431248.59870467661</v>
      </c>
      <c r="E332" s="52">
        <v>6131197.4159488957</v>
      </c>
      <c r="F332" s="14" t="s">
        <v>2104</v>
      </c>
      <c r="G332" s="22">
        <v>615</v>
      </c>
      <c r="H332" s="23">
        <f t="shared" si="34"/>
        <v>187.452</v>
      </c>
      <c r="I332" s="59" t="s">
        <v>1876</v>
      </c>
      <c r="J332" s="59" t="s">
        <v>1876</v>
      </c>
      <c r="K332" s="23"/>
      <c r="L332" s="23"/>
      <c r="M332" s="23"/>
      <c r="N332" s="24"/>
      <c r="O332" s="24"/>
      <c r="P332" s="24"/>
      <c r="Q332" s="24"/>
      <c r="R332" s="24"/>
      <c r="S332" s="24"/>
      <c r="T332" s="24"/>
      <c r="U332" s="24"/>
      <c r="V332" s="24"/>
      <c r="W332" s="24">
        <v>3</v>
      </c>
      <c r="X332" s="24" t="s">
        <v>2046</v>
      </c>
      <c r="Y332" s="24">
        <v>0.27</v>
      </c>
      <c r="Z332" s="24"/>
      <c r="AA332" s="24"/>
      <c r="AB332" s="24"/>
      <c r="AC332" s="24"/>
      <c r="AD332" s="24"/>
      <c r="AE332" s="24"/>
      <c r="AF332" s="24" t="s">
        <v>2044</v>
      </c>
      <c r="AG332" s="24" t="s">
        <v>2105</v>
      </c>
      <c r="AH332" s="24"/>
    </row>
    <row r="333" spans="1:34" x14ac:dyDescent="0.25">
      <c r="A333" s="49" t="s">
        <v>58</v>
      </c>
      <c r="B333" s="50">
        <v>1.9165905555555556</v>
      </c>
      <c r="C333" s="50">
        <v>55.321143055555552</v>
      </c>
      <c r="D333" s="52">
        <v>431248.59870467661</v>
      </c>
      <c r="E333" s="52">
        <v>6131197.4159488957</v>
      </c>
      <c r="F333" s="14" t="s">
        <v>2104</v>
      </c>
      <c r="G333" s="22">
        <v>720</v>
      </c>
      <c r="H333" s="23">
        <f t="shared" si="34"/>
        <v>219.45600000000002</v>
      </c>
      <c r="I333" s="59" t="s">
        <v>1876</v>
      </c>
      <c r="J333" s="59" t="s">
        <v>1876</v>
      </c>
      <c r="K333" s="23"/>
      <c r="L333" s="23"/>
      <c r="M333" s="23"/>
      <c r="N333" s="24"/>
      <c r="O333" s="24"/>
      <c r="P333" s="24"/>
      <c r="Q333" s="24"/>
      <c r="R333" s="24"/>
      <c r="S333" s="24"/>
      <c r="T333" s="24"/>
      <c r="U333" s="24"/>
      <c r="V333" s="24"/>
      <c r="W333" s="24">
        <v>3</v>
      </c>
      <c r="X333" s="24" t="s">
        <v>2046</v>
      </c>
      <c r="Y333" s="24">
        <v>0.28000000000000003</v>
      </c>
      <c r="Z333" s="24"/>
      <c r="AA333" s="24"/>
      <c r="AB333" s="24"/>
      <c r="AC333" s="24"/>
      <c r="AD333" s="24"/>
      <c r="AE333" s="24"/>
      <c r="AF333" s="24" t="s">
        <v>2044</v>
      </c>
      <c r="AG333" s="24" t="s">
        <v>2105</v>
      </c>
      <c r="AH333" s="24"/>
    </row>
    <row r="334" spans="1:34" x14ac:dyDescent="0.25">
      <c r="A334" s="49" t="s">
        <v>58</v>
      </c>
      <c r="B334" s="50">
        <v>1.9165905555555556</v>
      </c>
      <c r="C334" s="50">
        <v>55.321143055555552</v>
      </c>
      <c r="D334" s="52">
        <v>431248.59870467661</v>
      </c>
      <c r="E334" s="52">
        <v>6131197.4159488957</v>
      </c>
      <c r="F334" s="14" t="s">
        <v>2104</v>
      </c>
      <c r="G334" s="22">
        <v>840</v>
      </c>
      <c r="H334" s="23">
        <f t="shared" si="34"/>
        <v>256.03200000000004</v>
      </c>
      <c r="I334" s="59" t="s">
        <v>1876</v>
      </c>
      <c r="J334" s="59" t="s">
        <v>1876</v>
      </c>
      <c r="K334" s="23"/>
      <c r="L334" s="23"/>
      <c r="M334" s="23"/>
      <c r="N334" s="24"/>
      <c r="O334" s="24"/>
      <c r="P334" s="24"/>
      <c r="Q334" s="24"/>
      <c r="R334" s="24"/>
      <c r="S334" s="24"/>
      <c r="T334" s="24"/>
      <c r="U334" s="24"/>
      <c r="V334" s="24"/>
      <c r="W334" s="24">
        <v>3.5</v>
      </c>
      <c r="X334" s="24" t="s">
        <v>2046</v>
      </c>
      <c r="Y334" s="24">
        <v>0.27</v>
      </c>
      <c r="Z334" s="24"/>
      <c r="AA334" s="24"/>
      <c r="AB334" s="24"/>
      <c r="AC334" s="24"/>
      <c r="AD334" s="24"/>
      <c r="AE334" s="24"/>
      <c r="AF334" s="24" t="s">
        <v>2044</v>
      </c>
      <c r="AG334" s="24" t="s">
        <v>2105</v>
      </c>
      <c r="AH334" s="24"/>
    </row>
    <row r="335" spans="1:34" x14ac:dyDescent="0.25">
      <c r="A335" s="49" t="s">
        <v>58</v>
      </c>
      <c r="B335" s="50">
        <v>1.9165905555555556</v>
      </c>
      <c r="C335" s="50">
        <v>55.321143055555552</v>
      </c>
      <c r="D335" s="52">
        <v>431248.59870467661</v>
      </c>
      <c r="E335" s="52">
        <v>6131197.4159488957</v>
      </c>
      <c r="F335" s="14" t="s">
        <v>2104</v>
      </c>
      <c r="G335" s="22">
        <v>950</v>
      </c>
      <c r="H335" s="23">
        <f t="shared" si="34"/>
        <v>289.56</v>
      </c>
      <c r="I335" s="59" t="s">
        <v>1876</v>
      </c>
      <c r="J335" s="59" t="s">
        <v>1876</v>
      </c>
      <c r="K335" s="23"/>
      <c r="L335" s="23"/>
      <c r="M335" s="23"/>
      <c r="N335" s="24"/>
      <c r="O335" s="24"/>
      <c r="P335" s="24"/>
      <c r="Q335" s="24"/>
      <c r="R335" s="24"/>
      <c r="S335" s="24"/>
      <c r="T335" s="24"/>
      <c r="U335" s="24"/>
      <c r="V335" s="24"/>
      <c r="W335" s="24">
        <v>3</v>
      </c>
      <c r="X335" s="24" t="s">
        <v>2046</v>
      </c>
      <c r="Y335" s="24">
        <v>0.28000000000000003</v>
      </c>
      <c r="Z335" s="24"/>
      <c r="AA335" s="24"/>
      <c r="AB335" s="24"/>
      <c r="AC335" s="24"/>
      <c r="AD335" s="24"/>
      <c r="AE335" s="24"/>
      <c r="AF335" s="24" t="s">
        <v>2044</v>
      </c>
      <c r="AG335" s="24" t="s">
        <v>2105</v>
      </c>
      <c r="AH335" s="24"/>
    </row>
    <row r="336" spans="1:34" x14ac:dyDescent="0.25">
      <c r="A336" s="49" t="s">
        <v>58</v>
      </c>
      <c r="B336" s="50">
        <v>1.9165905555555556</v>
      </c>
      <c r="C336" s="50">
        <v>55.321143055555552</v>
      </c>
      <c r="D336" s="52">
        <v>431248.59870467661</v>
      </c>
      <c r="E336" s="52">
        <v>6131197.4159488957</v>
      </c>
      <c r="F336" s="14" t="s">
        <v>2104</v>
      </c>
      <c r="G336" s="22">
        <v>1060</v>
      </c>
      <c r="H336" s="23">
        <f t="shared" si="34"/>
        <v>323.08800000000002</v>
      </c>
      <c r="I336" s="59" t="s">
        <v>1876</v>
      </c>
      <c r="J336" s="59" t="s">
        <v>1876</v>
      </c>
      <c r="K336" s="23"/>
      <c r="L336" s="23"/>
      <c r="M336" s="23"/>
      <c r="N336" s="24"/>
      <c r="O336" s="24"/>
      <c r="P336" s="24"/>
      <c r="Q336" s="24"/>
      <c r="R336" s="24"/>
      <c r="S336" s="24"/>
      <c r="T336" s="24"/>
      <c r="U336" s="24"/>
      <c r="V336" s="24"/>
      <c r="W336" s="24">
        <v>3.5</v>
      </c>
      <c r="X336" s="24" t="s">
        <v>2046</v>
      </c>
      <c r="Y336" s="24">
        <v>0.33</v>
      </c>
      <c r="Z336" s="24"/>
      <c r="AA336" s="24"/>
      <c r="AB336" s="24"/>
      <c r="AC336" s="24"/>
      <c r="AD336" s="24"/>
      <c r="AE336" s="24"/>
      <c r="AF336" s="24" t="s">
        <v>2044</v>
      </c>
      <c r="AG336" s="24" t="s">
        <v>2105</v>
      </c>
      <c r="AH336" s="24"/>
    </row>
    <row r="337" spans="1:34" x14ac:dyDescent="0.25">
      <c r="A337" s="49" t="s">
        <v>58</v>
      </c>
      <c r="B337" s="50">
        <v>1.9165905555555556</v>
      </c>
      <c r="C337" s="50">
        <v>55.321143055555552</v>
      </c>
      <c r="D337" s="52">
        <v>431248.59870467661</v>
      </c>
      <c r="E337" s="52">
        <v>6131197.4159488957</v>
      </c>
      <c r="F337" s="14" t="s">
        <v>2104</v>
      </c>
      <c r="G337" s="22">
        <v>1160</v>
      </c>
      <c r="H337" s="23">
        <f t="shared" si="34"/>
        <v>353.56800000000004</v>
      </c>
      <c r="I337" s="59" t="s">
        <v>1876</v>
      </c>
      <c r="J337" s="59" t="s">
        <v>1876</v>
      </c>
      <c r="K337" s="23"/>
      <c r="L337" s="23"/>
      <c r="M337" s="23"/>
      <c r="N337" s="24"/>
      <c r="O337" s="24"/>
      <c r="P337" s="24"/>
      <c r="Q337" s="24"/>
      <c r="R337" s="24"/>
      <c r="S337" s="24"/>
      <c r="T337" s="24"/>
      <c r="U337" s="24"/>
      <c r="V337" s="24"/>
      <c r="W337" s="24">
        <v>3.5</v>
      </c>
      <c r="X337" s="24" t="s">
        <v>2046</v>
      </c>
      <c r="Y337" s="24">
        <v>0.33</v>
      </c>
      <c r="Z337" s="24"/>
      <c r="AA337" s="24"/>
      <c r="AB337" s="24"/>
      <c r="AC337" s="24"/>
      <c r="AD337" s="24"/>
      <c r="AE337" s="24"/>
      <c r="AF337" s="24" t="s">
        <v>2044</v>
      </c>
      <c r="AG337" s="24" t="s">
        <v>2105</v>
      </c>
      <c r="AH337" s="24"/>
    </row>
    <row r="338" spans="1:34" x14ac:dyDescent="0.25">
      <c r="A338" s="49" t="s">
        <v>58</v>
      </c>
      <c r="B338" s="50">
        <v>1.9165905555555556</v>
      </c>
      <c r="C338" s="50">
        <v>55.321143055555552</v>
      </c>
      <c r="D338" s="52">
        <v>431248.59870467661</v>
      </c>
      <c r="E338" s="52">
        <v>6131197.4159488957</v>
      </c>
      <c r="F338" s="14" t="s">
        <v>2104</v>
      </c>
      <c r="G338" s="22">
        <v>1860</v>
      </c>
      <c r="H338" s="23">
        <f t="shared" si="34"/>
        <v>566.928</v>
      </c>
      <c r="I338" s="59" t="s">
        <v>1876</v>
      </c>
      <c r="J338" s="59" t="s">
        <v>1876</v>
      </c>
      <c r="K338" s="23"/>
      <c r="L338" s="23"/>
      <c r="M338" s="23"/>
      <c r="N338" s="24"/>
      <c r="O338" s="24"/>
      <c r="P338" s="24"/>
      <c r="Q338" s="24"/>
      <c r="R338" s="24"/>
      <c r="S338" s="24"/>
      <c r="T338" s="24"/>
      <c r="U338" s="24"/>
      <c r="V338" s="24"/>
      <c r="W338" s="24">
        <v>4.5</v>
      </c>
      <c r="X338" s="24" t="s">
        <v>2046</v>
      </c>
      <c r="Y338" s="24">
        <v>0.34</v>
      </c>
      <c r="Z338" s="24"/>
      <c r="AA338" s="24"/>
      <c r="AB338" s="24"/>
      <c r="AC338" s="24"/>
      <c r="AD338" s="24"/>
      <c r="AE338" s="24"/>
      <c r="AF338" s="24" t="s">
        <v>2044</v>
      </c>
      <c r="AG338" s="24" t="s">
        <v>2105</v>
      </c>
      <c r="AH338" s="24"/>
    </row>
    <row r="339" spans="1:34" x14ac:dyDescent="0.25">
      <c r="A339" s="49" t="s">
        <v>58</v>
      </c>
      <c r="B339" s="50">
        <v>1.9165905555555556</v>
      </c>
      <c r="C339" s="50">
        <v>55.321143055555552</v>
      </c>
      <c r="D339" s="52">
        <v>431248.59870467661</v>
      </c>
      <c r="E339" s="52">
        <v>6131197.4159488957</v>
      </c>
      <c r="F339" s="14" t="s">
        <v>2104</v>
      </c>
      <c r="G339" s="22">
        <v>1920</v>
      </c>
      <c r="H339" s="23">
        <f t="shared" si="34"/>
        <v>585.21600000000001</v>
      </c>
      <c r="I339" s="59" t="s">
        <v>1876</v>
      </c>
      <c r="J339" s="59" t="s">
        <v>1876</v>
      </c>
      <c r="K339" s="23"/>
      <c r="L339" s="23"/>
      <c r="M339" s="23"/>
      <c r="N339" s="24"/>
      <c r="O339" s="24"/>
      <c r="P339" s="24"/>
      <c r="Q339" s="24"/>
      <c r="R339" s="24"/>
      <c r="S339" s="24"/>
      <c r="T339" s="24"/>
      <c r="U339" s="24"/>
      <c r="V339" s="24"/>
      <c r="W339" s="24">
        <v>4</v>
      </c>
      <c r="X339" s="24" t="s">
        <v>2046</v>
      </c>
      <c r="Y339" s="24">
        <v>0.41</v>
      </c>
      <c r="Z339" s="24"/>
      <c r="AA339" s="24"/>
      <c r="AB339" s="24"/>
      <c r="AC339" s="24"/>
      <c r="AD339" s="24"/>
      <c r="AE339" s="24"/>
      <c r="AF339" s="24" t="s">
        <v>2044</v>
      </c>
      <c r="AG339" s="24" t="s">
        <v>2105</v>
      </c>
      <c r="AH339" s="24"/>
    </row>
    <row r="340" spans="1:34" s="55" customFormat="1" x14ac:dyDescent="0.25">
      <c r="A340" s="55" t="s">
        <v>2091</v>
      </c>
      <c r="B340" s="107">
        <v>1.53969444444444</v>
      </c>
      <c r="C340" s="107">
        <v>55.237583333333333</v>
      </c>
      <c r="D340" s="108">
        <v>407138.14340947254</v>
      </c>
      <c r="E340" s="108">
        <v>6122335.8801260963</v>
      </c>
      <c r="F340" s="109" t="s">
        <v>931</v>
      </c>
      <c r="G340" s="88">
        <v>1960</v>
      </c>
      <c r="H340" s="28">
        <f t="shared" si="34"/>
        <v>597.40800000000002</v>
      </c>
      <c r="I340" s="110" t="s">
        <v>1876</v>
      </c>
      <c r="J340" s="110" t="s">
        <v>1876</v>
      </c>
      <c r="K340" s="28"/>
      <c r="L340" s="28"/>
      <c r="M340" s="28"/>
      <c r="N340" s="27"/>
      <c r="O340" s="27"/>
      <c r="P340" s="27"/>
      <c r="Q340" s="27"/>
      <c r="R340" s="27"/>
      <c r="S340" s="27"/>
      <c r="T340" s="27"/>
      <c r="U340" s="27"/>
      <c r="V340" s="27"/>
      <c r="W340" s="27">
        <v>4</v>
      </c>
      <c r="X340" s="27" t="s">
        <v>2046</v>
      </c>
      <c r="Y340" s="27">
        <v>0.44</v>
      </c>
      <c r="Z340" s="27"/>
      <c r="AA340" s="27"/>
      <c r="AB340" s="27"/>
      <c r="AC340" s="27"/>
      <c r="AD340" s="111"/>
      <c r="AE340" s="111"/>
      <c r="AF340" s="27" t="s">
        <v>2044</v>
      </c>
      <c r="AG340" s="24" t="s">
        <v>2105</v>
      </c>
      <c r="AH340" s="27"/>
    </row>
    <row r="341" spans="1:34" x14ac:dyDescent="0.25">
      <c r="A341" s="49" t="s">
        <v>58</v>
      </c>
      <c r="B341" s="50">
        <v>1.9165905555555556</v>
      </c>
      <c r="C341" s="50">
        <v>55.321143055555552</v>
      </c>
      <c r="D341" s="52">
        <v>431248.59870467661</v>
      </c>
      <c r="E341" s="52">
        <v>6131197.4159488957</v>
      </c>
      <c r="F341" s="14" t="s">
        <v>2104</v>
      </c>
      <c r="G341" s="22">
        <v>2010</v>
      </c>
      <c r="H341" s="23">
        <f t="shared" si="34"/>
        <v>612.64800000000002</v>
      </c>
      <c r="I341" s="59" t="s">
        <v>1876</v>
      </c>
      <c r="J341" s="59" t="s">
        <v>1876</v>
      </c>
      <c r="K341" s="23"/>
      <c r="L341" s="23"/>
      <c r="M341" s="23"/>
      <c r="N341" s="24"/>
      <c r="O341" s="24"/>
      <c r="P341" s="24"/>
      <c r="Q341" s="24"/>
      <c r="R341" s="24"/>
      <c r="S341" s="24"/>
      <c r="T341" s="24"/>
      <c r="U341" s="24"/>
      <c r="V341" s="24"/>
      <c r="W341" s="24">
        <v>4</v>
      </c>
      <c r="X341" s="24" t="s">
        <v>2046</v>
      </c>
      <c r="Y341" s="24">
        <v>0.41</v>
      </c>
      <c r="Z341" s="24"/>
      <c r="AA341" s="24"/>
      <c r="AB341" s="24"/>
      <c r="AC341" s="24"/>
      <c r="AD341" s="24"/>
      <c r="AE341" s="24"/>
      <c r="AF341" s="24" t="s">
        <v>2044</v>
      </c>
      <c r="AG341" s="24" t="s">
        <v>2105</v>
      </c>
      <c r="AH341" s="24"/>
    </row>
    <row r="342" spans="1:34" x14ac:dyDescent="0.25">
      <c r="A342" s="49" t="s">
        <v>58</v>
      </c>
      <c r="B342" s="50">
        <v>1.9165905555555556</v>
      </c>
      <c r="C342" s="50">
        <v>55.321143055555552</v>
      </c>
      <c r="D342" s="52">
        <v>431248.59870467661</v>
      </c>
      <c r="E342" s="52">
        <v>6131197.4159488957</v>
      </c>
      <c r="F342" s="14" t="s">
        <v>2104</v>
      </c>
      <c r="G342" s="22">
        <v>2125</v>
      </c>
      <c r="H342" s="23">
        <f t="shared" si="34"/>
        <v>647.70000000000005</v>
      </c>
      <c r="I342" s="59" t="s">
        <v>1876</v>
      </c>
      <c r="J342" s="59" t="s">
        <v>1876</v>
      </c>
      <c r="K342" s="23"/>
      <c r="L342" s="23"/>
      <c r="M342" s="23"/>
      <c r="N342" s="24"/>
      <c r="O342" s="24"/>
      <c r="P342" s="24"/>
      <c r="Q342" s="24"/>
      <c r="R342" s="24"/>
      <c r="S342" s="24"/>
      <c r="T342" s="24"/>
      <c r="U342" s="24"/>
      <c r="V342" s="24"/>
      <c r="W342" s="24">
        <v>7</v>
      </c>
      <c r="X342" s="24" t="s">
        <v>2046</v>
      </c>
      <c r="Y342" s="24">
        <v>0.53</v>
      </c>
      <c r="Z342" s="24"/>
      <c r="AA342" s="24"/>
      <c r="AB342" s="24"/>
      <c r="AC342" s="24"/>
      <c r="AD342" s="24"/>
      <c r="AE342" s="24"/>
      <c r="AF342" s="24" t="s">
        <v>2044</v>
      </c>
      <c r="AG342" s="24" t="s">
        <v>2105</v>
      </c>
      <c r="AH342" s="24"/>
    </row>
    <row r="343" spans="1:34" x14ac:dyDescent="0.25">
      <c r="A343" s="49" t="s">
        <v>58</v>
      </c>
      <c r="B343" s="50">
        <v>1.9165905555555556</v>
      </c>
      <c r="C343" s="50">
        <v>55.321143055555552</v>
      </c>
      <c r="D343" s="52">
        <v>431248.59870467661</v>
      </c>
      <c r="E343" s="52">
        <v>6131197.4159488957</v>
      </c>
      <c r="F343" s="14" t="s">
        <v>2104</v>
      </c>
      <c r="G343" s="22">
        <v>2175</v>
      </c>
      <c r="H343" s="23">
        <f t="shared" si="34"/>
        <v>662.94</v>
      </c>
      <c r="I343" s="59" t="s">
        <v>1876</v>
      </c>
      <c r="J343" s="59" t="s">
        <v>1876</v>
      </c>
      <c r="K343" s="23"/>
      <c r="L343" s="23"/>
      <c r="M343" s="23"/>
      <c r="N343" s="24"/>
      <c r="O343" s="24"/>
      <c r="P343" s="24"/>
      <c r="Q343" s="24"/>
      <c r="R343" s="24"/>
      <c r="S343" s="24"/>
      <c r="T343" s="24"/>
      <c r="U343" s="24"/>
      <c r="V343" s="24"/>
      <c r="W343" s="24">
        <v>7.5</v>
      </c>
      <c r="X343" s="24" t="s">
        <v>2046</v>
      </c>
      <c r="Y343" s="24">
        <v>0.53</v>
      </c>
      <c r="Z343" s="24"/>
      <c r="AA343" s="24"/>
      <c r="AB343" s="24"/>
      <c r="AC343" s="24"/>
      <c r="AD343" s="24"/>
      <c r="AE343" s="24"/>
      <c r="AF343" s="24" t="s">
        <v>2044</v>
      </c>
      <c r="AG343" s="24" t="s">
        <v>2105</v>
      </c>
      <c r="AH343" s="24"/>
    </row>
    <row r="344" spans="1:34" x14ac:dyDescent="0.25">
      <c r="A344" s="49" t="s">
        <v>58</v>
      </c>
      <c r="B344" s="50">
        <v>1.9165905555555556</v>
      </c>
      <c r="C344" s="50">
        <v>55.321143055555552</v>
      </c>
      <c r="D344" s="52">
        <v>431248.59870467661</v>
      </c>
      <c r="E344" s="52">
        <v>6131197.4159488957</v>
      </c>
      <c r="F344" s="14" t="s">
        <v>2104</v>
      </c>
      <c r="G344" s="22">
        <v>2356</v>
      </c>
      <c r="H344" s="23">
        <f t="shared" si="34"/>
        <v>718.10880000000009</v>
      </c>
      <c r="I344" s="59" t="s">
        <v>1876</v>
      </c>
      <c r="J344" s="59" t="s">
        <v>1876</v>
      </c>
      <c r="K344" s="23"/>
      <c r="L344" s="23"/>
      <c r="M344" s="23"/>
      <c r="N344" s="24"/>
      <c r="O344" s="24"/>
      <c r="P344" s="24"/>
      <c r="Q344" s="24"/>
      <c r="R344" s="24"/>
      <c r="S344" s="24"/>
      <c r="T344" s="24"/>
      <c r="U344" s="24"/>
      <c r="V344" s="24"/>
      <c r="W344" s="24">
        <v>7.5</v>
      </c>
      <c r="X344" s="24" t="s">
        <v>2046</v>
      </c>
      <c r="Y344" s="24">
        <v>0.87</v>
      </c>
      <c r="Z344" s="24"/>
      <c r="AA344" s="24"/>
      <c r="AB344" s="24"/>
      <c r="AC344" s="24"/>
      <c r="AD344" s="24"/>
      <c r="AE344" s="24"/>
      <c r="AF344" s="24" t="s">
        <v>2044</v>
      </c>
      <c r="AG344" s="24" t="s">
        <v>2105</v>
      </c>
      <c r="AH344" s="24"/>
    </row>
    <row r="345" spans="1:34" x14ac:dyDescent="0.25">
      <c r="A345" s="53" t="s">
        <v>59</v>
      </c>
      <c r="B345" s="49">
        <v>2.1390280000000002</v>
      </c>
      <c r="C345" s="49">
        <v>55.884889000000001</v>
      </c>
      <c r="D345" s="52">
        <v>446141.6569</v>
      </c>
      <c r="E345" s="52">
        <v>6193739.6907000002</v>
      </c>
      <c r="F345" s="14" t="s">
        <v>2104</v>
      </c>
      <c r="G345" s="22">
        <v>1200</v>
      </c>
      <c r="H345" s="23">
        <f t="shared" si="34"/>
        <v>365.76</v>
      </c>
      <c r="I345" s="59" t="s">
        <v>1876</v>
      </c>
      <c r="J345" s="59" t="s">
        <v>1876</v>
      </c>
      <c r="K345" s="23"/>
      <c r="L345" s="23"/>
      <c r="M345" s="23"/>
      <c r="N345" s="24"/>
      <c r="O345" s="24"/>
      <c r="P345" s="24"/>
      <c r="Q345" s="24"/>
      <c r="R345" s="24"/>
      <c r="S345" s="24"/>
      <c r="T345" s="24"/>
      <c r="U345" s="24"/>
      <c r="V345" s="24"/>
      <c r="W345" s="24">
        <v>3</v>
      </c>
      <c r="X345" s="24" t="s">
        <v>2046</v>
      </c>
      <c r="Y345" s="24">
        <v>0.23</v>
      </c>
      <c r="Z345" s="24"/>
      <c r="AA345" s="24"/>
      <c r="AB345" s="24"/>
      <c r="AC345" s="24"/>
      <c r="AD345" s="24"/>
      <c r="AE345" s="24"/>
      <c r="AF345" s="24" t="s">
        <v>2044</v>
      </c>
      <c r="AG345" s="24" t="s">
        <v>2105</v>
      </c>
      <c r="AH345" s="24"/>
    </row>
    <row r="346" spans="1:34" x14ac:dyDescent="0.25">
      <c r="A346" s="53" t="s">
        <v>59</v>
      </c>
      <c r="B346" s="49">
        <v>2.1390280000000002</v>
      </c>
      <c r="C346" s="49">
        <v>55.884889000000001</v>
      </c>
      <c r="D346" s="52">
        <v>446141.6569</v>
      </c>
      <c r="E346" s="52">
        <v>6193739.6907000002</v>
      </c>
      <c r="F346" s="14" t="s">
        <v>2104</v>
      </c>
      <c r="G346" s="22">
        <v>2370</v>
      </c>
      <c r="H346" s="23">
        <f t="shared" si="34"/>
        <v>722.37600000000009</v>
      </c>
      <c r="I346" s="59" t="s">
        <v>1876</v>
      </c>
      <c r="J346" s="59" t="s">
        <v>1876</v>
      </c>
      <c r="K346" s="23"/>
      <c r="L346" s="23"/>
      <c r="M346" s="23"/>
      <c r="N346" s="24"/>
      <c r="O346" s="24"/>
      <c r="P346" s="24"/>
      <c r="Q346" s="24"/>
      <c r="R346" s="24"/>
      <c r="S346" s="24"/>
      <c r="T346" s="24"/>
      <c r="U346" s="24"/>
      <c r="V346" s="24"/>
      <c r="W346" s="24">
        <v>3</v>
      </c>
      <c r="X346" s="24" t="s">
        <v>2046</v>
      </c>
      <c r="Y346" s="24">
        <v>0.28000000000000003</v>
      </c>
      <c r="Z346" s="24"/>
      <c r="AA346" s="24"/>
      <c r="AB346" s="24"/>
      <c r="AC346" s="24"/>
      <c r="AD346" s="24"/>
      <c r="AE346" s="24"/>
      <c r="AF346" s="24" t="s">
        <v>2044</v>
      </c>
      <c r="AG346" s="24" t="s">
        <v>2105</v>
      </c>
      <c r="AH346" s="24"/>
    </row>
    <row r="347" spans="1:34" x14ac:dyDescent="0.25">
      <c r="A347" s="53" t="s">
        <v>59</v>
      </c>
      <c r="B347" s="49">
        <v>2.1390280000000002</v>
      </c>
      <c r="C347" s="49">
        <v>55.884889000000001</v>
      </c>
      <c r="D347" s="52">
        <v>446141.6569</v>
      </c>
      <c r="E347" s="52">
        <v>6193739.6907000002</v>
      </c>
      <c r="F347" s="14" t="s">
        <v>2104</v>
      </c>
      <c r="G347" s="22">
        <v>3030</v>
      </c>
      <c r="H347" s="23">
        <f t="shared" si="34"/>
        <v>923.5440000000001</v>
      </c>
      <c r="I347" s="59" t="s">
        <v>1876</v>
      </c>
      <c r="J347" s="59" t="s">
        <v>1876</v>
      </c>
      <c r="K347" s="23"/>
      <c r="L347" s="23"/>
      <c r="M347" s="23"/>
      <c r="N347" s="24"/>
      <c r="O347" s="24"/>
      <c r="P347" s="24"/>
      <c r="Q347" s="24"/>
      <c r="R347" s="24"/>
      <c r="S347" s="24"/>
      <c r="T347" s="24"/>
      <c r="U347" s="24"/>
      <c r="V347" s="24"/>
      <c r="W347" s="24">
        <v>3.5</v>
      </c>
      <c r="X347" s="24" t="s">
        <v>2046</v>
      </c>
      <c r="Y347" s="24">
        <v>0.25</v>
      </c>
      <c r="Z347" s="24"/>
      <c r="AA347" s="24"/>
      <c r="AB347" s="24"/>
      <c r="AC347" s="24"/>
      <c r="AD347" s="24"/>
      <c r="AE347" s="24"/>
      <c r="AF347" s="24" t="s">
        <v>2044</v>
      </c>
      <c r="AG347" s="24" t="s">
        <v>2105</v>
      </c>
      <c r="AH347" s="24"/>
    </row>
    <row r="348" spans="1:34" x14ac:dyDescent="0.25">
      <c r="A348" s="53" t="s">
        <v>59</v>
      </c>
      <c r="B348" s="49">
        <v>2.1390280000000002</v>
      </c>
      <c r="C348" s="49">
        <v>55.884889000000001</v>
      </c>
      <c r="D348" s="52">
        <v>446141.6569</v>
      </c>
      <c r="E348" s="52">
        <v>6193739.6907000002</v>
      </c>
      <c r="F348" s="14" t="s">
        <v>2104</v>
      </c>
      <c r="G348" s="22">
        <v>3825</v>
      </c>
      <c r="H348" s="23">
        <f t="shared" si="34"/>
        <v>1165.8600000000001</v>
      </c>
      <c r="I348" s="59" t="s">
        <v>1876</v>
      </c>
      <c r="J348" s="59" t="s">
        <v>1876</v>
      </c>
      <c r="K348" s="23"/>
      <c r="L348" s="23"/>
      <c r="M348" s="23"/>
      <c r="N348" s="24"/>
      <c r="O348" s="24"/>
      <c r="P348" s="24"/>
      <c r="Q348" s="24"/>
      <c r="R348" s="24"/>
      <c r="S348" s="24"/>
      <c r="T348" s="24"/>
      <c r="U348" s="24"/>
      <c r="V348" s="24"/>
      <c r="W348" s="24">
        <v>3</v>
      </c>
      <c r="X348" s="24" t="s">
        <v>2046</v>
      </c>
      <c r="Y348" s="24">
        <v>0.28999999999999998</v>
      </c>
      <c r="Z348" s="24"/>
      <c r="AA348" s="24"/>
      <c r="AB348" s="24"/>
      <c r="AC348" s="24"/>
      <c r="AD348" s="24"/>
      <c r="AE348" s="24"/>
      <c r="AF348" s="24" t="s">
        <v>2044</v>
      </c>
      <c r="AG348" s="24" t="s">
        <v>2105</v>
      </c>
      <c r="AH348" s="24"/>
    </row>
    <row r="349" spans="1:34" x14ac:dyDescent="0.25">
      <c r="A349" s="53" t="s">
        <v>59</v>
      </c>
      <c r="B349" s="49">
        <v>2.1390280000000002</v>
      </c>
      <c r="C349" s="49">
        <v>55.884889000000001</v>
      </c>
      <c r="D349" s="52">
        <v>446141.6569</v>
      </c>
      <c r="E349" s="52">
        <v>6193739.6907000002</v>
      </c>
      <c r="F349" s="14" t="s">
        <v>2104</v>
      </c>
      <c r="G349" s="22">
        <v>4350</v>
      </c>
      <c r="H349" s="23">
        <f t="shared" si="34"/>
        <v>1325.88</v>
      </c>
      <c r="I349" s="59" t="s">
        <v>1876</v>
      </c>
      <c r="J349" s="59" t="s">
        <v>1876</v>
      </c>
      <c r="K349" s="23"/>
      <c r="L349" s="23"/>
      <c r="M349" s="23"/>
      <c r="N349" s="24"/>
      <c r="O349" s="24"/>
      <c r="P349" s="24"/>
      <c r="Q349" s="24"/>
      <c r="R349" s="24"/>
      <c r="S349" s="24"/>
      <c r="T349" s="24"/>
      <c r="U349" s="24"/>
      <c r="V349" s="24"/>
      <c r="W349" s="24">
        <v>3.5</v>
      </c>
      <c r="X349" s="24" t="s">
        <v>2046</v>
      </c>
      <c r="Y349" s="24">
        <v>0.31</v>
      </c>
      <c r="Z349" s="24"/>
      <c r="AA349" s="24"/>
      <c r="AB349" s="24"/>
      <c r="AC349" s="24"/>
      <c r="AD349" s="24"/>
      <c r="AE349" s="24"/>
      <c r="AF349" s="24" t="s">
        <v>2044</v>
      </c>
      <c r="AG349" s="24" t="s">
        <v>2105</v>
      </c>
      <c r="AH349" s="24"/>
    </row>
    <row r="350" spans="1:34" x14ac:dyDescent="0.25">
      <c r="A350" s="53" t="s">
        <v>59</v>
      </c>
      <c r="B350" s="49">
        <v>2.1390280000000002</v>
      </c>
      <c r="C350" s="49">
        <v>55.884889000000001</v>
      </c>
      <c r="D350" s="52">
        <v>446141.6569</v>
      </c>
      <c r="E350" s="52">
        <v>6193739.6907000002</v>
      </c>
      <c r="F350" s="14" t="s">
        <v>2104</v>
      </c>
      <c r="G350" s="22">
        <v>4680</v>
      </c>
      <c r="H350" s="23">
        <f t="shared" si="34"/>
        <v>1426.4640000000002</v>
      </c>
      <c r="I350" s="59" t="s">
        <v>1876</v>
      </c>
      <c r="J350" s="59" t="s">
        <v>1876</v>
      </c>
      <c r="K350" s="23"/>
      <c r="L350" s="23"/>
      <c r="M350" s="23"/>
      <c r="N350" s="24"/>
      <c r="O350" s="24"/>
      <c r="P350" s="24"/>
      <c r="Q350" s="24"/>
      <c r="R350" s="24"/>
      <c r="S350" s="24"/>
      <c r="T350" s="24"/>
      <c r="U350" s="24"/>
      <c r="V350" s="24"/>
      <c r="W350" s="24">
        <v>3.5</v>
      </c>
      <c r="X350" s="24" t="s">
        <v>2046</v>
      </c>
      <c r="Y350" s="24">
        <v>0.27</v>
      </c>
      <c r="Z350" s="24"/>
      <c r="AA350" s="24"/>
      <c r="AB350" s="24"/>
      <c r="AC350" s="24"/>
      <c r="AD350" s="24"/>
      <c r="AE350" s="24"/>
      <c r="AF350" s="24" t="s">
        <v>2044</v>
      </c>
      <c r="AG350" s="24" t="s">
        <v>2105</v>
      </c>
      <c r="AH350" s="24"/>
    </row>
    <row r="351" spans="1:34" x14ac:dyDescent="0.25">
      <c r="A351" s="53" t="s">
        <v>59</v>
      </c>
      <c r="B351" s="49">
        <v>2.1390280000000002</v>
      </c>
      <c r="C351" s="49">
        <v>55.884889000000001</v>
      </c>
      <c r="D351" s="52">
        <v>446141.6569</v>
      </c>
      <c r="E351" s="52">
        <v>6193739.6907000002</v>
      </c>
      <c r="F351" s="14" t="s">
        <v>2104</v>
      </c>
      <c r="G351" s="22">
        <v>5865</v>
      </c>
      <c r="H351" s="23">
        <f t="shared" si="34"/>
        <v>1787.652</v>
      </c>
      <c r="I351" s="59" t="s">
        <v>1876</v>
      </c>
      <c r="J351" s="59" t="s">
        <v>1876</v>
      </c>
      <c r="K351" s="23"/>
      <c r="L351" s="23"/>
      <c r="M351" s="23"/>
      <c r="N351" s="24"/>
      <c r="O351" s="24"/>
      <c r="P351" s="24"/>
      <c r="Q351" s="24"/>
      <c r="R351" s="24"/>
      <c r="S351" s="24"/>
      <c r="T351" s="24"/>
      <c r="U351" s="24"/>
      <c r="V351" s="24"/>
      <c r="W351" s="24">
        <v>6.5</v>
      </c>
      <c r="X351" s="24" t="s">
        <v>2046</v>
      </c>
      <c r="Y351" s="24">
        <v>0.45</v>
      </c>
      <c r="Z351" s="24"/>
      <c r="AA351" s="24"/>
      <c r="AB351" s="24"/>
      <c r="AC351" s="24"/>
      <c r="AD351" s="24"/>
      <c r="AE351" s="24"/>
      <c r="AF351" s="24" t="s">
        <v>2044</v>
      </c>
      <c r="AG351" s="24" t="s">
        <v>2105</v>
      </c>
      <c r="AH351" s="24"/>
    </row>
    <row r="352" spans="1:34" x14ac:dyDescent="0.25">
      <c r="A352" s="53" t="s">
        <v>59</v>
      </c>
      <c r="B352" s="49">
        <v>2.1390280000000002</v>
      </c>
      <c r="C352" s="49">
        <v>55.884889000000001</v>
      </c>
      <c r="D352" s="52">
        <v>446141.6569</v>
      </c>
      <c r="E352" s="52">
        <v>6193739.6907000002</v>
      </c>
      <c r="F352" s="14" t="s">
        <v>2104</v>
      </c>
      <c r="G352" s="22">
        <v>5935</v>
      </c>
      <c r="H352" s="23">
        <f t="shared" si="34"/>
        <v>1808.9880000000001</v>
      </c>
      <c r="I352" s="59" t="s">
        <v>1876</v>
      </c>
      <c r="J352" s="59" t="s">
        <v>1876</v>
      </c>
      <c r="K352" s="23"/>
      <c r="L352" s="23"/>
      <c r="M352" s="23"/>
      <c r="N352" s="24"/>
      <c r="O352" s="24"/>
      <c r="P352" s="24"/>
      <c r="Q352" s="24"/>
      <c r="R352" s="24"/>
      <c r="S352" s="24"/>
      <c r="T352" s="24"/>
      <c r="U352" s="24"/>
      <c r="V352" s="24"/>
      <c r="W352" s="24">
        <v>7</v>
      </c>
      <c r="X352" s="24" t="s">
        <v>2046</v>
      </c>
      <c r="Y352" s="24">
        <v>0.49</v>
      </c>
      <c r="Z352" s="24"/>
      <c r="AA352" s="24"/>
      <c r="AB352" s="24"/>
      <c r="AC352" s="24"/>
      <c r="AD352" s="24"/>
      <c r="AE352" s="24"/>
      <c r="AF352" s="24" t="s">
        <v>2044</v>
      </c>
      <c r="AG352" s="24" t="s">
        <v>2105</v>
      </c>
      <c r="AH352" s="24"/>
    </row>
    <row r="353" spans="1:34" x14ac:dyDescent="0.25">
      <c r="A353" s="53" t="s">
        <v>59</v>
      </c>
      <c r="B353" s="49">
        <v>2.1390280000000002</v>
      </c>
      <c r="C353" s="49">
        <v>55.884889000000001</v>
      </c>
      <c r="D353" s="52">
        <v>446141.6569</v>
      </c>
      <c r="E353" s="52">
        <v>6193739.6907000002</v>
      </c>
      <c r="F353" s="14" t="s">
        <v>2104</v>
      </c>
      <c r="G353" s="22">
        <v>5960</v>
      </c>
      <c r="H353" s="23">
        <f t="shared" si="34"/>
        <v>1816.6080000000002</v>
      </c>
      <c r="I353" s="59" t="s">
        <v>1876</v>
      </c>
      <c r="J353" s="59" t="s">
        <v>1876</v>
      </c>
      <c r="K353" s="23"/>
      <c r="L353" s="23"/>
      <c r="M353" s="23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 t="s">
        <v>2046</v>
      </c>
      <c r="Y353" s="24">
        <v>0.59</v>
      </c>
      <c r="Z353" s="24"/>
      <c r="AA353" s="24"/>
      <c r="AB353" s="24"/>
      <c r="AC353" s="24"/>
      <c r="AD353" s="24"/>
      <c r="AE353" s="24"/>
      <c r="AF353" s="24" t="s">
        <v>2044</v>
      </c>
      <c r="AG353" s="24" t="s">
        <v>2105</v>
      </c>
      <c r="AH353" s="24"/>
    </row>
    <row r="354" spans="1:34" x14ac:dyDescent="0.25">
      <c r="A354" s="53" t="s">
        <v>59</v>
      </c>
      <c r="B354" s="49">
        <v>2.1390280000000002</v>
      </c>
      <c r="C354" s="49">
        <v>55.884889000000001</v>
      </c>
      <c r="D354" s="52">
        <v>446141.6569</v>
      </c>
      <c r="E354" s="52">
        <v>6193739.6907000002</v>
      </c>
      <c r="F354" s="14" t="s">
        <v>2104</v>
      </c>
      <c r="G354" s="22">
        <v>6087</v>
      </c>
      <c r="H354" s="23">
        <f t="shared" si="34"/>
        <v>1855.3176000000001</v>
      </c>
      <c r="I354" s="59" t="s">
        <v>1876</v>
      </c>
      <c r="J354" s="59" t="s">
        <v>1876</v>
      </c>
      <c r="K354" s="23"/>
      <c r="L354" s="23"/>
      <c r="M354" s="23"/>
      <c r="N354" s="24"/>
      <c r="O354" s="24"/>
      <c r="P354" s="24"/>
      <c r="Q354" s="24"/>
      <c r="R354" s="24"/>
      <c r="S354" s="24"/>
      <c r="T354" s="24"/>
      <c r="U354" s="24"/>
      <c r="V354" s="24"/>
      <c r="W354" s="24">
        <v>6.5</v>
      </c>
      <c r="X354" s="24" t="s">
        <v>2046</v>
      </c>
      <c r="Y354" s="24">
        <v>0.8</v>
      </c>
      <c r="Z354" s="24"/>
      <c r="AA354" s="24"/>
      <c r="AB354" s="24"/>
      <c r="AC354" s="24"/>
      <c r="AD354" s="24"/>
      <c r="AE354" s="24"/>
      <c r="AF354" s="24" t="s">
        <v>2044</v>
      </c>
      <c r="AG354" s="24" t="s">
        <v>2105</v>
      </c>
      <c r="AH354" s="24"/>
    </row>
    <row r="355" spans="1:34" x14ac:dyDescent="0.25">
      <c r="A355" s="53" t="s">
        <v>59</v>
      </c>
      <c r="B355" s="49">
        <v>2.1390280000000002</v>
      </c>
      <c r="C355" s="49">
        <v>55.884889000000001</v>
      </c>
      <c r="D355" s="52">
        <v>446141.6569</v>
      </c>
      <c r="E355" s="52">
        <v>6193739.6907000002</v>
      </c>
      <c r="F355" s="14" t="s">
        <v>2104</v>
      </c>
      <c r="G355" s="22">
        <v>6415</v>
      </c>
      <c r="H355" s="23">
        <f t="shared" si="34"/>
        <v>1955.2920000000001</v>
      </c>
      <c r="I355" s="59" t="s">
        <v>2081</v>
      </c>
      <c r="J355" s="59" t="s">
        <v>2081</v>
      </c>
      <c r="K355" s="23"/>
      <c r="L355" s="23"/>
      <c r="M355" s="23"/>
      <c r="N355" s="24"/>
      <c r="O355" s="24"/>
      <c r="P355" s="24"/>
      <c r="Q355" s="24"/>
      <c r="R355" s="24"/>
      <c r="S355" s="24"/>
      <c r="T355" s="24"/>
      <c r="U355" s="24"/>
      <c r="V355" s="24"/>
      <c r="W355" s="24">
        <v>7</v>
      </c>
      <c r="X355" s="24" t="s">
        <v>2046</v>
      </c>
      <c r="Y355" s="24">
        <v>0.88</v>
      </c>
      <c r="Z355" s="24"/>
      <c r="AA355" s="24"/>
      <c r="AB355" s="24"/>
      <c r="AC355" s="24"/>
      <c r="AD355" s="24"/>
      <c r="AE355" s="24"/>
      <c r="AF355" s="24" t="s">
        <v>2044</v>
      </c>
      <c r="AG355" s="24" t="s">
        <v>2105</v>
      </c>
      <c r="AH355" s="24"/>
    </row>
    <row r="356" spans="1:34" x14ac:dyDescent="0.25">
      <c r="A356" s="49" t="s">
        <v>60</v>
      </c>
      <c r="B356" s="50">
        <v>2.5387499999999998</v>
      </c>
      <c r="C356" s="50">
        <v>55.965777777777781</v>
      </c>
      <c r="D356" s="52">
        <v>471206.13238250662</v>
      </c>
      <c r="E356" s="52">
        <v>6202503.6712595383</v>
      </c>
      <c r="F356" s="14" t="s">
        <v>931</v>
      </c>
      <c r="G356" s="22">
        <v>6850</v>
      </c>
      <c r="H356" s="23">
        <f t="shared" si="34"/>
        <v>2087.88</v>
      </c>
      <c r="I356" s="59" t="s">
        <v>1876</v>
      </c>
      <c r="J356" s="59" t="s">
        <v>1876</v>
      </c>
      <c r="K356" s="23">
        <v>0.85</v>
      </c>
      <c r="L356" s="23"/>
      <c r="M356" s="23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 t="s">
        <v>1594</v>
      </c>
      <c r="AC356" s="24" t="s">
        <v>449</v>
      </c>
      <c r="AD356" s="24"/>
      <c r="AE356" s="24"/>
      <c r="AF356" s="24" t="s">
        <v>455</v>
      </c>
      <c r="AG356" s="24"/>
      <c r="AH356" s="24" t="s">
        <v>382</v>
      </c>
    </row>
    <row r="357" spans="1:34" x14ac:dyDescent="0.25">
      <c r="A357" s="49" t="s">
        <v>60</v>
      </c>
      <c r="B357" s="50">
        <v>2.5387499999999998</v>
      </c>
      <c r="C357" s="50">
        <v>55.965777777777781</v>
      </c>
      <c r="D357" s="52">
        <v>471206.13238250662</v>
      </c>
      <c r="E357" s="52">
        <v>6202503.6712595383</v>
      </c>
      <c r="F357" s="14" t="s">
        <v>931</v>
      </c>
      <c r="G357" s="22">
        <v>6950</v>
      </c>
      <c r="H357" s="23">
        <f t="shared" si="34"/>
        <v>2118.36</v>
      </c>
      <c r="I357" s="59" t="s">
        <v>1876</v>
      </c>
      <c r="J357" s="59" t="s">
        <v>1876</v>
      </c>
      <c r="K357" s="23">
        <v>0.4</v>
      </c>
      <c r="L357" s="23"/>
      <c r="M357" s="23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 t="s">
        <v>1594</v>
      </c>
      <c r="AC357" s="24" t="s">
        <v>449</v>
      </c>
      <c r="AD357" s="24"/>
      <c r="AE357" s="24"/>
      <c r="AF357" s="24" t="s">
        <v>455</v>
      </c>
      <c r="AG357" s="24"/>
      <c r="AH357" s="24" t="s">
        <v>383</v>
      </c>
    </row>
    <row r="358" spans="1:34" x14ac:dyDescent="0.25">
      <c r="A358" s="49" t="s">
        <v>60</v>
      </c>
      <c r="B358" s="50">
        <v>2.5387499999999998</v>
      </c>
      <c r="C358" s="50">
        <v>55.965777777777781</v>
      </c>
      <c r="D358" s="52">
        <v>471206.13238250662</v>
      </c>
      <c r="E358" s="52">
        <v>6202503.6712595383</v>
      </c>
      <c r="F358" s="14" t="s">
        <v>931</v>
      </c>
      <c r="G358" s="22">
        <v>7050</v>
      </c>
      <c r="H358" s="23">
        <f t="shared" si="34"/>
        <v>2148.84</v>
      </c>
      <c r="I358" s="59" t="s">
        <v>1876</v>
      </c>
      <c r="J358" s="59" t="s">
        <v>1876</v>
      </c>
      <c r="K358" s="23">
        <v>2.2799999999999998</v>
      </c>
      <c r="L358" s="23"/>
      <c r="M358" s="23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 t="s">
        <v>1594</v>
      </c>
      <c r="AC358" s="24" t="s">
        <v>449</v>
      </c>
      <c r="AD358" s="24"/>
      <c r="AE358" s="24"/>
      <c r="AF358" s="24" t="s">
        <v>455</v>
      </c>
      <c r="AG358" s="24" t="s">
        <v>453</v>
      </c>
      <c r="AH358" s="24" t="s">
        <v>384</v>
      </c>
    </row>
    <row r="359" spans="1:34" x14ac:dyDescent="0.25">
      <c r="A359" s="49" t="s">
        <v>60</v>
      </c>
      <c r="B359" s="50">
        <v>2.5387499999999998</v>
      </c>
      <c r="C359" s="50">
        <v>55.965777777777781</v>
      </c>
      <c r="D359" s="52">
        <v>471206.13238250662</v>
      </c>
      <c r="E359" s="52">
        <v>6202503.6712595383</v>
      </c>
      <c r="F359" s="14" t="s">
        <v>931</v>
      </c>
      <c r="G359" s="22">
        <v>7150</v>
      </c>
      <c r="H359" s="23">
        <f t="shared" si="34"/>
        <v>2179.3200000000002</v>
      </c>
      <c r="I359" s="59" t="s">
        <v>1876</v>
      </c>
      <c r="J359" s="59" t="s">
        <v>1876</v>
      </c>
      <c r="K359" s="23">
        <v>24.43</v>
      </c>
      <c r="L359" s="23"/>
      <c r="M359" s="23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 t="s">
        <v>1595</v>
      </c>
      <c r="AC359" s="24" t="s">
        <v>449</v>
      </c>
      <c r="AD359" s="24"/>
      <c r="AE359" s="24"/>
      <c r="AF359" s="24" t="s">
        <v>455</v>
      </c>
      <c r="AG359" s="24" t="s">
        <v>453</v>
      </c>
      <c r="AH359" s="24" t="s">
        <v>385</v>
      </c>
    </row>
    <row r="360" spans="1:34" x14ac:dyDescent="0.25">
      <c r="A360" s="49" t="s">
        <v>60</v>
      </c>
      <c r="B360" s="50">
        <v>2.5387499999999998</v>
      </c>
      <c r="C360" s="50">
        <v>55.965777777777781</v>
      </c>
      <c r="D360" s="52">
        <v>471206.13238250662</v>
      </c>
      <c r="E360" s="52">
        <v>6202503.6712595383</v>
      </c>
      <c r="F360" s="14" t="s">
        <v>931</v>
      </c>
      <c r="G360" s="22">
        <v>7250</v>
      </c>
      <c r="H360" s="23">
        <f t="shared" si="34"/>
        <v>2209.8000000000002</v>
      </c>
      <c r="I360" s="59" t="s">
        <v>1622</v>
      </c>
      <c r="J360" s="59" t="s">
        <v>2113</v>
      </c>
      <c r="K360" s="23">
        <v>0.3</v>
      </c>
      <c r="L360" s="23"/>
      <c r="M360" s="23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 t="s">
        <v>1595</v>
      </c>
      <c r="AC360" s="24" t="s">
        <v>450</v>
      </c>
      <c r="AD360" s="24"/>
      <c r="AE360" s="24"/>
      <c r="AF360" s="24" t="s">
        <v>455</v>
      </c>
      <c r="AG360" s="24"/>
      <c r="AH360" s="24" t="s">
        <v>386</v>
      </c>
    </row>
    <row r="361" spans="1:34" x14ac:dyDescent="0.25">
      <c r="A361" s="49" t="s">
        <v>60</v>
      </c>
      <c r="B361" s="50">
        <v>2.5387499999999998</v>
      </c>
      <c r="C361" s="50">
        <v>55.965777777777781</v>
      </c>
      <c r="D361" s="52">
        <v>471206.13238250662</v>
      </c>
      <c r="E361" s="52">
        <v>6202503.6712595383</v>
      </c>
      <c r="F361" s="14" t="s">
        <v>931</v>
      </c>
      <c r="G361" s="22">
        <v>7350</v>
      </c>
      <c r="H361" s="23">
        <f t="shared" si="34"/>
        <v>2240.2800000000002</v>
      </c>
      <c r="I361" s="59" t="s">
        <v>1622</v>
      </c>
      <c r="J361" s="59" t="s">
        <v>2113</v>
      </c>
      <c r="K361" s="23">
        <v>0.41</v>
      </c>
      <c r="L361" s="23"/>
      <c r="M361" s="23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 t="s">
        <v>1595</v>
      </c>
      <c r="AC361" s="24" t="s">
        <v>450</v>
      </c>
      <c r="AD361" s="24"/>
      <c r="AE361" s="24"/>
      <c r="AF361" s="24" t="s">
        <v>455</v>
      </c>
      <c r="AG361" s="24"/>
      <c r="AH361" s="24" t="s">
        <v>387</v>
      </c>
    </row>
    <row r="362" spans="1:34" x14ac:dyDescent="0.25">
      <c r="A362" s="49" t="s">
        <v>60</v>
      </c>
      <c r="B362" s="50">
        <v>2.5387499999999998</v>
      </c>
      <c r="C362" s="50">
        <v>55.965777777777781</v>
      </c>
      <c r="D362" s="52">
        <v>471206.13238250662</v>
      </c>
      <c r="E362" s="52">
        <v>6202503.6712595383</v>
      </c>
      <c r="F362" s="14" t="s">
        <v>931</v>
      </c>
      <c r="G362" s="22">
        <v>7450</v>
      </c>
      <c r="H362" s="23">
        <f t="shared" si="34"/>
        <v>2270.7600000000002</v>
      </c>
      <c r="I362" s="59" t="s">
        <v>1622</v>
      </c>
      <c r="J362" s="59" t="s">
        <v>2113</v>
      </c>
      <c r="K362" s="23">
        <v>0.28000000000000003</v>
      </c>
      <c r="L362" s="23"/>
      <c r="M362" s="23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 t="s">
        <v>1595</v>
      </c>
      <c r="AC362" s="24" t="s">
        <v>450</v>
      </c>
      <c r="AD362" s="24"/>
      <c r="AE362" s="24"/>
      <c r="AF362" s="24" t="s">
        <v>455</v>
      </c>
      <c r="AG362" s="24"/>
      <c r="AH362" s="24" t="s">
        <v>388</v>
      </c>
    </row>
    <row r="363" spans="1:34" x14ac:dyDescent="0.25">
      <c r="A363" s="49" t="s">
        <v>60</v>
      </c>
      <c r="B363" s="50">
        <v>2.5387499999999998</v>
      </c>
      <c r="C363" s="50">
        <v>55.965777777777781</v>
      </c>
      <c r="D363" s="52">
        <v>471206.13238250662</v>
      </c>
      <c r="E363" s="52">
        <v>6202503.6712595383</v>
      </c>
      <c r="F363" s="14" t="s">
        <v>931</v>
      </c>
      <c r="G363" s="22">
        <v>7550</v>
      </c>
      <c r="H363" s="23">
        <f t="shared" si="34"/>
        <v>2301.2400000000002</v>
      </c>
      <c r="I363" s="59" t="s">
        <v>1622</v>
      </c>
      <c r="J363" s="59" t="s">
        <v>2113</v>
      </c>
      <c r="K363" s="23">
        <v>0.43</v>
      </c>
      <c r="L363" s="23"/>
      <c r="M363" s="23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 t="s">
        <v>1595</v>
      </c>
      <c r="AC363" s="24" t="s">
        <v>450</v>
      </c>
      <c r="AD363" s="24"/>
      <c r="AE363" s="24"/>
      <c r="AF363" s="24" t="s">
        <v>455</v>
      </c>
      <c r="AG363" s="24"/>
      <c r="AH363" s="24" t="s">
        <v>389</v>
      </c>
    </row>
    <row r="364" spans="1:34" x14ac:dyDescent="0.25">
      <c r="A364" s="49" t="s">
        <v>60</v>
      </c>
      <c r="B364" s="50">
        <v>2.5387499999999998</v>
      </c>
      <c r="C364" s="50">
        <v>55.965777777777781</v>
      </c>
      <c r="D364" s="52">
        <v>471206.13238250662</v>
      </c>
      <c r="E364" s="52">
        <v>6202503.6712595383</v>
      </c>
      <c r="F364" s="14" t="s">
        <v>931</v>
      </c>
      <c r="G364" s="22">
        <v>7650</v>
      </c>
      <c r="H364" s="23">
        <f t="shared" si="34"/>
        <v>2331.7200000000003</v>
      </c>
      <c r="I364" s="59" t="s">
        <v>1622</v>
      </c>
      <c r="J364" s="59" t="s">
        <v>2113</v>
      </c>
      <c r="K364" s="23">
        <v>0.81</v>
      </c>
      <c r="L364" s="23"/>
      <c r="M364" s="23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 t="s">
        <v>1595</v>
      </c>
      <c r="AC364" s="24" t="s">
        <v>450</v>
      </c>
      <c r="AD364" s="24"/>
      <c r="AE364" s="24"/>
      <c r="AF364" s="24" t="s">
        <v>455</v>
      </c>
      <c r="AG364" s="24"/>
      <c r="AH364" s="24" t="s">
        <v>390</v>
      </c>
    </row>
    <row r="365" spans="1:34" x14ac:dyDescent="0.25">
      <c r="A365" s="49" t="s">
        <v>60</v>
      </c>
      <c r="B365" s="50">
        <v>2.5387499999999998</v>
      </c>
      <c r="C365" s="50">
        <v>55.965777777777781</v>
      </c>
      <c r="D365" s="52">
        <v>471206.13238250662</v>
      </c>
      <c r="E365" s="52">
        <v>6202503.6712595383</v>
      </c>
      <c r="F365" s="14" t="s">
        <v>931</v>
      </c>
      <c r="G365" s="22">
        <v>7750</v>
      </c>
      <c r="H365" s="23">
        <f t="shared" si="34"/>
        <v>2362.2000000000003</v>
      </c>
      <c r="I365" s="59" t="s">
        <v>1622</v>
      </c>
      <c r="J365" s="59" t="s">
        <v>2113</v>
      </c>
      <c r="K365" s="23">
        <v>0.26</v>
      </c>
      <c r="L365" s="23"/>
      <c r="M365" s="23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 t="s">
        <v>1595</v>
      </c>
      <c r="AC365" s="24" t="s">
        <v>450</v>
      </c>
      <c r="AD365" s="24"/>
      <c r="AE365" s="24"/>
      <c r="AF365" s="24" t="s">
        <v>455</v>
      </c>
      <c r="AG365" s="24"/>
      <c r="AH365" s="24" t="s">
        <v>391</v>
      </c>
    </row>
    <row r="366" spans="1:34" x14ac:dyDescent="0.25">
      <c r="A366" s="49" t="s">
        <v>60</v>
      </c>
      <c r="B366" s="50">
        <v>2.5387499999999998</v>
      </c>
      <c r="C366" s="50">
        <v>55.965777777777781</v>
      </c>
      <c r="D366" s="52">
        <v>471206.13238250662</v>
      </c>
      <c r="E366" s="52">
        <v>6202503.6712595383</v>
      </c>
      <c r="F366" s="14" t="s">
        <v>931</v>
      </c>
      <c r="G366" s="22">
        <v>7750</v>
      </c>
      <c r="H366" s="23">
        <f t="shared" si="34"/>
        <v>2362.2000000000003</v>
      </c>
      <c r="I366" s="59" t="s">
        <v>1622</v>
      </c>
      <c r="J366" s="59" t="s">
        <v>2113</v>
      </c>
      <c r="K366" s="23">
        <v>0.6</v>
      </c>
      <c r="L366" s="23"/>
      <c r="M366" s="23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 t="s">
        <v>280</v>
      </c>
      <c r="AC366" s="24" t="s">
        <v>450</v>
      </c>
      <c r="AD366" s="24"/>
      <c r="AE366" s="24"/>
      <c r="AF366" s="24" t="s">
        <v>455</v>
      </c>
      <c r="AG366" s="24"/>
      <c r="AH366" s="24" t="s">
        <v>391</v>
      </c>
    </row>
    <row r="367" spans="1:34" x14ac:dyDescent="0.25">
      <c r="A367" s="49" t="s">
        <v>60</v>
      </c>
      <c r="B367" s="50">
        <v>2.5387499999999998</v>
      </c>
      <c r="C367" s="50">
        <v>55.965777777777781</v>
      </c>
      <c r="D367" s="52">
        <v>471206.13238250662</v>
      </c>
      <c r="E367" s="52">
        <v>6202503.6712595383</v>
      </c>
      <c r="F367" s="14" t="s">
        <v>931</v>
      </c>
      <c r="G367" s="22">
        <v>7850</v>
      </c>
      <c r="H367" s="23">
        <f t="shared" si="34"/>
        <v>2392.6800000000003</v>
      </c>
      <c r="I367" s="59" t="s">
        <v>1622</v>
      </c>
      <c r="J367" s="59" t="s">
        <v>2113</v>
      </c>
      <c r="K367" s="23">
        <v>0.21</v>
      </c>
      <c r="L367" s="23"/>
      <c r="M367" s="23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 t="s">
        <v>1595</v>
      </c>
      <c r="AC367" s="24" t="s">
        <v>450</v>
      </c>
      <c r="AD367" s="24"/>
      <c r="AE367" s="24"/>
      <c r="AF367" s="24" t="s">
        <v>455</v>
      </c>
      <c r="AG367" s="24"/>
      <c r="AH367" s="24" t="s">
        <v>392</v>
      </c>
    </row>
    <row r="368" spans="1:34" x14ac:dyDescent="0.25">
      <c r="A368" s="49" t="s">
        <v>60</v>
      </c>
      <c r="B368" s="50">
        <v>2.5387499999999998</v>
      </c>
      <c r="C368" s="50">
        <v>55.965777777777781</v>
      </c>
      <c r="D368" s="52">
        <v>471206.13238250662</v>
      </c>
      <c r="E368" s="52">
        <v>6202503.6712595383</v>
      </c>
      <c r="F368" s="14" t="s">
        <v>931</v>
      </c>
      <c r="G368" s="22">
        <v>7950</v>
      </c>
      <c r="H368" s="23">
        <f t="shared" si="34"/>
        <v>2423.1600000000003</v>
      </c>
      <c r="I368" s="59" t="s">
        <v>1622</v>
      </c>
      <c r="J368" s="59" t="s">
        <v>2113</v>
      </c>
      <c r="K368" s="23">
        <v>0.26</v>
      </c>
      <c r="L368" s="23"/>
      <c r="M368" s="23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 t="s">
        <v>1595</v>
      </c>
      <c r="AC368" s="24" t="s">
        <v>450</v>
      </c>
      <c r="AD368" s="24"/>
      <c r="AE368" s="24"/>
      <c r="AF368" s="24" t="s">
        <v>455</v>
      </c>
      <c r="AG368" s="24"/>
      <c r="AH368" s="24" t="s">
        <v>393</v>
      </c>
    </row>
    <row r="369" spans="1:34" x14ac:dyDescent="0.25">
      <c r="A369" s="49" t="s">
        <v>60</v>
      </c>
      <c r="B369" s="50">
        <v>2.5387499999999998</v>
      </c>
      <c r="C369" s="50">
        <v>55.965777777777781</v>
      </c>
      <c r="D369" s="52">
        <v>471206.13238250662</v>
      </c>
      <c r="E369" s="52">
        <v>6202503.6712595383</v>
      </c>
      <c r="F369" s="14" t="s">
        <v>931</v>
      </c>
      <c r="G369" s="22">
        <v>8050</v>
      </c>
      <c r="H369" s="23">
        <f t="shared" si="34"/>
        <v>2453.6400000000003</v>
      </c>
      <c r="I369" s="59" t="s">
        <v>1620</v>
      </c>
      <c r="J369" s="59" t="s">
        <v>2111</v>
      </c>
      <c r="K369" s="23"/>
      <c r="L369" s="23"/>
      <c r="M369" s="23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 t="s">
        <v>1597</v>
      </c>
      <c r="AC369" s="24" t="s">
        <v>450</v>
      </c>
      <c r="AD369" s="24"/>
      <c r="AE369" s="24"/>
      <c r="AF369" s="24" t="s">
        <v>455</v>
      </c>
      <c r="AG369" s="24"/>
      <c r="AH369" s="24" t="s">
        <v>394</v>
      </c>
    </row>
    <row r="370" spans="1:34" x14ac:dyDescent="0.25">
      <c r="A370" s="49" t="s">
        <v>60</v>
      </c>
      <c r="B370" s="50">
        <v>2.5387499999999998</v>
      </c>
      <c r="C370" s="50">
        <v>55.965777777777781</v>
      </c>
      <c r="D370" s="52">
        <v>471206.13238250662</v>
      </c>
      <c r="E370" s="52">
        <v>6202503.6712595383</v>
      </c>
      <c r="F370" s="14" t="s">
        <v>931</v>
      </c>
      <c r="G370" s="22">
        <v>8150</v>
      </c>
      <c r="H370" s="23">
        <f t="shared" si="34"/>
        <v>2484.1200000000003</v>
      </c>
      <c r="I370" s="59" t="s">
        <v>1620</v>
      </c>
      <c r="J370" s="59" t="s">
        <v>2111</v>
      </c>
      <c r="K370" s="23">
        <v>0.21</v>
      </c>
      <c r="L370" s="23"/>
      <c r="M370" s="23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 t="s">
        <v>1596</v>
      </c>
      <c r="AC370" s="24" t="s">
        <v>450</v>
      </c>
      <c r="AD370" s="24"/>
      <c r="AE370" s="24"/>
      <c r="AF370" s="24" t="s">
        <v>455</v>
      </c>
      <c r="AG370" s="24"/>
      <c r="AH370" s="24" t="s">
        <v>395</v>
      </c>
    </row>
    <row r="371" spans="1:34" x14ac:dyDescent="0.25">
      <c r="A371" s="49" t="s">
        <v>60</v>
      </c>
      <c r="B371" s="50">
        <v>2.5387499999999998</v>
      </c>
      <c r="C371" s="50">
        <v>55.965777777777781</v>
      </c>
      <c r="D371" s="52">
        <v>471206.13238250662</v>
      </c>
      <c r="E371" s="52">
        <v>6202503.6712595383</v>
      </c>
      <c r="F371" s="14" t="s">
        <v>931</v>
      </c>
      <c r="G371" s="22">
        <v>8250</v>
      </c>
      <c r="H371" s="23">
        <f t="shared" si="34"/>
        <v>2514.6</v>
      </c>
      <c r="I371" s="59" t="s">
        <v>1620</v>
      </c>
      <c r="J371" s="59" t="s">
        <v>2111</v>
      </c>
      <c r="K371" s="23">
        <v>0.13</v>
      </c>
      <c r="L371" s="23"/>
      <c r="M371" s="23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 t="s">
        <v>1596</v>
      </c>
      <c r="AC371" s="24" t="s">
        <v>450</v>
      </c>
      <c r="AD371" s="24"/>
      <c r="AE371" s="24"/>
      <c r="AF371" s="24" t="s">
        <v>455</v>
      </c>
      <c r="AG371" s="24"/>
      <c r="AH371" s="24" t="s">
        <v>396</v>
      </c>
    </row>
    <row r="372" spans="1:34" x14ac:dyDescent="0.25">
      <c r="A372" s="49" t="s">
        <v>60</v>
      </c>
      <c r="B372" s="50">
        <v>2.5387499999999998</v>
      </c>
      <c r="C372" s="50">
        <v>55.965777777777781</v>
      </c>
      <c r="D372" s="52">
        <v>471206.13238250662</v>
      </c>
      <c r="E372" s="52">
        <v>6202503.6712595383</v>
      </c>
      <c r="F372" s="14" t="s">
        <v>931</v>
      </c>
      <c r="G372" s="22">
        <v>8350</v>
      </c>
      <c r="H372" s="23">
        <f t="shared" si="34"/>
        <v>2545.08</v>
      </c>
      <c r="I372" s="59" t="s">
        <v>1620</v>
      </c>
      <c r="J372" s="59" t="s">
        <v>2111</v>
      </c>
      <c r="K372" s="23"/>
      <c r="L372" s="23"/>
      <c r="M372" s="23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 t="s">
        <v>1597</v>
      </c>
      <c r="AC372" s="24" t="s">
        <v>451</v>
      </c>
      <c r="AD372" s="24"/>
      <c r="AE372" s="24"/>
      <c r="AF372" s="24" t="s">
        <v>455</v>
      </c>
      <c r="AG372" s="24"/>
      <c r="AH372" s="24" t="s">
        <v>397</v>
      </c>
    </row>
    <row r="373" spans="1:34" x14ac:dyDescent="0.25">
      <c r="A373" s="49" t="s">
        <v>60</v>
      </c>
      <c r="B373" s="50">
        <v>2.5387499999999998</v>
      </c>
      <c r="C373" s="50">
        <v>55.965777777777781</v>
      </c>
      <c r="D373" s="52">
        <v>471206.13238250662</v>
      </c>
      <c r="E373" s="52">
        <v>6202503.6712595383</v>
      </c>
      <c r="F373" s="14" t="s">
        <v>931</v>
      </c>
      <c r="G373" s="22">
        <v>8450</v>
      </c>
      <c r="H373" s="23">
        <f t="shared" si="34"/>
        <v>2575.56</v>
      </c>
      <c r="I373" s="59" t="s">
        <v>1620</v>
      </c>
      <c r="J373" s="59" t="s">
        <v>2111</v>
      </c>
      <c r="K373" s="23"/>
      <c r="L373" s="23"/>
      <c r="M373" s="23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 t="s">
        <v>1597</v>
      </c>
      <c r="AC373" s="24" t="s">
        <v>451</v>
      </c>
      <c r="AD373" s="24"/>
      <c r="AE373" s="24"/>
      <c r="AF373" s="24" t="s">
        <v>455</v>
      </c>
      <c r="AG373" s="24"/>
      <c r="AH373" s="24" t="s">
        <v>398</v>
      </c>
    </row>
    <row r="374" spans="1:34" x14ac:dyDescent="0.25">
      <c r="A374" s="49" t="s">
        <v>60</v>
      </c>
      <c r="B374" s="50">
        <v>2.5387499999999998</v>
      </c>
      <c r="C374" s="50">
        <v>55.965777777777781</v>
      </c>
      <c r="D374" s="52">
        <v>471206.13238250662</v>
      </c>
      <c r="E374" s="52">
        <v>6202503.6712595383</v>
      </c>
      <c r="F374" s="14" t="s">
        <v>931</v>
      </c>
      <c r="G374" s="22">
        <v>8550</v>
      </c>
      <c r="H374" s="23">
        <f t="shared" si="34"/>
        <v>2606.04</v>
      </c>
      <c r="I374" s="59" t="s">
        <v>1620</v>
      </c>
      <c r="J374" s="59" t="s">
        <v>2111</v>
      </c>
      <c r="K374" s="23"/>
      <c r="L374" s="23"/>
      <c r="M374" s="23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 t="s">
        <v>1597</v>
      </c>
      <c r="AC374" s="24" t="s">
        <v>451</v>
      </c>
      <c r="AD374" s="24"/>
      <c r="AE374" s="24"/>
      <c r="AF374" s="24" t="s">
        <v>455</v>
      </c>
      <c r="AG374" s="24" t="s">
        <v>453</v>
      </c>
      <c r="AH374" s="24" t="s">
        <v>399</v>
      </c>
    </row>
    <row r="375" spans="1:34" x14ac:dyDescent="0.25">
      <c r="A375" s="49" t="s">
        <v>60</v>
      </c>
      <c r="B375" s="50">
        <v>2.5387499999999998</v>
      </c>
      <c r="C375" s="50">
        <v>55.965777777777781</v>
      </c>
      <c r="D375" s="52">
        <v>471206.13238250662</v>
      </c>
      <c r="E375" s="52">
        <v>6202503.6712595383</v>
      </c>
      <c r="F375" s="14" t="s">
        <v>931</v>
      </c>
      <c r="G375" s="22">
        <v>8650</v>
      </c>
      <c r="H375" s="23">
        <f t="shared" si="34"/>
        <v>2636.52</v>
      </c>
      <c r="I375" s="59" t="s">
        <v>1620</v>
      </c>
      <c r="J375" s="59" t="s">
        <v>2111</v>
      </c>
      <c r="K375" s="23"/>
      <c r="L375" s="23"/>
      <c r="M375" s="23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 t="s">
        <v>1600</v>
      </c>
      <c r="AC375" s="24" t="s">
        <v>451</v>
      </c>
      <c r="AD375" s="24"/>
      <c r="AE375" s="24"/>
      <c r="AF375" s="24" t="s">
        <v>455</v>
      </c>
      <c r="AG375" s="24"/>
      <c r="AH375" s="24" t="s">
        <v>400</v>
      </c>
    </row>
    <row r="376" spans="1:34" x14ac:dyDescent="0.25">
      <c r="A376" s="49" t="s">
        <v>60</v>
      </c>
      <c r="B376" s="50">
        <v>2.5387499999999998</v>
      </c>
      <c r="C376" s="50">
        <v>55.965777777777781</v>
      </c>
      <c r="D376" s="52">
        <v>471206.13238250662</v>
      </c>
      <c r="E376" s="52">
        <v>6202503.6712595383</v>
      </c>
      <c r="F376" s="14" t="s">
        <v>931</v>
      </c>
      <c r="G376" s="22">
        <v>8750</v>
      </c>
      <c r="H376" s="23">
        <f t="shared" si="34"/>
        <v>2667</v>
      </c>
      <c r="I376" s="59" t="s">
        <v>1620</v>
      </c>
      <c r="J376" s="59" t="s">
        <v>2111</v>
      </c>
      <c r="K376" s="23">
        <v>1.47</v>
      </c>
      <c r="L376" s="23"/>
      <c r="M376" s="23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 t="s">
        <v>1601</v>
      </c>
      <c r="AC376" s="24" t="s">
        <v>451</v>
      </c>
      <c r="AD376" s="24"/>
      <c r="AE376" s="24"/>
      <c r="AF376" s="24" t="s">
        <v>455</v>
      </c>
      <c r="AG376" s="24"/>
      <c r="AH376" s="24" t="s">
        <v>401</v>
      </c>
    </row>
    <row r="377" spans="1:34" x14ac:dyDescent="0.25">
      <c r="A377" s="49" t="s">
        <v>60</v>
      </c>
      <c r="B377" s="50">
        <v>2.5387499999999998</v>
      </c>
      <c r="C377" s="50">
        <v>55.965777777777781</v>
      </c>
      <c r="D377" s="52">
        <v>471206.13238250662</v>
      </c>
      <c r="E377" s="52">
        <v>6202503.6712595383</v>
      </c>
      <c r="F377" s="14" t="s">
        <v>931</v>
      </c>
      <c r="G377" s="22">
        <v>8750</v>
      </c>
      <c r="H377" s="23">
        <f t="shared" si="34"/>
        <v>2667</v>
      </c>
      <c r="I377" s="59" t="s">
        <v>1620</v>
      </c>
      <c r="J377" s="59" t="s">
        <v>2111</v>
      </c>
      <c r="K377" s="23">
        <v>0.2</v>
      </c>
      <c r="L377" s="23"/>
      <c r="M377" s="23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 t="s">
        <v>280</v>
      </c>
      <c r="AC377" s="24" t="s">
        <v>451</v>
      </c>
      <c r="AD377" s="24"/>
      <c r="AE377" s="24"/>
      <c r="AF377" s="24" t="s">
        <v>455</v>
      </c>
      <c r="AG377" s="24"/>
      <c r="AH377" s="24" t="s">
        <v>401</v>
      </c>
    </row>
    <row r="378" spans="1:34" x14ac:dyDescent="0.25">
      <c r="A378" s="49" t="s">
        <v>60</v>
      </c>
      <c r="B378" s="50">
        <v>2.5387499999999998</v>
      </c>
      <c r="C378" s="50">
        <v>55.965777777777781</v>
      </c>
      <c r="D378" s="52">
        <v>471206.13238250662</v>
      </c>
      <c r="E378" s="52">
        <v>6202503.6712595383</v>
      </c>
      <c r="F378" s="14" t="s">
        <v>931</v>
      </c>
      <c r="G378" s="22">
        <v>8850</v>
      </c>
      <c r="H378" s="23">
        <f t="shared" si="34"/>
        <v>2697.48</v>
      </c>
      <c r="I378" s="59" t="s">
        <v>1620</v>
      </c>
      <c r="J378" s="59" t="s">
        <v>2111</v>
      </c>
      <c r="K378" s="23">
        <v>0.6</v>
      </c>
      <c r="L378" s="23"/>
      <c r="M378" s="23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 t="s">
        <v>1598</v>
      </c>
      <c r="AC378" s="24" t="s">
        <v>451</v>
      </c>
      <c r="AD378" s="24"/>
      <c r="AE378" s="24"/>
      <c r="AF378" s="24" t="s">
        <v>455</v>
      </c>
      <c r="AG378" s="24"/>
      <c r="AH378" s="24" t="s">
        <v>402</v>
      </c>
    </row>
    <row r="379" spans="1:34" x14ac:dyDescent="0.25">
      <c r="A379" s="49" t="s">
        <v>60</v>
      </c>
      <c r="B379" s="50">
        <v>2.5387499999999998</v>
      </c>
      <c r="C379" s="50">
        <v>55.965777777777781</v>
      </c>
      <c r="D379" s="52">
        <v>471206.13238250662</v>
      </c>
      <c r="E379" s="52">
        <v>6202503.6712595383</v>
      </c>
      <c r="F379" s="14" t="s">
        <v>931</v>
      </c>
      <c r="G379" s="22">
        <v>8950</v>
      </c>
      <c r="H379" s="23">
        <f t="shared" si="34"/>
        <v>2727.96</v>
      </c>
      <c r="I379" s="59" t="s">
        <v>1620</v>
      </c>
      <c r="J379" s="59" t="s">
        <v>2111</v>
      </c>
      <c r="K379" s="23">
        <v>0.49</v>
      </c>
      <c r="L379" s="23"/>
      <c r="M379" s="23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 t="s">
        <v>1599</v>
      </c>
      <c r="AC379" s="24" t="s">
        <v>451</v>
      </c>
      <c r="AD379" s="24"/>
      <c r="AE379" s="24"/>
      <c r="AF379" s="24" t="s">
        <v>455</v>
      </c>
      <c r="AG379" s="24"/>
      <c r="AH379" s="24" t="s">
        <v>403</v>
      </c>
    </row>
    <row r="380" spans="1:34" x14ac:dyDescent="0.25">
      <c r="A380" s="49" t="s">
        <v>60</v>
      </c>
      <c r="B380" s="50">
        <v>2.5387499999999998</v>
      </c>
      <c r="C380" s="50">
        <v>55.965777777777781</v>
      </c>
      <c r="D380" s="52">
        <v>471206.13238250662</v>
      </c>
      <c r="E380" s="52">
        <v>6202503.6712595383</v>
      </c>
      <c r="F380" s="14" t="s">
        <v>931</v>
      </c>
      <c r="G380" s="22">
        <v>9050</v>
      </c>
      <c r="H380" s="23">
        <f t="shared" si="34"/>
        <v>2758.44</v>
      </c>
      <c r="I380" s="59" t="s">
        <v>1620</v>
      </c>
      <c r="J380" s="59" t="s">
        <v>2111</v>
      </c>
      <c r="K380" s="23">
        <v>0.64</v>
      </c>
      <c r="L380" s="23"/>
      <c r="M380" s="23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 t="s">
        <v>1599</v>
      </c>
      <c r="AC380" s="24" t="s">
        <v>451</v>
      </c>
      <c r="AD380" s="24"/>
      <c r="AE380" s="24"/>
      <c r="AF380" s="24" t="s">
        <v>455</v>
      </c>
      <c r="AG380" s="24"/>
      <c r="AH380" s="24" t="s">
        <v>404</v>
      </c>
    </row>
    <row r="381" spans="1:34" x14ac:dyDescent="0.25">
      <c r="A381" s="49" t="s">
        <v>60</v>
      </c>
      <c r="B381" s="50">
        <v>2.5387499999999998</v>
      </c>
      <c r="C381" s="50">
        <v>55.965777777777781</v>
      </c>
      <c r="D381" s="52">
        <v>471206.13238250662</v>
      </c>
      <c r="E381" s="52">
        <v>6202503.6712595383</v>
      </c>
      <c r="F381" s="14" t="s">
        <v>931</v>
      </c>
      <c r="G381" s="22">
        <v>9150</v>
      </c>
      <c r="H381" s="23">
        <f t="shared" si="34"/>
        <v>2788.92</v>
      </c>
      <c r="I381" s="59" t="s">
        <v>1620</v>
      </c>
      <c r="J381" s="59" t="s">
        <v>2111</v>
      </c>
      <c r="K381" s="23"/>
      <c r="L381" s="23"/>
      <c r="M381" s="23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 t="s">
        <v>1602</v>
      </c>
      <c r="AC381" s="24" t="s">
        <v>451</v>
      </c>
      <c r="AD381" s="24"/>
      <c r="AE381" s="24"/>
      <c r="AF381" s="24" t="s">
        <v>455</v>
      </c>
      <c r="AG381" s="24"/>
      <c r="AH381" s="24" t="s">
        <v>405</v>
      </c>
    </row>
    <row r="382" spans="1:34" x14ac:dyDescent="0.25">
      <c r="A382" s="49" t="s">
        <v>60</v>
      </c>
      <c r="B382" s="50">
        <v>2.5387499999999998</v>
      </c>
      <c r="C382" s="50">
        <v>55.965777777777781</v>
      </c>
      <c r="D382" s="52">
        <v>471206.13238250662</v>
      </c>
      <c r="E382" s="52">
        <v>6202503.6712595383</v>
      </c>
      <c r="F382" s="14" t="s">
        <v>931</v>
      </c>
      <c r="G382" s="22">
        <v>9250</v>
      </c>
      <c r="H382" s="23">
        <f t="shared" ref="H382:H396" si="37">G382*0.3048</f>
        <v>2819.4</v>
      </c>
      <c r="I382" s="59" t="s">
        <v>1620</v>
      </c>
      <c r="J382" s="59" t="s">
        <v>2111</v>
      </c>
      <c r="K382" s="23">
        <v>0.3</v>
      </c>
      <c r="L382" s="23"/>
      <c r="M382" s="23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 t="s">
        <v>1599</v>
      </c>
      <c r="AC382" s="24" t="s">
        <v>452</v>
      </c>
      <c r="AD382" s="24"/>
      <c r="AE382" s="24"/>
      <c r="AF382" s="24" t="s">
        <v>455</v>
      </c>
      <c r="AG382" s="24"/>
      <c r="AH382" s="24" t="s">
        <v>406</v>
      </c>
    </row>
    <row r="383" spans="1:34" x14ac:dyDescent="0.25">
      <c r="A383" s="49" t="s">
        <v>60</v>
      </c>
      <c r="B383" s="50">
        <v>2.5387499999999998</v>
      </c>
      <c r="C383" s="50">
        <v>55.965777777777781</v>
      </c>
      <c r="D383" s="52">
        <v>471206.13238250662</v>
      </c>
      <c r="E383" s="52">
        <v>6202503.6712595383</v>
      </c>
      <c r="F383" s="14" t="s">
        <v>931</v>
      </c>
      <c r="G383" s="22">
        <v>9350</v>
      </c>
      <c r="H383" s="23">
        <f t="shared" si="37"/>
        <v>2849.88</v>
      </c>
      <c r="I383" s="59" t="s">
        <v>1620</v>
      </c>
      <c r="J383" s="59" t="s">
        <v>2111</v>
      </c>
      <c r="K383" s="23">
        <v>0.38</v>
      </c>
      <c r="L383" s="23"/>
      <c r="M383" s="23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 t="s">
        <v>725</v>
      </c>
      <c r="AC383" s="24" t="s">
        <v>452</v>
      </c>
      <c r="AD383" s="24"/>
      <c r="AE383" s="24"/>
      <c r="AF383" s="24" t="s">
        <v>455</v>
      </c>
      <c r="AG383" s="24"/>
      <c r="AH383" s="24" t="s">
        <v>407</v>
      </c>
    </row>
    <row r="384" spans="1:34" x14ac:dyDescent="0.25">
      <c r="A384" s="49" t="s">
        <v>60</v>
      </c>
      <c r="B384" s="50">
        <v>2.5387499999999998</v>
      </c>
      <c r="C384" s="50">
        <v>55.965777777777781</v>
      </c>
      <c r="D384" s="52">
        <v>471206.13238250662</v>
      </c>
      <c r="E384" s="52">
        <v>6202503.6712595383</v>
      </c>
      <c r="F384" s="14" t="s">
        <v>931</v>
      </c>
      <c r="G384" s="22">
        <v>9350</v>
      </c>
      <c r="H384" s="23">
        <f t="shared" si="37"/>
        <v>2849.88</v>
      </c>
      <c r="I384" s="59" t="s">
        <v>1620</v>
      </c>
      <c r="J384" s="59" t="s">
        <v>2111</v>
      </c>
      <c r="K384" s="23">
        <v>0.14000000000000001</v>
      </c>
      <c r="L384" s="23"/>
      <c r="M384" s="23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 t="s">
        <v>280</v>
      </c>
      <c r="AC384" s="24" t="s">
        <v>452</v>
      </c>
      <c r="AD384" s="24"/>
      <c r="AE384" s="24"/>
      <c r="AF384" s="24" t="s">
        <v>455</v>
      </c>
      <c r="AG384" s="24"/>
      <c r="AH384" s="24" t="s">
        <v>407</v>
      </c>
    </row>
    <row r="385" spans="1:34" x14ac:dyDescent="0.25">
      <c r="A385" s="49" t="s">
        <v>60</v>
      </c>
      <c r="B385" s="50">
        <v>2.5387499999999998</v>
      </c>
      <c r="C385" s="50">
        <v>55.965777777777781</v>
      </c>
      <c r="D385" s="52">
        <v>471206.13238250662</v>
      </c>
      <c r="E385" s="52">
        <v>6202503.6712595383</v>
      </c>
      <c r="F385" s="14" t="s">
        <v>931</v>
      </c>
      <c r="G385" s="22">
        <v>9450</v>
      </c>
      <c r="H385" s="23">
        <f t="shared" si="37"/>
        <v>2880.36</v>
      </c>
      <c r="I385" s="59" t="s">
        <v>1620</v>
      </c>
      <c r="J385" s="59" t="s">
        <v>2111</v>
      </c>
      <c r="K385" s="23">
        <v>0.45</v>
      </c>
      <c r="L385" s="23"/>
      <c r="M385" s="23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 t="s">
        <v>1603</v>
      </c>
      <c r="AC385" s="24" t="s">
        <v>452</v>
      </c>
      <c r="AD385" s="24"/>
      <c r="AE385" s="24"/>
      <c r="AF385" s="24" t="s">
        <v>455</v>
      </c>
      <c r="AG385" s="24" t="s">
        <v>453</v>
      </c>
      <c r="AH385" s="24" t="s">
        <v>408</v>
      </c>
    </row>
    <row r="386" spans="1:34" x14ac:dyDescent="0.25">
      <c r="A386" s="49" t="s">
        <v>60</v>
      </c>
      <c r="B386" s="50">
        <v>2.5387499999999998</v>
      </c>
      <c r="C386" s="50">
        <v>55.965777777777781</v>
      </c>
      <c r="D386" s="52">
        <v>471206.13238250662</v>
      </c>
      <c r="E386" s="52">
        <v>6202503.6712595383</v>
      </c>
      <c r="F386" s="14" t="s">
        <v>931</v>
      </c>
      <c r="G386" s="22">
        <v>9450</v>
      </c>
      <c r="H386" s="23">
        <f t="shared" si="37"/>
        <v>2880.36</v>
      </c>
      <c r="I386" s="59" t="s">
        <v>1620</v>
      </c>
      <c r="J386" s="59" t="s">
        <v>2111</v>
      </c>
      <c r="K386" s="23">
        <v>0.1</v>
      </c>
      <c r="L386" s="23"/>
      <c r="M386" s="23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 t="s">
        <v>280</v>
      </c>
      <c r="AC386" s="24" t="s">
        <v>452</v>
      </c>
      <c r="AD386" s="24"/>
      <c r="AE386" s="24"/>
      <c r="AF386" s="24" t="s">
        <v>455</v>
      </c>
      <c r="AG386" s="24" t="s">
        <v>453</v>
      </c>
      <c r="AH386" s="24" t="s">
        <v>408</v>
      </c>
    </row>
    <row r="387" spans="1:34" x14ac:dyDescent="0.25">
      <c r="A387" s="49" t="s">
        <v>60</v>
      </c>
      <c r="B387" s="50">
        <v>2.5387499999999998</v>
      </c>
      <c r="C387" s="50">
        <v>55.965777777777781</v>
      </c>
      <c r="D387" s="52">
        <v>471206.13238250662</v>
      </c>
      <c r="E387" s="52">
        <v>6202503.6712595383</v>
      </c>
      <c r="F387" s="14" t="s">
        <v>931</v>
      </c>
      <c r="G387" s="22">
        <v>9550</v>
      </c>
      <c r="H387" s="23">
        <f t="shared" si="37"/>
        <v>2910.84</v>
      </c>
      <c r="I387" s="59" t="s">
        <v>1620</v>
      </c>
      <c r="J387" s="59" t="s">
        <v>2111</v>
      </c>
      <c r="K387" s="23">
        <v>0.23</v>
      </c>
      <c r="L387" s="23"/>
      <c r="M387" s="23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 t="s">
        <v>725</v>
      </c>
      <c r="AC387" s="24" t="s">
        <v>452</v>
      </c>
      <c r="AD387" s="24"/>
      <c r="AE387" s="24"/>
      <c r="AF387" s="24" t="s">
        <v>455</v>
      </c>
      <c r="AG387" s="24"/>
      <c r="AH387" s="24" t="s">
        <v>409</v>
      </c>
    </row>
    <row r="388" spans="1:34" x14ac:dyDescent="0.25">
      <c r="A388" s="49" t="s">
        <v>60</v>
      </c>
      <c r="B388" s="50">
        <v>2.5387499999999998</v>
      </c>
      <c r="C388" s="50">
        <v>55.965777777777781</v>
      </c>
      <c r="D388" s="52">
        <v>471206.13238250662</v>
      </c>
      <c r="E388" s="52">
        <v>6202503.6712595383</v>
      </c>
      <c r="F388" s="14" t="s">
        <v>931</v>
      </c>
      <c r="G388" s="22">
        <v>9550</v>
      </c>
      <c r="H388" s="23">
        <f t="shared" si="37"/>
        <v>2910.84</v>
      </c>
      <c r="I388" s="59" t="s">
        <v>1620</v>
      </c>
      <c r="J388" s="59" t="s">
        <v>2111</v>
      </c>
      <c r="K388" s="23">
        <v>0.13</v>
      </c>
      <c r="L388" s="23"/>
      <c r="M388" s="23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 t="s">
        <v>1604</v>
      </c>
      <c r="AC388" s="24" t="s">
        <v>452</v>
      </c>
      <c r="AD388" s="24"/>
      <c r="AE388" s="24"/>
      <c r="AF388" s="24" t="s">
        <v>455</v>
      </c>
      <c r="AG388" s="24"/>
      <c r="AH388" s="24" t="s">
        <v>409</v>
      </c>
    </row>
    <row r="389" spans="1:34" x14ac:dyDescent="0.25">
      <c r="A389" s="49" t="s">
        <v>60</v>
      </c>
      <c r="B389" s="50">
        <v>2.5387499999999998</v>
      </c>
      <c r="C389" s="50">
        <v>55.965777777777781</v>
      </c>
      <c r="D389" s="52">
        <v>471206.13238250662</v>
      </c>
      <c r="E389" s="52">
        <v>6202503.6712595383</v>
      </c>
      <c r="F389" s="14" t="s">
        <v>931</v>
      </c>
      <c r="G389" s="22">
        <v>9650</v>
      </c>
      <c r="H389" s="23">
        <f t="shared" si="37"/>
        <v>2941.32</v>
      </c>
      <c r="I389" s="59" t="s">
        <v>1620</v>
      </c>
      <c r="J389" s="59" t="s">
        <v>2111</v>
      </c>
      <c r="K389" s="23">
        <v>0.63</v>
      </c>
      <c r="L389" s="23"/>
      <c r="M389" s="23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 t="s">
        <v>1603</v>
      </c>
      <c r="AC389" s="24" t="s">
        <v>452</v>
      </c>
      <c r="AD389" s="24"/>
      <c r="AE389" s="24"/>
      <c r="AF389" s="24" t="s">
        <v>455</v>
      </c>
      <c r="AG389" s="24"/>
      <c r="AH389" s="24" t="s">
        <v>410</v>
      </c>
    </row>
    <row r="390" spans="1:34" x14ac:dyDescent="0.25">
      <c r="A390" s="49" t="s">
        <v>60</v>
      </c>
      <c r="B390" s="50">
        <v>2.5387499999999998</v>
      </c>
      <c r="C390" s="50">
        <v>55.965777777777781</v>
      </c>
      <c r="D390" s="52">
        <v>471206.13238250662</v>
      </c>
      <c r="E390" s="52">
        <v>6202503.6712595383</v>
      </c>
      <c r="F390" s="14" t="s">
        <v>931</v>
      </c>
      <c r="G390" s="22">
        <v>9650</v>
      </c>
      <c r="H390" s="23">
        <f t="shared" si="37"/>
        <v>2941.32</v>
      </c>
      <c r="I390" s="59" t="s">
        <v>1620</v>
      </c>
      <c r="J390" s="59" t="s">
        <v>2111</v>
      </c>
      <c r="K390" s="23">
        <v>0.09</v>
      </c>
      <c r="L390" s="23"/>
      <c r="M390" s="23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 t="s">
        <v>280</v>
      </c>
      <c r="AC390" s="24" t="s">
        <v>452</v>
      </c>
      <c r="AD390" s="24"/>
      <c r="AE390" s="24"/>
      <c r="AF390" s="24" t="s">
        <v>455</v>
      </c>
      <c r="AG390" s="24"/>
      <c r="AH390" s="24" t="s">
        <v>410</v>
      </c>
    </row>
    <row r="391" spans="1:34" x14ac:dyDescent="0.25">
      <c r="A391" s="49" t="s">
        <v>60</v>
      </c>
      <c r="B391" s="50">
        <v>2.5387499999999998</v>
      </c>
      <c r="C391" s="50">
        <v>55.965777777777781</v>
      </c>
      <c r="D391" s="52">
        <v>471206.13238250662</v>
      </c>
      <c r="E391" s="52">
        <v>6202503.6712595383</v>
      </c>
      <c r="F391" s="14" t="s">
        <v>931</v>
      </c>
      <c r="G391" s="22">
        <v>9750</v>
      </c>
      <c r="H391" s="23">
        <f t="shared" si="37"/>
        <v>2971.8</v>
      </c>
      <c r="I391" s="59" t="s">
        <v>1620</v>
      </c>
      <c r="J391" s="59" t="s">
        <v>2111</v>
      </c>
      <c r="K391" s="23">
        <v>0.28999999999999998</v>
      </c>
      <c r="L391" s="23"/>
      <c r="M391" s="23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 t="s">
        <v>1599</v>
      </c>
      <c r="AC391" s="24" t="s">
        <v>452</v>
      </c>
      <c r="AD391" s="24"/>
      <c r="AE391" s="24"/>
      <c r="AF391" s="24" t="s">
        <v>455</v>
      </c>
      <c r="AG391" s="24"/>
      <c r="AH391" s="24" t="s">
        <v>411</v>
      </c>
    </row>
    <row r="392" spans="1:34" x14ac:dyDescent="0.25">
      <c r="A392" s="49" t="s">
        <v>60</v>
      </c>
      <c r="B392" s="50">
        <v>2.5387499999999998</v>
      </c>
      <c r="C392" s="50">
        <v>55.965777777777781</v>
      </c>
      <c r="D392" s="52">
        <v>471206.13238250662</v>
      </c>
      <c r="E392" s="52">
        <v>6202503.6712595383</v>
      </c>
      <c r="F392" s="14" t="s">
        <v>931</v>
      </c>
      <c r="G392" s="22">
        <v>9750</v>
      </c>
      <c r="H392" s="23">
        <f t="shared" si="37"/>
        <v>2971.8</v>
      </c>
      <c r="I392" s="59" t="s">
        <v>1620</v>
      </c>
      <c r="J392" s="59" t="s">
        <v>2111</v>
      </c>
      <c r="K392" s="23">
        <v>0.09</v>
      </c>
      <c r="L392" s="23"/>
      <c r="M392" s="23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 t="s">
        <v>1605</v>
      </c>
      <c r="AC392" s="24" t="s">
        <v>452</v>
      </c>
      <c r="AD392" s="24"/>
      <c r="AE392" s="24"/>
      <c r="AF392" s="24" t="s">
        <v>455</v>
      </c>
      <c r="AG392" s="24"/>
      <c r="AH392" s="24" t="s">
        <v>411</v>
      </c>
    </row>
    <row r="393" spans="1:34" x14ac:dyDescent="0.25">
      <c r="A393" s="49" t="s">
        <v>60</v>
      </c>
      <c r="B393" s="50">
        <v>2.5387499999999998</v>
      </c>
      <c r="C393" s="50">
        <v>55.965777777777781</v>
      </c>
      <c r="D393" s="52">
        <v>471206.13238250662</v>
      </c>
      <c r="E393" s="52">
        <v>6202503.6712595383</v>
      </c>
      <c r="F393" s="14" t="s">
        <v>931</v>
      </c>
      <c r="G393" s="22">
        <v>9850</v>
      </c>
      <c r="H393" s="23">
        <f t="shared" si="37"/>
        <v>3002.28</v>
      </c>
      <c r="I393" s="59" t="s">
        <v>1620</v>
      </c>
      <c r="J393" s="59" t="s">
        <v>2111</v>
      </c>
      <c r="K393" s="23">
        <v>0.28999999999999998</v>
      </c>
      <c r="L393" s="23"/>
      <c r="M393" s="23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 t="s">
        <v>1603</v>
      </c>
      <c r="AC393" s="24" t="s">
        <v>452</v>
      </c>
      <c r="AD393" s="24"/>
      <c r="AE393" s="24"/>
      <c r="AF393" s="24" t="s">
        <v>455</v>
      </c>
      <c r="AG393" s="24"/>
      <c r="AH393" s="24" t="s">
        <v>411</v>
      </c>
    </row>
    <row r="394" spans="1:34" x14ac:dyDescent="0.25">
      <c r="A394" s="49" t="s">
        <v>60</v>
      </c>
      <c r="B394" s="50">
        <v>2.5387499999999998</v>
      </c>
      <c r="C394" s="50">
        <v>55.965777777777781</v>
      </c>
      <c r="D394" s="52">
        <v>471206.13238250662</v>
      </c>
      <c r="E394" s="52">
        <v>6202503.6712595383</v>
      </c>
      <c r="F394" s="14" t="s">
        <v>931</v>
      </c>
      <c r="G394" s="22">
        <v>9950</v>
      </c>
      <c r="H394" s="23">
        <f t="shared" si="37"/>
        <v>3032.76</v>
      </c>
      <c r="I394" s="59" t="s">
        <v>1620</v>
      </c>
      <c r="J394" s="59" t="s">
        <v>2111</v>
      </c>
      <c r="K394" s="23">
        <v>0.33</v>
      </c>
      <c r="L394" s="23"/>
      <c r="M394" s="23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 t="s">
        <v>1603</v>
      </c>
      <c r="AC394" s="24" t="s">
        <v>452</v>
      </c>
      <c r="AD394" s="24"/>
      <c r="AE394" s="24"/>
      <c r="AF394" s="24" t="s">
        <v>455</v>
      </c>
      <c r="AG394" s="24"/>
      <c r="AH394" s="24" t="s">
        <v>412</v>
      </c>
    </row>
    <row r="395" spans="1:34" x14ac:dyDescent="0.25">
      <c r="A395" s="49" t="s">
        <v>60</v>
      </c>
      <c r="B395" s="50">
        <v>2.5387499999999998</v>
      </c>
      <c r="C395" s="50">
        <v>55.965777777777781</v>
      </c>
      <c r="D395" s="52">
        <v>471206.13238250662</v>
      </c>
      <c r="E395" s="52">
        <v>6202503.6712595383</v>
      </c>
      <c r="F395" s="14" t="s">
        <v>931</v>
      </c>
      <c r="G395" s="22">
        <v>10050</v>
      </c>
      <c r="H395" s="23">
        <f t="shared" si="37"/>
        <v>3063.2400000000002</v>
      </c>
      <c r="I395" s="59" t="s">
        <v>1620</v>
      </c>
      <c r="J395" s="59" t="s">
        <v>2111</v>
      </c>
      <c r="K395" s="23">
        <v>0.3</v>
      </c>
      <c r="L395" s="23"/>
      <c r="M395" s="23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 t="s">
        <v>1603</v>
      </c>
      <c r="AC395" s="24" t="s">
        <v>452</v>
      </c>
      <c r="AD395" s="24"/>
      <c r="AE395" s="24"/>
      <c r="AF395" s="24" t="s">
        <v>455</v>
      </c>
      <c r="AG395" s="24" t="s">
        <v>453</v>
      </c>
      <c r="AH395" s="24" t="s">
        <v>413</v>
      </c>
    </row>
    <row r="396" spans="1:34" x14ac:dyDescent="0.25">
      <c r="A396" s="49" t="s">
        <v>60</v>
      </c>
      <c r="B396" s="50">
        <v>2.5387499999999998</v>
      </c>
      <c r="C396" s="50">
        <v>55.965777777777781</v>
      </c>
      <c r="D396" s="52">
        <v>471206.13238250662</v>
      </c>
      <c r="E396" s="52">
        <v>6202503.6712595383</v>
      </c>
      <c r="F396" s="14" t="s">
        <v>931</v>
      </c>
      <c r="G396" s="22">
        <v>10050</v>
      </c>
      <c r="H396" s="23">
        <f t="shared" si="37"/>
        <v>3063.2400000000002</v>
      </c>
      <c r="I396" s="59" t="s">
        <v>1620</v>
      </c>
      <c r="J396" s="59" t="s">
        <v>2111</v>
      </c>
      <c r="K396" s="23">
        <v>0.15</v>
      </c>
      <c r="L396" s="23"/>
      <c r="M396" s="23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 t="s">
        <v>1604</v>
      </c>
      <c r="AC396" s="24" t="s">
        <v>452</v>
      </c>
      <c r="AD396" s="24"/>
      <c r="AE396" s="24"/>
      <c r="AF396" s="24" t="s">
        <v>455</v>
      </c>
      <c r="AG396" s="24" t="s">
        <v>453</v>
      </c>
      <c r="AH396" s="24" t="s">
        <v>413</v>
      </c>
    </row>
    <row r="397" spans="1:34" x14ac:dyDescent="0.25">
      <c r="A397" s="125" t="s">
        <v>60</v>
      </c>
      <c r="B397" s="143">
        <v>2.5387499999999998</v>
      </c>
      <c r="C397" s="143">
        <v>55.965777777777781</v>
      </c>
      <c r="D397" s="123">
        <v>471206.13238250662</v>
      </c>
      <c r="E397" s="123">
        <v>6202503.6712595383</v>
      </c>
      <c r="F397" s="125" t="s">
        <v>931</v>
      </c>
      <c r="G397" s="123">
        <f>H397*3.2808</f>
        <v>10109.818008000002</v>
      </c>
      <c r="H397" s="124">
        <v>3081.51</v>
      </c>
      <c r="I397" s="140" t="s">
        <v>1620</v>
      </c>
      <c r="J397" s="140" t="s">
        <v>2111</v>
      </c>
      <c r="K397" s="124">
        <v>0.34</v>
      </c>
      <c r="L397" s="136">
        <v>1.18</v>
      </c>
      <c r="M397" s="136">
        <v>0.56999999999999995</v>
      </c>
      <c r="N397" s="136">
        <v>0.36</v>
      </c>
      <c r="O397" s="125">
        <v>168</v>
      </c>
      <c r="P397" s="125">
        <v>106</v>
      </c>
      <c r="Q397" s="125"/>
      <c r="R397" s="123">
        <f>O397/K397</f>
        <v>494.11764705882348</v>
      </c>
      <c r="S397" s="123">
        <f>P397/K397</f>
        <v>311.76470588235293</v>
      </c>
      <c r="T397" s="125">
        <v>0.67</v>
      </c>
      <c r="U397" s="125"/>
      <c r="V397" s="125">
        <v>290</v>
      </c>
      <c r="W397" s="125"/>
      <c r="X397" s="125"/>
      <c r="Y397" s="125"/>
      <c r="Z397" s="130"/>
      <c r="AA397" s="125" t="s">
        <v>1569</v>
      </c>
      <c r="AB397" s="131" t="s">
        <v>1882</v>
      </c>
      <c r="AC397" s="125" t="s">
        <v>452</v>
      </c>
      <c r="AD397" s="125"/>
      <c r="AE397" s="125"/>
      <c r="AF397" s="125" t="s">
        <v>1883</v>
      </c>
      <c r="AG397" s="125"/>
      <c r="AH397" s="125" t="s">
        <v>1881</v>
      </c>
    </row>
    <row r="398" spans="1:34" x14ac:dyDescent="0.25">
      <c r="A398" s="49" t="s">
        <v>60</v>
      </c>
      <c r="B398" s="50">
        <v>2.5387499999999998</v>
      </c>
      <c r="C398" s="50">
        <v>55.965777777777781</v>
      </c>
      <c r="D398" s="52">
        <v>471206.13238250662</v>
      </c>
      <c r="E398" s="52">
        <v>6202503.6712595383</v>
      </c>
      <c r="F398" s="14" t="s">
        <v>931</v>
      </c>
      <c r="G398" s="22">
        <v>10150</v>
      </c>
      <c r="H398" s="23">
        <f t="shared" ref="H398:H407" si="38">G398*0.3048</f>
        <v>3093.7200000000003</v>
      </c>
      <c r="I398" s="59" t="s">
        <v>1620</v>
      </c>
      <c r="J398" s="59" t="s">
        <v>2111</v>
      </c>
      <c r="K398" s="23">
        <v>0.3</v>
      </c>
      <c r="L398" s="37"/>
      <c r="M398" s="37"/>
      <c r="N398" s="31"/>
      <c r="O398" s="24"/>
      <c r="P398" s="24"/>
      <c r="Q398" s="24"/>
      <c r="R398" s="24"/>
      <c r="T398" s="24"/>
      <c r="U398" s="24"/>
      <c r="V398" s="24"/>
      <c r="W398" s="24"/>
      <c r="X398" s="24"/>
      <c r="Y398" s="24"/>
      <c r="Z398" s="24"/>
      <c r="AA398" s="24"/>
      <c r="AB398" s="24" t="s">
        <v>1603</v>
      </c>
      <c r="AC398" s="24" t="s">
        <v>452</v>
      </c>
      <c r="AD398" s="24"/>
      <c r="AE398" s="24"/>
      <c r="AF398" s="24" t="s">
        <v>455</v>
      </c>
      <c r="AG398" s="24"/>
      <c r="AH398" s="24" t="s">
        <v>414</v>
      </c>
    </row>
    <row r="399" spans="1:34" x14ac:dyDescent="0.25">
      <c r="A399" s="49" t="s">
        <v>60</v>
      </c>
      <c r="B399" s="50">
        <v>2.5387499999999998</v>
      </c>
      <c r="C399" s="50">
        <v>55.965777777777781</v>
      </c>
      <c r="D399" s="52">
        <v>471206.13238250662</v>
      </c>
      <c r="E399" s="52">
        <v>6202503.6712595383</v>
      </c>
      <c r="F399" s="14" t="s">
        <v>931</v>
      </c>
      <c r="G399" s="22">
        <v>10150</v>
      </c>
      <c r="H399" s="23">
        <f t="shared" si="38"/>
        <v>3093.7200000000003</v>
      </c>
      <c r="I399" s="59" t="s">
        <v>1620</v>
      </c>
      <c r="J399" s="59" t="s">
        <v>2111</v>
      </c>
      <c r="K399" s="23">
        <v>0.12</v>
      </c>
      <c r="L399" s="37"/>
      <c r="M399" s="37"/>
      <c r="N399" s="31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 t="s">
        <v>1604</v>
      </c>
      <c r="AC399" s="24" t="s">
        <v>452</v>
      </c>
      <c r="AD399" s="24"/>
      <c r="AE399" s="24"/>
      <c r="AF399" s="24" t="s">
        <v>455</v>
      </c>
      <c r="AG399" s="24"/>
      <c r="AH399" s="24" t="s">
        <v>414</v>
      </c>
    </row>
    <row r="400" spans="1:34" x14ac:dyDescent="0.25">
      <c r="A400" s="49" t="s">
        <v>60</v>
      </c>
      <c r="B400" s="50">
        <v>2.5387499999999998</v>
      </c>
      <c r="C400" s="50">
        <v>55.965777777777781</v>
      </c>
      <c r="D400" s="52">
        <v>471206.13238250662</v>
      </c>
      <c r="E400" s="52">
        <v>6202503.6712595383</v>
      </c>
      <c r="F400" s="14" t="s">
        <v>931</v>
      </c>
      <c r="G400" s="22">
        <v>10250</v>
      </c>
      <c r="H400" s="23">
        <f t="shared" si="38"/>
        <v>3124.2000000000003</v>
      </c>
      <c r="I400" s="59" t="s">
        <v>1620</v>
      </c>
      <c r="J400" s="59" t="s">
        <v>2111</v>
      </c>
      <c r="K400" s="23">
        <v>0.34</v>
      </c>
      <c r="L400" s="37"/>
      <c r="M400" s="37"/>
      <c r="N400" s="31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 t="s">
        <v>1603</v>
      </c>
      <c r="AC400" s="24" t="s">
        <v>452</v>
      </c>
      <c r="AD400" s="24"/>
      <c r="AE400" s="24"/>
      <c r="AF400" s="24" t="s">
        <v>455</v>
      </c>
      <c r="AG400" s="24"/>
      <c r="AH400" s="24" t="s">
        <v>415</v>
      </c>
    </row>
    <row r="401" spans="1:34" x14ac:dyDescent="0.25">
      <c r="A401" s="49" t="s">
        <v>60</v>
      </c>
      <c r="B401" s="50">
        <v>2.5387499999999998</v>
      </c>
      <c r="C401" s="50">
        <v>55.965777777777781</v>
      </c>
      <c r="D401" s="52">
        <v>471206.13238250662</v>
      </c>
      <c r="E401" s="52">
        <v>6202503.6712595383</v>
      </c>
      <c r="F401" s="14" t="s">
        <v>931</v>
      </c>
      <c r="G401" s="22">
        <v>10250</v>
      </c>
      <c r="H401" s="23">
        <f t="shared" si="38"/>
        <v>3124.2000000000003</v>
      </c>
      <c r="I401" s="59" t="s">
        <v>1620</v>
      </c>
      <c r="J401" s="59" t="s">
        <v>2111</v>
      </c>
      <c r="K401" s="23">
        <v>0.1</v>
      </c>
      <c r="L401" s="37"/>
      <c r="M401" s="37"/>
      <c r="N401" s="31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 t="s">
        <v>1604</v>
      </c>
      <c r="AC401" s="24" t="s">
        <v>452</v>
      </c>
      <c r="AD401" s="24"/>
      <c r="AE401" s="24"/>
      <c r="AF401" s="24" t="s">
        <v>455</v>
      </c>
      <c r="AG401" s="24"/>
      <c r="AH401" s="24" t="s">
        <v>415</v>
      </c>
    </row>
    <row r="402" spans="1:34" x14ac:dyDescent="0.25">
      <c r="A402" s="49" t="s">
        <v>60</v>
      </c>
      <c r="B402" s="50">
        <v>2.5387499999999998</v>
      </c>
      <c r="C402" s="50">
        <v>55.965777777777781</v>
      </c>
      <c r="D402" s="52">
        <v>471206.13238250662</v>
      </c>
      <c r="E402" s="52">
        <v>6202503.6712595383</v>
      </c>
      <c r="F402" s="14" t="s">
        <v>931</v>
      </c>
      <c r="G402" s="22">
        <v>10350</v>
      </c>
      <c r="H402" s="23">
        <f t="shared" si="38"/>
        <v>3154.6800000000003</v>
      </c>
      <c r="I402" s="59" t="s">
        <v>1620</v>
      </c>
      <c r="J402" s="59" t="s">
        <v>2111</v>
      </c>
      <c r="K402" s="23">
        <v>0.37</v>
      </c>
      <c r="L402" s="37"/>
      <c r="M402" s="37"/>
      <c r="N402" s="31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 t="s">
        <v>1603</v>
      </c>
      <c r="AC402" s="24" t="s">
        <v>452</v>
      </c>
      <c r="AD402" s="24"/>
      <c r="AE402" s="24"/>
      <c r="AF402" s="24" t="s">
        <v>455</v>
      </c>
      <c r="AG402" s="24"/>
      <c r="AH402" s="24" t="s">
        <v>416</v>
      </c>
    </row>
    <row r="403" spans="1:34" x14ac:dyDescent="0.25">
      <c r="A403" s="49" t="s">
        <v>60</v>
      </c>
      <c r="B403" s="50">
        <v>2.5387499999999998</v>
      </c>
      <c r="C403" s="50">
        <v>55.965777777777781</v>
      </c>
      <c r="D403" s="52">
        <v>471206.13238250662</v>
      </c>
      <c r="E403" s="52">
        <v>6202503.6712595383</v>
      </c>
      <c r="F403" s="14" t="s">
        <v>931</v>
      </c>
      <c r="G403" s="22">
        <v>10350</v>
      </c>
      <c r="H403" s="23">
        <f t="shared" si="38"/>
        <v>3154.6800000000003</v>
      </c>
      <c r="I403" s="59" t="s">
        <v>1620</v>
      </c>
      <c r="J403" s="59" t="s">
        <v>2111</v>
      </c>
      <c r="K403" s="23">
        <v>0.12</v>
      </c>
      <c r="L403" s="37"/>
      <c r="M403" s="37"/>
      <c r="N403" s="31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 t="s">
        <v>1604</v>
      </c>
      <c r="AC403" s="24" t="s">
        <v>452</v>
      </c>
      <c r="AD403" s="24"/>
      <c r="AE403" s="24"/>
      <c r="AF403" s="24" t="s">
        <v>455</v>
      </c>
      <c r="AG403" s="24"/>
      <c r="AH403" s="24" t="s">
        <v>416</v>
      </c>
    </row>
    <row r="404" spans="1:34" x14ac:dyDescent="0.25">
      <c r="A404" s="49" t="s">
        <v>60</v>
      </c>
      <c r="B404" s="50">
        <v>2.5387499999999998</v>
      </c>
      <c r="C404" s="50">
        <v>55.965777777777781</v>
      </c>
      <c r="D404" s="52">
        <v>471206.13238250662</v>
      </c>
      <c r="E404" s="52">
        <v>6202503.6712595383</v>
      </c>
      <c r="F404" s="14" t="s">
        <v>931</v>
      </c>
      <c r="G404" s="22">
        <v>10450</v>
      </c>
      <c r="H404" s="23">
        <f t="shared" si="38"/>
        <v>3185.1600000000003</v>
      </c>
      <c r="I404" s="59" t="s">
        <v>1620</v>
      </c>
      <c r="J404" s="59" t="s">
        <v>2111</v>
      </c>
      <c r="K404" s="23">
        <v>0.54</v>
      </c>
      <c r="L404" s="37"/>
      <c r="M404" s="37"/>
      <c r="N404" s="31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 t="s">
        <v>725</v>
      </c>
      <c r="AC404" s="24" t="s">
        <v>452</v>
      </c>
      <c r="AD404" s="24"/>
      <c r="AE404" s="24"/>
      <c r="AF404" s="24" t="s">
        <v>455</v>
      </c>
      <c r="AG404" s="24"/>
      <c r="AH404" s="24" t="s">
        <v>417</v>
      </c>
    </row>
    <row r="405" spans="1:34" x14ac:dyDescent="0.25">
      <c r="A405" s="49" t="s">
        <v>60</v>
      </c>
      <c r="B405" s="50">
        <v>2.5387499999999998</v>
      </c>
      <c r="C405" s="50">
        <v>55.965777777777781</v>
      </c>
      <c r="D405" s="52">
        <v>471206.13238250662</v>
      </c>
      <c r="E405" s="52">
        <v>6202503.6712595383</v>
      </c>
      <c r="F405" s="14" t="s">
        <v>931</v>
      </c>
      <c r="G405" s="22">
        <v>10450</v>
      </c>
      <c r="H405" s="23">
        <f t="shared" si="38"/>
        <v>3185.1600000000003</v>
      </c>
      <c r="I405" s="59" t="s">
        <v>1620</v>
      </c>
      <c r="J405" s="59" t="s">
        <v>2111</v>
      </c>
      <c r="K405" s="23">
        <v>0.05</v>
      </c>
      <c r="L405" s="37"/>
      <c r="M405" s="37"/>
      <c r="N405" s="31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 t="s">
        <v>1604</v>
      </c>
      <c r="AC405" s="24" t="s">
        <v>452</v>
      </c>
      <c r="AD405" s="24"/>
      <c r="AE405" s="24"/>
      <c r="AF405" s="24" t="s">
        <v>455</v>
      </c>
      <c r="AG405" s="24"/>
      <c r="AH405" s="24" t="s">
        <v>417</v>
      </c>
    </row>
    <row r="406" spans="1:34" x14ac:dyDescent="0.25">
      <c r="A406" s="49" t="s">
        <v>60</v>
      </c>
      <c r="B406" s="50">
        <v>2.5387499999999998</v>
      </c>
      <c r="C406" s="50">
        <v>55.965777777777781</v>
      </c>
      <c r="D406" s="52">
        <v>471206.13238250662</v>
      </c>
      <c r="E406" s="52">
        <v>6202503.6712595383</v>
      </c>
      <c r="F406" s="14" t="s">
        <v>931</v>
      </c>
      <c r="G406" s="22">
        <v>10550</v>
      </c>
      <c r="H406" s="23">
        <f t="shared" si="38"/>
        <v>3215.6400000000003</v>
      </c>
      <c r="I406" s="59" t="s">
        <v>1620</v>
      </c>
      <c r="J406" s="59" t="s">
        <v>2111</v>
      </c>
      <c r="K406" s="23">
        <v>0.27</v>
      </c>
      <c r="L406" s="37"/>
      <c r="M406" s="37"/>
      <c r="N406" s="31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 t="s">
        <v>725</v>
      </c>
      <c r="AC406" s="24" t="s">
        <v>452</v>
      </c>
      <c r="AD406" s="24"/>
      <c r="AE406" s="24"/>
      <c r="AF406" s="24" t="s">
        <v>455</v>
      </c>
      <c r="AG406" s="24"/>
      <c r="AH406" s="24" t="s">
        <v>418</v>
      </c>
    </row>
    <row r="407" spans="1:34" x14ac:dyDescent="0.25">
      <c r="A407" s="49" t="s">
        <v>60</v>
      </c>
      <c r="B407" s="50">
        <v>2.5387499999999998</v>
      </c>
      <c r="C407" s="50">
        <v>55.965777777777781</v>
      </c>
      <c r="D407" s="52">
        <v>471206.13238250662</v>
      </c>
      <c r="E407" s="52">
        <v>6202503.6712595383</v>
      </c>
      <c r="F407" s="14" t="s">
        <v>931</v>
      </c>
      <c r="G407" s="22">
        <v>10550</v>
      </c>
      <c r="H407" s="23">
        <f t="shared" si="38"/>
        <v>3215.6400000000003</v>
      </c>
      <c r="I407" s="59" t="s">
        <v>1620</v>
      </c>
      <c r="J407" s="59" t="s">
        <v>2111</v>
      </c>
      <c r="K407" s="23">
        <v>0.05</v>
      </c>
      <c r="L407" s="37"/>
      <c r="M407" s="37"/>
      <c r="N407" s="31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 t="s">
        <v>1604</v>
      </c>
      <c r="AC407" s="24" t="s">
        <v>452</v>
      </c>
      <c r="AD407" s="24"/>
      <c r="AE407" s="24"/>
      <c r="AF407" s="24" t="s">
        <v>455</v>
      </c>
      <c r="AG407" s="24"/>
      <c r="AH407" s="24" t="s">
        <v>418</v>
      </c>
    </row>
    <row r="408" spans="1:34" x14ac:dyDescent="0.25">
      <c r="A408" s="125" t="s">
        <v>60</v>
      </c>
      <c r="B408" s="143">
        <v>2.5387499999999998</v>
      </c>
      <c r="C408" s="143">
        <v>55.965777777777781</v>
      </c>
      <c r="D408" s="123">
        <v>471206.13238250662</v>
      </c>
      <c r="E408" s="123">
        <v>6202503.6712595383</v>
      </c>
      <c r="F408" s="125" t="s">
        <v>931</v>
      </c>
      <c r="G408" s="123">
        <f>H408*3.2808</f>
        <v>10559.878152000001</v>
      </c>
      <c r="H408" s="124">
        <v>3218.69</v>
      </c>
      <c r="I408" s="140" t="s">
        <v>1620</v>
      </c>
      <c r="J408" s="140" t="s">
        <v>2111</v>
      </c>
      <c r="K408" s="124">
        <v>0.45</v>
      </c>
      <c r="L408" s="136">
        <v>1.76</v>
      </c>
      <c r="M408" s="136">
        <v>0.9</v>
      </c>
      <c r="N408" s="136">
        <v>0.77</v>
      </c>
      <c r="O408" s="125">
        <v>200</v>
      </c>
      <c r="P408" s="125">
        <v>171</v>
      </c>
      <c r="Q408" s="125"/>
      <c r="R408" s="123">
        <f>O408/K408</f>
        <v>444.44444444444446</v>
      </c>
      <c r="S408" s="123">
        <f>P408/K408</f>
        <v>380</v>
      </c>
      <c r="T408" s="125">
        <v>0.66</v>
      </c>
      <c r="U408" s="125"/>
      <c r="V408" s="125">
        <v>290</v>
      </c>
      <c r="W408" s="125"/>
      <c r="X408" s="125"/>
      <c r="Y408" s="125"/>
      <c r="Z408" s="130"/>
      <c r="AA408" s="125" t="s">
        <v>1569</v>
      </c>
      <c r="AB408" s="131" t="s">
        <v>1882</v>
      </c>
      <c r="AC408" s="125" t="s">
        <v>452</v>
      </c>
      <c r="AD408" s="125"/>
      <c r="AE408" s="125"/>
      <c r="AF408" s="125" t="s">
        <v>1883</v>
      </c>
      <c r="AG408" s="125"/>
      <c r="AH408" s="125" t="s">
        <v>1884</v>
      </c>
    </row>
    <row r="409" spans="1:34" x14ac:dyDescent="0.25">
      <c r="A409" s="49" t="s">
        <v>60</v>
      </c>
      <c r="B409" s="50">
        <v>2.5387499999999998</v>
      </c>
      <c r="C409" s="50">
        <v>55.965777777777781</v>
      </c>
      <c r="D409" s="52">
        <v>471206.13238250662</v>
      </c>
      <c r="E409" s="52">
        <v>6202503.6712595383</v>
      </c>
      <c r="F409" s="14" t="s">
        <v>931</v>
      </c>
      <c r="G409" s="22">
        <v>10650</v>
      </c>
      <c r="H409" s="23">
        <f t="shared" ref="H409:H416" si="39">G409*0.3048</f>
        <v>3246.1200000000003</v>
      </c>
      <c r="I409" s="59" t="s">
        <v>1620</v>
      </c>
      <c r="J409" s="59" t="s">
        <v>2111</v>
      </c>
      <c r="K409" s="23">
        <v>0.31</v>
      </c>
      <c r="L409" s="37"/>
      <c r="M409" s="37"/>
      <c r="N409" s="31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 t="s">
        <v>725</v>
      </c>
      <c r="AC409" s="24" t="s">
        <v>452</v>
      </c>
      <c r="AD409" s="24"/>
      <c r="AE409" s="24"/>
      <c r="AF409" s="24" t="s">
        <v>455</v>
      </c>
      <c r="AG409" s="24" t="s">
        <v>453</v>
      </c>
      <c r="AH409" s="24" t="s">
        <v>419</v>
      </c>
    </row>
    <row r="410" spans="1:34" x14ac:dyDescent="0.25">
      <c r="A410" s="49" t="s">
        <v>60</v>
      </c>
      <c r="B410" s="50">
        <v>2.5387499999999998</v>
      </c>
      <c r="C410" s="50">
        <v>55.965777777777781</v>
      </c>
      <c r="D410" s="52">
        <v>471206.13238250662</v>
      </c>
      <c r="E410" s="52">
        <v>6202503.6712595383</v>
      </c>
      <c r="F410" s="14" t="s">
        <v>931</v>
      </c>
      <c r="G410" s="22">
        <v>10650</v>
      </c>
      <c r="H410" s="23">
        <f t="shared" si="39"/>
        <v>3246.1200000000003</v>
      </c>
      <c r="I410" s="59" t="s">
        <v>1620</v>
      </c>
      <c r="J410" s="59" t="s">
        <v>2111</v>
      </c>
      <c r="K410" s="23">
        <v>0.16</v>
      </c>
      <c r="L410" s="37"/>
      <c r="M410" s="37"/>
      <c r="N410" s="31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 t="s">
        <v>1604</v>
      </c>
      <c r="AC410" s="24" t="s">
        <v>452</v>
      </c>
      <c r="AD410" s="24"/>
      <c r="AE410" s="24"/>
      <c r="AF410" s="24" t="s">
        <v>455</v>
      </c>
      <c r="AG410" s="24" t="s">
        <v>453</v>
      </c>
      <c r="AH410" s="24" t="s">
        <v>419</v>
      </c>
    </row>
    <row r="411" spans="1:34" x14ac:dyDescent="0.25">
      <c r="A411" s="49" t="s">
        <v>60</v>
      </c>
      <c r="B411" s="50">
        <v>2.5387499999999998</v>
      </c>
      <c r="C411" s="50">
        <v>55.965777777777781</v>
      </c>
      <c r="D411" s="52">
        <v>471206.13238250662</v>
      </c>
      <c r="E411" s="52">
        <v>6202503.6712595383</v>
      </c>
      <c r="F411" s="14" t="s">
        <v>931</v>
      </c>
      <c r="G411" s="22">
        <v>10750</v>
      </c>
      <c r="H411" s="23">
        <f t="shared" si="39"/>
        <v>3276.6000000000004</v>
      </c>
      <c r="I411" s="59" t="s">
        <v>1620</v>
      </c>
      <c r="J411" s="59" t="s">
        <v>2111</v>
      </c>
      <c r="K411" s="23">
        <v>0.26</v>
      </c>
      <c r="L411" s="37"/>
      <c r="M411" s="37"/>
      <c r="N411" s="31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 t="s">
        <v>725</v>
      </c>
      <c r="AC411" s="24" t="s">
        <v>452</v>
      </c>
      <c r="AD411" s="24"/>
      <c r="AE411" s="24"/>
      <c r="AF411" s="24" t="s">
        <v>455</v>
      </c>
      <c r="AG411" s="24"/>
      <c r="AH411" s="24" t="s">
        <v>420</v>
      </c>
    </row>
    <row r="412" spans="1:34" x14ac:dyDescent="0.25">
      <c r="A412" s="49" t="s">
        <v>60</v>
      </c>
      <c r="B412" s="50">
        <v>2.5387499999999998</v>
      </c>
      <c r="C412" s="50">
        <v>55.965777777777781</v>
      </c>
      <c r="D412" s="52">
        <v>471206.13238250662</v>
      </c>
      <c r="E412" s="52">
        <v>6202503.6712595383</v>
      </c>
      <c r="F412" s="14" t="s">
        <v>931</v>
      </c>
      <c r="G412" s="22">
        <v>10750</v>
      </c>
      <c r="H412" s="23">
        <f t="shared" si="39"/>
        <v>3276.6000000000004</v>
      </c>
      <c r="I412" s="59" t="s">
        <v>1620</v>
      </c>
      <c r="J412" s="59" t="s">
        <v>2111</v>
      </c>
      <c r="K412" s="23">
        <v>0.11</v>
      </c>
      <c r="L412" s="37"/>
      <c r="M412" s="37"/>
      <c r="N412" s="31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 t="s">
        <v>1604</v>
      </c>
      <c r="AC412" s="24" t="s">
        <v>452</v>
      </c>
      <c r="AD412" s="24"/>
      <c r="AE412" s="24"/>
      <c r="AF412" s="24" t="s">
        <v>455</v>
      </c>
      <c r="AG412" s="24"/>
      <c r="AH412" s="24" t="s">
        <v>420</v>
      </c>
    </row>
    <row r="413" spans="1:34" x14ac:dyDescent="0.25">
      <c r="A413" s="49" t="s">
        <v>60</v>
      </c>
      <c r="B413" s="50">
        <v>2.5387499999999998</v>
      </c>
      <c r="C413" s="50">
        <v>55.965777777777781</v>
      </c>
      <c r="D413" s="52">
        <v>471206.13238250662</v>
      </c>
      <c r="E413" s="52">
        <v>6202503.6712595383</v>
      </c>
      <c r="F413" s="14" t="s">
        <v>931</v>
      </c>
      <c r="G413" s="22">
        <v>10850</v>
      </c>
      <c r="H413" s="23">
        <f t="shared" si="39"/>
        <v>3307.0800000000004</v>
      </c>
      <c r="I413" s="59" t="s">
        <v>1620</v>
      </c>
      <c r="J413" s="59" t="s">
        <v>2111</v>
      </c>
      <c r="K413" s="23">
        <v>0.3</v>
      </c>
      <c r="L413" s="37"/>
      <c r="M413" s="37"/>
      <c r="N413" s="31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 t="s">
        <v>725</v>
      </c>
      <c r="AC413" s="24" t="s">
        <v>452</v>
      </c>
      <c r="AD413" s="24"/>
      <c r="AE413" s="24"/>
      <c r="AF413" s="24" t="s">
        <v>455</v>
      </c>
      <c r="AG413" s="24"/>
      <c r="AH413" s="24" t="s">
        <v>421</v>
      </c>
    </row>
    <row r="414" spans="1:34" x14ac:dyDescent="0.25">
      <c r="A414" s="49" t="s">
        <v>60</v>
      </c>
      <c r="B414" s="50">
        <v>2.5387499999999998</v>
      </c>
      <c r="C414" s="50">
        <v>55.965777777777781</v>
      </c>
      <c r="D414" s="52">
        <v>471206.13238250662</v>
      </c>
      <c r="E414" s="52">
        <v>6202503.6712595383</v>
      </c>
      <c r="F414" s="14" t="s">
        <v>931</v>
      </c>
      <c r="G414" s="22">
        <v>10850</v>
      </c>
      <c r="H414" s="23">
        <f t="shared" si="39"/>
        <v>3307.0800000000004</v>
      </c>
      <c r="I414" s="59" t="s">
        <v>1620</v>
      </c>
      <c r="J414" s="59" t="s">
        <v>2111</v>
      </c>
      <c r="K414" s="23">
        <v>0.09</v>
      </c>
      <c r="L414" s="37"/>
      <c r="M414" s="37"/>
      <c r="N414" s="31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 t="s">
        <v>280</v>
      </c>
      <c r="AC414" s="24" t="s">
        <v>452</v>
      </c>
      <c r="AD414" s="24"/>
      <c r="AE414" s="24"/>
      <c r="AF414" s="24" t="s">
        <v>455</v>
      </c>
      <c r="AG414" s="24"/>
      <c r="AH414" s="24" t="s">
        <v>421</v>
      </c>
    </row>
    <row r="415" spans="1:34" x14ac:dyDescent="0.25">
      <c r="A415" s="49" t="s">
        <v>60</v>
      </c>
      <c r="B415" s="50">
        <v>2.5387499999999998</v>
      </c>
      <c r="C415" s="50">
        <v>55.965777777777781</v>
      </c>
      <c r="D415" s="52">
        <v>471206.13238250662</v>
      </c>
      <c r="E415" s="52">
        <v>6202503.6712595383</v>
      </c>
      <c r="F415" s="14" t="s">
        <v>931</v>
      </c>
      <c r="G415" s="22">
        <v>10950</v>
      </c>
      <c r="H415" s="23">
        <f t="shared" si="39"/>
        <v>3337.56</v>
      </c>
      <c r="I415" s="59" t="s">
        <v>1620</v>
      </c>
      <c r="J415" s="59" t="s">
        <v>2111</v>
      </c>
      <c r="K415" s="23">
        <v>0.25</v>
      </c>
      <c r="L415" s="37"/>
      <c r="M415" s="37"/>
      <c r="N415" s="31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 t="s">
        <v>725</v>
      </c>
      <c r="AC415" s="24" t="s">
        <v>452</v>
      </c>
      <c r="AD415" s="24"/>
      <c r="AE415" s="24"/>
      <c r="AF415" s="24" t="s">
        <v>455</v>
      </c>
      <c r="AG415" s="24"/>
      <c r="AH415" s="24" t="s">
        <v>422</v>
      </c>
    </row>
    <row r="416" spans="1:34" x14ac:dyDescent="0.25">
      <c r="A416" s="49" t="s">
        <v>60</v>
      </c>
      <c r="B416" s="50">
        <v>2.5387499999999998</v>
      </c>
      <c r="C416" s="50">
        <v>55.965777777777781</v>
      </c>
      <c r="D416" s="52">
        <v>471206.13238250662</v>
      </c>
      <c r="E416" s="52">
        <v>6202503.6712595383</v>
      </c>
      <c r="F416" s="14" t="s">
        <v>931</v>
      </c>
      <c r="G416" s="22">
        <v>10950</v>
      </c>
      <c r="H416" s="23">
        <f t="shared" si="39"/>
        <v>3337.56</v>
      </c>
      <c r="I416" s="59" t="s">
        <v>1620</v>
      </c>
      <c r="J416" s="59" t="s">
        <v>2111</v>
      </c>
      <c r="K416" s="23">
        <v>0.41</v>
      </c>
      <c r="L416" s="37"/>
      <c r="M416" s="37"/>
      <c r="N416" s="31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 t="s">
        <v>280</v>
      </c>
      <c r="AC416" s="24" t="s">
        <v>452</v>
      </c>
      <c r="AD416" s="24"/>
      <c r="AE416" s="24"/>
      <c r="AF416" s="24" t="s">
        <v>455</v>
      </c>
      <c r="AG416" s="24"/>
      <c r="AH416" s="24" t="s">
        <v>422</v>
      </c>
    </row>
    <row r="417" spans="1:34" x14ac:dyDescent="0.25">
      <c r="A417" s="125" t="s">
        <v>60</v>
      </c>
      <c r="B417" s="143">
        <v>2.5387499999999998</v>
      </c>
      <c r="C417" s="143">
        <v>55.965777777777781</v>
      </c>
      <c r="D417" s="123">
        <v>471206.13238250662</v>
      </c>
      <c r="E417" s="123">
        <v>6202503.6712595383</v>
      </c>
      <c r="F417" s="125" t="s">
        <v>931</v>
      </c>
      <c r="G417" s="123">
        <f>H417*3.2808</f>
        <v>10979.853359999999</v>
      </c>
      <c r="H417" s="124">
        <v>3346.7</v>
      </c>
      <c r="I417" s="140" t="s">
        <v>1620</v>
      </c>
      <c r="J417" s="140" t="s">
        <v>2111</v>
      </c>
      <c r="K417" s="124">
        <v>0.27</v>
      </c>
      <c r="L417" s="136">
        <v>0.48</v>
      </c>
      <c r="M417" s="136">
        <v>0.26</v>
      </c>
      <c r="N417" s="136">
        <v>0.49</v>
      </c>
      <c r="O417" s="125">
        <v>96</v>
      </c>
      <c r="P417" s="125">
        <v>181</v>
      </c>
      <c r="Q417" s="125"/>
      <c r="R417" s="123">
        <f>O417/K417</f>
        <v>355.55555555555554</v>
      </c>
      <c r="S417" s="123">
        <f>P417/K417</f>
        <v>670.37037037037032</v>
      </c>
      <c r="T417" s="125">
        <v>0.65</v>
      </c>
      <c r="U417" s="125"/>
      <c r="V417" s="125">
        <v>303</v>
      </c>
      <c r="W417" s="125"/>
      <c r="X417" s="125"/>
      <c r="Y417" s="125"/>
      <c r="Z417" s="130"/>
      <c r="AA417" s="125" t="s">
        <v>1569</v>
      </c>
      <c r="AB417" s="131" t="s">
        <v>1882</v>
      </c>
      <c r="AC417" s="125" t="s">
        <v>452</v>
      </c>
      <c r="AD417" s="125"/>
      <c r="AE417" s="125"/>
      <c r="AF417" s="125" t="s">
        <v>1883</v>
      </c>
      <c r="AG417" s="125"/>
      <c r="AH417" s="125" t="s">
        <v>1885</v>
      </c>
    </row>
    <row r="418" spans="1:34" x14ac:dyDescent="0.25">
      <c r="A418" s="49" t="s">
        <v>60</v>
      </c>
      <c r="B418" s="50">
        <v>2.5387499999999998</v>
      </c>
      <c r="C418" s="50">
        <v>55.965777777777781</v>
      </c>
      <c r="D418" s="52">
        <v>471206.13238250662</v>
      </c>
      <c r="E418" s="52">
        <v>6202503.6712595383</v>
      </c>
      <c r="F418" s="14" t="s">
        <v>931</v>
      </c>
      <c r="G418" s="22">
        <v>11050</v>
      </c>
      <c r="H418" s="23">
        <f>G418*0.3048</f>
        <v>3368.04</v>
      </c>
      <c r="I418" s="59" t="s">
        <v>1620</v>
      </c>
      <c r="J418" s="59" t="s">
        <v>2111</v>
      </c>
      <c r="K418" s="23">
        <v>0.12</v>
      </c>
      <c r="L418" s="37"/>
      <c r="M418" s="37"/>
      <c r="N418" s="31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 t="s">
        <v>725</v>
      </c>
      <c r="AC418" s="24" t="s">
        <v>452</v>
      </c>
      <c r="AD418" s="24"/>
      <c r="AE418" s="24"/>
      <c r="AF418" s="24" t="s">
        <v>455</v>
      </c>
      <c r="AG418" s="24"/>
      <c r="AH418" s="24" t="s">
        <v>423</v>
      </c>
    </row>
    <row r="419" spans="1:34" x14ac:dyDescent="0.25">
      <c r="A419" s="49" t="s">
        <v>60</v>
      </c>
      <c r="B419" s="50">
        <v>2.5387499999999998</v>
      </c>
      <c r="C419" s="50">
        <v>55.965777777777781</v>
      </c>
      <c r="D419" s="52">
        <v>471206.13238250662</v>
      </c>
      <c r="E419" s="52">
        <v>6202503.6712595383</v>
      </c>
      <c r="F419" s="14" t="s">
        <v>931</v>
      </c>
      <c r="G419" s="22">
        <v>11050</v>
      </c>
      <c r="H419" s="23">
        <f>G419*0.3048</f>
        <v>3368.04</v>
      </c>
      <c r="I419" s="59" t="s">
        <v>1620</v>
      </c>
      <c r="J419" s="59" t="s">
        <v>2111</v>
      </c>
      <c r="K419" s="23">
        <v>0.12</v>
      </c>
      <c r="L419" s="37"/>
      <c r="M419" s="37"/>
      <c r="N419" s="31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 t="s">
        <v>280</v>
      </c>
      <c r="AC419" s="24" t="s">
        <v>452</v>
      </c>
      <c r="AD419" s="24"/>
      <c r="AE419" s="24"/>
      <c r="AF419" s="24" t="s">
        <v>455</v>
      </c>
      <c r="AG419" s="24"/>
      <c r="AH419" s="24" t="s">
        <v>423</v>
      </c>
    </row>
    <row r="420" spans="1:34" x14ac:dyDescent="0.25">
      <c r="A420" s="125" t="s">
        <v>60</v>
      </c>
      <c r="B420" s="143">
        <v>2.5387499999999998</v>
      </c>
      <c r="C420" s="143">
        <v>55.965777777777781</v>
      </c>
      <c r="D420" s="123">
        <v>471206.13238250662</v>
      </c>
      <c r="E420" s="123">
        <v>6202503.6712595383</v>
      </c>
      <c r="F420" s="125" t="s">
        <v>931</v>
      </c>
      <c r="G420" s="123">
        <f>H420*3.2808</f>
        <v>11069.878511999999</v>
      </c>
      <c r="H420" s="124">
        <v>3374.14</v>
      </c>
      <c r="I420" s="140" t="s">
        <v>1620</v>
      </c>
      <c r="J420" s="140" t="s">
        <v>2111</v>
      </c>
      <c r="K420" s="124">
        <v>0.24</v>
      </c>
      <c r="L420" s="136">
        <v>0.54</v>
      </c>
      <c r="M420" s="136">
        <v>0.41</v>
      </c>
      <c r="N420" s="136">
        <v>0.44</v>
      </c>
      <c r="O420" s="125">
        <v>171</v>
      </c>
      <c r="P420" s="125">
        <v>183</v>
      </c>
      <c r="Q420" s="125"/>
      <c r="R420" s="123">
        <f>O420/K420</f>
        <v>712.5</v>
      </c>
      <c r="S420" s="123">
        <f>P420/K420</f>
        <v>762.5</v>
      </c>
      <c r="T420" s="125">
        <v>0.56999999999999995</v>
      </c>
      <c r="U420" s="125"/>
      <c r="V420" s="125">
        <v>296</v>
      </c>
      <c r="W420" s="125"/>
      <c r="X420" s="125"/>
      <c r="Y420" s="125"/>
      <c r="Z420" s="130"/>
      <c r="AA420" s="125" t="s">
        <v>1569</v>
      </c>
      <c r="AB420" s="131" t="s">
        <v>1882</v>
      </c>
      <c r="AC420" s="125" t="s">
        <v>452</v>
      </c>
      <c r="AD420" s="125"/>
      <c r="AE420" s="125"/>
      <c r="AF420" s="125" t="s">
        <v>1883</v>
      </c>
      <c r="AG420" s="125"/>
      <c r="AH420" s="125" t="s">
        <v>1886</v>
      </c>
    </row>
    <row r="421" spans="1:34" x14ac:dyDescent="0.25">
      <c r="A421" s="49" t="s">
        <v>60</v>
      </c>
      <c r="B421" s="50">
        <v>2.5387499999999998</v>
      </c>
      <c r="C421" s="50">
        <v>55.965777777777781</v>
      </c>
      <c r="D421" s="52">
        <v>471206.13238250662</v>
      </c>
      <c r="E421" s="52">
        <v>6202503.6712595383</v>
      </c>
      <c r="F421" s="14" t="s">
        <v>931</v>
      </c>
      <c r="G421" s="22">
        <v>11150</v>
      </c>
      <c r="H421" s="23">
        <f t="shared" ref="H421:H430" si="40">G421*0.3048</f>
        <v>3398.52</v>
      </c>
      <c r="I421" s="59" t="s">
        <v>1620</v>
      </c>
      <c r="J421" s="59" t="s">
        <v>2111</v>
      </c>
      <c r="K421" s="23">
        <v>0.65</v>
      </c>
      <c r="L421" s="23"/>
      <c r="M421" s="23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 t="s">
        <v>725</v>
      </c>
      <c r="AC421" s="24" t="s">
        <v>452</v>
      </c>
      <c r="AD421" s="24"/>
      <c r="AE421" s="24"/>
      <c r="AF421" s="24" t="s">
        <v>455</v>
      </c>
      <c r="AG421" s="24"/>
      <c r="AH421" s="24" t="s">
        <v>424</v>
      </c>
    </row>
    <row r="422" spans="1:34" x14ac:dyDescent="0.25">
      <c r="A422" s="49" t="s">
        <v>60</v>
      </c>
      <c r="B422" s="50">
        <v>2.5387499999999998</v>
      </c>
      <c r="C422" s="50">
        <v>55.965777777777781</v>
      </c>
      <c r="D422" s="52">
        <v>471206.13238250662</v>
      </c>
      <c r="E422" s="52">
        <v>6202503.6712595383</v>
      </c>
      <c r="F422" s="14" t="s">
        <v>931</v>
      </c>
      <c r="G422" s="22">
        <v>11150</v>
      </c>
      <c r="H422" s="23">
        <f t="shared" si="40"/>
        <v>3398.52</v>
      </c>
      <c r="I422" s="59" t="s">
        <v>1620</v>
      </c>
      <c r="J422" s="59" t="s">
        <v>2111</v>
      </c>
      <c r="K422" s="23">
        <v>0.14000000000000001</v>
      </c>
      <c r="L422" s="23"/>
      <c r="M422" s="23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 t="s">
        <v>280</v>
      </c>
      <c r="AC422" s="24" t="s">
        <v>452</v>
      </c>
      <c r="AD422" s="24"/>
      <c r="AE422" s="24"/>
      <c r="AF422" s="24" t="s">
        <v>455</v>
      </c>
      <c r="AG422" s="24"/>
      <c r="AH422" s="24" t="s">
        <v>424</v>
      </c>
    </row>
    <row r="423" spans="1:34" x14ac:dyDescent="0.25">
      <c r="A423" s="49" t="s">
        <v>60</v>
      </c>
      <c r="B423" s="50">
        <v>2.5387499999999998</v>
      </c>
      <c r="C423" s="50">
        <v>55.965777777777781</v>
      </c>
      <c r="D423" s="52">
        <v>471206.13238250662</v>
      </c>
      <c r="E423" s="52">
        <v>6202503.6712595383</v>
      </c>
      <c r="F423" s="14" t="s">
        <v>931</v>
      </c>
      <c r="G423" s="22">
        <v>11250</v>
      </c>
      <c r="H423" s="23">
        <f t="shared" si="40"/>
        <v>3429</v>
      </c>
      <c r="I423" s="59" t="s">
        <v>1620</v>
      </c>
      <c r="J423" s="59" t="s">
        <v>2111</v>
      </c>
      <c r="K423" s="23">
        <v>0.37</v>
      </c>
      <c r="L423" s="23"/>
      <c r="M423" s="23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 t="s">
        <v>725</v>
      </c>
      <c r="AC423" s="24" t="s">
        <v>452</v>
      </c>
      <c r="AD423" s="24"/>
      <c r="AE423" s="24"/>
      <c r="AF423" s="24" t="s">
        <v>455</v>
      </c>
      <c r="AG423" s="24" t="s">
        <v>453</v>
      </c>
      <c r="AH423" s="24" t="s">
        <v>425</v>
      </c>
    </row>
    <row r="424" spans="1:34" x14ac:dyDescent="0.25">
      <c r="A424" s="49" t="s">
        <v>60</v>
      </c>
      <c r="B424" s="50">
        <v>2.5387499999999998</v>
      </c>
      <c r="C424" s="50">
        <v>55.965777777777781</v>
      </c>
      <c r="D424" s="52">
        <v>471206.13238250662</v>
      </c>
      <c r="E424" s="52">
        <v>6202503.6712595383</v>
      </c>
      <c r="F424" s="14" t="s">
        <v>931</v>
      </c>
      <c r="G424" s="22">
        <v>11250</v>
      </c>
      <c r="H424" s="23">
        <f t="shared" si="40"/>
        <v>3429</v>
      </c>
      <c r="I424" s="59" t="s">
        <v>1620</v>
      </c>
      <c r="J424" s="59" t="s">
        <v>2111</v>
      </c>
      <c r="K424" s="23">
        <v>0.1</v>
      </c>
      <c r="L424" s="23"/>
      <c r="M424" s="23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 t="s">
        <v>280</v>
      </c>
      <c r="AC424" s="24" t="s">
        <v>452</v>
      </c>
      <c r="AD424" s="24"/>
      <c r="AE424" s="24"/>
      <c r="AF424" s="24" t="s">
        <v>455</v>
      </c>
      <c r="AG424" s="24" t="s">
        <v>453</v>
      </c>
      <c r="AH424" s="24" t="s">
        <v>425</v>
      </c>
    </row>
    <row r="425" spans="1:34" x14ac:dyDescent="0.25">
      <c r="A425" s="49" t="s">
        <v>60</v>
      </c>
      <c r="B425" s="50">
        <v>2.5387499999999998</v>
      </c>
      <c r="C425" s="50">
        <v>55.965777777777781</v>
      </c>
      <c r="D425" s="52">
        <v>471206.13238250662</v>
      </c>
      <c r="E425" s="52">
        <v>6202503.6712595383</v>
      </c>
      <c r="F425" s="14" t="s">
        <v>931</v>
      </c>
      <c r="G425" s="22">
        <v>11350</v>
      </c>
      <c r="H425" s="23">
        <f t="shared" si="40"/>
        <v>3459.48</v>
      </c>
      <c r="I425" s="59" t="s">
        <v>1620</v>
      </c>
      <c r="J425" s="59" t="s">
        <v>2111</v>
      </c>
      <c r="K425" s="23">
        <v>0.19</v>
      </c>
      <c r="L425" s="23"/>
      <c r="M425" s="23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 t="s">
        <v>725</v>
      </c>
      <c r="AC425" s="24" t="s">
        <v>452</v>
      </c>
      <c r="AD425" s="24"/>
      <c r="AE425" s="24"/>
      <c r="AF425" s="24" t="s">
        <v>455</v>
      </c>
      <c r="AG425" s="24"/>
      <c r="AH425" s="24" t="s">
        <v>426</v>
      </c>
    </row>
    <row r="426" spans="1:34" x14ac:dyDescent="0.25">
      <c r="A426" s="49" t="s">
        <v>60</v>
      </c>
      <c r="B426" s="50">
        <v>2.5387499999999998</v>
      </c>
      <c r="C426" s="50">
        <v>55.965777777777781</v>
      </c>
      <c r="D426" s="52">
        <v>471206.13238250662</v>
      </c>
      <c r="E426" s="52">
        <v>6202503.6712595383</v>
      </c>
      <c r="F426" s="14" t="s">
        <v>931</v>
      </c>
      <c r="G426" s="22">
        <v>11350</v>
      </c>
      <c r="H426" s="23">
        <f t="shared" si="40"/>
        <v>3459.48</v>
      </c>
      <c r="I426" s="59" t="s">
        <v>1620</v>
      </c>
      <c r="J426" s="59" t="s">
        <v>2111</v>
      </c>
      <c r="K426" s="23">
        <v>0.28999999999999998</v>
      </c>
      <c r="L426" s="23"/>
      <c r="M426" s="23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 t="s">
        <v>1604</v>
      </c>
      <c r="AC426" s="24" t="s">
        <v>452</v>
      </c>
      <c r="AD426" s="24"/>
      <c r="AE426" s="24"/>
      <c r="AF426" s="24" t="s">
        <v>455</v>
      </c>
      <c r="AG426" s="24"/>
      <c r="AH426" s="24" t="s">
        <v>426</v>
      </c>
    </row>
    <row r="427" spans="1:34" x14ac:dyDescent="0.25">
      <c r="A427" s="49" t="s">
        <v>60</v>
      </c>
      <c r="B427" s="50">
        <v>2.5387499999999998</v>
      </c>
      <c r="C427" s="50">
        <v>55.965777777777781</v>
      </c>
      <c r="D427" s="52">
        <v>471206.13238250662</v>
      </c>
      <c r="E427" s="52">
        <v>6202503.6712595383</v>
      </c>
      <c r="F427" s="14" t="s">
        <v>931</v>
      </c>
      <c r="G427" s="22">
        <v>11450</v>
      </c>
      <c r="H427" s="23">
        <f t="shared" si="40"/>
        <v>3489.96</v>
      </c>
      <c r="I427" s="59" t="s">
        <v>1620</v>
      </c>
      <c r="J427" s="59" t="s">
        <v>2111</v>
      </c>
      <c r="K427" s="23">
        <v>0.44</v>
      </c>
      <c r="L427" s="23"/>
      <c r="M427" s="23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 t="s">
        <v>725</v>
      </c>
      <c r="AC427" s="24" t="s">
        <v>452</v>
      </c>
      <c r="AD427" s="24"/>
      <c r="AE427" s="24"/>
      <c r="AF427" s="24" t="s">
        <v>455</v>
      </c>
      <c r="AG427" s="24"/>
      <c r="AH427" s="24" t="s">
        <v>427</v>
      </c>
    </row>
    <row r="428" spans="1:34" x14ac:dyDescent="0.25">
      <c r="A428" s="49" t="s">
        <v>60</v>
      </c>
      <c r="B428" s="50">
        <v>2.5387499999999998</v>
      </c>
      <c r="C428" s="50">
        <v>55.965777777777781</v>
      </c>
      <c r="D428" s="52">
        <v>471206.13238250662</v>
      </c>
      <c r="E428" s="52">
        <v>6202503.6712595383</v>
      </c>
      <c r="F428" s="14" t="s">
        <v>931</v>
      </c>
      <c r="G428" s="22">
        <v>11450</v>
      </c>
      <c r="H428" s="23">
        <f t="shared" si="40"/>
        <v>3489.96</v>
      </c>
      <c r="I428" s="59" t="s">
        <v>1620</v>
      </c>
      <c r="J428" s="59" t="s">
        <v>2111</v>
      </c>
      <c r="K428" s="23">
        <v>0.09</v>
      </c>
      <c r="L428" s="23"/>
      <c r="M428" s="23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 t="s">
        <v>1604</v>
      </c>
      <c r="AC428" s="24" t="s">
        <v>452</v>
      </c>
      <c r="AD428" s="24"/>
      <c r="AE428" s="24"/>
      <c r="AF428" s="24" t="s">
        <v>455</v>
      </c>
      <c r="AG428" s="24"/>
      <c r="AH428" s="24" t="s">
        <v>427</v>
      </c>
    </row>
    <row r="429" spans="1:34" x14ac:dyDescent="0.25">
      <c r="A429" s="49" t="s">
        <v>60</v>
      </c>
      <c r="B429" s="50">
        <v>2.5387499999999998</v>
      </c>
      <c r="C429" s="50">
        <v>55.965777777777781</v>
      </c>
      <c r="D429" s="52">
        <v>471206.13238250662</v>
      </c>
      <c r="E429" s="52">
        <v>6202503.6712595383</v>
      </c>
      <c r="F429" s="14" t="s">
        <v>931</v>
      </c>
      <c r="G429" s="22">
        <v>11550</v>
      </c>
      <c r="H429" s="23">
        <f t="shared" si="40"/>
        <v>3520.44</v>
      </c>
      <c r="I429" s="59" t="s">
        <v>1620</v>
      </c>
      <c r="J429" s="59" t="s">
        <v>2111</v>
      </c>
      <c r="K429" s="23">
        <v>0.41</v>
      </c>
      <c r="L429" s="23"/>
      <c r="M429" s="23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 t="s">
        <v>725</v>
      </c>
      <c r="AC429" s="24" t="s">
        <v>452</v>
      </c>
      <c r="AD429" s="24"/>
      <c r="AE429" s="24"/>
      <c r="AF429" s="24" t="s">
        <v>455</v>
      </c>
      <c r="AG429" s="24"/>
      <c r="AH429" s="24" t="s">
        <v>428</v>
      </c>
    </row>
    <row r="430" spans="1:34" x14ac:dyDescent="0.25">
      <c r="A430" s="49" t="s">
        <v>60</v>
      </c>
      <c r="B430" s="50">
        <v>2.5387499999999998</v>
      </c>
      <c r="C430" s="50">
        <v>55.965777777777781</v>
      </c>
      <c r="D430" s="52">
        <v>471206.13238250662</v>
      </c>
      <c r="E430" s="52">
        <v>6202503.6712595383</v>
      </c>
      <c r="F430" s="14" t="s">
        <v>931</v>
      </c>
      <c r="G430" s="22">
        <v>11550</v>
      </c>
      <c r="H430" s="23">
        <f t="shared" si="40"/>
        <v>3520.44</v>
      </c>
      <c r="I430" s="59" t="s">
        <v>1620</v>
      </c>
      <c r="J430" s="59" t="s">
        <v>2111</v>
      </c>
      <c r="K430" s="23">
        <v>0.17</v>
      </c>
      <c r="L430" s="23"/>
      <c r="M430" s="23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 t="s">
        <v>1604</v>
      </c>
      <c r="AC430" s="24" t="s">
        <v>452</v>
      </c>
      <c r="AD430" s="24"/>
      <c r="AE430" s="24"/>
      <c r="AF430" s="24" t="s">
        <v>455</v>
      </c>
      <c r="AG430" s="24"/>
      <c r="AH430" s="24" t="s">
        <v>428</v>
      </c>
    </row>
    <row r="431" spans="1:34" x14ac:dyDescent="0.25">
      <c r="A431" s="125" t="s">
        <v>60</v>
      </c>
      <c r="B431" s="143">
        <v>2.5387499999999998</v>
      </c>
      <c r="C431" s="143">
        <v>55.965777777777781</v>
      </c>
      <c r="D431" s="123">
        <v>471206.13238250662</v>
      </c>
      <c r="E431" s="123">
        <v>6202503.6712595383</v>
      </c>
      <c r="F431" s="125" t="s">
        <v>931</v>
      </c>
      <c r="G431" s="123">
        <f>H431*3.2808</f>
        <v>11569.872432</v>
      </c>
      <c r="H431" s="124">
        <v>3526.54</v>
      </c>
      <c r="I431" s="140" t="s">
        <v>1620</v>
      </c>
      <c r="J431" s="140" t="s">
        <v>2111</v>
      </c>
      <c r="K431" s="124">
        <v>0.18</v>
      </c>
      <c r="L431" s="136">
        <v>0.39</v>
      </c>
      <c r="M431" s="136">
        <v>0.26</v>
      </c>
      <c r="N431" s="136">
        <v>0.49</v>
      </c>
      <c r="O431" s="125">
        <v>144</v>
      </c>
      <c r="P431" s="125">
        <v>272</v>
      </c>
      <c r="Q431" s="125"/>
      <c r="R431" s="123">
        <f>O431/K431</f>
        <v>800</v>
      </c>
      <c r="S431" s="123">
        <f>P431/K431</f>
        <v>1511.1111111111111</v>
      </c>
      <c r="T431" s="125">
        <v>0.6</v>
      </c>
      <c r="U431" s="125"/>
      <c r="V431" s="125">
        <v>296</v>
      </c>
      <c r="W431" s="125"/>
      <c r="X431" s="125"/>
      <c r="Y431" s="125"/>
      <c r="Z431" s="130"/>
      <c r="AA431" s="125" t="s">
        <v>1569</v>
      </c>
      <c r="AB431" s="131" t="s">
        <v>1882</v>
      </c>
      <c r="AC431" s="125" t="s">
        <v>452</v>
      </c>
      <c r="AD431" s="125"/>
      <c r="AE431" s="125"/>
      <c r="AF431" s="125" t="s">
        <v>1883</v>
      </c>
      <c r="AG431" s="125"/>
      <c r="AH431" s="125" t="s">
        <v>1887</v>
      </c>
    </row>
    <row r="432" spans="1:34" x14ac:dyDescent="0.25">
      <c r="A432" s="49" t="s">
        <v>60</v>
      </c>
      <c r="B432" s="50">
        <v>2.5387499999999998</v>
      </c>
      <c r="C432" s="50">
        <v>55.965777777777781</v>
      </c>
      <c r="D432" s="52">
        <v>471206.13238250662</v>
      </c>
      <c r="E432" s="52">
        <v>6202503.6712595383</v>
      </c>
      <c r="F432" s="14" t="s">
        <v>931</v>
      </c>
      <c r="G432" s="22">
        <v>11650</v>
      </c>
      <c r="H432" s="23">
        <f t="shared" ref="H432:H438" si="41">G432*0.3048</f>
        <v>3550.92</v>
      </c>
      <c r="I432" s="59" t="s">
        <v>1620</v>
      </c>
      <c r="J432" s="59" t="s">
        <v>2111</v>
      </c>
      <c r="K432" s="23">
        <v>0.36</v>
      </c>
      <c r="L432" s="23"/>
      <c r="M432" s="23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 t="s">
        <v>725</v>
      </c>
      <c r="AC432" s="24" t="s">
        <v>452</v>
      </c>
      <c r="AD432" s="24"/>
      <c r="AE432" s="24"/>
      <c r="AF432" s="24" t="s">
        <v>455</v>
      </c>
      <c r="AG432" s="24"/>
      <c r="AH432" s="24" t="s">
        <v>429</v>
      </c>
    </row>
    <row r="433" spans="1:44" x14ac:dyDescent="0.25">
      <c r="A433" s="49" t="s">
        <v>60</v>
      </c>
      <c r="B433" s="50">
        <v>2.5387499999999998</v>
      </c>
      <c r="C433" s="50">
        <v>55.965777777777781</v>
      </c>
      <c r="D433" s="52">
        <v>471206.13238250662</v>
      </c>
      <c r="E433" s="52">
        <v>6202503.6712595383</v>
      </c>
      <c r="F433" s="14" t="s">
        <v>931</v>
      </c>
      <c r="G433" s="22">
        <v>11750</v>
      </c>
      <c r="H433" s="23">
        <f t="shared" si="41"/>
        <v>3581.4</v>
      </c>
      <c r="I433" s="59" t="s">
        <v>1620</v>
      </c>
      <c r="J433" s="59" t="s">
        <v>2111</v>
      </c>
      <c r="K433" s="23">
        <v>0.41</v>
      </c>
      <c r="L433" s="23"/>
      <c r="M433" s="23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 t="s">
        <v>725</v>
      </c>
      <c r="AC433" s="24" t="s">
        <v>452</v>
      </c>
      <c r="AD433" s="24"/>
      <c r="AE433" s="24"/>
      <c r="AF433" s="24" t="s">
        <v>455</v>
      </c>
      <c r="AG433" s="24"/>
      <c r="AH433" s="24" t="s">
        <v>430</v>
      </c>
    </row>
    <row r="434" spans="1:44" x14ac:dyDescent="0.25">
      <c r="A434" s="49" t="s">
        <v>60</v>
      </c>
      <c r="B434" s="50">
        <v>2.5387499999999998</v>
      </c>
      <c r="C434" s="50">
        <v>55.965777777777781</v>
      </c>
      <c r="D434" s="52">
        <v>471206.13238250662</v>
      </c>
      <c r="E434" s="52">
        <v>6202503.6712595383</v>
      </c>
      <c r="F434" s="14" t="s">
        <v>931</v>
      </c>
      <c r="G434" s="22">
        <v>11750</v>
      </c>
      <c r="H434" s="23">
        <f t="shared" si="41"/>
        <v>3581.4</v>
      </c>
      <c r="I434" s="59" t="s">
        <v>1620</v>
      </c>
      <c r="J434" s="59" t="s">
        <v>2111</v>
      </c>
      <c r="K434" s="23">
        <v>0.05</v>
      </c>
      <c r="L434" s="23"/>
      <c r="M434" s="23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 t="s">
        <v>280</v>
      </c>
      <c r="AC434" s="24" t="s">
        <v>452</v>
      </c>
      <c r="AD434" s="24"/>
      <c r="AE434" s="24"/>
      <c r="AF434" s="24" t="s">
        <v>455</v>
      </c>
      <c r="AG434" s="24"/>
      <c r="AH434" s="24" t="s">
        <v>430</v>
      </c>
    </row>
    <row r="435" spans="1:44" x14ac:dyDescent="0.25">
      <c r="A435" s="49" t="s">
        <v>60</v>
      </c>
      <c r="B435" s="50">
        <v>2.5387499999999998</v>
      </c>
      <c r="C435" s="50">
        <v>55.965777777777781</v>
      </c>
      <c r="D435" s="52">
        <v>471206.13238250662</v>
      </c>
      <c r="E435" s="52">
        <v>6202503.6712595383</v>
      </c>
      <c r="F435" s="14" t="s">
        <v>931</v>
      </c>
      <c r="G435" s="22">
        <v>11850</v>
      </c>
      <c r="H435" s="23">
        <f t="shared" si="41"/>
        <v>3611.88</v>
      </c>
      <c r="I435" s="59" t="s">
        <v>1620</v>
      </c>
      <c r="J435" s="59" t="s">
        <v>2111</v>
      </c>
      <c r="K435" s="23">
        <v>0.26</v>
      </c>
      <c r="L435" s="23"/>
      <c r="M435" s="23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 t="s">
        <v>725</v>
      </c>
      <c r="AC435" s="24" t="s">
        <v>452</v>
      </c>
      <c r="AD435" s="24"/>
      <c r="AE435" s="24"/>
      <c r="AF435" s="24" t="s">
        <v>455</v>
      </c>
      <c r="AG435" s="24"/>
      <c r="AH435" s="24" t="s">
        <v>431</v>
      </c>
    </row>
    <row r="436" spans="1:44" x14ac:dyDescent="0.25">
      <c r="A436" s="49" t="s">
        <v>60</v>
      </c>
      <c r="B436" s="50">
        <v>2.5387499999999998</v>
      </c>
      <c r="C436" s="50">
        <v>55.965777777777781</v>
      </c>
      <c r="D436" s="52">
        <v>471206.13238250662</v>
      </c>
      <c r="E436" s="52">
        <v>6202503.6712595383</v>
      </c>
      <c r="F436" s="14" t="s">
        <v>931</v>
      </c>
      <c r="G436" s="22">
        <v>11850</v>
      </c>
      <c r="H436" s="23">
        <f t="shared" si="41"/>
        <v>3611.88</v>
      </c>
      <c r="I436" s="59" t="s">
        <v>1620</v>
      </c>
      <c r="J436" s="59" t="s">
        <v>2111</v>
      </c>
      <c r="K436" s="23">
        <v>0.13</v>
      </c>
      <c r="L436" s="23"/>
      <c r="M436" s="23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 t="s">
        <v>280</v>
      </c>
      <c r="AC436" s="24" t="s">
        <v>452</v>
      </c>
      <c r="AD436" s="24"/>
      <c r="AE436" s="24"/>
      <c r="AF436" s="24" t="s">
        <v>455</v>
      </c>
      <c r="AG436" s="24"/>
      <c r="AH436" s="24" t="s">
        <v>431</v>
      </c>
    </row>
    <row r="437" spans="1:44" x14ac:dyDescent="0.25">
      <c r="A437" s="49" t="s">
        <v>60</v>
      </c>
      <c r="B437" s="50">
        <v>2.5387499999999998</v>
      </c>
      <c r="C437" s="50">
        <v>55.965777777777781</v>
      </c>
      <c r="D437" s="52">
        <v>471206.13238250662</v>
      </c>
      <c r="E437" s="52">
        <v>6202503.6712595383</v>
      </c>
      <c r="F437" s="14" t="s">
        <v>931</v>
      </c>
      <c r="G437" s="22">
        <v>11950</v>
      </c>
      <c r="H437" s="23">
        <f t="shared" si="41"/>
        <v>3642.36</v>
      </c>
      <c r="I437" s="59" t="s">
        <v>1620</v>
      </c>
      <c r="J437" s="59" t="s">
        <v>2111</v>
      </c>
      <c r="K437" s="23">
        <v>0.25</v>
      </c>
      <c r="L437" s="23"/>
      <c r="M437" s="23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 t="s">
        <v>725</v>
      </c>
      <c r="AC437" s="24" t="s">
        <v>452</v>
      </c>
      <c r="AD437" s="24"/>
      <c r="AE437" s="24"/>
      <c r="AF437" s="24" t="s">
        <v>455</v>
      </c>
      <c r="AG437" s="24"/>
      <c r="AH437" s="24" t="s">
        <v>432</v>
      </c>
    </row>
    <row r="438" spans="1:44" x14ac:dyDescent="0.25">
      <c r="A438" s="49" t="s">
        <v>60</v>
      </c>
      <c r="B438" s="50">
        <v>2.5387499999999998</v>
      </c>
      <c r="C438" s="50">
        <v>55.965777777777781</v>
      </c>
      <c r="D438" s="52">
        <v>471206.13238250662</v>
      </c>
      <c r="E438" s="52">
        <v>6202503.6712595383</v>
      </c>
      <c r="F438" s="14" t="s">
        <v>931</v>
      </c>
      <c r="G438" s="22">
        <v>11950</v>
      </c>
      <c r="H438" s="23">
        <f t="shared" si="41"/>
        <v>3642.36</v>
      </c>
      <c r="I438" s="59" t="s">
        <v>1620</v>
      </c>
      <c r="J438" s="59" t="s">
        <v>2111</v>
      </c>
      <c r="K438" s="23">
        <v>0.08</v>
      </c>
      <c r="L438" s="23"/>
      <c r="M438" s="23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 t="s">
        <v>280</v>
      </c>
      <c r="AC438" s="24" t="s">
        <v>452</v>
      </c>
      <c r="AD438" s="24"/>
      <c r="AE438" s="24"/>
      <c r="AF438" s="24" t="s">
        <v>455</v>
      </c>
      <c r="AG438" s="24"/>
      <c r="AH438" s="24" t="s">
        <v>432</v>
      </c>
    </row>
    <row r="439" spans="1:44" x14ac:dyDescent="0.25">
      <c r="A439" s="125" t="s">
        <v>60</v>
      </c>
      <c r="B439" s="143">
        <v>2.5387499999999998</v>
      </c>
      <c r="C439" s="143">
        <v>55.965777777777781</v>
      </c>
      <c r="D439" s="123">
        <v>471206.13238250662</v>
      </c>
      <c r="E439" s="123">
        <v>6202503.6712595383</v>
      </c>
      <c r="F439" s="145" t="s">
        <v>931</v>
      </c>
      <c r="G439" s="123">
        <f>H439/0.3048</f>
        <v>11958.005249343832</v>
      </c>
      <c r="H439" s="146">
        <v>3644.8</v>
      </c>
      <c r="I439" s="142" t="s">
        <v>1620</v>
      </c>
      <c r="J439" s="142" t="s">
        <v>2111</v>
      </c>
      <c r="K439" s="124">
        <v>0.2</v>
      </c>
      <c r="L439" s="124">
        <v>0.01</v>
      </c>
      <c r="M439" s="124">
        <v>0.02</v>
      </c>
      <c r="N439" s="124">
        <v>0.09</v>
      </c>
      <c r="O439" s="125">
        <v>10</v>
      </c>
      <c r="P439" s="125">
        <v>45</v>
      </c>
      <c r="Q439" s="125"/>
      <c r="R439" s="125"/>
      <c r="S439" s="125"/>
      <c r="T439" s="124">
        <f>L439/(M439+L439)</f>
        <v>0.33333333333333337</v>
      </c>
      <c r="U439" s="125"/>
      <c r="V439" s="125">
        <v>428</v>
      </c>
      <c r="W439" s="125"/>
      <c r="X439" s="125"/>
      <c r="Y439" s="125"/>
      <c r="Z439" s="125">
        <f>(0.018*V439)-7.16</f>
        <v>0.54399999999999959</v>
      </c>
      <c r="AA439" s="125" t="s">
        <v>470</v>
      </c>
      <c r="AB439" s="125"/>
      <c r="AC439" s="125"/>
      <c r="AD439" s="125"/>
      <c r="AE439" s="125"/>
      <c r="AF439" s="125" t="s">
        <v>1704</v>
      </c>
      <c r="AG439" s="125"/>
      <c r="AH439" s="125" t="s">
        <v>1707</v>
      </c>
    </row>
    <row r="440" spans="1:44" x14ac:dyDescent="0.25">
      <c r="A440" s="125" t="s">
        <v>60</v>
      </c>
      <c r="B440" s="143">
        <v>2.5387499999999998</v>
      </c>
      <c r="C440" s="143">
        <v>55.965777777777781</v>
      </c>
      <c r="D440" s="123">
        <v>471206.13238250662</v>
      </c>
      <c r="E440" s="123">
        <v>6202503.6712595383</v>
      </c>
      <c r="F440" s="125" t="s">
        <v>931</v>
      </c>
      <c r="G440" s="123">
        <f>H440*3.2808</f>
        <v>11974.854384</v>
      </c>
      <c r="H440" s="124">
        <v>3649.98</v>
      </c>
      <c r="I440" s="140" t="s">
        <v>1620</v>
      </c>
      <c r="J440" s="140" t="s">
        <v>2111</v>
      </c>
      <c r="K440" s="124">
        <v>0.11</v>
      </c>
      <c r="L440" s="136">
        <v>0.01</v>
      </c>
      <c r="M440" s="136">
        <v>0.03</v>
      </c>
      <c r="N440" s="136">
        <v>0.12</v>
      </c>
      <c r="O440" s="125">
        <v>27</v>
      </c>
      <c r="P440" s="125">
        <v>109</v>
      </c>
      <c r="Q440" s="125"/>
      <c r="R440" s="123">
        <f>O440/K440</f>
        <v>245.45454545454547</v>
      </c>
      <c r="S440" s="123">
        <f>P440/K440</f>
        <v>990.90909090909088</v>
      </c>
      <c r="T440" s="125">
        <v>0.18</v>
      </c>
      <c r="U440" s="125"/>
      <c r="V440" s="125">
        <v>527</v>
      </c>
      <c r="W440" s="125"/>
      <c r="X440" s="125"/>
      <c r="Y440" s="125"/>
      <c r="Z440" s="125">
        <f>(0.018*V440)-7.16</f>
        <v>2.3259999999999987</v>
      </c>
      <c r="AA440" s="125" t="s">
        <v>1888</v>
      </c>
      <c r="AB440" s="131" t="s">
        <v>1889</v>
      </c>
      <c r="AC440" s="125" t="s">
        <v>452</v>
      </c>
      <c r="AD440" s="125"/>
      <c r="AE440" s="125"/>
      <c r="AF440" s="125" t="s">
        <v>1883</v>
      </c>
      <c r="AG440" s="125"/>
      <c r="AH440" s="125" t="s">
        <v>1890</v>
      </c>
      <c r="AI440" s="62"/>
      <c r="AJ440" s="62"/>
      <c r="AK440" s="62"/>
      <c r="AL440" s="62"/>
      <c r="AM440" s="62"/>
      <c r="AN440" s="62"/>
      <c r="AO440" s="62"/>
      <c r="AP440" s="62"/>
      <c r="AQ440" s="62"/>
      <c r="AR440" s="62"/>
    </row>
    <row r="441" spans="1:44" x14ac:dyDescent="0.25">
      <c r="A441" s="125" t="s">
        <v>60</v>
      </c>
      <c r="B441" s="143">
        <v>2.5387499999999998</v>
      </c>
      <c r="C441" s="143">
        <v>55.965777777777781</v>
      </c>
      <c r="D441" s="123">
        <v>471206.13238250662</v>
      </c>
      <c r="E441" s="123">
        <v>6202503.6712595383</v>
      </c>
      <c r="F441" s="145" t="s">
        <v>931</v>
      </c>
      <c r="G441" s="123">
        <f>H441/0.3048</f>
        <v>11993.01181102362</v>
      </c>
      <c r="H441" s="146">
        <v>3655.47</v>
      </c>
      <c r="I441" s="142" t="s">
        <v>1620</v>
      </c>
      <c r="J441" s="142" t="s">
        <v>2111</v>
      </c>
      <c r="K441" s="124">
        <v>0.18</v>
      </c>
      <c r="L441" s="124">
        <v>0.01</v>
      </c>
      <c r="M441" s="124">
        <v>0.06</v>
      </c>
      <c r="N441" s="124">
        <v>0.09</v>
      </c>
      <c r="O441" s="125">
        <v>33</v>
      </c>
      <c r="P441" s="125">
        <v>50</v>
      </c>
      <c r="Q441" s="125"/>
      <c r="R441" s="125"/>
      <c r="S441" s="125"/>
      <c r="T441" s="124">
        <f>L441/(M441+L441)</f>
        <v>0.14285714285714288</v>
      </c>
      <c r="U441" s="125"/>
      <c r="V441" s="125">
        <v>441</v>
      </c>
      <c r="W441" s="125"/>
      <c r="X441" s="125"/>
      <c r="Y441" s="125"/>
      <c r="Z441" s="125">
        <f>(0.018*V441)-7.16</f>
        <v>0.77799999999999958</v>
      </c>
      <c r="AA441" s="125" t="s">
        <v>470</v>
      </c>
      <c r="AB441" s="125"/>
      <c r="AC441" s="125"/>
      <c r="AD441" s="125"/>
      <c r="AE441" s="125"/>
      <c r="AF441" s="125" t="s">
        <v>1704</v>
      </c>
      <c r="AG441" s="125"/>
      <c r="AH441" s="125" t="s">
        <v>1708</v>
      </c>
    </row>
    <row r="442" spans="1:44" x14ac:dyDescent="0.25">
      <c r="A442" s="125" t="s">
        <v>60</v>
      </c>
      <c r="B442" s="143">
        <v>2.5387499999999998</v>
      </c>
      <c r="C442" s="143">
        <v>55.965777777777781</v>
      </c>
      <c r="D442" s="123">
        <v>471206.13238250662</v>
      </c>
      <c r="E442" s="123">
        <v>6202503.6712595383</v>
      </c>
      <c r="F442" s="145" t="s">
        <v>931</v>
      </c>
      <c r="G442" s="123">
        <f>H442*3.2808</f>
        <v>11997.852792</v>
      </c>
      <c r="H442" s="124">
        <v>3656.99</v>
      </c>
      <c r="I442" s="140" t="s">
        <v>1620</v>
      </c>
      <c r="J442" s="140" t="s">
        <v>2111</v>
      </c>
      <c r="K442" s="124">
        <v>0.18</v>
      </c>
      <c r="L442" s="136">
        <v>0.01</v>
      </c>
      <c r="M442" s="136">
        <v>0.08</v>
      </c>
      <c r="N442" s="136">
        <v>0.33</v>
      </c>
      <c r="O442" s="125">
        <v>44</v>
      </c>
      <c r="P442" s="125">
        <v>183</v>
      </c>
      <c r="Q442" s="125"/>
      <c r="R442" s="123">
        <f>O442/K442</f>
        <v>244.44444444444446</v>
      </c>
      <c r="S442" s="123">
        <f>P442/K442</f>
        <v>1016.6666666666667</v>
      </c>
      <c r="T442" s="125">
        <v>0.08</v>
      </c>
      <c r="U442" s="125"/>
      <c r="V442" s="125">
        <v>393</v>
      </c>
      <c r="W442" s="125"/>
      <c r="X442" s="125"/>
      <c r="Y442" s="125"/>
      <c r="Z442" s="129"/>
      <c r="AA442" s="125" t="s">
        <v>1888</v>
      </c>
      <c r="AB442" s="131" t="s">
        <v>1889</v>
      </c>
      <c r="AC442" s="125" t="s">
        <v>452</v>
      </c>
      <c r="AD442" s="125"/>
      <c r="AE442" s="125"/>
      <c r="AF442" s="125" t="s">
        <v>1883</v>
      </c>
      <c r="AG442" s="125"/>
      <c r="AH442" s="125" t="s">
        <v>1891</v>
      </c>
      <c r="AI442" s="62"/>
      <c r="AJ442" s="62"/>
      <c r="AK442" s="62"/>
      <c r="AL442" s="62"/>
      <c r="AM442" s="62"/>
      <c r="AN442" s="62"/>
      <c r="AO442" s="62"/>
      <c r="AP442" s="62"/>
      <c r="AQ442" s="62"/>
      <c r="AR442" s="62"/>
    </row>
    <row r="443" spans="1:44" x14ac:dyDescent="0.25">
      <c r="A443" s="125" t="s">
        <v>60</v>
      </c>
      <c r="B443" s="143">
        <v>2.5387499999999998</v>
      </c>
      <c r="C443" s="143">
        <v>55.965777777777781</v>
      </c>
      <c r="D443" s="123">
        <v>471206.13238250662</v>
      </c>
      <c r="E443" s="123">
        <v>6202503.6712595383</v>
      </c>
      <c r="F443" s="145" t="s">
        <v>931</v>
      </c>
      <c r="G443" s="123">
        <f>H443/0.3048</f>
        <v>11998.490813648294</v>
      </c>
      <c r="H443" s="146">
        <v>3657.14</v>
      </c>
      <c r="I443" s="142" t="s">
        <v>1620</v>
      </c>
      <c r="J443" s="142" t="s">
        <v>2111</v>
      </c>
      <c r="K443" s="124">
        <v>0.17</v>
      </c>
      <c r="L443" s="124">
        <v>0.02</v>
      </c>
      <c r="M443" s="124">
        <v>0.03</v>
      </c>
      <c r="N443" s="124">
        <v>0.08</v>
      </c>
      <c r="O443" s="125">
        <v>18</v>
      </c>
      <c r="P443" s="125">
        <v>47</v>
      </c>
      <c r="Q443" s="125"/>
      <c r="R443" s="123">
        <f>O443/K443</f>
        <v>105.88235294117646</v>
      </c>
      <c r="S443" s="123">
        <f>P443/K443</f>
        <v>276.47058823529409</v>
      </c>
      <c r="T443" s="124">
        <f t="shared" ref="T443:T446" si="42">L443/(M443+L443)</f>
        <v>0.39999999999999997</v>
      </c>
      <c r="U443" s="125"/>
      <c r="V443" s="125">
        <v>376</v>
      </c>
      <c r="W443" s="125"/>
      <c r="X443" s="125"/>
      <c r="Y443" s="125"/>
      <c r="Z443" s="129"/>
      <c r="AA443" s="125" t="s">
        <v>470</v>
      </c>
      <c r="AB443" s="125"/>
      <c r="AC443" s="125"/>
      <c r="AD443" s="125"/>
      <c r="AE443" s="125"/>
      <c r="AF443" s="125" t="s">
        <v>1704</v>
      </c>
      <c r="AG443" s="125"/>
      <c r="AH443" s="125" t="s">
        <v>1709</v>
      </c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</row>
    <row r="444" spans="1:44" x14ac:dyDescent="0.25">
      <c r="A444" s="125" t="s">
        <v>60</v>
      </c>
      <c r="B444" s="143">
        <v>2.5387499999999998</v>
      </c>
      <c r="C444" s="143">
        <v>55.965777777777781</v>
      </c>
      <c r="D444" s="123">
        <v>471206.13238250662</v>
      </c>
      <c r="E444" s="123">
        <v>6202503.6712595383</v>
      </c>
      <c r="F444" s="145" t="s">
        <v>931</v>
      </c>
      <c r="G444" s="123">
        <f>H444/0.3048</f>
        <v>12000.984251968504</v>
      </c>
      <c r="H444" s="146">
        <v>3657.9</v>
      </c>
      <c r="I444" s="142" t="s">
        <v>1620</v>
      </c>
      <c r="J444" s="142" t="s">
        <v>2111</v>
      </c>
      <c r="K444" s="124">
        <v>0.08</v>
      </c>
      <c r="L444" s="124">
        <v>0.02</v>
      </c>
      <c r="M444" s="124">
        <v>0.02</v>
      </c>
      <c r="N444" s="124">
        <v>0.14000000000000001</v>
      </c>
      <c r="O444" s="125">
        <v>25</v>
      </c>
      <c r="P444" s="125">
        <v>175</v>
      </c>
      <c r="Q444" s="125"/>
      <c r="R444" s="123">
        <f>O444/K444</f>
        <v>312.5</v>
      </c>
      <c r="S444" s="123">
        <f>P444/K444</f>
        <v>2187.5</v>
      </c>
      <c r="T444" s="124">
        <f t="shared" si="42"/>
        <v>0.5</v>
      </c>
      <c r="U444" s="125"/>
      <c r="V444" s="125">
        <v>371</v>
      </c>
      <c r="W444" s="125"/>
      <c r="X444" s="125"/>
      <c r="Y444" s="125"/>
      <c r="Z444" s="129"/>
      <c r="AA444" s="125" t="s">
        <v>470</v>
      </c>
      <c r="AB444" s="125"/>
      <c r="AC444" s="125"/>
      <c r="AD444" s="125"/>
      <c r="AE444" s="125"/>
      <c r="AF444" s="125" t="s">
        <v>1704</v>
      </c>
      <c r="AG444" s="125"/>
      <c r="AH444" s="125" t="s">
        <v>1710</v>
      </c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</row>
    <row r="445" spans="1:44" x14ac:dyDescent="0.25">
      <c r="A445" s="125" t="s">
        <v>60</v>
      </c>
      <c r="B445" s="143">
        <v>2.5387499999999998</v>
      </c>
      <c r="C445" s="143">
        <v>55.965777777777781</v>
      </c>
      <c r="D445" s="123">
        <v>471206.13238250662</v>
      </c>
      <c r="E445" s="123">
        <v>6202503.6712595383</v>
      </c>
      <c r="F445" s="145" t="s">
        <v>931</v>
      </c>
      <c r="G445" s="123">
        <f>H445/0.3048</f>
        <v>12008.005249343831</v>
      </c>
      <c r="H445" s="153">
        <v>3660.04</v>
      </c>
      <c r="I445" s="142" t="s">
        <v>1620</v>
      </c>
      <c r="J445" s="142" t="s">
        <v>2111</v>
      </c>
      <c r="K445" s="124">
        <v>0.14000000000000001</v>
      </c>
      <c r="L445" s="124">
        <v>0.01</v>
      </c>
      <c r="M445" s="124">
        <v>0</v>
      </c>
      <c r="N445" s="124">
        <v>0.09</v>
      </c>
      <c r="O445" s="125">
        <v>0</v>
      </c>
      <c r="P445" s="125">
        <v>64</v>
      </c>
      <c r="Q445" s="125"/>
      <c r="R445" s="123">
        <f>O445/K445</f>
        <v>0</v>
      </c>
      <c r="S445" s="123">
        <f>P445/K445</f>
        <v>457.14285714285711</v>
      </c>
      <c r="T445" s="124">
        <f t="shared" si="42"/>
        <v>1</v>
      </c>
      <c r="U445" s="125"/>
      <c r="V445" s="125">
        <v>260</v>
      </c>
      <c r="W445" s="125"/>
      <c r="X445" s="125"/>
      <c r="Y445" s="125"/>
      <c r="Z445" s="129"/>
      <c r="AA445" s="125" t="s">
        <v>470</v>
      </c>
      <c r="AB445" s="125"/>
      <c r="AC445" s="125"/>
      <c r="AD445" s="125"/>
      <c r="AE445" s="125"/>
      <c r="AF445" s="125" t="s">
        <v>1704</v>
      </c>
      <c r="AG445" s="125"/>
      <c r="AH445" s="125" t="s">
        <v>1711</v>
      </c>
      <c r="AI445" s="62"/>
      <c r="AJ445" s="62"/>
      <c r="AK445" s="62"/>
      <c r="AL445" s="62"/>
      <c r="AM445" s="62"/>
      <c r="AN445" s="62"/>
      <c r="AO445" s="62"/>
      <c r="AP445" s="62"/>
      <c r="AQ445" s="62"/>
      <c r="AR445" s="62"/>
    </row>
    <row r="446" spans="1:44" x14ac:dyDescent="0.25">
      <c r="A446" s="125" t="s">
        <v>60</v>
      </c>
      <c r="B446" s="143">
        <v>2.5387499999999998</v>
      </c>
      <c r="C446" s="143">
        <v>55.965777777777781</v>
      </c>
      <c r="D446" s="123">
        <v>471206.13238250662</v>
      </c>
      <c r="E446" s="123">
        <v>6202503.6712595383</v>
      </c>
      <c r="F446" s="145" t="s">
        <v>931</v>
      </c>
      <c r="G446" s="123">
        <f>H446/0.3048</f>
        <v>12012.99212598425</v>
      </c>
      <c r="H446" s="153">
        <v>3661.56</v>
      </c>
      <c r="I446" s="142" t="s">
        <v>1620</v>
      </c>
      <c r="J446" s="142" t="s">
        <v>2111</v>
      </c>
      <c r="K446" s="124">
        <v>0.26</v>
      </c>
      <c r="L446" s="124">
        <v>0.06</v>
      </c>
      <c r="M446" s="124">
        <v>0.17</v>
      </c>
      <c r="N446" s="124">
        <v>0.17</v>
      </c>
      <c r="O446" s="125">
        <v>65</v>
      </c>
      <c r="P446" s="125">
        <v>65</v>
      </c>
      <c r="Q446" s="125"/>
      <c r="R446" s="123">
        <f>O446/K446</f>
        <v>250</v>
      </c>
      <c r="S446" s="123">
        <f>P446/K446</f>
        <v>250</v>
      </c>
      <c r="T446" s="124">
        <f t="shared" si="42"/>
        <v>0.2608695652173913</v>
      </c>
      <c r="U446" s="125"/>
      <c r="V446" s="125">
        <v>450</v>
      </c>
      <c r="W446" s="125"/>
      <c r="X446" s="125"/>
      <c r="Y446" s="125"/>
      <c r="Z446" s="125">
        <f>(0.018*V446)-7.16</f>
        <v>0.9399999999999995</v>
      </c>
      <c r="AA446" s="125" t="s">
        <v>470</v>
      </c>
      <c r="AB446" s="125"/>
      <c r="AC446" s="125"/>
      <c r="AD446" s="125"/>
      <c r="AE446" s="125"/>
      <c r="AF446" s="125" t="s">
        <v>1704</v>
      </c>
      <c r="AG446" s="125"/>
      <c r="AH446" s="125" t="s">
        <v>1712</v>
      </c>
    </row>
    <row r="447" spans="1:44" x14ac:dyDescent="0.25">
      <c r="A447" s="49" t="s">
        <v>60</v>
      </c>
      <c r="B447" s="50">
        <v>2.5387499999999998</v>
      </c>
      <c r="C447" s="50">
        <v>55.965777777777781</v>
      </c>
      <c r="D447" s="52">
        <v>471206.13238250662</v>
      </c>
      <c r="E447" s="52">
        <v>6202503.6712595383</v>
      </c>
      <c r="F447" s="14" t="s">
        <v>931</v>
      </c>
      <c r="G447" s="22">
        <v>12050</v>
      </c>
      <c r="H447" s="23">
        <f t="shared" ref="H447:H453" si="43">G447*0.3048</f>
        <v>3672.84</v>
      </c>
      <c r="I447" s="59" t="s">
        <v>1620</v>
      </c>
      <c r="J447" s="59" t="s">
        <v>2111</v>
      </c>
      <c r="K447" s="23">
        <v>0.16</v>
      </c>
      <c r="L447" s="23"/>
      <c r="M447" s="23"/>
      <c r="N447" s="24"/>
      <c r="O447" s="24"/>
      <c r="P447" s="24"/>
      <c r="Q447" s="24"/>
      <c r="R447" s="22"/>
      <c r="S447" s="22"/>
      <c r="T447" s="24"/>
      <c r="U447" s="24"/>
      <c r="V447" s="24"/>
      <c r="W447" s="24"/>
      <c r="X447" s="24"/>
      <c r="Y447" s="24"/>
      <c r="Z447" s="24"/>
      <c r="AA447" s="24"/>
      <c r="AB447" s="24" t="s">
        <v>730</v>
      </c>
      <c r="AC447" s="24" t="s">
        <v>452</v>
      </c>
      <c r="AD447" s="24"/>
      <c r="AE447" s="24"/>
      <c r="AF447" s="24" t="s">
        <v>455</v>
      </c>
      <c r="AG447" s="24" t="s">
        <v>453</v>
      </c>
      <c r="AH447" s="24" t="s">
        <v>433</v>
      </c>
    </row>
    <row r="448" spans="1:44" x14ac:dyDescent="0.25">
      <c r="A448" s="49" t="s">
        <v>60</v>
      </c>
      <c r="B448" s="50">
        <v>2.5387499999999998</v>
      </c>
      <c r="C448" s="50">
        <v>55.965777777777781</v>
      </c>
      <c r="D448" s="52">
        <v>471206.13238250662</v>
      </c>
      <c r="E448" s="52">
        <v>6202503.6712595383</v>
      </c>
      <c r="F448" s="14" t="s">
        <v>931</v>
      </c>
      <c r="G448" s="22">
        <v>12050</v>
      </c>
      <c r="H448" s="23">
        <f t="shared" si="43"/>
        <v>3672.84</v>
      </c>
      <c r="I448" s="59" t="s">
        <v>1620</v>
      </c>
      <c r="J448" s="59" t="s">
        <v>2111</v>
      </c>
      <c r="K448" s="23">
        <v>0.15</v>
      </c>
      <c r="L448" s="23"/>
      <c r="M448" s="23"/>
      <c r="N448" s="24"/>
      <c r="O448" s="24"/>
      <c r="P448" s="24"/>
      <c r="Q448" s="24"/>
      <c r="R448" s="22"/>
      <c r="S448" s="22"/>
      <c r="T448" s="24"/>
      <c r="U448" s="24"/>
      <c r="V448" s="24"/>
      <c r="W448" s="24"/>
      <c r="X448" s="24"/>
      <c r="Y448" s="24"/>
      <c r="Z448" s="24"/>
      <c r="AA448" s="24"/>
      <c r="AB448" s="24" t="s">
        <v>280</v>
      </c>
      <c r="AC448" s="24" t="s">
        <v>452</v>
      </c>
      <c r="AD448" s="24"/>
      <c r="AE448" s="24"/>
      <c r="AF448" s="24" t="s">
        <v>455</v>
      </c>
      <c r="AG448" s="24" t="s">
        <v>453</v>
      </c>
      <c r="AH448" s="24" t="s">
        <v>433</v>
      </c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</row>
    <row r="449" spans="1:44" x14ac:dyDescent="0.25">
      <c r="A449" s="49" t="s">
        <v>60</v>
      </c>
      <c r="B449" s="50">
        <v>2.5387499999999998</v>
      </c>
      <c r="C449" s="50">
        <v>55.965777777777781</v>
      </c>
      <c r="D449" s="52">
        <v>471206.13238250662</v>
      </c>
      <c r="E449" s="52">
        <v>6202503.6712595383</v>
      </c>
      <c r="F449" s="14" t="s">
        <v>931</v>
      </c>
      <c r="G449" s="22">
        <v>12150</v>
      </c>
      <c r="H449" s="23">
        <f t="shared" si="43"/>
        <v>3703.32</v>
      </c>
      <c r="I449" s="59" t="s">
        <v>1620</v>
      </c>
      <c r="J449" s="59" t="s">
        <v>2111</v>
      </c>
      <c r="K449" s="23">
        <v>0.22</v>
      </c>
      <c r="L449" s="23"/>
      <c r="M449" s="23"/>
      <c r="N449" s="24"/>
      <c r="O449" s="24"/>
      <c r="P449" s="24"/>
      <c r="Q449" s="24"/>
      <c r="R449" s="22"/>
      <c r="S449" s="22"/>
      <c r="T449" s="24"/>
      <c r="U449" s="24"/>
      <c r="V449" s="24"/>
      <c r="W449" s="24"/>
      <c r="X449" s="24"/>
      <c r="Y449" s="24"/>
      <c r="Z449" s="24"/>
      <c r="AA449" s="24"/>
      <c r="AB449" s="24" t="s">
        <v>730</v>
      </c>
      <c r="AC449" s="24" t="s">
        <v>452</v>
      </c>
      <c r="AD449" s="24"/>
      <c r="AE449" s="24"/>
      <c r="AF449" s="24" t="s">
        <v>455</v>
      </c>
      <c r="AG449" s="24"/>
      <c r="AH449" s="24" t="s">
        <v>434</v>
      </c>
    </row>
    <row r="450" spans="1:44" x14ac:dyDescent="0.25">
      <c r="A450" s="49" t="s">
        <v>60</v>
      </c>
      <c r="B450" s="50">
        <v>2.5387499999999998</v>
      </c>
      <c r="C450" s="50">
        <v>55.965777777777781</v>
      </c>
      <c r="D450" s="52">
        <v>471206.13238250662</v>
      </c>
      <c r="E450" s="52">
        <v>6202503.6712595383</v>
      </c>
      <c r="F450" s="14" t="s">
        <v>931</v>
      </c>
      <c r="G450" s="22">
        <v>12150</v>
      </c>
      <c r="H450" s="23">
        <f t="shared" si="43"/>
        <v>3703.32</v>
      </c>
      <c r="I450" s="59" t="s">
        <v>1620</v>
      </c>
      <c r="J450" s="59" t="s">
        <v>2111</v>
      </c>
      <c r="K450" s="23">
        <v>0.19</v>
      </c>
      <c r="L450" s="23"/>
      <c r="M450" s="23"/>
      <c r="N450" s="24"/>
      <c r="O450" s="24"/>
      <c r="P450" s="24"/>
      <c r="Q450" s="24"/>
      <c r="R450" s="22"/>
      <c r="S450" s="22"/>
      <c r="T450" s="24"/>
      <c r="U450" s="24"/>
      <c r="V450" s="24"/>
      <c r="W450" s="24"/>
      <c r="X450" s="24"/>
      <c r="Y450" s="24"/>
      <c r="Z450" s="24"/>
      <c r="AA450" s="24"/>
      <c r="AB450" s="24" t="s">
        <v>280</v>
      </c>
      <c r="AC450" s="24" t="s">
        <v>452</v>
      </c>
      <c r="AD450" s="24"/>
      <c r="AE450" s="24"/>
      <c r="AF450" s="24" t="s">
        <v>455</v>
      </c>
      <c r="AG450" s="24"/>
      <c r="AH450" s="24" t="s">
        <v>434</v>
      </c>
    </row>
    <row r="451" spans="1:44" x14ac:dyDescent="0.25">
      <c r="A451" s="49" t="s">
        <v>60</v>
      </c>
      <c r="B451" s="50">
        <v>2.5387499999999998</v>
      </c>
      <c r="C451" s="50">
        <v>55.965777777777781</v>
      </c>
      <c r="D451" s="52">
        <v>471206.13238250662</v>
      </c>
      <c r="E451" s="52">
        <v>6202503.6712595383</v>
      </c>
      <c r="F451" s="14" t="s">
        <v>931</v>
      </c>
      <c r="G451" s="22">
        <v>12250</v>
      </c>
      <c r="H451" s="23">
        <f t="shared" si="43"/>
        <v>3733.8</v>
      </c>
      <c r="I451" s="59" t="s">
        <v>1621</v>
      </c>
      <c r="J451" s="59" t="s">
        <v>2112</v>
      </c>
      <c r="K451" s="23">
        <v>0.38</v>
      </c>
      <c r="L451" s="23"/>
      <c r="M451" s="23"/>
      <c r="N451" s="24"/>
      <c r="O451" s="24"/>
      <c r="P451" s="24"/>
      <c r="Q451" s="24"/>
      <c r="R451" s="22"/>
      <c r="S451" s="22"/>
      <c r="T451" s="24"/>
      <c r="U451" s="24"/>
      <c r="V451" s="24"/>
      <c r="W451" s="24"/>
      <c r="X451" s="24"/>
      <c r="Y451" s="24"/>
      <c r="Z451" s="24"/>
      <c r="AA451" s="24"/>
      <c r="AB451" s="24" t="s">
        <v>1606</v>
      </c>
      <c r="AC451" s="24" t="s">
        <v>452</v>
      </c>
      <c r="AD451" s="24"/>
      <c r="AE451" s="24"/>
      <c r="AF451" s="24" t="s">
        <v>455</v>
      </c>
      <c r="AG451" s="24" t="s">
        <v>453</v>
      </c>
      <c r="AH451" s="24" t="s">
        <v>435</v>
      </c>
    </row>
    <row r="452" spans="1:44" x14ac:dyDescent="0.25">
      <c r="A452" s="49" t="s">
        <v>60</v>
      </c>
      <c r="B452" s="50">
        <v>2.5387499999999998</v>
      </c>
      <c r="C452" s="50">
        <v>55.965777777777781</v>
      </c>
      <c r="D452" s="52">
        <v>471206.13238250662</v>
      </c>
      <c r="E452" s="52">
        <v>6202503.6712595383</v>
      </c>
      <c r="F452" s="14" t="s">
        <v>931</v>
      </c>
      <c r="G452" s="22">
        <v>12350</v>
      </c>
      <c r="H452" s="36">
        <f t="shared" si="43"/>
        <v>3764.28</v>
      </c>
      <c r="I452" s="59" t="s">
        <v>1621</v>
      </c>
      <c r="J452" s="59" t="s">
        <v>2112</v>
      </c>
      <c r="K452" s="23">
        <v>0.49</v>
      </c>
      <c r="L452" s="23"/>
      <c r="M452" s="23"/>
      <c r="N452" s="24"/>
      <c r="O452" s="24"/>
      <c r="P452" s="24"/>
      <c r="Q452" s="24"/>
      <c r="R452" s="22"/>
      <c r="S452" s="22"/>
      <c r="T452" s="24"/>
      <c r="U452" s="24"/>
      <c r="V452" s="24"/>
      <c r="W452" s="24"/>
      <c r="X452" s="24"/>
      <c r="Y452" s="24"/>
      <c r="Z452" s="24"/>
      <c r="AA452" s="24"/>
      <c r="AB452" s="24" t="s">
        <v>912</v>
      </c>
      <c r="AC452" s="24" t="s">
        <v>452</v>
      </c>
      <c r="AD452" s="24"/>
      <c r="AE452" s="24"/>
      <c r="AF452" s="24" t="s">
        <v>455</v>
      </c>
      <c r="AG452" s="24"/>
      <c r="AH452" s="24" t="s">
        <v>436</v>
      </c>
    </row>
    <row r="453" spans="1:44" x14ac:dyDescent="0.25">
      <c r="A453" s="49" t="s">
        <v>60</v>
      </c>
      <c r="B453" s="50">
        <v>2.5387499999999998</v>
      </c>
      <c r="C453" s="50">
        <v>55.965777777777781</v>
      </c>
      <c r="D453" s="52">
        <v>471206.13238250662</v>
      </c>
      <c r="E453" s="52">
        <v>6202503.6712595383</v>
      </c>
      <c r="F453" s="14" t="s">
        <v>931</v>
      </c>
      <c r="G453" s="22">
        <v>12450</v>
      </c>
      <c r="H453" s="36">
        <f t="shared" si="43"/>
        <v>3794.76</v>
      </c>
      <c r="I453" s="59" t="s">
        <v>1621</v>
      </c>
      <c r="J453" s="59" t="s">
        <v>2112</v>
      </c>
      <c r="K453" s="23">
        <v>0.56999999999999995</v>
      </c>
      <c r="L453" s="23"/>
      <c r="M453" s="23"/>
      <c r="N453" s="24"/>
      <c r="O453" s="24"/>
      <c r="P453" s="24"/>
      <c r="Q453" s="24"/>
      <c r="R453" s="22"/>
      <c r="S453" s="22"/>
      <c r="T453" s="24"/>
      <c r="U453" s="24"/>
      <c r="V453" s="24"/>
      <c r="W453" s="24"/>
      <c r="X453" s="24"/>
      <c r="Y453" s="24"/>
      <c r="Z453" s="24"/>
      <c r="AA453" s="24"/>
      <c r="AB453" s="24" t="s">
        <v>912</v>
      </c>
      <c r="AC453" s="24" t="s">
        <v>452</v>
      </c>
      <c r="AD453" s="24"/>
      <c r="AE453" s="24"/>
      <c r="AF453" s="24" t="s">
        <v>455</v>
      </c>
      <c r="AG453" s="24"/>
      <c r="AH453" s="24" t="s">
        <v>437</v>
      </c>
    </row>
    <row r="454" spans="1:44" x14ac:dyDescent="0.25">
      <c r="A454" s="125" t="s">
        <v>60</v>
      </c>
      <c r="B454" s="143">
        <v>2.5387499999999998</v>
      </c>
      <c r="C454" s="143">
        <v>55.965777777777781</v>
      </c>
      <c r="D454" s="123">
        <v>471206.13238250662</v>
      </c>
      <c r="E454" s="123">
        <v>6202503.6712595383</v>
      </c>
      <c r="F454" s="145" t="s">
        <v>931</v>
      </c>
      <c r="G454" s="123">
        <f>H454/0.3048</f>
        <v>12489.993438320209</v>
      </c>
      <c r="H454" s="153">
        <v>3806.95</v>
      </c>
      <c r="I454" s="142" t="s">
        <v>1866</v>
      </c>
      <c r="J454" s="142" t="s">
        <v>2112</v>
      </c>
      <c r="K454" s="124">
        <v>0.13</v>
      </c>
      <c r="L454" s="124">
        <v>0.02</v>
      </c>
      <c r="M454" s="124">
        <v>0.03</v>
      </c>
      <c r="N454" s="124">
        <v>0.1</v>
      </c>
      <c r="O454" s="125">
        <v>23</v>
      </c>
      <c r="P454" s="125">
        <v>77</v>
      </c>
      <c r="Q454" s="125"/>
      <c r="R454" s="123">
        <f>O454/K454</f>
        <v>176.92307692307691</v>
      </c>
      <c r="S454" s="123">
        <f>P454/K454</f>
        <v>592.30769230769226</v>
      </c>
      <c r="T454" s="124">
        <f t="shared" ref="T454:T457" si="44">L454/(M454+L454)</f>
        <v>0.39999999999999997</v>
      </c>
      <c r="U454" s="125"/>
      <c r="V454" s="125">
        <v>450</v>
      </c>
      <c r="W454" s="125"/>
      <c r="X454" s="125"/>
      <c r="Y454" s="125"/>
      <c r="Z454" s="125">
        <f>(0.018*V454)-7.16</f>
        <v>0.9399999999999995</v>
      </c>
      <c r="AA454" s="125" t="s">
        <v>470</v>
      </c>
      <c r="AB454" s="125"/>
      <c r="AC454" s="125"/>
      <c r="AD454" s="125"/>
      <c r="AE454" s="125"/>
      <c r="AF454" s="125" t="s">
        <v>1704</v>
      </c>
      <c r="AG454" s="125"/>
      <c r="AH454" s="125" t="s">
        <v>1713</v>
      </c>
    </row>
    <row r="455" spans="1:44" x14ac:dyDescent="0.25">
      <c r="A455" s="125" t="s">
        <v>60</v>
      </c>
      <c r="B455" s="143">
        <v>2.5387499999999998</v>
      </c>
      <c r="C455" s="143">
        <v>55.965777777777781</v>
      </c>
      <c r="D455" s="123">
        <v>471206.13238250662</v>
      </c>
      <c r="E455" s="123">
        <v>6202503.6712595383</v>
      </c>
      <c r="F455" s="145" t="s">
        <v>931</v>
      </c>
      <c r="G455" s="123">
        <f>H455/0.3048</f>
        <v>12499.015748031496</v>
      </c>
      <c r="H455" s="153">
        <v>3809.7</v>
      </c>
      <c r="I455" s="142" t="s">
        <v>1866</v>
      </c>
      <c r="J455" s="142" t="s">
        <v>2112</v>
      </c>
      <c r="K455" s="124">
        <v>0.32</v>
      </c>
      <c r="L455" s="124">
        <v>0.01</v>
      </c>
      <c r="M455" s="124">
        <v>0.01</v>
      </c>
      <c r="N455" s="124">
        <v>0.32</v>
      </c>
      <c r="O455" s="125">
        <v>3</v>
      </c>
      <c r="P455" s="125">
        <v>100</v>
      </c>
      <c r="Q455" s="125"/>
      <c r="R455" s="123">
        <f>O455/K455</f>
        <v>9.375</v>
      </c>
      <c r="S455" s="123">
        <f>P455/K455</f>
        <v>312.5</v>
      </c>
      <c r="T455" s="124">
        <f t="shared" si="44"/>
        <v>0.5</v>
      </c>
      <c r="U455" s="125"/>
      <c r="V455" s="125">
        <v>424</v>
      </c>
      <c r="W455" s="125"/>
      <c r="X455" s="125"/>
      <c r="Y455" s="125"/>
      <c r="Z455" s="125">
        <f>(0.018*V455)-7.16</f>
        <v>0.47199999999999953</v>
      </c>
      <c r="AA455" s="125" t="s">
        <v>470</v>
      </c>
      <c r="AB455" s="125"/>
      <c r="AC455" s="125"/>
      <c r="AD455" s="125"/>
      <c r="AE455" s="125"/>
      <c r="AF455" s="125" t="s">
        <v>1704</v>
      </c>
      <c r="AG455" s="125"/>
      <c r="AH455" s="125" t="s">
        <v>1714</v>
      </c>
    </row>
    <row r="456" spans="1:44" x14ac:dyDescent="0.25">
      <c r="A456" s="125" t="s">
        <v>60</v>
      </c>
      <c r="B456" s="143">
        <v>2.5387499999999998</v>
      </c>
      <c r="C456" s="143">
        <v>55.965777777777781</v>
      </c>
      <c r="D456" s="123">
        <v>471206.13238250662</v>
      </c>
      <c r="E456" s="123">
        <v>6202503.6712595383</v>
      </c>
      <c r="F456" s="145" t="s">
        <v>931</v>
      </c>
      <c r="G456" s="123">
        <f>H456/0.3048</f>
        <v>12501.738845144357</v>
      </c>
      <c r="H456" s="153">
        <v>3810.53</v>
      </c>
      <c r="I456" s="142" t="s">
        <v>1866</v>
      </c>
      <c r="J456" s="142" t="s">
        <v>2112</v>
      </c>
      <c r="K456" s="124">
        <v>0.28999999999999998</v>
      </c>
      <c r="L456" s="124">
        <v>0.01</v>
      </c>
      <c r="M456" s="124">
        <v>7.0000000000000007E-2</v>
      </c>
      <c r="N456" s="124">
        <v>0.3</v>
      </c>
      <c r="O456" s="125">
        <v>24</v>
      </c>
      <c r="P456" s="125">
        <v>103</v>
      </c>
      <c r="Q456" s="125"/>
      <c r="R456" s="123">
        <f>O456/K456</f>
        <v>82.758620689655174</v>
      </c>
      <c r="S456" s="123">
        <f>P456/K456</f>
        <v>355.17241379310349</v>
      </c>
      <c r="T456" s="124">
        <f t="shared" si="44"/>
        <v>0.125</v>
      </c>
      <c r="U456" s="125"/>
      <c r="V456" s="125">
        <v>457</v>
      </c>
      <c r="W456" s="125"/>
      <c r="X456" s="125"/>
      <c r="Y456" s="125"/>
      <c r="Z456" s="125">
        <f>(0.018*V456)-7.16</f>
        <v>1.0659999999999989</v>
      </c>
      <c r="AA456" s="125" t="s">
        <v>470</v>
      </c>
      <c r="AB456" s="125"/>
      <c r="AC456" s="125"/>
      <c r="AD456" s="125"/>
      <c r="AE456" s="125"/>
      <c r="AF456" s="125" t="s">
        <v>1704</v>
      </c>
      <c r="AG456" s="125"/>
      <c r="AH456" s="125" t="s">
        <v>1716</v>
      </c>
    </row>
    <row r="457" spans="1:44" x14ac:dyDescent="0.25">
      <c r="A457" s="125" t="s">
        <v>60</v>
      </c>
      <c r="B457" s="143">
        <v>2.5387499999999998</v>
      </c>
      <c r="C457" s="143">
        <v>55.965777777777781</v>
      </c>
      <c r="D457" s="123">
        <v>471206.13238250662</v>
      </c>
      <c r="E457" s="123">
        <v>6202503.6712595383</v>
      </c>
      <c r="F457" s="145" t="s">
        <v>931</v>
      </c>
      <c r="G457" s="123">
        <f>H457/0.3048</f>
        <v>12502.001312335959</v>
      </c>
      <c r="H457" s="153">
        <v>3810.61</v>
      </c>
      <c r="I457" s="142" t="s">
        <v>1866</v>
      </c>
      <c r="J457" s="142" t="s">
        <v>2112</v>
      </c>
      <c r="K457" s="124">
        <v>0.39</v>
      </c>
      <c r="L457" s="124">
        <v>0.01</v>
      </c>
      <c r="M457" s="124">
        <v>0.03</v>
      </c>
      <c r="N457" s="124">
        <v>0.32</v>
      </c>
      <c r="O457" s="125">
        <v>8</v>
      </c>
      <c r="P457" s="125">
        <v>82</v>
      </c>
      <c r="Q457" s="125"/>
      <c r="R457" s="123">
        <f>O457/K457</f>
        <v>20.512820512820511</v>
      </c>
      <c r="S457" s="123">
        <f>P457/K457</f>
        <v>210.25641025641025</v>
      </c>
      <c r="T457" s="124">
        <f t="shared" si="44"/>
        <v>0.25</v>
      </c>
      <c r="U457" s="125"/>
      <c r="V457" s="125">
        <v>450</v>
      </c>
      <c r="W457" s="125"/>
      <c r="X457" s="125"/>
      <c r="Y457" s="125"/>
      <c r="Z457" s="125">
        <f>(0.018*V457)-7.16</f>
        <v>0.9399999999999995</v>
      </c>
      <c r="AA457" s="125" t="s">
        <v>470</v>
      </c>
      <c r="AB457" s="125"/>
      <c r="AC457" s="125"/>
      <c r="AD457" s="125"/>
      <c r="AE457" s="125"/>
      <c r="AF457" s="125" t="s">
        <v>1704</v>
      </c>
      <c r="AG457" s="125"/>
      <c r="AH457" s="125" t="s">
        <v>1715</v>
      </c>
    </row>
    <row r="458" spans="1:44" x14ac:dyDescent="0.25">
      <c r="A458" s="49" t="s">
        <v>60</v>
      </c>
      <c r="B458" s="50">
        <v>2.5387499999999998</v>
      </c>
      <c r="C458" s="50">
        <v>55.965777777777781</v>
      </c>
      <c r="D458" s="52">
        <v>471206.13238250662</v>
      </c>
      <c r="E458" s="52">
        <v>6202503.6712595383</v>
      </c>
      <c r="F458" s="14" t="s">
        <v>931</v>
      </c>
      <c r="G458" s="22">
        <v>12507</v>
      </c>
      <c r="H458" s="36">
        <f t="shared" ref="H458:H467" si="45">G458*0.3048</f>
        <v>3812.1336000000001</v>
      </c>
      <c r="I458" s="59" t="s">
        <v>1621</v>
      </c>
      <c r="J458" s="59" t="s">
        <v>2112</v>
      </c>
      <c r="K458" s="23">
        <v>0.36</v>
      </c>
      <c r="L458" s="23"/>
      <c r="M458" s="23"/>
      <c r="N458" s="24"/>
      <c r="O458" s="24"/>
      <c r="P458" s="24"/>
      <c r="Q458" s="24"/>
      <c r="R458" s="22"/>
      <c r="S458" s="22"/>
      <c r="T458" s="24"/>
      <c r="U458" s="24"/>
      <c r="V458" s="24"/>
      <c r="W458" s="24"/>
      <c r="X458" s="24"/>
      <c r="Y458" s="24"/>
      <c r="Z458" s="24"/>
      <c r="AA458" s="24"/>
      <c r="AB458" s="24" t="s">
        <v>280</v>
      </c>
      <c r="AC458" s="24" t="s">
        <v>452</v>
      </c>
      <c r="AD458" s="24"/>
      <c r="AE458" s="24"/>
      <c r="AF458" s="24" t="s">
        <v>455</v>
      </c>
      <c r="AG458" s="24" t="s">
        <v>453</v>
      </c>
      <c r="AH458" s="24" t="s">
        <v>439</v>
      </c>
    </row>
    <row r="459" spans="1:44" x14ac:dyDescent="0.25">
      <c r="A459" s="49" t="s">
        <v>60</v>
      </c>
      <c r="B459" s="50">
        <v>2.5387499999999998</v>
      </c>
      <c r="C459" s="50">
        <v>55.965777777777781</v>
      </c>
      <c r="D459" s="52">
        <v>471206.13238250662</v>
      </c>
      <c r="E459" s="52">
        <v>6202503.6712595383</v>
      </c>
      <c r="F459" s="14" t="s">
        <v>931</v>
      </c>
      <c r="G459" s="22">
        <v>12507</v>
      </c>
      <c r="H459" s="36">
        <f t="shared" si="45"/>
        <v>3812.1336000000001</v>
      </c>
      <c r="I459" s="59" t="s">
        <v>1621</v>
      </c>
      <c r="J459" s="59" t="s">
        <v>2112</v>
      </c>
      <c r="K459" s="23">
        <v>0.32</v>
      </c>
      <c r="L459" s="23"/>
      <c r="M459" s="23"/>
      <c r="N459" s="24"/>
      <c r="O459" s="24"/>
      <c r="P459" s="24"/>
      <c r="Q459" s="24"/>
      <c r="R459" s="22"/>
      <c r="S459" s="22"/>
      <c r="T459" s="24"/>
      <c r="U459" s="24"/>
      <c r="V459" s="24"/>
      <c r="W459" s="24"/>
      <c r="X459" s="24"/>
      <c r="Y459" s="24"/>
      <c r="Z459" s="24"/>
      <c r="AA459" s="24"/>
      <c r="AB459" s="24" t="s">
        <v>280</v>
      </c>
      <c r="AC459" s="24" t="s">
        <v>452</v>
      </c>
      <c r="AD459" s="24"/>
      <c r="AE459" s="24"/>
      <c r="AF459" s="24" t="s">
        <v>455</v>
      </c>
      <c r="AG459" s="24" t="s">
        <v>453</v>
      </c>
      <c r="AH459" s="24" t="s">
        <v>440</v>
      </c>
      <c r="AI459" s="62"/>
      <c r="AJ459" s="62"/>
      <c r="AK459" s="62"/>
      <c r="AL459" s="62"/>
      <c r="AM459" s="62"/>
      <c r="AN459" s="62"/>
      <c r="AO459" s="62"/>
      <c r="AP459" s="62"/>
      <c r="AQ459" s="62"/>
      <c r="AR459" s="62"/>
    </row>
    <row r="460" spans="1:44" x14ac:dyDescent="0.25">
      <c r="A460" s="49" t="s">
        <v>60</v>
      </c>
      <c r="B460" s="50">
        <v>2.5387499999999998</v>
      </c>
      <c r="C460" s="50">
        <v>55.965777777777781</v>
      </c>
      <c r="D460" s="52">
        <v>471206.13238250662</v>
      </c>
      <c r="E460" s="52">
        <v>6202503.6712595383</v>
      </c>
      <c r="F460" s="14" t="s">
        <v>931</v>
      </c>
      <c r="G460" s="22">
        <v>12507</v>
      </c>
      <c r="H460" s="23">
        <f t="shared" si="45"/>
        <v>3812.1336000000001</v>
      </c>
      <c r="I460" s="59" t="s">
        <v>1621</v>
      </c>
      <c r="J460" s="59" t="s">
        <v>2112</v>
      </c>
      <c r="K460" s="23">
        <v>0.39</v>
      </c>
      <c r="L460" s="23"/>
      <c r="M460" s="23"/>
      <c r="N460" s="24"/>
      <c r="O460" s="24"/>
      <c r="P460" s="24"/>
      <c r="Q460" s="24"/>
      <c r="R460" s="22"/>
      <c r="S460" s="22"/>
      <c r="T460" s="24"/>
      <c r="U460" s="24"/>
      <c r="V460" s="24"/>
      <c r="W460" s="24"/>
      <c r="X460" s="24"/>
      <c r="Y460" s="24"/>
      <c r="Z460" s="24"/>
      <c r="AA460" s="24"/>
      <c r="AB460" s="24" t="s">
        <v>280</v>
      </c>
      <c r="AC460" s="24" t="s">
        <v>452</v>
      </c>
      <c r="AD460" s="24"/>
      <c r="AE460" s="24"/>
      <c r="AF460" s="24" t="s">
        <v>455</v>
      </c>
      <c r="AG460" s="24" t="s">
        <v>453</v>
      </c>
      <c r="AH460" s="24" t="s">
        <v>441</v>
      </c>
    </row>
    <row r="461" spans="1:44" x14ac:dyDescent="0.25">
      <c r="A461" s="49" t="s">
        <v>60</v>
      </c>
      <c r="B461" s="50">
        <v>2.5387499999999998</v>
      </c>
      <c r="C461" s="50">
        <v>55.965777777777781</v>
      </c>
      <c r="D461" s="52">
        <v>471206.13238250662</v>
      </c>
      <c r="E461" s="52">
        <v>6202503.6712595383</v>
      </c>
      <c r="F461" s="14" t="s">
        <v>931</v>
      </c>
      <c r="G461" s="22">
        <v>12510</v>
      </c>
      <c r="H461" s="23">
        <f t="shared" si="45"/>
        <v>3813.0480000000002</v>
      </c>
      <c r="I461" s="59" t="s">
        <v>1621</v>
      </c>
      <c r="J461" s="59" t="s">
        <v>2112</v>
      </c>
      <c r="K461" s="23">
        <v>0.41</v>
      </c>
      <c r="L461" s="23"/>
      <c r="M461" s="23"/>
      <c r="N461" s="24"/>
      <c r="O461" s="24"/>
      <c r="P461" s="24"/>
      <c r="Q461" s="24"/>
      <c r="R461" s="22"/>
      <c r="S461" s="22"/>
      <c r="T461" s="24"/>
      <c r="U461" s="24"/>
      <c r="V461" s="24"/>
      <c r="W461" s="24"/>
      <c r="X461" s="24"/>
      <c r="Y461" s="24"/>
      <c r="Z461" s="24"/>
      <c r="AA461" s="24"/>
      <c r="AB461" s="24" t="s">
        <v>280</v>
      </c>
      <c r="AC461" s="24" t="s">
        <v>452</v>
      </c>
      <c r="AD461" s="24"/>
      <c r="AE461" s="24"/>
      <c r="AF461" s="24" t="s">
        <v>455</v>
      </c>
      <c r="AG461" s="24"/>
      <c r="AH461" s="24" t="s">
        <v>445</v>
      </c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</row>
    <row r="462" spans="1:44" x14ac:dyDescent="0.25">
      <c r="A462" s="49" t="s">
        <v>60</v>
      </c>
      <c r="B462" s="50">
        <v>2.5387499999999998</v>
      </c>
      <c r="C462" s="50">
        <v>55.965777777777781</v>
      </c>
      <c r="D462" s="52">
        <v>471206.13238250662</v>
      </c>
      <c r="E462" s="52">
        <v>6202503.6712595383</v>
      </c>
      <c r="F462" s="14" t="s">
        <v>931</v>
      </c>
      <c r="G462" s="22">
        <v>12510</v>
      </c>
      <c r="H462" s="23">
        <f t="shared" si="45"/>
        <v>3813.0480000000002</v>
      </c>
      <c r="I462" s="59" t="s">
        <v>1621</v>
      </c>
      <c r="J462" s="59" t="s">
        <v>2112</v>
      </c>
      <c r="K462" s="23">
        <v>0.31</v>
      </c>
      <c r="L462" s="23"/>
      <c r="M462" s="23"/>
      <c r="N462" s="24"/>
      <c r="O462" s="24"/>
      <c r="P462" s="24"/>
      <c r="Q462" s="24"/>
      <c r="R462" s="22"/>
      <c r="S462" s="22"/>
      <c r="T462" s="24"/>
      <c r="U462" s="24"/>
      <c r="V462" s="24"/>
      <c r="W462" s="24"/>
      <c r="X462" s="24"/>
      <c r="Y462" s="24"/>
      <c r="Z462" s="24"/>
      <c r="AA462" s="24"/>
      <c r="AB462" s="24" t="s">
        <v>280</v>
      </c>
      <c r="AC462" s="24" t="s">
        <v>452</v>
      </c>
      <c r="AD462" s="24"/>
      <c r="AE462" s="24"/>
      <c r="AF462" s="24" t="s">
        <v>455</v>
      </c>
      <c r="AG462" s="24"/>
      <c r="AH462" s="24" t="s">
        <v>447</v>
      </c>
      <c r="AI462" s="62"/>
      <c r="AJ462" s="62"/>
      <c r="AK462" s="62"/>
      <c r="AL462" s="62"/>
      <c r="AM462" s="62"/>
      <c r="AN462" s="62"/>
      <c r="AO462" s="62"/>
      <c r="AP462" s="62"/>
      <c r="AQ462" s="62"/>
      <c r="AR462" s="62"/>
    </row>
    <row r="463" spans="1:44" x14ac:dyDescent="0.25">
      <c r="A463" s="49" t="s">
        <v>60</v>
      </c>
      <c r="B463" s="50">
        <v>2.5387499999999998</v>
      </c>
      <c r="C463" s="50">
        <v>55.965777777777781</v>
      </c>
      <c r="D463" s="52">
        <v>471206.13238250662</v>
      </c>
      <c r="E463" s="52">
        <v>6202503.6712595383</v>
      </c>
      <c r="F463" s="14" t="s">
        <v>931</v>
      </c>
      <c r="G463" s="22">
        <v>12520</v>
      </c>
      <c r="H463" s="23">
        <f t="shared" si="45"/>
        <v>3816.096</v>
      </c>
      <c r="I463" s="59" t="s">
        <v>1621</v>
      </c>
      <c r="J463" s="59" t="s">
        <v>2112</v>
      </c>
      <c r="K463" s="23">
        <v>0.25</v>
      </c>
      <c r="L463" s="23"/>
      <c r="M463" s="23"/>
      <c r="N463" s="24"/>
      <c r="O463" s="24"/>
      <c r="P463" s="24"/>
      <c r="Q463" s="24"/>
      <c r="R463" s="22"/>
      <c r="S463" s="22"/>
      <c r="T463" s="24"/>
      <c r="U463" s="24"/>
      <c r="V463" s="24"/>
      <c r="W463" s="24"/>
      <c r="X463" s="24"/>
      <c r="Y463" s="24"/>
      <c r="Z463" s="24"/>
      <c r="AA463" s="24"/>
      <c r="AB463" s="24" t="s">
        <v>280</v>
      </c>
      <c r="AC463" s="24" t="s">
        <v>452</v>
      </c>
      <c r="AD463" s="24"/>
      <c r="AE463" s="24"/>
      <c r="AF463" s="24" t="s">
        <v>455</v>
      </c>
      <c r="AG463" s="24"/>
      <c r="AH463" s="24" t="s">
        <v>446</v>
      </c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</row>
    <row r="464" spans="1:44" x14ac:dyDescent="0.25">
      <c r="A464" s="49" t="s">
        <v>60</v>
      </c>
      <c r="B464" s="50">
        <v>2.5387499999999998</v>
      </c>
      <c r="C464" s="50">
        <v>55.965777777777781</v>
      </c>
      <c r="D464" s="52">
        <v>471206.13238250662</v>
      </c>
      <c r="E464" s="52">
        <v>6202503.6712595383</v>
      </c>
      <c r="F464" s="14" t="s">
        <v>931</v>
      </c>
      <c r="G464" s="22">
        <v>12530</v>
      </c>
      <c r="H464" s="23">
        <f t="shared" si="45"/>
        <v>3819.1440000000002</v>
      </c>
      <c r="I464" s="59" t="s">
        <v>1621</v>
      </c>
      <c r="J464" s="59" t="s">
        <v>2112</v>
      </c>
      <c r="K464" s="23">
        <v>0.19</v>
      </c>
      <c r="L464" s="23"/>
      <c r="M464" s="23"/>
      <c r="N464" s="24"/>
      <c r="O464" s="24"/>
      <c r="P464" s="24"/>
      <c r="Q464" s="24"/>
      <c r="R464" s="22"/>
      <c r="S464" s="22"/>
      <c r="T464" s="24"/>
      <c r="U464" s="24"/>
      <c r="V464" s="24"/>
      <c r="W464" s="24"/>
      <c r="X464" s="24"/>
      <c r="Y464" s="24"/>
      <c r="Z464" s="24"/>
      <c r="AA464" s="24"/>
      <c r="AB464" s="24" t="s">
        <v>280</v>
      </c>
      <c r="AC464" s="24" t="s">
        <v>452</v>
      </c>
      <c r="AD464" s="24"/>
      <c r="AE464" s="24"/>
      <c r="AF464" s="24" t="s">
        <v>455</v>
      </c>
      <c r="AG464" s="24"/>
      <c r="AH464" s="24" t="s">
        <v>442</v>
      </c>
    </row>
    <row r="465" spans="1:44" x14ac:dyDescent="0.25">
      <c r="A465" s="49" t="s">
        <v>60</v>
      </c>
      <c r="B465" s="50">
        <v>2.5387499999999998</v>
      </c>
      <c r="C465" s="50">
        <v>55.965777777777781</v>
      </c>
      <c r="D465" s="52">
        <v>471206.13238250662</v>
      </c>
      <c r="E465" s="52">
        <v>6202503.6712595383</v>
      </c>
      <c r="F465" s="14" t="s">
        <v>931</v>
      </c>
      <c r="G465" s="22">
        <v>12540</v>
      </c>
      <c r="H465" s="23">
        <f t="shared" si="45"/>
        <v>3822.192</v>
      </c>
      <c r="I465" s="59" t="s">
        <v>1621</v>
      </c>
      <c r="J465" s="59" t="s">
        <v>2112</v>
      </c>
      <c r="K465" s="23"/>
      <c r="L465" s="23"/>
      <c r="M465" s="23"/>
      <c r="N465" s="24"/>
      <c r="O465" s="24"/>
      <c r="P465" s="24"/>
      <c r="Q465" s="24"/>
      <c r="R465" s="22"/>
      <c r="S465" s="22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 t="s">
        <v>455</v>
      </c>
      <c r="AG465" s="24" t="s">
        <v>453</v>
      </c>
      <c r="AH465" s="24" t="s">
        <v>443</v>
      </c>
    </row>
    <row r="466" spans="1:44" x14ac:dyDescent="0.25">
      <c r="A466" s="49" t="s">
        <v>60</v>
      </c>
      <c r="B466" s="50">
        <v>2.5387499999999998</v>
      </c>
      <c r="C466" s="50">
        <v>55.965777777777781</v>
      </c>
      <c r="D466" s="52">
        <v>471206.13238250662</v>
      </c>
      <c r="E466" s="52">
        <v>6202503.6712595383</v>
      </c>
      <c r="F466" s="14" t="s">
        <v>931</v>
      </c>
      <c r="G466" s="22">
        <v>12547</v>
      </c>
      <c r="H466" s="23">
        <f t="shared" si="45"/>
        <v>3824.3256000000001</v>
      </c>
      <c r="I466" s="59" t="s">
        <v>1621</v>
      </c>
      <c r="J466" s="59" t="s">
        <v>2112</v>
      </c>
      <c r="K466" s="23">
        <v>0.21</v>
      </c>
      <c r="L466" s="23"/>
      <c r="M466" s="23"/>
      <c r="N466" s="24"/>
      <c r="O466" s="24"/>
      <c r="P466" s="24"/>
      <c r="Q466" s="24"/>
      <c r="R466" s="22"/>
      <c r="S466" s="22"/>
      <c r="T466" s="24"/>
      <c r="U466" s="24"/>
      <c r="V466" s="24"/>
      <c r="W466" s="24"/>
      <c r="X466" s="24"/>
      <c r="Y466" s="24"/>
      <c r="Z466" s="24"/>
      <c r="AA466" s="24"/>
      <c r="AB466" s="24" t="s">
        <v>280</v>
      </c>
      <c r="AC466" s="24"/>
      <c r="AD466" s="24"/>
      <c r="AE466" s="24"/>
      <c r="AF466" s="24" t="s">
        <v>455</v>
      </c>
      <c r="AG466" s="24"/>
      <c r="AH466" s="24" t="s">
        <v>444</v>
      </c>
    </row>
    <row r="467" spans="1:44" x14ac:dyDescent="0.25">
      <c r="A467" s="49" t="s">
        <v>60</v>
      </c>
      <c r="B467" s="50">
        <v>2.5387499999999998</v>
      </c>
      <c r="C467" s="50">
        <v>55.965777777777781</v>
      </c>
      <c r="D467" s="52">
        <v>471206.13238250662</v>
      </c>
      <c r="E467" s="52">
        <v>6202503.6712595383</v>
      </c>
      <c r="F467" s="14" t="s">
        <v>931</v>
      </c>
      <c r="G467" s="22">
        <v>12550</v>
      </c>
      <c r="H467" s="36">
        <f t="shared" si="45"/>
        <v>3825.2400000000002</v>
      </c>
      <c r="I467" s="59" t="s">
        <v>1621</v>
      </c>
      <c r="J467" s="59" t="s">
        <v>2112</v>
      </c>
      <c r="K467" s="23">
        <v>0.41</v>
      </c>
      <c r="L467" s="23"/>
      <c r="M467" s="23"/>
      <c r="N467" s="24"/>
      <c r="O467" s="24"/>
      <c r="P467" s="24"/>
      <c r="Q467" s="24"/>
      <c r="R467" s="22"/>
      <c r="S467" s="22"/>
      <c r="T467" s="24"/>
      <c r="U467" s="24"/>
      <c r="V467" s="24"/>
      <c r="W467" s="24"/>
      <c r="X467" s="24"/>
      <c r="Y467" s="24"/>
      <c r="Z467" s="24"/>
      <c r="AA467" s="24"/>
      <c r="AB467" s="24" t="s">
        <v>912</v>
      </c>
      <c r="AC467" s="24" t="s">
        <v>452</v>
      </c>
      <c r="AD467" s="24"/>
      <c r="AE467" s="24"/>
      <c r="AF467" s="24" t="s">
        <v>455</v>
      </c>
      <c r="AG467" s="24"/>
      <c r="AH467" s="24" t="s">
        <v>438</v>
      </c>
    </row>
    <row r="468" spans="1:44" x14ac:dyDescent="0.25">
      <c r="A468" s="125" t="s">
        <v>60</v>
      </c>
      <c r="B468" s="143">
        <v>2.5387499999999998</v>
      </c>
      <c r="C468" s="143">
        <v>55.965777777777781</v>
      </c>
      <c r="D468" s="123">
        <v>471206.13238250662</v>
      </c>
      <c r="E468" s="123">
        <v>6202503.6712595383</v>
      </c>
      <c r="F468" s="145" t="s">
        <v>931</v>
      </c>
      <c r="G468" s="123">
        <f>H468/0.3048</f>
        <v>12508.989501312335</v>
      </c>
      <c r="H468" s="153">
        <v>3812.74</v>
      </c>
      <c r="I468" s="142" t="s">
        <v>1866</v>
      </c>
      <c r="J468" s="142" t="s">
        <v>2112</v>
      </c>
      <c r="K468" s="124">
        <v>0.13</v>
      </c>
      <c r="L468" s="124">
        <v>0.04</v>
      </c>
      <c r="M468" s="124">
        <v>0.06</v>
      </c>
      <c r="N468" s="147">
        <v>0.18</v>
      </c>
      <c r="O468" s="142">
        <v>46</v>
      </c>
      <c r="P468" s="142">
        <v>138</v>
      </c>
      <c r="Q468" s="125"/>
      <c r="R468" s="123">
        <f>O468/K468</f>
        <v>353.84615384615381</v>
      </c>
      <c r="S468" s="123">
        <f>P468/K468</f>
        <v>1061.5384615384614</v>
      </c>
      <c r="T468" s="124">
        <f>L468/(M468+L468)</f>
        <v>0.39999999999999997</v>
      </c>
      <c r="U468" s="125"/>
      <c r="V468" s="125">
        <v>361</v>
      </c>
      <c r="W468" s="125"/>
      <c r="X468" s="125"/>
      <c r="Y468" s="125"/>
      <c r="Z468" s="129"/>
      <c r="AA468" s="125" t="s">
        <v>470</v>
      </c>
      <c r="AB468" s="125"/>
      <c r="AC468" s="125"/>
      <c r="AD468" s="125"/>
      <c r="AE468" s="125"/>
      <c r="AF468" s="125" t="s">
        <v>1704</v>
      </c>
      <c r="AG468" s="125"/>
      <c r="AH468" s="142" t="s">
        <v>1717</v>
      </c>
    </row>
    <row r="469" spans="1:44" x14ac:dyDescent="0.25">
      <c r="A469" s="49" t="s">
        <v>61</v>
      </c>
      <c r="B469" s="50">
        <v>2.9401222222222221</v>
      </c>
      <c r="C469" s="50">
        <v>55.715710000000001</v>
      </c>
      <c r="D469" s="52">
        <v>496238.0027723388</v>
      </c>
      <c r="E469" s="52">
        <v>6174576.9909698591</v>
      </c>
      <c r="F469" s="14" t="s">
        <v>931</v>
      </c>
      <c r="G469" s="22">
        <v>12520</v>
      </c>
      <c r="H469" s="23">
        <f t="shared" ref="H469" si="46">G469*0.3048</f>
        <v>3816.096</v>
      </c>
      <c r="I469" s="59" t="s">
        <v>1619</v>
      </c>
      <c r="J469" s="59" t="s">
        <v>1619</v>
      </c>
      <c r="K469" s="23">
        <v>0.23</v>
      </c>
      <c r="L469" s="23"/>
      <c r="M469" s="23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 t="s">
        <v>280</v>
      </c>
      <c r="AC469" s="24" t="s">
        <v>452</v>
      </c>
      <c r="AD469" s="24"/>
      <c r="AE469" s="24"/>
      <c r="AF469" s="24" t="s">
        <v>455</v>
      </c>
      <c r="AG469" s="24"/>
      <c r="AH469" s="24" t="s">
        <v>448</v>
      </c>
      <c r="AI469" s="62"/>
      <c r="AJ469" s="62"/>
      <c r="AK469" s="62"/>
      <c r="AL469" s="62"/>
      <c r="AM469" s="62"/>
      <c r="AN469" s="62"/>
      <c r="AO469" s="62"/>
      <c r="AP469" s="62"/>
      <c r="AQ469" s="62"/>
      <c r="AR469" s="62"/>
    </row>
    <row r="470" spans="1:44" x14ac:dyDescent="0.25">
      <c r="A470" s="49" t="s">
        <v>62</v>
      </c>
      <c r="B470" s="50">
        <v>2.07727777777778</v>
      </c>
      <c r="C470" s="50">
        <v>55.380833333333335</v>
      </c>
      <c r="D470" s="52">
        <v>441533.22297228262</v>
      </c>
      <c r="E470" s="52">
        <v>6137693.2215514835</v>
      </c>
      <c r="F470" s="14" t="s">
        <v>931</v>
      </c>
      <c r="G470" s="22">
        <v>385</v>
      </c>
      <c r="H470" s="23">
        <f t="shared" ref="H470:H488" si="47">G470*0.3048</f>
        <v>117.348</v>
      </c>
      <c r="I470" s="59" t="s">
        <v>1876</v>
      </c>
      <c r="J470" s="59" t="s">
        <v>1876</v>
      </c>
      <c r="K470" s="23"/>
      <c r="L470" s="23"/>
      <c r="M470" s="23"/>
      <c r="N470" s="24"/>
      <c r="O470" s="24"/>
      <c r="P470" s="24"/>
      <c r="Q470" s="24"/>
      <c r="R470" s="24"/>
      <c r="S470" s="24"/>
      <c r="T470" s="24"/>
      <c r="U470" s="24"/>
      <c r="V470" s="24"/>
      <c r="W470" s="24">
        <v>2.5</v>
      </c>
      <c r="X470" s="24" t="s">
        <v>2046</v>
      </c>
      <c r="Y470" s="24">
        <v>0.24</v>
      </c>
      <c r="Z470" s="24"/>
      <c r="AA470" s="24"/>
      <c r="AB470" s="24"/>
      <c r="AC470" s="24"/>
      <c r="AD470" s="24"/>
      <c r="AE470" s="24"/>
      <c r="AF470" s="24" t="s">
        <v>2044</v>
      </c>
      <c r="AG470" s="24" t="s">
        <v>2105</v>
      </c>
      <c r="AH470" s="24"/>
    </row>
    <row r="471" spans="1:44" x14ac:dyDescent="0.25">
      <c r="A471" s="49" t="s">
        <v>62</v>
      </c>
      <c r="B471" s="50">
        <v>2.07727777777778</v>
      </c>
      <c r="C471" s="50">
        <v>55.380833333333335</v>
      </c>
      <c r="D471" s="52">
        <v>441533.22297228262</v>
      </c>
      <c r="E471" s="52">
        <v>6137693.2215514835</v>
      </c>
      <c r="F471" s="14" t="s">
        <v>931</v>
      </c>
      <c r="G471" s="22">
        <v>595</v>
      </c>
      <c r="H471" s="23">
        <f t="shared" si="47"/>
        <v>181.35600000000002</v>
      </c>
      <c r="I471" s="59" t="s">
        <v>1876</v>
      </c>
      <c r="J471" s="59" t="s">
        <v>1876</v>
      </c>
      <c r="K471" s="23"/>
      <c r="L471" s="23"/>
      <c r="M471" s="23"/>
      <c r="N471" s="24"/>
      <c r="O471" s="24"/>
      <c r="P471" s="24"/>
      <c r="Q471" s="24"/>
      <c r="R471" s="24"/>
      <c r="S471" s="24"/>
      <c r="T471" s="24"/>
      <c r="U471" s="24"/>
      <c r="V471" s="24"/>
      <c r="W471" s="24">
        <v>3</v>
      </c>
      <c r="X471" s="24" t="s">
        <v>2046</v>
      </c>
      <c r="Y471" s="24">
        <v>0.17</v>
      </c>
      <c r="Z471" s="24"/>
      <c r="AA471" s="24"/>
      <c r="AB471" s="24"/>
      <c r="AC471" s="24"/>
      <c r="AD471" s="24"/>
      <c r="AE471" s="24"/>
      <c r="AF471" s="24" t="s">
        <v>2044</v>
      </c>
      <c r="AG471" s="24" t="s">
        <v>2105</v>
      </c>
      <c r="AH471" s="24"/>
    </row>
    <row r="472" spans="1:44" x14ac:dyDescent="0.25">
      <c r="A472" s="49" t="s">
        <v>62</v>
      </c>
      <c r="B472" s="50">
        <v>2.07727777777778</v>
      </c>
      <c r="C472" s="50">
        <v>55.380833333333335</v>
      </c>
      <c r="D472" s="52">
        <v>441533.22297228262</v>
      </c>
      <c r="E472" s="52">
        <v>6137693.2215514835</v>
      </c>
      <c r="F472" s="14" t="s">
        <v>931</v>
      </c>
      <c r="G472" s="22">
        <v>1345</v>
      </c>
      <c r="H472" s="23">
        <f t="shared" si="47"/>
        <v>409.95600000000002</v>
      </c>
      <c r="I472" s="59" t="s">
        <v>1876</v>
      </c>
      <c r="J472" s="59" t="s">
        <v>1876</v>
      </c>
      <c r="K472" s="23"/>
      <c r="L472" s="23"/>
      <c r="M472" s="23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 t="s">
        <v>2046</v>
      </c>
      <c r="Y472" s="24">
        <v>0.22</v>
      </c>
      <c r="Z472" s="24"/>
      <c r="AA472" s="24"/>
      <c r="AB472" s="24"/>
      <c r="AC472" s="24"/>
      <c r="AD472" s="24"/>
      <c r="AE472" s="24"/>
      <c r="AF472" s="24" t="s">
        <v>2044</v>
      </c>
      <c r="AG472" s="24" t="s">
        <v>2105</v>
      </c>
      <c r="AH472" s="24"/>
    </row>
    <row r="473" spans="1:44" x14ac:dyDescent="0.25">
      <c r="A473" s="49" t="s">
        <v>62</v>
      </c>
      <c r="B473" s="50">
        <v>2.07727777777778</v>
      </c>
      <c r="C473" s="50">
        <v>55.380833333333335</v>
      </c>
      <c r="D473" s="52">
        <v>441533.22297228262</v>
      </c>
      <c r="E473" s="52">
        <v>6137693.2215514835</v>
      </c>
      <c r="F473" s="14" t="s">
        <v>931</v>
      </c>
      <c r="G473" s="22">
        <v>1660</v>
      </c>
      <c r="H473" s="23">
        <f t="shared" si="47"/>
        <v>505.96800000000002</v>
      </c>
      <c r="I473" s="59" t="s">
        <v>1876</v>
      </c>
      <c r="J473" s="59" t="s">
        <v>1876</v>
      </c>
      <c r="K473" s="23"/>
      <c r="L473" s="23"/>
      <c r="M473" s="23"/>
      <c r="N473" s="24"/>
      <c r="O473" s="24"/>
      <c r="P473" s="24"/>
      <c r="Q473" s="24"/>
      <c r="R473" s="24"/>
      <c r="S473" s="24"/>
      <c r="T473" s="24"/>
      <c r="U473" s="24"/>
      <c r="V473" s="24"/>
      <c r="W473" s="24">
        <v>2</v>
      </c>
      <c r="X473" s="24" t="s">
        <v>2046</v>
      </c>
      <c r="Y473" s="24">
        <v>0.23</v>
      </c>
      <c r="Z473" s="24"/>
      <c r="AA473" s="24"/>
      <c r="AB473" s="24"/>
      <c r="AC473" s="24"/>
      <c r="AD473" s="24"/>
      <c r="AE473" s="24"/>
      <c r="AF473" s="24" t="s">
        <v>2044</v>
      </c>
      <c r="AG473" s="24" t="s">
        <v>2105</v>
      </c>
      <c r="AH473" s="24"/>
    </row>
    <row r="474" spans="1:44" x14ac:dyDescent="0.25">
      <c r="A474" s="49" t="s">
        <v>62</v>
      </c>
      <c r="B474" s="50">
        <v>2.07727777777778</v>
      </c>
      <c r="C474" s="50">
        <v>55.380833333333335</v>
      </c>
      <c r="D474" s="52">
        <v>441533.22297228262</v>
      </c>
      <c r="E474" s="52">
        <v>6137693.2215514835</v>
      </c>
      <c r="F474" s="14" t="s">
        <v>931</v>
      </c>
      <c r="G474" s="22">
        <v>2230</v>
      </c>
      <c r="H474" s="23">
        <f t="shared" si="47"/>
        <v>679.70400000000006</v>
      </c>
      <c r="I474" s="59" t="s">
        <v>1876</v>
      </c>
      <c r="J474" s="59" t="s">
        <v>1876</v>
      </c>
      <c r="K474" s="23"/>
      <c r="L474" s="23"/>
      <c r="M474" s="23"/>
      <c r="N474" s="24"/>
      <c r="O474" s="24"/>
      <c r="P474" s="24"/>
      <c r="Q474" s="24"/>
      <c r="R474" s="24"/>
      <c r="S474" s="24"/>
      <c r="T474" s="24"/>
      <c r="U474" s="24"/>
      <c r="V474" s="24"/>
      <c r="W474" s="24">
        <v>3</v>
      </c>
      <c r="X474" s="24" t="s">
        <v>2046</v>
      </c>
      <c r="Y474" s="24">
        <v>0.24</v>
      </c>
      <c r="Z474" s="24"/>
      <c r="AA474" s="24"/>
      <c r="AB474" s="24"/>
      <c r="AC474" s="24"/>
      <c r="AD474" s="24"/>
      <c r="AE474" s="24"/>
      <c r="AF474" s="24" t="s">
        <v>2044</v>
      </c>
      <c r="AG474" s="24" t="s">
        <v>2105</v>
      </c>
      <c r="AH474" s="24"/>
    </row>
    <row r="475" spans="1:44" x14ac:dyDescent="0.25">
      <c r="A475" s="49" t="s">
        <v>62</v>
      </c>
      <c r="B475" s="50">
        <v>2.07727777777778</v>
      </c>
      <c r="C475" s="50">
        <v>55.380833333333335</v>
      </c>
      <c r="D475" s="52">
        <v>441533.22297228262</v>
      </c>
      <c r="E475" s="52">
        <v>6137693.2215514835</v>
      </c>
      <c r="F475" s="14" t="s">
        <v>931</v>
      </c>
      <c r="G475" s="22">
        <v>2910</v>
      </c>
      <c r="H475" s="23">
        <f t="shared" si="47"/>
        <v>886.96800000000007</v>
      </c>
      <c r="I475" s="59" t="s">
        <v>1876</v>
      </c>
      <c r="J475" s="59" t="s">
        <v>1876</v>
      </c>
      <c r="K475" s="23"/>
      <c r="L475" s="23"/>
      <c r="M475" s="23"/>
      <c r="N475" s="24"/>
      <c r="O475" s="24"/>
      <c r="P475" s="24"/>
      <c r="Q475" s="24"/>
      <c r="R475" s="24"/>
      <c r="S475" s="24"/>
      <c r="T475" s="24"/>
      <c r="U475" s="24"/>
      <c r="V475" s="24"/>
      <c r="W475" s="24">
        <v>3</v>
      </c>
      <c r="X475" s="24" t="s">
        <v>2046</v>
      </c>
      <c r="Y475" s="24">
        <v>0.27</v>
      </c>
      <c r="Z475" s="24"/>
      <c r="AA475" s="24"/>
      <c r="AB475" s="24"/>
      <c r="AC475" s="24"/>
      <c r="AD475" s="24"/>
      <c r="AE475" s="24"/>
      <c r="AF475" s="24" t="s">
        <v>2044</v>
      </c>
      <c r="AG475" s="24" t="s">
        <v>2105</v>
      </c>
      <c r="AH475" s="24"/>
    </row>
    <row r="476" spans="1:44" x14ac:dyDescent="0.25">
      <c r="A476" s="49" t="s">
        <v>62</v>
      </c>
      <c r="B476" s="50">
        <v>2.07727777777778</v>
      </c>
      <c r="C476" s="50">
        <v>55.380833333333335</v>
      </c>
      <c r="D476" s="52">
        <v>441533.22297228262</v>
      </c>
      <c r="E476" s="52">
        <v>6137693.2215514835</v>
      </c>
      <c r="F476" s="14" t="s">
        <v>931</v>
      </c>
      <c r="G476" s="22">
        <v>3285</v>
      </c>
      <c r="H476" s="23">
        <f t="shared" si="47"/>
        <v>1001.268</v>
      </c>
      <c r="I476" s="59" t="s">
        <v>1876</v>
      </c>
      <c r="J476" s="59" t="s">
        <v>1876</v>
      </c>
      <c r="K476" s="23"/>
      <c r="L476" s="23"/>
      <c r="M476" s="23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 t="s">
        <v>2046</v>
      </c>
      <c r="Y476" s="24">
        <v>0.3</v>
      </c>
      <c r="Z476" s="24"/>
      <c r="AA476" s="24"/>
      <c r="AB476" s="24"/>
      <c r="AC476" s="24"/>
      <c r="AD476" s="24"/>
      <c r="AE476" s="24"/>
      <c r="AF476" s="24" t="s">
        <v>2044</v>
      </c>
      <c r="AG476" s="24" t="s">
        <v>2105</v>
      </c>
      <c r="AH476" s="24"/>
    </row>
    <row r="477" spans="1:44" x14ac:dyDescent="0.25">
      <c r="A477" s="49" t="s">
        <v>62</v>
      </c>
      <c r="B477" s="50">
        <v>2.07727777777778</v>
      </c>
      <c r="C477" s="50">
        <v>55.380833333333335</v>
      </c>
      <c r="D477" s="52">
        <v>441533.22297228262</v>
      </c>
      <c r="E477" s="52">
        <v>6137693.2215514835</v>
      </c>
      <c r="F477" s="14" t="s">
        <v>931</v>
      </c>
      <c r="G477" s="22">
        <v>3630</v>
      </c>
      <c r="H477" s="23">
        <f t="shared" si="47"/>
        <v>1106.424</v>
      </c>
      <c r="I477" s="59" t="s">
        <v>1876</v>
      </c>
      <c r="J477" s="59" t="s">
        <v>1876</v>
      </c>
      <c r="K477" s="23"/>
      <c r="L477" s="23"/>
      <c r="M477" s="23"/>
      <c r="N477" s="24"/>
      <c r="O477" s="24"/>
      <c r="P477" s="24"/>
      <c r="Q477" s="24"/>
      <c r="R477" s="24"/>
      <c r="S477" s="24"/>
      <c r="T477" s="24"/>
      <c r="U477" s="24"/>
      <c r="V477" s="24"/>
      <c r="W477" s="24">
        <v>3</v>
      </c>
      <c r="X477" s="24" t="s">
        <v>2046</v>
      </c>
      <c r="Y477" s="24">
        <v>0.28999999999999998</v>
      </c>
      <c r="Z477" s="24"/>
      <c r="AA477" s="24"/>
      <c r="AB477" s="24"/>
      <c r="AC477" s="24"/>
      <c r="AD477" s="24"/>
      <c r="AE477" s="24"/>
      <c r="AF477" s="24" t="s">
        <v>2044</v>
      </c>
      <c r="AG477" s="24" t="s">
        <v>2105</v>
      </c>
      <c r="AH477" s="24"/>
    </row>
    <row r="478" spans="1:44" x14ac:dyDescent="0.25">
      <c r="A478" s="49" t="s">
        <v>62</v>
      </c>
      <c r="B478" s="50">
        <v>2.07727777777778</v>
      </c>
      <c r="C478" s="50">
        <v>55.380833333333335</v>
      </c>
      <c r="D478" s="52">
        <v>441533.22297228262</v>
      </c>
      <c r="E478" s="52">
        <v>6137693.2215514835</v>
      </c>
      <c r="F478" s="14" t="s">
        <v>931</v>
      </c>
      <c r="G478" s="22">
        <v>3855</v>
      </c>
      <c r="H478" s="23">
        <f t="shared" si="47"/>
        <v>1175.0040000000001</v>
      </c>
      <c r="I478" s="59" t="s">
        <v>1876</v>
      </c>
      <c r="J478" s="59" t="s">
        <v>1876</v>
      </c>
      <c r="K478" s="23"/>
      <c r="L478" s="23"/>
      <c r="M478" s="23"/>
      <c r="N478" s="24"/>
      <c r="O478" s="24"/>
      <c r="P478" s="24"/>
      <c r="Q478" s="24"/>
      <c r="R478" s="24"/>
      <c r="S478" s="24"/>
      <c r="T478" s="24"/>
      <c r="U478" s="24"/>
      <c r="V478" s="24"/>
      <c r="W478" s="24">
        <v>3</v>
      </c>
      <c r="X478" s="24" t="s">
        <v>2046</v>
      </c>
      <c r="Y478" s="24">
        <v>0.28000000000000003</v>
      </c>
      <c r="Z478" s="24"/>
      <c r="AA478" s="24"/>
      <c r="AB478" s="24"/>
      <c r="AC478" s="24"/>
      <c r="AD478" s="24"/>
      <c r="AE478" s="24"/>
      <c r="AF478" s="24" t="s">
        <v>2044</v>
      </c>
      <c r="AG478" s="24" t="s">
        <v>2105</v>
      </c>
      <c r="AH478" s="24"/>
    </row>
    <row r="479" spans="1:44" x14ac:dyDescent="0.25">
      <c r="A479" s="49" t="s">
        <v>62</v>
      </c>
      <c r="B479" s="50">
        <v>2.07727777777778</v>
      </c>
      <c r="C479" s="50">
        <v>55.380833333333335</v>
      </c>
      <c r="D479" s="52">
        <v>441533.22297228262</v>
      </c>
      <c r="E479" s="52">
        <v>6137693.2215514835</v>
      </c>
      <c r="F479" s="14" t="s">
        <v>931</v>
      </c>
      <c r="G479" s="22">
        <v>5430</v>
      </c>
      <c r="H479" s="23">
        <f t="shared" si="47"/>
        <v>1655.0640000000001</v>
      </c>
      <c r="I479" s="59" t="s">
        <v>1876</v>
      </c>
      <c r="J479" s="59" t="s">
        <v>1876</v>
      </c>
      <c r="K479" s="23"/>
      <c r="L479" s="23"/>
      <c r="M479" s="23"/>
      <c r="N479" s="24"/>
      <c r="O479" s="24"/>
      <c r="P479" s="24"/>
      <c r="Q479" s="24"/>
      <c r="R479" s="24"/>
      <c r="S479" s="24"/>
      <c r="T479" s="24"/>
      <c r="U479" s="24"/>
      <c r="V479" s="24"/>
      <c r="W479" s="24">
        <v>3.5</v>
      </c>
      <c r="X479" s="24" t="s">
        <v>2046</v>
      </c>
      <c r="Y479" s="24">
        <v>0.41</v>
      </c>
      <c r="Z479" s="24"/>
      <c r="AA479" s="24"/>
      <c r="AB479" s="24"/>
      <c r="AC479" s="24"/>
      <c r="AD479" s="24"/>
      <c r="AE479" s="24"/>
      <c r="AF479" s="24" t="s">
        <v>2044</v>
      </c>
      <c r="AG479" s="24" t="s">
        <v>2105</v>
      </c>
      <c r="AH479" s="24"/>
    </row>
    <row r="480" spans="1:44" x14ac:dyDescent="0.25">
      <c r="A480" s="49" t="s">
        <v>62</v>
      </c>
      <c r="B480" s="50">
        <v>2.07727777777778</v>
      </c>
      <c r="C480" s="50">
        <v>55.380833333333335</v>
      </c>
      <c r="D480" s="52">
        <v>441533.22297228262</v>
      </c>
      <c r="E480" s="52">
        <v>6137693.2215514835</v>
      </c>
      <c r="F480" s="14" t="s">
        <v>931</v>
      </c>
      <c r="G480" s="22">
        <v>6345</v>
      </c>
      <c r="H480" s="23">
        <f t="shared" si="47"/>
        <v>1933.9560000000001</v>
      </c>
      <c r="I480" s="59" t="s">
        <v>248</v>
      </c>
      <c r="J480" s="59" t="s">
        <v>1572</v>
      </c>
      <c r="K480" s="23"/>
      <c r="L480" s="23"/>
      <c r="M480" s="23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 t="s">
        <v>468</v>
      </c>
      <c r="AB480" s="24" t="s">
        <v>889</v>
      </c>
      <c r="AC480" s="24" t="s">
        <v>282</v>
      </c>
      <c r="AD480" s="24"/>
      <c r="AE480" s="24"/>
      <c r="AF480" s="24" t="s">
        <v>454</v>
      </c>
      <c r="AG480" s="24"/>
      <c r="AH480" s="24"/>
    </row>
    <row r="481" spans="1:44" x14ac:dyDescent="0.25">
      <c r="A481" s="49" t="s">
        <v>62</v>
      </c>
      <c r="B481" s="50">
        <v>2.07727777777778</v>
      </c>
      <c r="C481" s="50">
        <v>55.380833333333335</v>
      </c>
      <c r="D481" s="52">
        <v>441533.22297228262</v>
      </c>
      <c r="E481" s="52">
        <v>6137693.2215514835</v>
      </c>
      <c r="F481" s="14" t="s">
        <v>931</v>
      </c>
      <c r="G481" s="22">
        <v>6395</v>
      </c>
      <c r="H481" s="23">
        <f t="shared" si="47"/>
        <v>1949.1960000000001</v>
      </c>
      <c r="I481" s="59" t="s">
        <v>248</v>
      </c>
      <c r="J481" s="59" t="s">
        <v>1572</v>
      </c>
      <c r="K481" s="23">
        <v>1.71</v>
      </c>
      <c r="L481" s="23"/>
      <c r="M481" s="23"/>
      <c r="N481" s="24"/>
      <c r="O481" s="24">
        <v>344</v>
      </c>
      <c r="P481" s="24">
        <v>741</v>
      </c>
      <c r="Q481" s="24"/>
      <c r="R481" s="22">
        <f>(O481/K481)</f>
        <v>201.16959064327486</v>
      </c>
      <c r="S481" s="22">
        <f>(P481/K481)</f>
        <v>433.33333333333331</v>
      </c>
      <c r="T481" s="24">
        <v>0.38</v>
      </c>
      <c r="U481" s="24">
        <v>5890</v>
      </c>
      <c r="V481" s="24">
        <v>392</v>
      </c>
      <c r="W481" s="24"/>
      <c r="X481" s="24"/>
      <c r="Y481" s="24"/>
      <c r="Z481" s="73"/>
      <c r="AA481" s="24" t="s">
        <v>468</v>
      </c>
      <c r="AB481" s="24" t="s">
        <v>293</v>
      </c>
      <c r="AC481" s="24" t="s">
        <v>282</v>
      </c>
      <c r="AD481" s="24"/>
      <c r="AE481" s="24"/>
      <c r="AF481" s="24" t="s">
        <v>454</v>
      </c>
      <c r="AG481" s="24"/>
      <c r="AH481" s="24"/>
    </row>
    <row r="482" spans="1:44" x14ac:dyDescent="0.25">
      <c r="A482" s="49" t="s">
        <v>62</v>
      </c>
      <c r="B482" s="50">
        <v>2.07727777777778</v>
      </c>
      <c r="C482" s="50">
        <v>55.380833333333335</v>
      </c>
      <c r="D482" s="52">
        <v>441533.22297228262</v>
      </c>
      <c r="E482" s="52">
        <v>6137693.2215514835</v>
      </c>
      <c r="F482" s="14" t="s">
        <v>931</v>
      </c>
      <c r="G482" s="22">
        <v>6395</v>
      </c>
      <c r="H482" s="23">
        <f t="shared" si="47"/>
        <v>1949.1960000000001</v>
      </c>
      <c r="I482" s="59" t="s">
        <v>248</v>
      </c>
      <c r="J482" s="59" t="s">
        <v>1572</v>
      </c>
      <c r="K482" s="23">
        <v>2.86</v>
      </c>
      <c r="L482" s="23"/>
      <c r="M482" s="23"/>
      <c r="N482" s="24"/>
      <c r="O482" s="24">
        <v>159</v>
      </c>
      <c r="P482" s="24"/>
      <c r="Q482" s="24"/>
      <c r="R482" s="22">
        <f>(O482/K482)</f>
        <v>55.5944055944056</v>
      </c>
      <c r="S482" s="24"/>
      <c r="T482" s="24">
        <v>0.75</v>
      </c>
      <c r="U482" s="24">
        <v>4580</v>
      </c>
      <c r="V482" s="24"/>
      <c r="W482" s="24"/>
      <c r="X482" s="24"/>
      <c r="Y482" s="24"/>
      <c r="Z482" s="24"/>
      <c r="AA482" s="24" t="s">
        <v>469</v>
      </c>
      <c r="AB482" s="24" t="s">
        <v>293</v>
      </c>
      <c r="AC482" s="24" t="s">
        <v>282</v>
      </c>
      <c r="AD482" s="24"/>
      <c r="AE482" s="24"/>
      <c r="AF482" s="24" t="s">
        <v>454</v>
      </c>
      <c r="AG482" s="24"/>
      <c r="AH482" s="24"/>
    </row>
    <row r="483" spans="1:44" x14ac:dyDescent="0.25">
      <c r="A483" s="49" t="s">
        <v>62</v>
      </c>
      <c r="B483" s="50">
        <v>2.07727777777778</v>
      </c>
      <c r="C483" s="50">
        <v>55.380833333333335</v>
      </c>
      <c r="D483" s="52">
        <v>441533.22297228262</v>
      </c>
      <c r="E483" s="52">
        <v>6137693.2215514835</v>
      </c>
      <c r="F483" s="14" t="s">
        <v>931</v>
      </c>
      <c r="G483" s="22">
        <v>6395</v>
      </c>
      <c r="H483" s="23">
        <f t="shared" si="47"/>
        <v>1949.1960000000001</v>
      </c>
      <c r="I483" s="59" t="s">
        <v>248</v>
      </c>
      <c r="J483" s="59" t="s">
        <v>1572</v>
      </c>
      <c r="K483" s="23">
        <v>0.55000000000000004</v>
      </c>
      <c r="L483" s="23"/>
      <c r="M483" s="23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 t="s">
        <v>469</v>
      </c>
      <c r="AB483" s="24" t="s">
        <v>281</v>
      </c>
      <c r="AC483" s="24" t="s">
        <v>282</v>
      </c>
      <c r="AD483" s="24"/>
      <c r="AE483" s="24"/>
      <c r="AF483" s="24" t="s">
        <v>454</v>
      </c>
      <c r="AG483" s="24"/>
      <c r="AH483" s="24"/>
    </row>
    <row r="484" spans="1:44" x14ac:dyDescent="0.25">
      <c r="A484" s="49" t="s">
        <v>62</v>
      </c>
      <c r="B484" s="50">
        <v>2.07727777777778</v>
      </c>
      <c r="C484" s="50">
        <v>55.380833333333335</v>
      </c>
      <c r="D484" s="52">
        <v>441533.22297228262</v>
      </c>
      <c r="E484" s="52">
        <v>6137693.2215514835</v>
      </c>
      <c r="F484" s="14" t="s">
        <v>931</v>
      </c>
      <c r="G484" s="22">
        <v>6395</v>
      </c>
      <c r="H484" s="23">
        <f t="shared" si="47"/>
        <v>1949.1960000000001</v>
      </c>
      <c r="I484" s="59" t="s">
        <v>248</v>
      </c>
      <c r="J484" s="59" t="s">
        <v>1572</v>
      </c>
      <c r="K484" s="23">
        <v>3.06</v>
      </c>
      <c r="L484" s="23"/>
      <c r="M484" s="23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 t="s">
        <v>469</v>
      </c>
      <c r="AB484" s="24" t="s">
        <v>280</v>
      </c>
      <c r="AC484" s="24" t="s">
        <v>282</v>
      </c>
      <c r="AD484" s="24"/>
      <c r="AE484" s="24"/>
      <c r="AF484" s="24" t="s">
        <v>454</v>
      </c>
      <c r="AG484" s="24"/>
      <c r="AH484" s="24"/>
    </row>
    <row r="485" spans="1:44" x14ac:dyDescent="0.25">
      <c r="A485" s="49" t="s">
        <v>62</v>
      </c>
      <c r="B485" s="50">
        <v>2.07727777777778</v>
      </c>
      <c r="C485" s="50">
        <v>55.380833333333335</v>
      </c>
      <c r="D485" s="52">
        <v>441533.22297228262</v>
      </c>
      <c r="E485" s="52">
        <v>6137693.2215514835</v>
      </c>
      <c r="F485" s="14" t="s">
        <v>931</v>
      </c>
      <c r="G485" s="22">
        <v>6455</v>
      </c>
      <c r="H485" s="23">
        <f t="shared" si="47"/>
        <v>1967.4840000000002</v>
      </c>
      <c r="I485" s="59" t="s">
        <v>248</v>
      </c>
      <c r="J485" s="59" t="s">
        <v>1572</v>
      </c>
      <c r="K485" s="23">
        <v>0.66</v>
      </c>
      <c r="L485" s="23"/>
      <c r="M485" s="23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 t="s">
        <v>468</v>
      </c>
      <c r="AB485" s="24" t="s">
        <v>456</v>
      </c>
      <c r="AC485" s="24" t="s">
        <v>282</v>
      </c>
      <c r="AD485" s="24"/>
      <c r="AE485" s="24"/>
      <c r="AF485" s="24" t="s">
        <v>454</v>
      </c>
      <c r="AG485" s="24"/>
      <c r="AH485" s="24"/>
    </row>
    <row r="486" spans="1:44" x14ac:dyDescent="0.25">
      <c r="A486" s="49" t="s">
        <v>62</v>
      </c>
      <c r="B486" s="50">
        <v>2.07727777777778</v>
      </c>
      <c r="C486" s="50">
        <v>55.380833333333335</v>
      </c>
      <c r="D486" s="52">
        <v>441533.22297228262</v>
      </c>
      <c r="E486" s="52">
        <v>6137693.2215514835</v>
      </c>
      <c r="F486" s="14" t="s">
        <v>931</v>
      </c>
      <c r="G486" s="22">
        <v>6480</v>
      </c>
      <c r="H486" s="23">
        <f t="shared" si="47"/>
        <v>1975.104</v>
      </c>
      <c r="I486" s="59" t="s">
        <v>248</v>
      </c>
      <c r="J486" s="59" t="s">
        <v>1572</v>
      </c>
      <c r="K486" s="23"/>
      <c r="L486" s="23"/>
      <c r="M486" s="23"/>
      <c r="N486" s="24"/>
      <c r="O486" s="24"/>
      <c r="P486" s="24"/>
      <c r="Q486" s="24"/>
      <c r="R486" s="24"/>
      <c r="S486" s="24"/>
      <c r="T486" s="24"/>
      <c r="U486" s="24"/>
      <c r="V486" s="24"/>
      <c r="W486" s="24">
        <v>6.5</v>
      </c>
      <c r="X486" s="24" t="s">
        <v>2046</v>
      </c>
      <c r="Y486" s="24">
        <v>0.64</v>
      </c>
      <c r="Z486" s="24"/>
      <c r="AA486" s="24"/>
      <c r="AB486" s="24"/>
      <c r="AC486" s="24"/>
      <c r="AD486" s="24"/>
      <c r="AE486" s="24"/>
      <c r="AF486" s="24" t="s">
        <v>2044</v>
      </c>
      <c r="AG486" s="24" t="s">
        <v>2105</v>
      </c>
      <c r="AH486" s="24"/>
    </row>
    <row r="487" spans="1:44" x14ac:dyDescent="0.25">
      <c r="A487" s="49" t="s">
        <v>62</v>
      </c>
      <c r="B487" s="50">
        <v>2.07727777777778</v>
      </c>
      <c r="C487" s="50">
        <v>55.380833333333335</v>
      </c>
      <c r="D487" s="52">
        <v>441533.22297228262</v>
      </c>
      <c r="E487" s="52">
        <v>6137693.2215514835</v>
      </c>
      <c r="F487" s="14" t="s">
        <v>931</v>
      </c>
      <c r="G487" s="22">
        <v>6495</v>
      </c>
      <c r="H487" s="23">
        <f t="shared" si="47"/>
        <v>1979.6760000000002</v>
      </c>
      <c r="I487" s="59" t="s">
        <v>248</v>
      </c>
      <c r="J487" s="59" t="s">
        <v>1572</v>
      </c>
      <c r="K487" s="23">
        <v>0.36</v>
      </c>
      <c r="L487" s="23"/>
      <c r="M487" s="23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 t="s">
        <v>469</v>
      </c>
      <c r="AB487" s="24" t="s">
        <v>293</v>
      </c>
      <c r="AC487" s="24" t="s">
        <v>282</v>
      </c>
      <c r="AD487" s="24"/>
      <c r="AE487" s="24"/>
      <c r="AF487" s="24" t="s">
        <v>454</v>
      </c>
      <c r="AG487" s="24"/>
      <c r="AH487" s="24"/>
    </row>
    <row r="488" spans="1:44" x14ac:dyDescent="0.25">
      <c r="A488" s="49" t="s">
        <v>62</v>
      </c>
      <c r="B488" s="50">
        <v>2.07727777777778</v>
      </c>
      <c r="C488" s="50">
        <v>55.380833333333335</v>
      </c>
      <c r="D488" s="52">
        <v>441533.22297228262</v>
      </c>
      <c r="E488" s="52">
        <v>6137693.2215514835</v>
      </c>
      <c r="F488" s="14" t="s">
        <v>931</v>
      </c>
      <c r="G488" s="22">
        <v>6505</v>
      </c>
      <c r="H488" s="23">
        <f t="shared" si="47"/>
        <v>1982.7240000000002</v>
      </c>
      <c r="I488" s="59" t="s">
        <v>248</v>
      </c>
      <c r="J488" s="59" t="s">
        <v>1572</v>
      </c>
      <c r="K488" s="23">
        <v>0.75</v>
      </c>
      <c r="L488" s="23"/>
      <c r="M488" s="23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 t="s">
        <v>468</v>
      </c>
      <c r="AB488" s="24" t="s">
        <v>458</v>
      </c>
      <c r="AC488" s="24" t="s">
        <v>282</v>
      </c>
      <c r="AD488" s="24"/>
      <c r="AE488" s="24"/>
      <c r="AF488" s="24" t="s">
        <v>454</v>
      </c>
      <c r="AG488" s="24"/>
      <c r="AH488" s="24"/>
    </row>
    <row r="489" spans="1:44" x14ac:dyDescent="0.25">
      <c r="A489" s="125" t="s">
        <v>62</v>
      </c>
      <c r="B489" s="143">
        <v>2.07727777777778</v>
      </c>
      <c r="C489" s="143">
        <v>55.380833333333335</v>
      </c>
      <c r="D489" s="123">
        <v>441533.22297228262</v>
      </c>
      <c r="E489" s="123">
        <v>6137693.2215514835</v>
      </c>
      <c r="F489" s="145" t="s">
        <v>931</v>
      </c>
      <c r="G489" s="123">
        <f>H489/0.3048</f>
        <v>6566.0104986876631</v>
      </c>
      <c r="H489" s="153">
        <v>2001.32</v>
      </c>
      <c r="I489" s="142" t="s">
        <v>248</v>
      </c>
      <c r="J489" s="142" t="s">
        <v>1572</v>
      </c>
      <c r="K489" s="124">
        <v>2.2200000000000002</v>
      </c>
      <c r="L489" s="124">
        <v>0.4</v>
      </c>
      <c r="M489" s="124">
        <v>1.33</v>
      </c>
      <c r="N489" s="124">
        <v>0.65</v>
      </c>
      <c r="O489" s="125">
        <v>60</v>
      </c>
      <c r="P489" s="125">
        <v>29</v>
      </c>
      <c r="Q489" s="125"/>
      <c r="R489" s="123">
        <f>O489/K489</f>
        <v>27.027027027027025</v>
      </c>
      <c r="S489" s="123">
        <f>P489/K489</f>
        <v>13.063063063063062</v>
      </c>
      <c r="T489" s="124">
        <f>L489/(M489+L489)</f>
        <v>0.23121387283236997</v>
      </c>
      <c r="U489" s="125"/>
      <c r="V489" s="125">
        <v>435</v>
      </c>
      <c r="W489" s="125"/>
      <c r="X489" s="125"/>
      <c r="Y489" s="125"/>
      <c r="Z489" s="125">
        <f>(0.018*V489)-7.16</f>
        <v>0.66999999999999904</v>
      </c>
      <c r="AA489" s="125" t="s">
        <v>470</v>
      </c>
      <c r="AB489" s="125"/>
      <c r="AC489" s="125"/>
      <c r="AD489" s="125"/>
      <c r="AE489" s="125"/>
      <c r="AF489" s="125" t="s">
        <v>1704</v>
      </c>
      <c r="AG489" s="125"/>
      <c r="AH489" s="125" t="s">
        <v>1718</v>
      </c>
    </row>
    <row r="490" spans="1:44" x14ac:dyDescent="0.25">
      <c r="A490" s="49" t="s">
        <v>62</v>
      </c>
      <c r="B490" s="50">
        <v>2.07727777777778</v>
      </c>
      <c r="C490" s="50">
        <v>55.380833333333335</v>
      </c>
      <c r="D490" s="52">
        <v>441533.22297228262</v>
      </c>
      <c r="E490" s="52">
        <v>6137693.2215514835</v>
      </c>
      <c r="F490" s="14" t="s">
        <v>931</v>
      </c>
      <c r="G490" s="22">
        <v>6568</v>
      </c>
      <c r="H490" s="23">
        <f>G490*0.3048</f>
        <v>2001.9264000000001</v>
      </c>
      <c r="I490" s="59" t="s">
        <v>248</v>
      </c>
      <c r="J490" s="59" t="s">
        <v>1572</v>
      </c>
      <c r="K490" s="23"/>
      <c r="L490" s="23"/>
      <c r="M490" s="23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>
        <v>0.66</v>
      </c>
      <c r="Z490" s="24"/>
      <c r="AA490" s="24" t="s">
        <v>470</v>
      </c>
      <c r="AB490" s="24" t="s">
        <v>471</v>
      </c>
      <c r="AC490" s="24" t="s">
        <v>282</v>
      </c>
      <c r="AD490" s="24"/>
      <c r="AE490" s="24"/>
      <c r="AF490" s="24" t="s">
        <v>454</v>
      </c>
      <c r="AG490" s="24"/>
      <c r="AH490" s="24"/>
    </row>
    <row r="491" spans="1:44" x14ac:dyDescent="0.25">
      <c r="A491" s="142" t="s">
        <v>62</v>
      </c>
      <c r="B491" s="143">
        <v>2.07727777777778</v>
      </c>
      <c r="C491" s="143">
        <v>55.380833333333335</v>
      </c>
      <c r="D491" s="123">
        <v>441533.22297228262</v>
      </c>
      <c r="E491" s="123">
        <v>6137693.2215514835</v>
      </c>
      <c r="F491" s="145" t="s">
        <v>931</v>
      </c>
      <c r="G491" s="123">
        <f>H491/0.3048</f>
        <v>6570.0131233595794</v>
      </c>
      <c r="H491" s="153">
        <v>2002.54</v>
      </c>
      <c r="I491" s="142" t="s">
        <v>248</v>
      </c>
      <c r="J491" s="142" t="s">
        <v>1572</v>
      </c>
      <c r="K491" s="124">
        <v>1.94</v>
      </c>
      <c r="L491" s="124">
        <v>0.19</v>
      </c>
      <c r="M491" s="124">
        <v>1</v>
      </c>
      <c r="N491" s="147">
        <v>0.62</v>
      </c>
      <c r="O491" s="142">
        <v>52</v>
      </c>
      <c r="P491" s="142">
        <v>32</v>
      </c>
      <c r="Q491" s="125"/>
      <c r="R491" s="123">
        <f>O491/K491</f>
        <v>26.804123711340207</v>
      </c>
      <c r="S491" s="123">
        <f>P491/K491</f>
        <v>16.494845360824744</v>
      </c>
      <c r="T491" s="124">
        <f t="shared" ref="T491:T492" si="48">L491/(M491+L491)</f>
        <v>0.1596638655462185</v>
      </c>
      <c r="U491" s="125"/>
      <c r="V491" s="125">
        <v>431</v>
      </c>
      <c r="W491" s="125"/>
      <c r="X491" s="125"/>
      <c r="Y491" s="125"/>
      <c r="Z491" s="125">
        <f>(0.018*V491)-7.16</f>
        <v>0.59799999999999898</v>
      </c>
      <c r="AA491" s="125" t="s">
        <v>470</v>
      </c>
      <c r="AB491" s="125"/>
      <c r="AC491" s="125"/>
      <c r="AD491" s="125"/>
      <c r="AE491" s="125"/>
      <c r="AF491" s="125" t="s">
        <v>1704</v>
      </c>
      <c r="AG491" s="125"/>
      <c r="AH491" s="142" t="s">
        <v>1719</v>
      </c>
    </row>
    <row r="492" spans="1:44" x14ac:dyDescent="0.25">
      <c r="A492" s="125" t="s">
        <v>62</v>
      </c>
      <c r="B492" s="143">
        <v>2.07727777777778</v>
      </c>
      <c r="C492" s="143">
        <v>55.380833333333335</v>
      </c>
      <c r="D492" s="123">
        <v>441533.22297228262</v>
      </c>
      <c r="E492" s="123">
        <v>6137693.2215514835</v>
      </c>
      <c r="F492" s="125" t="s">
        <v>931</v>
      </c>
      <c r="G492" s="123">
        <v>6571.5</v>
      </c>
      <c r="H492" s="124">
        <v>2002.5</v>
      </c>
      <c r="I492" s="140" t="s">
        <v>248</v>
      </c>
      <c r="J492" s="140" t="s">
        <v>1572</v>
      </c>
      <c r="K492" s="124">
        <v>2.02</v>
      </c>
      <c r="L492" s="124">
        <v>0.28000000000000003</v>
      </c>
      <c r="M492" s="124">
        <v>0.9</v>
      </c>
      <c r="N492" s="125"/>
      <c r="O492" s="125">
        <v>44</v>
      </c>
      <c r="P492" s="125"/>
      <c r="Q492" s="125"/>
      <c r="R492" s="125"/>
      <c r="S492" s="125"/>
      <c r="T492" s="124">
        <f t="shared" si="48"/>
        <v>0.23728813559322032</v>
      </c>
      <c r="U492" s="125"/>
      <c r="V492" s="125">
        <v>431</v>
      </c>
      <c r="W492" s="125"/>
      <c r="X492" s="125"/>
      <c r="Y492" s="125"/>
      <c r="Z492" s="125">
        <f>(0.018*V492)-7.16</f>
        <v>0.59799999999999898</v>
      </c>
      <c r="AA492" s="125" t="s">
        <v>470</v>
      </c>
      <c r="AB492" s="125" t="s">
        <v>293</v>
      </c>
      <c r="AC492" s="125" t="s">
        <v>284</v>
      </c>
      <c r="AD492" s="125"/>
      <c r="AE492" s="125"/>
      <c r="AF492" s="125" t="s">
        <v>2094</v>
      </c>
      <c r="AG492" s="125"/>
      <c r="AH492" s="125"/>
      <c r="AI492" s="62"/>
      <c r="AJ492" s="62"/>
      <c r="AK492" s="62"/>
      <c r="AL492" s="62"/>
      <c r="AM492" s="62"/>
      <c r="AN492" s="62"/>
      <c r="AO492" s="62"/>
      <c r="AP492" s="62"/>
      <c r="AQ492" s="62"/>
      <c r="AR492" s="62"/>
    </row>
    <row r="493" spans="1:44" x14ac:dyDescent="0.25">
      <c r="A493" s="49" t="s">
        <v>62</v>
      </c>
      <c r="B493" s="50">
        <v>2.07727777777778</v>
      </c>
      <c r="C493" s="50">
        <v>55.380833333333335</v>
      </c>
      <c r="D493" s="52">
        <v>441533.22297228262</v>
      </c>
      <c r="E493" s="52">
        <v>6137693.2215514835</v>
      </c>
      <c r="F493" s="14" t="s">
        <v>931</v>
      </c>
      <c r="G493" s="22">
        <v>6571.5</v>
      </c>
      <c r="H493" s="23">
        <f t="shared" ref="H493:H522" si="49">G493*0.3048</f>
        <v>2002.9932000000001</v>
      </c>
      <c r="I493" s="59" t="s">
        <v>248</v>
      </c>
      <c r="J493" s="59" t="s">
        <v>1572</v>
      </c>
      <c r="K493" s="23"/>
      <c r="L493" s="23"/>
      <c r="M493" s="23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>
        <v>0.47</v>
      </c>
      <c r="Z493" s="24"/>
      <c r="AA493" s="24" t="s">
        <v>470</v>
      </c>
      <c r="AB493" s="24" t="s">
        <v>471</v>
      </c>
      <c r="AC493" s="24" t="s">
        <v>282</v>
      </c>
      <c r="AD493" s="24"/>
      <c r="AE493" s="24"/>
      <c r="AF493" s="24" t="s">
        <v>454</v>
      </c>
      <c r="AG493" s="24"/>
      <c r="AH493" s="24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</row>
    <row r="494" spans="1:44" x14ac:dyDescent="0.25">
      <c r="A494" s="125" t="s">
        <v>62</v>
      </c>
      <c r="B494" s="143">
        <v>2.07727777777778</v>
      </c>
      <c r="C494" s="143">
        <v>55.380833333333335</v>
      </c>
      <c r="D494" s="123">
        <v>441533.22297228262</v>
      </c>
      <c r="E494" s="123">
        <v>6137693.2215514835</v>
      </c>
      <c r="F494" s="125" t="s">
        <v>931</v>
      </c>
      <c r="G494" s="123">
        <v>6571.5</v>
      </c>
      <c r="H494" s="124">
        <v>2003.1</v>
      </c>
      <c r="I494" s="140" t="s">
        <v>248</v>
      </c>
      <c r="J494" s="140" t="s">
        <v>1572</v>
      </c>
      <c r="K494" s="124">
        <v>73.2</v>
      </c>
      <c r="L494" s="124">
        <v>9.23</v>
      </c>
      <c r="M494" s="124">
        <v>83.3</v>
      </c>
      <c r="N494" s="125"/>
      <c r="O494" s="125">
        <v>113</v>
      </c>
      <c r="P494" s="125"/>
      <c r="Q494" s="125"/>
      <c r="R494" s="125"/>
      <c r="S494" s="125"/>
      <c r="T494" s="124">
        <f>L494/(M494+L494)</f>
        <v>9.9751431968010382E-2</v>
      </c>
      <c r="U494" s="125"/>
      <c r="V494" s="125">
        <v>427</v>
      </c>
      <c r="W494" s="125"/>
      <c r="X494" s="125"/>
      <c r="Y494" s="125"/>
      <c r="Z494" s="125">
        <f>(0.018*V494)-7.16</f>
        <v>0.52599999999999891</v>
      </c>
      <c r="AA494" s="125" t="s">
        <v>470</v>
      </c>
      <c r="AB494" s="125" t="s">
        <v>460</v>
      </c>
      <c r="AC494" s="125" t="s">
        <v>284</v>
      </c>
      <c r="AD494" s="125"/>
      <c r="AE494" s="125"/>
      <c r="AF494" s="125" t="s">
        <v>2094</v>
      </c>
      <c r="AG494" s="125"/>
      <c r="AH494" s="125"/>
      <c r="AI494" s="62"/>
      <c r="AJ494" s="62"/>
      <c r="AK494" s="62"/>
      <c r="AL494" s="62"/>
      <c r="AM494" s="62"/>
      <c r="AN494" s="62"/>
      <c r="AO494" s="62"/>
      <c r="AP494" s="62"/>
      <c r="AQ494" s="62"/>
      <c r="AR494" s="62"/>
    </row>
    <row r="495" spans="1:44" x14ac:dyDescent="0.25">
      <c r="A495" s="49" t="s">
        <v>62</v>
      </c>
      <c r="B495" s="50">
        <v>2.07727777777778</v>
      </c>
      <c r="C495" s="50">
        <v>55.380833333333335</v>
      </c>
      <c r="D495" s="52">
        <v>441533.22297228262</v>
      </c>
      <c r="E495" s="52">
        <v>6137693.2215514835</v>
      </c>
      <c r="F495" s="14" t="s">
        <v>931</v>
      </c>
      <c r="G495" s="22">
        <v>6572.5</v>
      </c>
      <c r="H495" s="23">
        <f t="shared" si="49"/>
        <v>2003.298</v>
      </c>
      <c r="I495" s="59" t="s">
        <v>248</v>
      </c>
      <c r="J495" s="59" t="s">
        <v>1572</v>
      </c>
      <c r="K495" s="23"/>
      <c r="L495" s="23"/>
      <c r="M495" s="23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>
        <v>0.48</v>
      </c>
      <c r="Z495" s="24"/>
      <c r="AA495" s="24" t="s">
        <v>470</v>
      </c>
      <c r="AB495" s="24" t="s">
        <v>460</v>
      </c>
      <c r="AC495" s="24" t="s">
        <v>282</v>
      </c>
      <c r="AD495" s="24"/>
      <c r="AE495" s="24"/>
      <c r="AF495" s="24" t="s">
        <v>454</v>
      </c>
      <c r="AG495" s="24"/>
      <c r="AH495" s="24"/>
      <c r="AI495" s="62"/>
      <c r="AJ495" s="62"/>
      <c r="AK495" s="62"/>
      <c r="AL495" s="62"/>
      <c r="AM495" s="62"/>
      <c r="AN495" s="62"/>
      <c r="AO495" s="62"/>
      <c r="AP495" s="62"/>
      <c r="AQ495" s="62"/>
      <c r="AR495" s="62"/>
    </row>
    <row r="496" spans="1:44" x14ac:dyDescent="0.25">
      <c r="A496" s="49" t="s">
        <v>62</v>
      </c>
      <c r="B496" s="50">
        <v>2.07727777777778</v>
      </c>
      <c r="C496" s="50">
        <v>55.380833333333335</v>
      </c>
      <c r="D496" s="52">
        <v>441533.22297228262</v>
      </c>
      <c r="E496" s="52">
        <v>6137693.2215514835</v>
      </c>
      <c r="F496" s="14" t="s">
        <v>931</v>
      </c>
      <c r="G496" s="22">
        <v>6646</v>
      </c>
      <c r="H496" s="23">
        <f t="shared" si="49"/>
        <v>2025.7008000000001</v>
      </c>
      <c r="I496" s="59" t="s">
        <v>248</v>
      </c>
      <c r="J496" s="59" t="s">
        <v>1572</v>
      </c>
      <c r="K496" s="23">
        <v>0.26</v>
      </c>
      <c r="L496" s="23"/>
      <c r="M496" s="23"/>
      <c r="N496" s="24"/>
      <c r="O496" s="24">
        <v>100</v>
      </c>
      <c r="P496" s="24"/>
      <c r="Q496" s="24"/>
      <c r="R496" s="22">
        <f>(O496/K496)</f>
        <v>384.61538461538458</v>
      </c>
      <c r="S496" s="22"/>
      <c r="T496" s="24">
        <v>0.53</v>
      </c>
      <c r="U496" s="24">
        <v>260</v>
      </c>
      <c r="V496" s="24"/>
      <c r="W496" s="24"/>
      <c r="X496" s="24"/>
      <c r="Y496" s="24">
        <v>1.48</v>
      </c>
      <c r="Z496" s="24"/>
      <c r="AA496" s="24" t="s">
        <v>468</v>
      </c>
      <c r="AB496" s="24" t="s">
        <v>472</v>
      </c>
      <c r="AC496" s="24" t="s">
        <v>282</v>
      </c>
      <c r="AD496" s="24"/>
      <c r="AE496" s="24"/>
      <c r="AF496" s="24" t="s">
        <v>454</v>
      </c>
      <c r="AG496" s="24"/>
      <c r="AH496" s="24"/>
    </row>
    <row r="497" spans="1:44" x14ac:dyDescent="0.25">
      <c r="A497" s="49" t="s">
        <v>62</v>
      </c>
      <c r="B497" s="50">
        <v>2.07727777777778</v>
      </c>
      <c r="C497" s="50">
        <v>55.380833333333335</v>
      </c>
      <c r="D497" s="52">
        <v>441533.22297228262</v>
      </c>
      <c r="E497" s="52">
        <v>6137693.2215514835</v>
      </c>
      <c r="F497" s="14" t="s">
        <v>931</v>
      </c>
      <c r="G497" s="22">
        <v>6692</v>
      </c>
      <c r="H497" s="23">
        <f t="shared" si="49"/>
        <v>2039.7216000000001</v>
      </c>
      <c r="I497" s="59" t="s">
        <v>248</v>
      </c>
      <c r="J497" s="59" t="s">
        <v>1572</v>
      </c>
      <c r="K497" s="23">
        <v>0.36</v>
      </c>
      <c r="L497" s="23"/>
      <c r="M497" s="23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 t="s">
        <v>469</v>
      </c>
      <c r="AB497" s="24" t="s">
        <v>459</v>
      </c>
      <c r="AC497" s="24" t="s">
        <v>282</v>
      </c>
      <c r="AD497" s="24"/>
      <c r="AE497" s="24"/>
      <c r="AF497" s="24" t="s">
        <v>454</v>
      </c>
      <c r="AG497" s="24"/>
      <c r="AH497" s="24"/>
    </row>
    <row r="498" spans="1:44" x14ac:dyDescent="0.25">
      <c r="A498" s="49" t="s">
        <v>62</v>
      </c>
      <c r="B498" s="50">
        <v>2.07727777777778</v>
      </c>
      <c r="C498" s="50">
        <v>55.380833333333335</v>
      </c>
      <c r="D498" s="52">
        <v>441533.22297228262</v>
      </c>
      <c r="E498" s="52">
        <v>6137693.2215514835</v>
      </c>
      <c r="F498" s="14" t="s">
        <v>931</v>
      </c>
      <c r="G498" s="22">
        <v>6692</v>
      </c>
      <c r="H498" s="23">
        <f t="shared" si="49"/>
        <v>2039.7216000000001</v>
      </c>
      <c r="I498" s="59" t="s">
        <v>248</v>
      </c>
      <c r="J498" s="59" t="s">
        <v>1572</v>
      </c>
      <c r="K498" s="23">
        <v>13.88</v>
      </c>
      <c r="L498" s="23"/>
      <c r="M498" s="23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 t="s">
        <v>469</v>
      </c>
      <c r="AB498" s="24" t="s">
        <v>460</v>
      </c>
      <c r="AC498" s="24" t="s">
        <v>282</v>
      </c>
      <c r="AD498" s="24"/>
      <c r="AE498" s="24"/>
      <c r="AF498" s="24" t="s">
        <v>454</v>
      </c>
      <c r="AG498" s="24"/>
      <c r="AH498" s="24"/>
    </row>
    <row r="499" spans="1:44" x14ac:dyDescent="0.25">
      <c r="A499" s="49" t="s">
        <v>62</v>
      </c>
      <c r="B499" s="50">
        <v>2.07727777777778</v>
      </c>
      <c r="C499" s="50">
        <v>55.380833333333335</v>
      </c>
      <c r="D499" s="52">
        <v>441533.22297228262</v>
      </c>
      <c r="E499" s="52">
        <v>6137693.2215514835</v>
      </c>
      <c r="F499" s="14" t="s">
        <v>931</v>
      </c>
      <c r="G499" s="22">
        <v>6692</v>
      </c>
      <c r="H499" s="23">
        <f t="shared" si="49"/>
        <v>2039.7216000000001</v>
      </c>
      <c r="I499" s="59" t="s">
        <v>248</v>
      </c>
      <c r="J499" s="59" t="s">
        <v>1572</v>
      </c>
      <c r="K499" s="23">
        <v>0.67</v>
      </c>
      <c r="L499" s="23"/>
      <c r="M499" s="23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 t="s">
        <v>469</v>
      </c>
      <c r="AB499" s="24" t="s">
        <v>280</v>
      </c>
      <c r="AC499" s="24" t="s">
        <v>282</v>
      </c>
      <c r="AD499" s="24"/>
      <c r="AE499" s="24"/>
      <c r="AF499" s="24" t="s">
        <v>454</v>
      </c>
      <c r="AG499" s="24"/>
      <c r="AH499" s="24"/>
    </row>
    <row r="500" spans="1:44" x14ac:dyDescent="0.25">
      <c r="A500" s="49" t="s">
        <v>62</v>
      </c>
      <c r="B500" s="50">
        <v>2.07727777777778</v>
      </c>
      <c r="C500" s="50">
        <v>55.380833333333335</v>
      </c>
      <c r="D500" s="52">
        <v>441533.22297228262</v>
      </c>
      <c r="E500" s="52">
        <v>6137693.2215514835</v>
      </c>
      <c r="F500" s="14" t="s">
        <v>931</v>
      </c>
      <c r="G500" s="22">
        <v>6698</v>
      </c>
      <c r="H500" s="36">
        <f t="shared" si="49"/>
        <v>2041.5504000000001</v>
      </c>
      <c r="I500" s="59" t="s">
        <v>248</v>
      </c>
      <c r="J500" s="59" t="s">
        <v>1572</v>
      </c>
      <c r="K500" s="23">
        <v>1.42</v>
      </c>
      <c r="L500" s="23"/>
      <c r="M500" s="23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 t="s">
        <v>468</v>
      </c>
      <c r="AB500" s="24" t="s">
        <v>457</v>
      </c>
      <c r="AC500" s="24" t="s">
        <v>282</v>
      </c>
      <c r="AD500" s="24"/>
      <c r="AE500" s="24"/>
      <c r="AF500" s="24" t="s">
        <v>454</v>
      </c>
      <c r="AG500" s="24"/>
      <c r="AH500" s="24"/>
    </row>
    <row r="501" spans="1:44" x14ac:dyDescent="0.25">
      <c r="A501" s="90" t="s">
        <v>2092</v>
      </c>
      <c r="B501" s="91">
        <v>1.53969444444444</v>
      </c>
      <c r="C501" s="91">
        <v>55.237583333333333</v>
      </c>
      <c r="D501" s="92">
        <v>407138.14340947254</v>
      </c>
      <c r="E501" s="92">
        <v>6122335.8801260963</v>
      </c>
      <c r="F501" s="93" t="s">
        <v>931</v>
      </c>
      <c r="G501" s="94">
        <v>6699.5</v>
      </c>
      <c r="H501" s="95">
        <f t="shared" si="49"/>
        <v>2042.0076000000001</v>
      </c>
      <c r="I501" s="96" t="s">
        <v>1876</v>
      </c>
      <c r="J501" s="96" t="s">
        <v>1876</v>
      </c>
      <c r="K501" s="95"/>
      <c r="L501" s="95"/>
      <c r="M501" s="95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>
        <v>0.35</v>
      </c>
      <c r="Z501" s="87"/>
      <c r="AA501" s="87"/>
      <c r="AB501" s="87"/>
      <c r="AC501" s="87"/>
      <c r="AD501" s="98"/>
      <c r="AE501" s="98"/>
      <c r="AF501" s="87" t="s">
        <v>2044</v>
      </c>
      <c r="AG501" s="24" t="s">
        <v>2105</v>
      </c>
      <c r="AH501" s="87"/>
      <c r="AI501" s="90"/>
      <c r="AJ501" s="90"/>
      <c r="AK501" s="90"/>
      <c r="AL501" s="90"/>
      <c r="AM501" s="90"/>
      <c r="AN501" s="90"/>
      <c r="AO501" s="90"/>
      <c r="AP501" s="90"/>
      <c r="AQ501" s="90"/>
      <c r="AR501" s="90"/>
    </row>
    <row r="502" spans="1:44" x14ac:dyDescent="0.25">
      <c r="A502" s="49" t="s">
        <v>62</v>
      </c>
      <c r="B502" s="50">
        <v>2.07727777777778</v>
      </c>
      <c r="C502" s="50">
        <v>55.380833333333335</v>
      </c>
      <c r="D502" s="52">
        <v>441533.22297228262</v>
      </c>
      <c r="E502" s="52">
        <v>6137693.2215514835</v>
      </c>
      <c r="F502" s="14" t="s">
        <v>931</v>
      </c>
      <c r="G502" s="22">
        <v>6760</v>
      </c>
      <c r="H502" s="23">
        <f t="shared" si="49"/>
        <v>2060.4480000000003</v>
      </c>
      <c r="I502" s="59" t="s">
        <v>248</v>
      </c>
      <c r="J502" s="59" t="s">
        <v>1572</v>
      </c>
      <c r="K502" s="23">
        <v>0.68</v>
      </c>
      <c r="L502" s="23"/>
      <c r="M502" s="23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 t="s">
        <v>468</v>
      </c>
      <c r="AB502" s="24" t="s">
        <v>461</v>
      </c>
      <c r="AC502" s="24" t="s">
        <v>282</v>
      </c>
      <c r="AD502" s="24"/>
      <c r="AE502" s="24"/>
      <c r="AF502" s="24" t="s">
        <v>454</v>
      </c>
      <c r="AG502" s="24"/>
      <c r="AH502" s="24"/>
    </row>
    <row r="503" spans="1:44" x14ac:dyDescent="0.25">
      <c r="A503" s="49" t="s">
        <v>62</v>
      </c>
      <c r="B503" s="50">
        <v>2.07727777777778</v>
      </c>
      <c r="C503" s="50">
        <v>55.380833333333335</v>
      </c>
      <c r="D503" s="52">
        <v>441533.22297228262</v>
      </c>
      <c r="E503" s="52">
        <v>6137693.2215514835</v>
      </c>
      <c r="F503" s="14" t="s">
        <v>931</v>
      </c>
      <c r="G503" s="22">
        <v>6845</v>
      </c>
      <c r="H503" s="23">
        <f t="shared" si="49"/>
        <v>2086.3560000000002</v>
      </c>
      <c r="I503" s="59" t="s">
        <v>248</v>
      </c>
      <c r="J503" s="59" t="s">
        <v>1572</v>
      </c>
      <c r="K503" s="23">
        <v>34.11</v>
      </c>
      <c r="L503" s="23"/>
      <c r="M503" s="23"/>
      <c r="N503" s="24"/>
      <c r="O503" s="24">
        <v>140</v>
      </c>
      <c r="P503" s="24"/>
      <c r="Q503" s="24"/>
      <c r="R503" s="22">
        <f>(O503/K503)</f>
        <v>4.1043682204632077</v>
      </c>
      <c r="S503" s="24"/>
      <c r="T503" s="24">
        <v>0.09</v>
      </c>
      <c r="U503" s="24">
        <v>47860</v>
      </c>
      <c r="V503" s="24"/>
      <c r="W503" s="24"/>
      <c r="X503" s="24"/>
      <c r="Y503" s="24"/>
      <c r="Z503" s="24"/>
      <c r="AA503" s="24" t="s">
        <v>469</v>
      </c>
      <c r="AB503" s="24" t="s">
        <v>460</v>
      </c>
      <c r="AC503" s="24" t="s">
        <v>282</v>
      </c>
      <c r="AD503" s="24"/>
      <c r="AE503" s="24"/>
      <c r="AF503" s="24" t="s">
        <v>454</v>
      </c>
      <c r="AG503" s="24"/>
      <c r="AH503" s="24"/>
    </row>
    <row r="504" spans="1:44" x14ac:dyDescent="0.25">
      <c r="A504" s="49" t="s">
        <v>62</v>
      </c>
      <c r="B504" s="50">
        <v>2.07727777777778</v>
      </c>
      <c r="C504" s="50">
        <v>55.380833333333335</v>
      </c>
      <c r="D504" s="52">
        <v>441533.22297228262</v>
      </c>
      <c r="E504" s="52">
        <v>6137693.2215514835</v>
      </c>
      <c r="F504" s="14" t="s">
        <v>931</v>
      </c>
      <c r="G504" s="22">
        <v>6855</v>
      </c>
      <c r="H504" s="23">
        <f t="shared" si="49"/>
        <v>2089.404</v>
      </c>
      <c r="I504" s="59" t="s">
        <v>248</v>
      </c>
      <c r="J504" s="59" t="s">
        <v>1572</v>
      </c>
      <c r="K504" s="23">
        <v>1.21</v>
      </c>
      <c r="L504" s="23"/>
      <c r="M504" s="23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 t="s">
        <v>468</v>
      </c>
      <c r="AB504" s="24" t="s">
        <v>462</v>
      </c>
      <c r="AC504" s="24" t="s">
        <v>282</v>
      </c>
      <c r="AD504" s="24"/>
      <c r="AE504" s="24"/>
      <c r="AF504" s="24" t="s">
        <v>454</v>
      </c>
      <c r="AG504" s="24"/>
      <c r="AH504" s="24"/>
    </row>
    <row r="505" spans="1:44" x14ac:dyDescent="0.25">
      <c r="A505" s="49" t="s">
        <v>62</v>
      </c>
      <c r="B505" s="50">
        <v>2.07727777777778</v>
      </c>
      <c r="C505" s="50">
        <v>55.380833333333335</v>
      </c>
      <c r="D505" s="52">
        <v>441533.22297228262</v>
      </c>
      <c r="E505" s="52">
        <v>6137693.2215514835</v>
      </c>
      <c r="F505" s="14" t="s">
        <v>931</v>
      </c>
      <c r="G505" s="22">
        <v>6896</v>
      </c>
      <c r="H505" s="23">
        <f t="shared" si="49"/>
        <v>2101.9007999999999</v>
      </c>
      <c r="I505" s="59" t="s">
        <v>248</v>
      </c>
      <c r="J505" s="59" t="s">
        <v>1572</v>
      </c>
      <c r="K505" s="23">
        <v>0.3</v>
      </c>
      <c r="L505" s="23"/>
      <c r="M505" s="23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 t="s">
        <v>469</v>
      </c>
      <c r="AB505" s="24" t="s">
        <v>293</v>
      </c>
      <c r="AC505" s="24" t="s">
        <v>282</v>
      </c>
      <c r="AD505" s="24"/>
      <c r="AE505" s="24"/>
      <c r="AF505" s="24" t="s">
        <v>454</v>
      </c>
      <c r="AG505" s="24"/>
      <c r="AH505" s="24"/>
    </row>
    <row r="506" spans="1:44" x14ac:dyDescent="0.25">
      <c r="A506" s="49" t="s">
        <v>62</v>
      </c>
      <c r="B506" s="50">
        <v>2.07727777777778</v>
      </c>
      <c r="C506" s="50">
        <v>55.380833333333335</v>
      </c>
      <c r="D506" s="52">
        <v>441533.22297228262</v>
      </c>
      <c r="E506" s="52">
        <v>6137693.2215514835</v>
      </c>
      <c r="F506" s="14" t="s">
        <v>931</v>
      </c>
      <c r="G506" s="22">
        <v>6896</v>
      </c>
      <c r="H506" s="23">
        <f t="shared" si="49"/>
        <v>2101.9007999999999</v>
      </c>
      <c r="I506" s="59" t="s">
        <v>248</v>
      </c>
      <c r="J506" s="59" t="s">
        <v>1572</v>
      </c>
      <c r="K506" s="23">
        <v>1.92</v>
      </c>
      <c r="L506" s="23"/>
      <c r="M506" s="23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 t="s">
        <v>469</v>
      </c>
      <c r="AB506" s="24" t="s">
        <v>280</v>
      </c>
      <c r="AC506" s="24" t="s">
        <v>282</v>
      </c>
      <c r="AD506" s="24"/>
      <c r="AE506" s="24"/>
      <c r="AF506" s="24" t="s">
        <v>454</v>
      </c>
      <c r="AG506" s="24"/>
      <c r="AH506" s="24"/>
    </row>
    <row r="507" spans="1:44" x14ac:dyDescent="0.25">
      <c r="A507" s="49" t="s">
        <v>62</v>
      </c>
      <c r="B507" s="50">
        <v>2.07727777777778</v>
      </c>
      <c r="C507" s="50">
        <v>55.380833333333335</v>
      </c>
      <c r="D507" s="52">
        <v>441533.22297228262</v>
      </c>
      <c r="E507" s="52">
        <v>6137693.2215514835</v>
      </c>
      <c r="F507" s="14" t="s">
        <v>931</v>
      </c>
      <c r="G507" s="22">
        <v>6896</v>
      </c>
      <c r="H507" s="23">
        <f t="shared" si="49"/>
        <v>2101.9007999999999</v>
      </c>
      <c r="I507" s="59" t="s">
        <v>248</v>
      </c>
      <c r="J507" s="59" t="s">
        <v>1572</v>
      </c>
      <c r="K507" s="23">
        <v>24.2</v>
      </c>
      <c r="L507" s="23"/>
      <c r="M507" s="23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 t="s">
        <v>469</v>
      </c>
      <c r="AB507" s="24" t="s">
        <v>460</v>
      </c>
      <c r="AC507" s="24" t="s">
        <v>282</v>
      </c>
      <c r="AD507" s="24"/>
      <c r="AE507" s="24"/>
      <c r="AF507" s="24" t="s">
        <v>454</v>
      </c>
      <c r="AG507" s="24"/>
      <c r="AH507" s="24"/>
    </row>
    <row r="508" spans="1:44" x14ac:dyDescent="0.25">
      <c r="A508" s="49" t="s">
        <v>62</v>
      </c>
      <c r="B508" s="50">
        <v>2.07727777777778</v>
      </c>
      <c r="C508" s="50">
        <v>55.380833333333335</v>
      </c>
      <c r="D508" s="52">
        <v>441533.22297228262</v>
      </c>
      <c r="E508" s="52">
        <v>6137693.2215514835</v>
      </c>
      <c r="F508" s="14" t="s">
        <v>931</v>
      </c>
      <c r="G508" s="22">
        <v>6902</v>
      </c>
      <c r="H508" s="23">
        <f t="shared" si="49"/>
        <v>2103.7296000000001</v>
      </c>
      <c r="I508" s="59" t="s">
        <v>248</v>
      </c>
      <c r="J508" s="59" t="s">
        <v>1572</v>
      </c>
      <c r="K508" s="23">
        <v>1.54</v>
      </c>
      <c r="L508" s="23"/>
      <c r="M508" s="23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 t="s">
        <v>468</v>
      </c>
      <c r="AB508" s="24" t="s">
        <v>463</v>
      </c>
      <c r="AC508" s="24" t="s">
        <v>282</v>
      </c>
      <c r="AD508" s="24"/>
      <c r="AE508" s="24"/>
      <c r="AF508" s="24" t="s">
        <v>454</v>
      </c>
      <c r="AG508" s="24"/>
      <c r="AH508" s="24"/>
    </row>
    <row r="509" spans="1:44" x14ac:dyDescent="0.25">
      <c r="A509" s="49" t="s">
        <v>62</v>
      </c>
      <c r="B509" s="50">
        <v>2.07727777777778</v>
      </c>
      <c r="C509" s="50">
        <v>55.380833333333335</v>
      </c>
      <c r="D509" s="52">
        <v>441533.22297228262</v>
      </c>
      <c r="E509" s="52">
        <v>6137693.2215514835</v>
      </c>
      <c r="F509" s="14" t="s">
        <v>931</v>
      </c>
      <c r="G509" s="22">
        <v>6946</v>
      </c>
      <c r="H509" s="23">
        <f t="shared" si="49"/>
        <v>2117.1408000000001</v>
      </c>
      <c r="I509" s="59" t="s">
        <v>248</v>
      </c>
      <c r="J509" s="59" t="s">
        <v>1572</v>
      </c>
      <c r="K509" s="23">
        <v>50.34</v>
      </c>
      <c r="L509" s="23"/>
      <c r="M509" s="23"/>
      <c r="N509" s="24"/>
      <c r="O509" s="24">
        <v>259</v>
      </c>
      <c r="P509" s="24"/>
      <c r="Q509" s="24"/>
      <c r="R509" s="22">
        <f>(O509/K509)</f>
        <v>5.1450139054429878</v>
      </c>
      <c r="S509" s="24"/>
      <c r="T509" s="24">
        <v>0.03</v>
      </c>
      <c r="U509" s="24">
        <v>130680</v>
      </c>
      <c r="V509" s="24"/>
      <c r="W509" s="24"/>
      <c r="X509" s="24"/>
      <c r="Y509" s="24">
        <v>0.39</v>
      </c>
      <c r="Z509" s="24"/>
      <c r="AA509" s="24" t="s">
        <v>469</v>
      </c>
      <c r="AB509" s="24" t="s">
        <v>464</v>
      </c>
      <c r="AC509" s="24" t="s">
        <v>282</v>
      </c>
      <c r="AD509" s="24"/>
      <c r="AE509" s="24"/>
      <c r="AF509" s="24" t="s">
        <v>454</v>
      </c>
      <c r="AG509" s="24"/>
      <c r="AH509" s="24"/>
    </row>
    <row r="510" spans="1:44" x14ac:dyDescent="0.25">
      <c r="A510" s="90" t="s">
        <v>2092</v>
      </c>
      <c r="B510" s="91">
        <v>1.53969444444444</v>
      </c>
      <c r="C510" s="91">
        <v>55.237583333333333</v>
      </c>
      <c r="D510" s="92">
        <v>407138.14340947254</v>
      </c>
      <c r="E510" s="92">
        <v>6122335.8801260963</v>
      </c>
      <c r="F510" s="93" t="s">
        <v>931</v>
      </c>
      <c r="G510" s="94">
        <v>6951</v>
      </c>
      <c r="H510" s="95">
        <f t="shared" si="49"/>
        <v>2118.6648</v>
      </c>
      <c r="I510" s="96" t="s">
        <v>1876</v>
      </c>
      <c r="J510" s="96" t="s">
        <v>1876</v>
      </c>
      <c r="K510" s="95"/>
      <c r="L510" s="95"/>
      <c r="M510" s="95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>
        <v>0.38</v>
      </c>
      <c r="Z510" s="87"/>
      <c r="AA510" s="87"/>
      <c r="AB510" s="87"/>
      <c r="AC510" s="87"/>
      <c r="AD510" s="98"/>
      <c r="AE510" s="98"/>
      <c r="AF510" s="87" t="s">
        <v>2044</v>
      </c>
      <c r="AG510" s="24" t="s">
        <v>2105</v>
      </c>
      <c r="AH510" s="87"/>
      <c r="AI510" s="90"/>
      <c r="AJ510" s="90"/>
      <c r="AK510" s="90"/>
      <c r="AL510" s="90"/>
      <c r="AM510" s="90"/>
      <c r="AN510" s="90"/>
      <c r="AO510" s="90"/>
      <c r="AP510" s="90"/>
      <c r="AQ510" s="90"/>
      <c r="AR510" s="90"/>
    </row>
    <row r="511" spans="1:44" x14ac:dyDescent="0.25">
      <c r="A511" s="49" t="s">
        <v>62</v>
      </c>
      <c r="B511" s="50">
        <v>2.07727777777778</v>
      </c>
      <c r="C511" s="50">
        <v>55.380833333333335</v>
      </c>
      <c r="D511" s="52">
        <v>441533.22297228262</v>
      </c>
      <c r="E511" s="52">
        <v>6137693.2215514835</v>
      </c>
      <c r="F511" s="14" t="s">
        <v>931</v>
      </c>
      <c r="G511" s="22">
        <v>6955</v>
      </c>
      <c r="H511" s="23">
        <f t="shared" si="49"/>
        <v>2119.884</v>
      </c>
      <c r="I511" s="59" t="s">
        <v>248</v>
      </c>
      <c r="J511" s="59" t="s">
        <v>1572</v>
      </c>
      <c r="K511" s="23">
        <v>4.26</v>
      </c>
      <c r="L511" s="23"/>
      <c r="M511" s="23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 t="s">
        <v>468</v>
      </c>
      <c r="AB511" s="24" t="s">
        <v>465</v>
      </c>
      <c r="AC511" s="24" t="s">
        <v>282</v>
      </c>
      <c r="AD511" s="24"/>
      <c r="AE511" s="24"/>
      <c r="AF511" s="24" t="s">
        <v>454</v>
      </c>
      <c r="AG511" s="24"/>
      <c r="AH511" s="24"/>
    </row>
    <row r="512" spans="1:44" x14ac:dyDescent="0.25">
      <c r="A512" s="49" t="s">
        <v>62</v>
      </c>
      <c r="B512" s="50">
        <v>2.07727777777778</v>
      </c>
      <c r="C512" s="50">
        <v>55.380833333333335</v>
      </c>
      <c r="D512" s="52">
        <v>441533.22297228262</v>
      </c>
      <c r="E512" s="52">
        <v>6137693.2215514835</v>
      </c>
      <c r="F512" s="14" t="s">
        <v>931</v>
      </c>
      <c r="G512" s="22">
        <v>6955</v>
      </c>
      <c r="H512" s="23">
        <f t="shared" si="49"/>
        <v>2119.884</v>
      </c>
      <c r="I512" s="59" t="s">
        <v>248</v>
      </c>
      <c r="J512" s="59" t="s">
        <v>1572</v>
      </c>
      <c r="K512" s="23">
        <v>31.63</v>
      </c>
      <c r="L512" s="23"/>
      <c r="M512" s="23"/>
      <c r="N512" s="24"/>
      <c r="O512" s="24">
        <v>200</v>
      </c>
      <c r="P512" s="24">
        <v>48</v>
      </c>
      <c r="Q512" s="24"/>
      <c r="R512" s="22">
        <f>(O512/K512)</f>
        <v>6.3231109705975346</v>
      </c>
      <c r="S512" s="22">
        <f>(P512/K512)</f>
        <v>1.5175466329434082</v>
      </c>
      <c r="T512" s="24">
        <v>0.04</v>
      </c>
      <c r="U512" s="24">
        <v>63530</v>
      </c>
      <c r="V512" s="24">
        <v>425</v>
      </c>
      <c r="W512" s="24"/>
      <c r="X512" s="24"/>
      <c r="Y512" s="24"/>
      <c r="Z512" s="24">
        <f>(0.018*V512)-7.16</f>
        <v>0.48999999999999932</v>
      </c>
      <c r="AA512" s="24" t="s">
        <v>469</v>
      </c>
      <c r="AB512" s="24" t="s">
        <v>460</v>
      </c>
      <c r="AC512" s="24" t="s">
        <v>282</v>
      </c>
      <c r="AD512" s="24"/>
      <c r="AE512" s="24"/>
      <c r="AF512" s="24" t="s">
        <v>454</v>
      </c>
      <c r="AG512" s="24"/>
      <c r="AH512" s="24"/>
    </row>
    <row r="513" spans="1:44" s="90" customFormat="1" x14ac:dyDescent="0.25">
      <c r="A513" s="49" t="s">
        <v>62</v>
      </c>
      <c r="B513" s="50">
        <v>2.07727777777778</v>
      </c>
      <c r="C513" s="50">
        <v>55.380833333333335</v>
      </c>
      <c r="D513" s="52">
        <v>441533.22297228262</v>
      </c>
      <c r="E513" s="52">
        <v>6137693.2215514835</v>
      </c>
      <c r="F513" s="14" t="s">
        <v>931</v>
      </c>
      <c r="G513" s="22">
        <v>6995</v>
      </c>
      <c r="H513" s="23">
        <f t="shared" si="49"/>
        <v>2132.076</v>
      </c>
      <c r="I513" s="59" t="s">
        <v>248</v>
      </c>
      <c r="J513" s="59" t="s">
        <v>1572</v>
      </c>
      <c r="K513" s="23">
        <v>50.15</v>
      </c>
      <c r="L513" s="23"/>
      <c r="M513" s="23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 t="s">
        <v>469</v>
      </c>
      <c r="AB513" s="24" t="s">
        <v>460</v>
      </c>
      <c r="AC513" s="24" t="s">
        <v>282</v>
      </c>
      <c r="AD513" s="24"/>
      <c r="AE513" s="24"/>
      <c r="AF513" s="24" t="s">
        <v>454</v>
      </c>
      <c r="AG513" s="24"/>
      <c r="AH513" s="24"/>
      <c r="AI513" s="49"/>
      <c r="AJ513" s="49"/>
      <c r="AK513" s="49"/>
      <c r="AL513" s="49"/>
      <c r="AM513" s="49"/>
      <c r="AN513" s="49"/>
      <c r="AO513" s="49"/>
      <c r="AP513" s="49"/>
      <c r="AQ513" s="49"/>
      <c r="AR513" s="49"/>
    </row>
    <row r="514" spans="1:44" s="90" customFormat="1" x14ac:dyDescent="0.25">
      <c r="A514" s="49" t="s">
        <v>62</v>
      </c>
      <c r="B514" s="50">
        <v>2.07727777777778</v>
      </c>
      <c r="C514" s="50">
        <v>55.380833333333335</v>
      </c>
      <c r="D514" s="52">
        <v>441533.22297228262</v>
      </c>
      <c r="E514" s="52">
        <v>6137693.2215514835</v>
      </c>
      <c r="F514" s="14" t="s">
        <v>931</v>
      </c>
      <c r="G514" s="22">
        <v>6995</v>
      </c>
      <c r="H514" s="23">
        <f t="shared" si="49"/>
        <v>2132.076</v>
      </c>
      <c r="I514" s="59" t="s">
        <v>248</v>
      </c>
      <c r="J514" s="59" t="s">
        <v>1572</v>
      </c>
      <c r="K514" s="23">
        <v>0.3</v>
      </c>
      <c r="L514" s="23"/>
      <c r="M514" s="23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 t="s">
        <v>469</v>
      </c>
      <c r="AB514" s="24" t="s">
        <v>293</v>
      </c>
      <c r="AC514" s="24" t="s">
        <v>282</v>
      </c>
      <c r="AD514" s="24"/>
      <c r="AE514" s="24"/>
      <c r="AF514" s="24" t="s">
        <v>454</v>
      </c>
      <c r="AG514" s="24"/>
      <c r="AH514" s="24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</row>
    <row r="515" spans="1:44" s="90" customFormat="1" x14ac:dyDescent="0.25">
      <c r="A515" s="49" t="s">
        <v>62</v>
      </c>
      <c r="B515" s="50">
        <v>2.07727777777778</v>
      </c>
      <c r="C515" s="50">
        <v>55.380833333333335</v>
      </c>
      <c r="D515" s="52">
        <v>441533.22297228262</v>
      </c>
      <c r="E515" s="52">
        <v>6137693.2215514835</v>
      </c>
      <c r="F515" s="14" t="s">
        <v>931</v>
      </c>
      <c r="G515" s="22">
        <v>7005</v>
      </c>
      <c r="H515" s="23">
        <f t="shared" si="49"/>
        <v>2135.1240000000003</v>
      </c>
      <c r="I515" s="59" t="s">
        <v>248</v>
      </c>
      <c r="J515" s="59" t="s">
        <v>1572</v>
      </c>
      <c r="K515" s="23">
        <v>8.19</v>
      </c>
      <c r="L515" s="23"/>
      <c r="M515" s="23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 t="s">
        <v>468</v>
      </c>
      <c r="AB515" s="24" t="s">
        <v>466</v>
      </c>
      <c r="AC515" s="24" t="s">
        <v>282</v>
      </c>
      <c r="AD515" s="24"/>
      <c r="AE515" s="24"/>
      <c r="AF515" s="24" t="s">
        <v>454</v>
      </c>
      <c r="AG515" s="24"/>
      <c r="AH515" s="24"/>
      <c r="AI515" s="49"/>
      <c r="AJ515" s="49"/>
      <c r="AK515" s="49"/>
      <c r="AL515" s="49"/>
      <c r="AM515" s="49"/>
      <c r="AN515" s="49"/>
      <c r="AO515" s="49"/>
      <c r="AP515" s="49"/>
      <c r="AQ515" s="49"/>
      <c r="AR515" s="49"/>
    </row>
    <row r="516" spans="1:44" x14ac:dyDescent="0.25">
      <c r="A516" s="49" t="s">
        <v>62</v>
      </c>
      <c r="B516" s="50">
        <v>2.07727777777778</v>
      </c>
      <c r="C516" s="50">
        <v>55.380833333333335</v>
      </c>
      <c r="D516" s="52">
        <v>441533.22297228262</v>
      </c>
      <c r="E516" s="52">
        <v>6137693.2215514835</v>
      </c>
      <c r="F516" s="14" t="s">
        <v>931</v>
      </c>
      <c r="G516" s="22">
        <v>7045</v>
      </c>
      <c r="H516" s="23">
        <f t="shared" si="49"/>
        <v>2147.3160000000003</v>
      </c>
      <c r="I516" s="59" t="s">
        <v>248</v>
      </c>
      <c r="J516" s="59" t="s">
        <v>1572</v>
      </c>
      <c r="K516" s="23">
        <v>52.19</v>
      </c>
      <c r="L516" s="23"/>
      <c r="M516" s="23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 t="s">
        <v>469</v>
      </c>
      <c r="AB516" s="24" t="s">
        <v>460</v>
      </c>
      <c r="AC516" s="24" t="s">
        <v>282</v>
      </c>
      <c r="AD516" s="24"/>
      <c r="AE516" s="24"/>
      <c r="AF516" s="24" t="s">
        <v>454</v>
      </c>
      <c r="AG516" s="24"/>
      <c r="AH516" s="24"/>
    </row>
    <row r="517" spans="1:44" x14ac:dyDescent="0.25">
      <c r="A517" s="49" t="s">
        <v>62</v>
      </c>
      <c r="B517" s="50">
        <v>2.07727777777778</v>
      </c>
      <c r="C517" s="50">
        <v>55.380833333333335</v>
      </c>
      <c r="D517" s="52">
        <v>441533.22297228262</v>
      </c>
      <c r="E517" s="52">
        <v>6137693.2215514835</v>
      </c>
      <c r="F517" s="14" t="s">
        <v>931</v>
      </c>
      <c r="G517" s="22">
        <v>7065</v>
      </c>
      <c r="H517" s="23">
        <f t="shared" si="49"/>
        <v>2153.4120000000003</v>
      </c>
      <c r="I517" s="59" t="s">
        <v>248</v>
      </c>
      <c r="J517" s="59" t="s">
        <v>1572</v>
      </c>
      <c r="K517" s="23">
        <v>6.51</v>
      </c>
      <c r="L517" s="23"/>
      <c r="M517" s="23"/>
      <c r="N517" s="24"/>
      <c r="O517" s="24">
        <v>101</v>
      </c>
      <c r="P517" s="24">
        <v>145</v>
      </c>
      <c r="Q517" s="24"/>
      <c r="R517" s="22">
        <f>(O517/K517)</f>
        <v>15.514592933947773</v>
      </c>
      <c r="S517" s="22">
        <f>(P517/K517)</f>
        <v>22.273425499231951</v>
      </c>
      <c r="T517" s="24">
        <v>0.13</v>
      </c>
      <c r="U517" s="24">
        <v>6590</v>
      </c>
      <c r="V517" s="24"/>
      <c r="W517" s="24"/>
      <c r="X517" s="24"/>
      <c r="Y517" s="24"/>
      <c r="Z517" s="24"/>
      <c r="AA517" s="24" t="s">
        <v>468</v>
      </c>
      <c r="AB517" s="24" t="s">
        <v>466</v>
      </c>
      <c r="AC517" s="24" t="s">
        <v>282</v>
      </c>
      <c r="AD517" s="24"/>
      <c r="AE517" s="24"/>
      <c r="AF517" s="24" t="s">
        <v>454</v>
      </c>
      <c r="AG517" s="24"/>
      <c r="AH517" s="24"/>
    </row>
    <row r="518" spans="1:44" x14ac:dyDescent="0.25">
      <c r="A518" s="49" t="s">
        <v>62</v>
      </c>
      <c r="B518" s="50">
        <v>2.07727777777778</v>
      </c>
      <c r="C518" s="50">
        <v>55.380833333333335</v>
      </c>
      <c r="D518" s="52">
        <v>441533.22297228262</v>
      </c>
      <c r="E518" s="52">
        <v>6137693.2215514835</v>
      </c>
      <c r="F518" s="14" t="s">
        <v>931</v>
      </c>
      <c r="G518" s="22">
        <v>7095</v>
      </c>
      <c r="H518" s="23">
        <f t="shared" si="49"/>
        <v>2162.556</v>
      </c>
      <c r="I518" s="59" t="s">
        <v>248</v>
      </c>
      <c r="J518" s="59" t="s">
        <v>1572</v>
      </c>
      <c r="K518" s="23">
        <v>1.93</v>
      </c>
      <c r="L518" s="23"/>
      <c r="M518" s="23"/>
      <c r="N518" s="24"/>
      <c r="O518" s="24">
        <v>30</v>
      </c>
      <c r="P518" s="24"/>
      <c r="Q518" s="24"/>
      <c r="R518" s="22">
        <f>(O518/K518)</f>
        <v>15.544041450777202</v>
      </c>
      <c r="S518" s="24"/>
      <c r="T518" s="24">
        <v>0.43</v>
      </c>
      <c r="U518" s="24">
        <v>590</v>
      </c>
      <c r="V518" s="24"/>
      <c r="W518" s="24"/>
      <c r="X518" s="24"/>
      <c r="Y518" s="24">
        <v>0.57999999999999996</v>
      </c>
      <c r="Z518" s="24"/>
      <c r="AA518" s="24" t="s">
        <v>469</v>
      </c>
      <c r="AB518" s="24" t="s">
        <v>293</v>
      </c>
      <c r="AC518" s="24" t="s">
        <v>282</v>
      </c>
      <c r="AD518" s="24"/>
      <c r="AE518" s="24"/>
      <c r="AF518" s="24" t="s">
        <v>454</v>
      </c>
      <c r="AG518" s="24"/>
      <c r="AH518" s="24"/>
    </row>
    <row r="519" spans="1:44" x14ac:dyDescent="0.25">
      <c r="A519" s="49" t="s">
        <v>62</v>
      </c>
      <c r="B519" s="50">
        <v>2.07727777777778</v>
      </c>
      <c r="C519" s="50">
        <v>55.380833333333335</v>
      </c>
      <c r="D519" s="52">
        <v>441533.22297228262</v>
      </c>
      <c r="E519" s="52">
        <v>6137693.2215514835</v>
      </c>
      <c r="F519" s="14" t="s">
        <v>931</v>
      </c>
      <c r="G519" s="22">
        <v>7095</v>
      </c>
      <c r="H519" s="23">
        <f t="shared" si="49"/>
        <v>2162.556</v>
      </c>
      <c r="I519" s="59" t="s">
        <v>248</v>
      </c>
      <c r="J519" s="59" t="s">
        <v>1572</v>
      </c>
      <c r="K519" s="23">
        <v>49.02</v>
      </c>
      <c r="L519" s="23"/>
      <c r="M519" s="23"/>
      <c r="N519" s="24"/>
      <c r="O519" s="24">
        <v>268</v>
      </c>
      <c r="P519" s="24"/>
      <c r="Q519" s="24"/>
      <c r="R519" s="22">
        <f>(O519/K519)</f>
        <v>5.4671562627498975</v>
      </c>
      <c r="S519" s="24"/>
      <c r="T519" s="24">
        <v>0.05</v>
      </c>
      <c r="U519" s="24">
        <v>131540</v>
      </c>
      <c r="V519" s="24"/>
      <c r="W519" s="24"/>
      <c r="X519" s="24"/>
      <c r="Y519" s="24">
        <v>0.39</v>
      </c>
      <c r="Z519" s="24"/>
      <c r="AA519" s="24" t="s">
        <v>469</v>
      </c>
      <c r="AB519" s="24" t="s">
        <v>460</v>
      </c>
      <c r="AC519" s="24" t="s">
        <v>282</v>
      </c>
      <c r="AD519" s="24"/>
      <c r="AE519" s="24"/>
      <c r="AF519" s="24" t="s">
        <v>454</v>
      </c>
      <c r="AG519" s="24"/>
      <c r="AH519" s="24"/>
    </row>
    <row r="520" spans="1:44" x14ac:dyDescent="0.25">
      <c r="A520" s="49" t="s">
        <v>62</v>
      </c>
      <c r="B520" s="50">
        <v>2.07727777777778</v>
      </c>
      <c r="C520" s="50">
        <v>55.380833333333335</v>
      </c>
      <c r="D520" s="52">
        <v>441533.22297228262</v>
      </c>
      <c r="E520" s="52">
        <v>6137693.2215514835</v>
      </c>
      <c r="F520" s="14" t="s">
        <v>931</v>
      </c>
      <c r="G520" s="22">
        <v>7105</v>
      </c>
      <c r="H520" s="23">
        <f t="shared" si="49"/>
        <v>2165.6040000000003</v>
      </c>
      <c r="I520" s="59" t="s">
        <v>248</v>
      </c>
      <c r="J520" s="59" t="s">
        <v>1572</v>
      </c>
      <c r="K520" s="23">
        <v>4.51</v>
      </c>
      <c r="L520" s="23"/>
      <c r="M520" s="23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 t="s">
        <v>468</v>
      </c>
      <c r="AB520" s="24" t="s">
        <v>467</v>
      </c>
      <c r="AC520" s="24" t="s">
        <v>282</v>
      </c>
      <c r="AD520" s="24"/>
      <c r="AE520" s="24"/>
      <c r="AF520" s="24" t="s">
        <v>454</v>
      </c>
      <c r="AG520" s="24"/>
      <c r="AH520" s="24"/>
    </row>
    <row r="521" spans="1:44" x14ac:dyDescent="0.25">
      <c r="A521" s="90" t="s">
        <v>2092</v>
      </c>
      <c r="B521" s="91">
        <v>1.53969444444444</v>
      </c>
      <c r="C521" s="91">
        <v>55.237583333333333</v>
      </c>
      <c r="D521" s="92">
        <v>407138.14340947254</v>
      </c>
      <c r="E521" s="92">
        <v>6122335.8801260963</v>
      </c>
      <c r="F521" s="93" t="s">
        <v>931</v>
      </c>
      <c r="G521" s="94">
        <v>7120</v>
      </c>
      <c r="H521" s="95">
        <f t="shared" si="49"/>
        <v>2170.1759999999999</v>
      </c>
      <c r="I521" s="96" t="s">
        <v>1876</v>
      </c>
      <c r="J521" s="96" t="s">
        <v>1876</v>
      </c>
      <c r="K521" s="95"/>
      <c r="L521" s="95"/>
      <c r="M521" s="95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>
        <v>0.39</v>
      </c>
      <c r="Z521" s="87"/>
      <c r="AA521" s="87"/>
      <c r="AB521" s="87"/>
      <c r="AC521" s="87"/>
      <c r="AD521" s="98"/>
      <c r="AE521" s="98"/>
      <c r="AF521" s="87" t="s">
        <v>2044</v>
      </c>
      <c r="AG521" s="24" t="s">
        <v>2105</v>
      </c>
      <c r="AH521" s="87"/>
      <c r="AI521" s="90"/>
      <c r="AJ521" s="90"/>
      <c r="AK521" s="90"/>
      <c r="AL521" s="90"/>
      <c r="AM521" s="90"/>
      <c r="AN521" s="90"/>
      <c r="AO521" s="90"/>
      <c r="AP521" s="90"/>
      <c r="AQ521" s="90"/>
      <c r="AR521" s="90"/>
    </row>
    <row r="522" spans="1:44" x14ac:dyDescent="0.25">
      <c r="A522" s="49" t="s">
        <v>62</v>
      </c>
      <c r="B522" s="50">
        <v>2.07727777777778</v>
      </c>
      <c r="C522" s="50">
        <v>55.380833333333335</v>
      </c>
      <c r="D522" s="52">
        <v>441533.22297228262</v>
      </c>
      <c r="E522" s="52">
        <v>6137693.2215514835</v>
      </c>
      <c r="F522" s="14" t="s">
        <v>931</v>
      </c>
      <c r="G522" s="22">
        <v>7185</v>
      </c>
      <c r="H522" s="36">
        <f t="shared" si="49"/>
        <v>2189.9880000000003</v>
      </c>
      <c r="I522" s="59" t="s">
        <v>1623</v>
      </c>
      <c r="J522" s="59" t="s">
        <v>2108</v>
      </c>
      <c r="K522" s="23">
        <v>0.63</v>
      </c>
      <c r="L522" s="23"/>
      <c r="M522" s="23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 t="s">
        <v>468</v>
      </c>
      <c r="AB522" s="24" t="s">
        <v>461</v>
      </c>
      <c r="AC522" s="24" t="s">
        <v>282</v>
      </c>
      <c r="AD522" s="24"/>
      <c r="AE522" s="24"/>
      <c r="AF522" s="24" t="s">
        <v>454</v>
      </c>
      <c r="AG522" s="24"/>
      <c r="AH522" s="24"/>
    </row>
    <row r="523" spans="1:44" x14ac:dyDescent="0.25">
      <c r="A523" s="125" t="s">
        <v>241</v>
      </c>
      <c r="B523" s="143">
        <v>2.4486666666666701</v>
      </c>
      <c r="C523" s="143">
        <v>55.344138888888892</v>
      </c>
      <c r="D523" s="123">
        <v>465032.99412232672</v>
      </c>
      <c r="E523" s="123">
        <v>6133360.4350006813</v>
      </c>
      <c r="F523" s="125" t="s">
        <v>931</v>
      </c>
      <c r="G523" s="123">
        <v>7595</v>
      </c>
      <c r="H523" s="132">
        <f t="shared" ref="H523:H528" si="50">G523*0.3048</f>
        <v>2314.9560000000001</v>
      </c>
      <c r="I523" s="140" t="s">
        <v>1876</v>
      </c>
      <c r="J523" s="140" t="s">
        <v>1876</v>
      </c>
      <c r="K523" s="124">
        <v>1.02</v>
      </c>
      <c r="L523" s="124">
        <v>0.123</v>
      </c>
      <c r="M523" s="124">
        <v>0.39700000000000002</v>
      </c>
      <c r="N523" s="125"/>
      <c r="O523" s="127">
        <f t="shared" ref="O523:O527" si="51">(M523*100)/K523</f>
        <v>38.921568627450981</v>
      </c>
      <c r="P523" s="125"/>
      <c r="Q523" s="125"/>
      <c r="R523" s="125"/>
      <c r="S523" s="125"/>
      <c r="T523" s="124">
        <f t="shared" ref="T523:T524" si="52">L523/(M523+L523)</f>
        <v>0.23653846153846153</v>
      </c>
      <c r="U523" s="125"/>
      <c r="V523" s="125">
        <v>427</v>
      </c>
      <c r="W523" s="125"/>
      <c r="X523" s="125"/>
      <c r="Y523" s="125"/>
      <c r="Z523" s="125">
        <f>(0.018*V523)-7.16</f>
        <v>0.52599999999999891</v>
      </c>
      <c r="AA523" s="125"/>
      <c r="AB523" s="125" t="s">
        <v>288</v>
      </c>
      <c r="AC523" s="125" t="s">
        <v>283</v>
      </c>
      <c r="AD523" s="128">
        <v>0.6</v>
      </c>
      <c r="AE523" s="128">
        <v>0.4</v>
      </c>
      <c r="AF523" s="125" t="s">
        <v>262</v>
      </c>
      <c r="AG523" s="125"/>
      <c r="AH523" s="125"/>
    </row>
    <row r="524" spans="1:44" x14ac:dyDescent="0.25">
      <c r="A524" s="125" t="s">
        <v>241</v>
      </c>
      <c r="B524" s="143">
        <v>2.4486666666666701</v>
      </c>
      <c r="C524" s="143">
        <v>55.344138888888892</v>
      </c>
      <c r="D524" s="123">
        <v>465032.99412232672</v>
      </c>
      <c r="E524" s="123">
        <v>6133360.4350006813</v>
      </c>
      <c r="F524" s="125" t="s">
        <v>931</v>
      </c>
      <c r="G524" s="123">
        <v>7635</v>
      </c>
      <c r="H524" s="124">
        <f t="shared" si="50"/>
        <v>2327.1480000000001</v>
      </c>
      <c r="I524" s="140" t="s">
        <v>1876</v>
      </c>
      <c r="J524" s="140" t="s">
        <v>1876</v>
      </c>
      <c r="K524" s="124">
        <v>5.89</v>
      </c>
      <c r="L524" s="124">
        <v>1.4319999999999999</v>
      </c>
      <c r="M524" s="124">
        <v>6.4420000000000002</v>
      </c>
      <c r="N524" s="125"/>
      <c r="O524" s="127">
        <f t="shared" si="51"/>
        <v>109.37181663837013</v>
      </c>
      <c r="P524" s="125"/>
      <c r="Q524" s="125"/>
      <c r="R524" s="125"/>
      <c r="S524" s="125"/>
      <c r="T524" s="124">
        <f t="shared" si="52"/>
        <v>0.18186436372872744</v>
      </c>
      <c r="U524" s="125"/>
      <c r="V524" s="125">
        <v>433</v>
      </c>
      <c r="W524" s="125"/>
      <c r="X524" s="125"/>
      <c r="Y524" s="125">
        <f>(0.018*U524)-7.16</f>
        <v>-7.16</v>
      </c>
      <c r="Z524" s="125">
        <f>(0.018*V524)-7.16</f>
        <v>0.63399999999999945</v>
      </c>
      <c r="AA524" s="125"/>
      <c r="AB524" s="125" t="s">
        <v>288</v>
      </c>
      <c r="AC524" s="125" t="s">
        <v>283</v>
      </c>
      <c r="AD524" s="128">
        <v>0.95</v>
      </c>
      <c r="AE524" s="128">
        <v>0.05</v>
      </c>
      <c r="AF524" s="125" t="s">
        <v>262</v>
      </c>
      <c r="AG524" s="125"/>
      <c r="AH524" s="125"/>
    </row>
    <row r="525" spans="1:44" x14ac:dyDescent="0.25">
      <c r="A525" s="49" t="s">
        <v>241</v>
      </c>
      <c r="B525" s="50">
        <v>2.4486666666666701</v>
      </c>
      <c r="C525" s="50">
        <v>55.344138888888892</v>
      </c>
      <c r="D525" s="52">
        <v>465032.99412232672</v>
      </c>
      <c r="E525" s="52">
        <v>6133360.4350006813</v>
      </c>
      <c r="F525" s="14" t="s">
        <v>931</v>
      </c>
      <c r="G525" s="22">
        <v>7665</v>
      </c>
      <c r="H525" s="23">
        <f t="shared" si="50"/>
        <v>2336.2919999999999</v>
      </c>
      <c r="I525" s="59" t="s">
        <v>1876</v>
      </c>
      <c r="J525" s="59" t="s">
        <v>1876</v>
      </c>
      <c r="K525" s="23">
        <v>1.21</v>
      </c>
      <c r="L525" s="23"/>
      <c r="M525" s="23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 t="s">
        <v>281</v>
      </c>
      <c r="AC525" s="24" t="s">
        <v>283</v>
      </c>
      <c r="AD525" s="25">
        <v>0.98</v>
      </c>
      <c r="AE525" s="25">
        <v>0.02</v>
      </c>
      <c r="AF525" s="24" t="s">
        <v>262</v>
      </c>
      <c r="AG525" s="24"/>
      <c r="AH525" s="24"/>
    </row>
    <row r="526" spans="1:44" x14ac:dyDescent="0.25">
      <c r="A526" s="125" t="s">
        <v>241</v>
      </c>
      <c r="B526" s="143">
        <v>2.4486666666666701</v>
      </c>
      <c r="C526" s="143">
        <v>55.344138888888892</v>
      </c>
      <c r="D526" s="123">
        <v>465032.99412232672</v>
      </c>
      <c r="E526" s="123">
        <v>6133360.4350006813</v>
      </c>
      <c r="F526" s="125" t="s">
        <v>931</v>
      </c>
      <c r="G526" s="123">
        <v>7705</v>
      </c>
      <c r="H526" s="124">
        <f t="shared" si="50"/>
        <v>2348.4839999999999</v>
      </c>
      <c r="I526" s="140" t="s">
        <v>1876</v>
      </c>
      <c r="J526" s="140" t="s">
        <v>1876</v>
      </c>
      <c r="K526" s="124">
        <v>0.75</v>
      </c>
      <c r="L526" s="124">
        <v>0.379</v>
      </c>
      <c r="M526" s="124">
        <v>1.5860000000000001</v>
      </c>
      <c r="N526" s="125"/>
      <c r="O526" s="127">
        <f t="shared" si="51"/>
        <v>211.46666666666667</v>
      </c>
      <c r="P526" s="125"/>
      <c r="Q526" s="125"/>
      <c r="R526" s="125"/>
      <c r="S526" s="125"/>
      <c r="T526" s="124">
        <f t="shared" ref="T526:T527" si="53">L526/(M526+L526)</f>
        <v>0.19287531806615776</v>
      </c>
      <c r="U526" s="125"/>
      <c r="V526" s="125">
        <v>438</v>
      </c>
      <c r="W526" s="125"/>
      <c r="X526" s="125"/>
      <c r="Y526" s="125"/>
      <c r="Z526" s="125">
        <f>(0.018*V526)-7.16</f>
        <v>0.72399999999999931</v>
      </c>
      <c r="AA526" s="125"/>
      <c r="AB526" s="125" t="s">
        <v>288</v>
      </c>
      <c r="AC526" s="125" t="s">
        <v>283</v>
      </c>
      <c r="AD526" s="128">
        <v>0.9</v>
      </c>
      <c r="AE526" s="128">
        <v>0.1</v>
      </c>
      <c r="AF526" s="125" t="s">
        <v>262</v>
      </c>
      <c r="AG526" s="125"/>
      <c r="AH526" s="125"/>
    </row>
    <row r="527" spans="1:44" x14ac:dyDescent="0.25">
      <c r="A527" s="125" t="s">
        <v>241</v>
      </c>
      <c r="B527" s="143">
        <v>2.4486666666666701</v>
      </c>
      <c r="C527" s="143">
        <v>55.344138888888892</v>
      </c>
      <c r="D527" s="123">
        <v>465032.99412232672</v>
      </c>
      <c r="E527" s="123">
        <v>6133360.4350006813</v>
      </c>
      <c r="F527" s="125" t="s">
        <v>931</v>
      </c>
      <c r="G527" s="123">
        <v>7735</v>
      </c>
      <c r="H527" s="124">
        <f t="shared" si="50"/>
        <v>2357.6280000000002</v>
      </c>
      <c r="I527" s="140" t="s">
        <v>1876</v>
      </c>
      <c r="J527" s="140" t="s">
        <v>1876</v>
      </c>
      <c r="K527" s="124">
        <v>19.760000000000002</v>
      </c>
      <c r="L527" s="124">
        <v>6.33</v>
      </c>
      <c r="M527" s="124">
        <v>87.156000000000006</v>
      </c>
      <c r="N527" s="125"/>
      <c r="O527" s="127">
        <f t="shared" si="51"/>
        <v>441.07287449392709</v>
      </c>
      <c r="P527" s="125"/>
      <c r="Q527" s="125"/>
      <c r="R527" s="125"/>
      <c r="S527" s="125"/>
      <c r="T527" s="124">
        <f t="shared" si="53"/>
        <v>6.7710673255888573E-2</v>
      </c>
      <c r="U527" s="125"/>
      <c r="V527" s="125">
        <v>422</v>
      </c>
      <c r="W527" s="125"/>
      <c r="X527" s="125"/>
      <c r="Y527" s="125"/>
      <c r="Z527" s="125">
        <f>(0.018*V527)-7.16</f>
        <v>0.43599999999999905</v>
      </c>
      <c r="AA527" s="125"/>
      <c r="AB527" s="125" t="s">
        <v>946</v>
      </c>
      <c r="AC527" s="125" t="s">
        <v>282</v>
      </c>
      <c r="AD527" s="128">
        <v>0.85</v>
      </c>
      <c r="AE527" s="128">
        <v>0.15</v>
      </c>
      <c r="AF527" s="125" t="s">
        <v>262</v>
      </c>
      <c r="AG527" s="125"/>
      <c r="AH527" s="125"/>
    </row>
    <row r="528" spans="1:44" x14ac:dyDescent="0.25">
      <c r="A528" s="125" t="s">
        <v>241</v>
      </c>
      <c r="B528" s="143">
        <v>2.4486666666666701</v>
      </c>
      <c r="C528" s="143">
        <v>55.344138888888892</v>
      </c>
      <c r="D528" s="123">
        <v>465032.99412232672</v>
      </c>
      <c r="E528" s="123">
        <v>6133360.4350006813</v>
      </c>
      <c r="F528" s="125" t="s">
        <v>931</v>
      </c>
      <c r="G528" s="123">
        <v>7745</v>
      </c>
      <c r="H528" s="124">
        <f t="shared" si="50"/>
        <v>2360.6759999999999</v>
      </c>
      <c r="I528" s="140" t="s">
        <v>248</v>
      </c>
      <c r="J528" s="140" t="s">
        <v>1572</v>
      </c>
      <c r="K528" s="124">
        <v>9.56</v>
      </c>
      <c r="L528" s="124">
        <v>6.7869999999999999</v>
      </c>
      <c r="M528" s="124">
        <v>46.322000000000003</v>
      </c>
      <c r="N528" s="125"/>
      <c r="O528" s="125">
        <v>949</v>
      </c>
      <c r="P528" s="125"/>
      <c r="Q528" s="125"/>
      <c r="R528" s="123">
        <f>(O528/K528)</f>
        <v>99.26778242677824</v>
      </c>
      <c r="S528" s="125"/>
      <c r="T528" s="125">
        <v>0.08</v>
      </c>
      <c r="U528" s="125">
        <v>95660</v>
      </c>
      <c r="V528" s="125">
        <v>433</v>
      </c>
      <c r="W528" s="125"/>
      <c r="X528" s="125"/>
      <c r="Y528" s="125"/>
      <c r="Z528" s="125">
        <f>(0.018*V528)-7.16</f>
        <v>0.63399999999999945</v>
      </c>
      <c r="AA528" s="125" t="s">
        <v>469</v>
      </c>
      <c r="AB528" s="125" t="s">
        <v>288</v>
      </c>
      <c r="AC528" s="125" t="s">
        <v>282</v>
      </c>
      <c r="AD528" s="128">
        <v>0.6</v>
      </c>
      <c r="AE528" s="128">
        <v>0.4</v>
      </c>
      <c r="AF528" s="125" t="s">
        <v>262</v>
      </c>
      <c r="AG528" s="125"/>
      <c r="AH528" s="125"/>
    </row>
    <row r="529" spans="1:34" x14ac:dyDescent="0.25">
      <c r="A529" s="49" t="s">
        <v>241</v>
      </c>
      <c r="B529" s="50">
        <v>2.4486666666666701</v>
      </c>
      <c r="C529" s="50">
        <v>55.344138888888892</v>
      </c>
      <c r="D529" s="52">
        <v>465032.99412232672</v>
      </c>
      <c r="E529" s="52">
        <v>6133360.4350006813</v>
      </c>
      <c r="F529" s="14" t="s">
        <v>931</v>
      </c>
      <c r="G529" s="22">
        <v>7745</v>
      </c>
      <c r="H529" s="23">
        <f t="shared" ref="H529:H560" si="54">G529*0.3048</f>
        <v>2360.6759999999999</v>
      </c>
      <c r="I529" s="59" t="s">
        <v>248</v>
      </c>
      <c r="J529" s="59" t="s">
        <v>1572</v>
      </c>
      <c r="K529" s="23">
        <v>0.69</v>
      </c>
      <c r="L529" s="23"/>
      <c r="M529" s="23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 t="s">
        <v>469</v>
      </c>
      <c r="AB529" s="24" t="s">
        <v>280</v>
      </c>
      <c r="AC529" s="24" t="s">
        <v>282</v>
      </c>
      <c r="AD529" s="25">
        <v>0.6</v>
      </c>
      <c r="AE529" s="25">
        <v>0.4</v>
      </c>
      <c r="AF529" s="24" t="s">
        <v>262</v>
      </c>
      <c r="AG529" s="24"/>
      <c r="AH529" s="24"/>
    </row>
    <row r="530" spans="1:34" x14ac:dyDescent="0.25">
      <c r="A530" s="49" t="s">
        <v>241</v>
      </c>
      <c r="B530" s="50">
        <v>2.4486666666666701</v>
      </c>
      <c r="C530" s="50">
        <v>55.344138888888892</v>
      </c>
      <c r="D530" s="52">
        <v>465032.99412232672</v>
      </c>
      <c r="E530" s="52">
        <v>6133360.4350006813</v>
      </c>
      <c r="F530" s="14" t="s">
        <v>931</v>
      </c>
      <c r="G530" s="22">
        <v>7770</v>
      </c>
      <c r="H530" s="23">
        <f t="shared" si="54"/>
        <v>2368.2960000000003</v>
      </c>
      <c r="I530" s="59" t="s">
        <v>248</v>
      </c>
      <c r="J530" s="59" t="s">
        <v>1572</v>
      </c>
      <c r="K530" s="23">
        <v>0.8</v>
      </c>
      <c r="L530" s="23"/>
      <c r="M530" s="23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78">
        <v>0.37</v>
      </c>
      <c r="Z530" s="24"/>
      <c r="AA530" s="24" t="s">
        <v>468</v>
      </c>
      <c r="AB530" s="24"/>
      <c r="AC530" s="24" t="s">
        <v>282</v>
      </c>
      <c r="AD530" s="25"/>
      <c r="AE530" s="25"/>
      <c r="AF530" s="78" t="s">
        <v>2085</v>
      </c>
      <c r="AG530" s="78"/>
      <c r="AH530" s="24"/>
    </row>
    <row r="531" spans="1:34" x14ac:dyDescent="0.25">
      <c r="A531" s="49" t="s">
        <v>241</v>
      </c>
      <c r="B531" s="50">
        <v>2.4486666666666701</v>
      </c>
      <c r="C531" s="50">
        <v>55.344138888888892</v>
      </c>
      <c r="D531" s="52">
        <v>465032.99412232672</v>
      </c>
      <c r="E531" s="52">
        <v>6133360.4350006813</v>
      </c>
      <c r="F531" s="14" t="s">
        <v>931</v>
      </c>
      <c r="G531" s="22">
        <v>7770</v>
      </c>
      <c r="H531" s="23">
        <f t="shared" si="54"/>
        <v>2368.2960000000003</v>
      </c>
      <c r="I531" s="59" t="s">
        <v>248</v>
      </c>
      <c r="J531" s="59" t="s">
        <v>1572</v>
      </c>
      <c r="K531" s="23">
        <v>4.8099999999999996</v>
      </c>
      <c r="L531" s="23"/>
      <c r="M531" s="23"/>
      <c r="N531" s="24"/>
      <c r="O531" s="24">
        <v>525</v>
      </c>
      <c r="P531" s="24"/>
      <c r="Q531" s="24"/>
      <c r="R531" s="22">
        <f>(O531/K531)</f>
        <v>109.14760914760916</v>
      </c>
      <c r="S531" s="24"/>
      <c r="T531" s="24">
        <v>0.05</v>
      </c>
      <c r="U531" s="24">
        <v>25280</v>
      </c>
      <c r="V531" s="24"/>
      <c r="W531" s="24"/>
      <c r="X531" s="24"/>
      <c r="Y531" s="24"/>
      <c r="Z531" s="24"/>
      <c r="AA531" s="24" t="s">
        <v>469</v>
      </c>
      <c r="AB531" s="24"/>
      <c r="AC531" s="24" t="s">
        <v>282</v>
      </c>
      <c r="AD531" s="25"/>
      <c r="AE531" s="25"/>
      <c r="AF531" s="24" t="s">
        <v>262</v>
      </c>
      <c r="AG531" s="24"/>
      <c r="AH531" s="24"/>
    </row>
    <row r="532" spans="1:34" x14ac:dyDescent="0.25">
      <c r="A532" s="125" t="s">
        <v>241</v>
      </c>
      <c r="B532" s="143">
        <v>2.4486666666666701</v>
      </c>
      <c r="C532" s="143">
        <v>55.344138888888892</v>
      </c>
      <c r="D532" s="123">
        <v>465032.99412232672</v>
      </c>
      <c r="E532" s="123">
        <v>6133360.4350006813</v>
      </c>
      <c r="F532" s="125" t="s">
        <v>931</v>
      </c>
      <c r="G532" s="123">
        <v>7775</v>
      </c>
      <c r="H532" s="124">
        <f t="shared" si="54"/>
        <v>2369.8200000000002</v>
      </c>
      <c r="I532" s="140" t="s">
        <v>248</v>
      </c>
      <c r="J532" s="140" t="s">
        <v>1572</v>
      </c>
      <c r="K532" s="124">
        <v>9.56</v>
      </c>
      <c r="L532" s="124">
        <v>2.3940000000000001</v>
      </c>
      <c r="M532" s="124">
        <v>22.536000000000001</v>
      </c>
      <c r="N532" s="125"/>
      <c r="O532" s="127">
        <f t="shared" ref="O532" si="55">(M532*100)/K532</f>
        <v>235.73221757322179</v>
      </c>
      <c r="P532" s="125"/>
      <c r="Q532" s="125"/>
      <c r="R532" s="125"/>
      <c r="S532" s="125"/>
      <c r="T532" s="124">
        <f>L532/(M532+L532)</f>
        <v>9.6028880866425997E-2</v>
      </c>
      <c r="U532" s="125"/>
      <c r="V532" s="125">
        <v>429</v>
      </c>
      <c r="W532" s="125"/>
      <c r="X532" s="125"/>
      <c r="Y532" s="125"/>
      <c r="Z532" s="125">
        <f>(0.018*V532)-7.16</f>
        <v>0.56199999999999939</v>
      </c>
      <c r="AA532" s="125"/>
      <c r="AB532" s="125" t="s">
        <v>288</v>
      </c>
      <c r="AC532" s="125" t="s">
        <v>282</v>
      </c>
      <c r="AD532" s="128"/>
      <c r="AE532" s="128"/>
      <c r="AF532" s="125" t="s">
        <v>262</v>
      </c>
      <c r="AG532" s="125"/>
      <c r="AH532" s="125"/>
    </row>
    <row r="533" spans="1:34" x14ac:dyDescent="0.25">
      <c r="A533" s="49" t="s">
        <v>241</v>
      </c>
      <c r="B533" s="50">
        <v>2.4486666666666701</v>
      </c>
      <c r="C533" s="50">
        <v>55.344138888888892</v>
      </c>
      <c r="D533" s="52">
        <v>465032.99412232672</v>
      </c>
      <c r="E533" s="52">
        <v>6133360.4350006813</v>
      </c>
      <c r="F533" s="14" t="s">
        <v>931</v>
      </c>
      <c r="G533" s="22">
        <v>7795</v>
      </c>
      <c r="H533" s="23">
        <f t="shared" si="54"/>
        <v>2375.9160000000002</v>
      </c>
      <c r="I533" s="59" t="s">
        <v>248</v>
      </c>
      <c r="J533" s="59" t="s">
        <v>1572</v>
      </c>
      <c r="K533" s="23"/>
      <c r="L533" s="23"/>
      <c r="M533" s="23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 t="s">
        <v>282</v>
      </c>
      <c r="AD533" s="25">
        <v>0.7</v>
      </c>
      <c r="AE533" s="25">
        <v>0.3</v>
      </c>
      <c r="AF533" s="24" t="s">
        <v>262</v>
      </c>
      <c r="AG533" s="24"/>
      <c r="AH533" s="24"/>
    </row>
    <row r="534" spans="1:34" x14ac:dyDescent="0.25">
      <c r="A534" s="49" t="s">
        <v>241</v>
      </c>
      <c r="B534" s="50">
        <v>2.4486666666666701</v>
      </c>
      <c r="C534" s="50">
        <v>55.344138888888892</v>
      </c>
      <c r="D534" s="52">
        <v>465032.99412232672</v>
      </c>
      <c r="E534" s="52">
        <v>6133360.4350006813</v>
      </c>
      <c r="F534" s="14" t="s">
        <v>931</v>
      </c>
      <c r="G534" s="22">
        <v>7805</v>
      </c>
      <c r="H534" s="23">
        <f t="shared" si="54"/>
        <v>2378.9639999999999</v>
      </c>
      <c r="I534" s="59" t="s">
        <v>248</v>
      </c>
      <c r="J534" s="59" t="s">
        <v>1572</v>
      </c>
      <c r="K534" s="23">
        <v>24.53</v>
      </c>
      <c r="L534" s="23"/>
      <c r="M534" s="23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 t="s">
        <v>946</v>
      </c>
      <c r="AC534" s="24" t="s">
        <v>282</v>
      </c>
      <c r="AD534" s="25"/>
      <c r="AE534" s="25"/>
      <c r="AF534" s="24" t="s">
        <v>262</v>
      </c>
      <c r="AG534" s="24"/>
      <c r="AH534" s="24"/>
    </row>
    <row r="535" spans="1:34" x14ac:dyDescent="0.25">
      <c r="A535" s="125" t="s">
        <v>241</v>
      </c>
      <c r="B535" s="143">
        <v>2.4486666666666701</v>
      </c>
      <c r="C535" s="143">
        <v>55.344138888888892</v>
      </c>
      <c r="D535" s="123">
        <v>465032.99412232672</v>
      </c>
      <c r="E535" s="123">
        <v>6133360.4350006813</v>
      </c>
      <c r="F535" s="125" t="s">
        <v>931</v>
      </c>
      <c r="G535" s="123">
        <v>7845</v>
      </c>
      <c r="H535" s="124">
        <f t="shared" si="54"/>
        <v>2391.1559999999999</v>
      </c>
      <c r="I535" s="140" t="s">
        <v>248</v>
      </c>
      <c r="J535" s="140" t="s">
        <v>1572</v>
      </c>
      <c r="K535" s="124">
        <v>38.840000000000003</v>
      </c>
      <c r="L535" s="124">
        <v>13.198</v>
      </c>
      <c r="M535" s="124">
        <v>67.399000000000001</v>
      </c>
      <c r="N535" s="125"/>
      <c r="O535" s="127">
        <f t="shared" ref="O535:O537" si="56">(M535*100)/K535</f>
        <v>173.52986611740471</v>
      </c>
      <c r="P535" s="125"/>
      <c r="Q535" s="125"/>
      <c r="R535" s="125"/>
      <c r="S535" s="125"/>
      <c r="T535" s="124">
        <f t="shared" ref="T535:T537" si="57">L535/(M535+L535)</f>
        <v>0.16375299328759133</v>
      </c>
      <c r="U535" s="125"/>
      <c r="V535" s="125">
        <v>434</v>
      </c>
      <c r="W535" s="125"/>
      <c r="X535" s="125"/>
      <c r="Y535" s="125"/>
      <c r="Z535" s="125">
        <f>(0.018*V535)-7.16</f>
        <v>0.65199999999999925</v>
      </c>
      <c r="AA535" s="125"/>
      <c r="AB535" s="125" t="s">
        <v>460</v>
      </c>
      <c r="AC535" s="125" t="s">
        <v>282</v>
      </c>
      <c r="AD535" s="128">
        <v>0.75</v>
      </c>
      <c r="AE535" s="128">
        <v>0.25</v>
      </c>
      <c r="AF535" s="125" t="s">
        <v>262</v>
      </c>
      <c r="AG535" s="125"/>
      <c r="AH535" s="125"/>
    </row>
    <row r="536" spans="1:34" x14ac:dyDescent="0.25">
      <c r="A536" s="125" t="s">
        <v>241</v>
      </c>
      <c r="B536" s="143">
        <v>2.4486666666666701</v>
      </c>
      <c r="C536" s="143">
        <v>55.344138888888892</v>
      </c>
      <c r="D536" s="123">
        <v>465032.99412232672</v>
      </c>
      <c r="E536" s="123">
        <v>6133360.4350006813</v>
      </c>
      <c r="F536" s="125" t="s">
        <v>931</v>
      </c>
      <c r="G536" s="123">
        <v>7870</v>
      </c>
      <c r="H536" s="124">
        <f t="shared" si="54"/>
        <v>2398.7760000000003</v>
      </c>
      <c r="I536" s="140" t="s">
        <v>248</v>
      </c>
      <c r="J536" s="140" t="s">
        <v>1572</v>
      </c>
      <c r="K536" s="124"/>
      <c r="L536" s="124">
        <v>13.198</v>
      </c>
      <c r="M536" s="124">
        <v>67.399000000000001</v>
      </c>
      <c r="N536" s="125"/>
      <c r="O536" s="127"/>
      <c r="P536" s="125"/>
      <c r="Q536" s="125"/>
      <c r="R536" s="125"/>
      <c r="S536" s="125"/>
      <c r="T536" s="124">
        <f t="shared" si="57"/>
        <v>0.16375299328759133</v>
      </c>
      <c r="U536" s="125"/>
      <c r="V536" s="125"/>
      <c r="W536" s="125"/>
      <c r="X536" s="125"/>
      <c r="Y536" s="125">
        <v>0.47</v>
      </c>
      <c r="Z536" s="125"/>
      <c r="AA536" s="125" t="s">
        <v>468</v>
      </c>
      <c r="AB536" s="125" t="s">
        <v>460</v>
      </c>
      <c r="AC536" s="125" t="s">
        <v>282</v>
      </c>
      <c r="AD536" s="128"/>
      <c r="AE536" s="128"/>
      <c r="AF536" s="125" t="s">
        <v>2085</v>
      </c>
      <c r="AG536" s="125"/>
      <c r="AH536" s="125"/>
    </row>
    <row r="537" spans="1:34" x14ac:dyDescent="0.25">
      <c r="A537" s="125" t="s">
        <v>241</v>
      </c>
      <c r="B537" s="143">
        <v>2.4486666666666701</v>
      </c>
      <c r="C537" s="143">
        <v>55.344138888888892</v>
      </c>
      <c r="D537" s="123">
        <v>465032.99412232672</v>
      </c>
      <c r="E537" s="123">
        <v>6133360.4350006813</v>
      </c>
      <c r="F537" s="125" t="s">
        <v>931</v>
      </c>
      <c r="G537" s="123">
        <v>7895</v>
      </c>
      <c r="H537" s="124">
        <f t="shared" si="54"/>
        <v>2406.3960000000002</v>
      </c>
      <c r="I537" s="140" t="s">
        <v>248</v>
      </c>
      <c r="J537" s="140" t="s">
        <v>1572</v>
      </c>
      <c r="K537" s="124">
        <v>43.22</v>
      </c>
      <c r="L537" s="124">
        <v>12.318</v>
      </c>
      <c r="M537" s="124">
        <v>106.64400000000001</v>
      </c>
      <c r="N537" s="125"/>
      <c r="O537" s="127">
        <f t="shared" si="56"/>
        <v>246.7468764460898</v>
      </c>
      <c r="P537" s="125"/>
      <c r="Q537" s="125"/>
      <c r="R537" s="125"/>
      <c r="S537" s="125"/>
      <c r="T537" s="124">
        <f t="shared" si="57"/>
        <v>0.103545670045897</v>
      </c>
      <c r="U537" s="125"/>
      <c r="V537" s="125">
        <v>429</v>
      </c>
      <c r="W537" s="125"/>
      <c r="X537" s="125"/>
      <c r="Y537" s="125"/>
      <c r="Z537" s="125">
        <f>(0.018*V537)-7.16</f>
        <v>0.56199999999999939</v>
      </c>
      <c r="AA537" s="125"/>
      <c r="AB537" s="125" t="s">
        <v>460</v>
      </c>
      <c r="AC537" s="125" t="s">
        <v>282</v>
      </c>
      <c r="AD537" s="128">
        <v>0.85</v>
      </c>
      <c r="AE537" s="128">
        <v>0.15</v>
      </c>
      <c r="AF537" s="125" t="s">
        <v>262</v>
      </c>
      <c r="AG537" s="125"/>
      <c r="AH537" s="125"/>
    </row>
    <row r="538" spans="1:34" x14ac:dyDescent="0.25">
      <c r="A538" s="49" t="s">
        <v>241</v>
      </c>
      <c r="B538" s="50">
        <v>2.4486666666666701</v>
      </c>
      <c r="C538" s="50">
        <v>55.344138888888892</v>
      </c>
      <c r="D538" s="52">
        <v>465032.99412232672</v>
      </c>
      <c r="E538" s="52">
        <v>6133360.4350006813</v>
      </c>
      <c r="F538" s="14" t="s">
        <v>931</v>
      </c>
      <c r="G538" s="22">
        <v>7925</v>
      </c>
      <c r="H538" s="23">
        <f t="shared" si="54"/>
        <v>2415.54</v>
      </c>
      <c r="I538" s="59" t="s">
        <v>248</v>
      </c>
      <c r="J538" s="59" t="s">
        <v>1572</v>
      </c>
      <c r="K538" s="23"/>
      <c r="L538" s="23"/>
      <c r="M538" s="23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>
        <v>0.56000000000000005</v>
      </c>
      <c r="Z538" s="24"/>
      <c r="AA538" s="24"/>
      <c r="AB538" s="24"/>
      <c r="AC538" s="24" t="s">
        <v>282</v>
      </c>
      <c r="AD538" s="24"/>
      <c r="AE538" s="24"/>
      <c r="AF538" s="24" t="s">
        <v>262</v>
      </c>
      <c r="AG538" s="24"/>
      <c r="AH538" s="24"/>
    </row>
    <row r="539" spans="1:34" x14ac:dyDescent="0.25">
      <c r="A539" s="125" t="s">
        <v>241</v>
      </c>
      <c r="B539" s="143">
        <v>2.4486666666666701</v>
      </c>
      <c r="C539" s="143">
        <v>55.344138888888892</v>
      </c>
      <c r="D539" s="123">
        <v>465032.99412232672</v>
      </c>
      <c r="E539" s="123">
        <v>6133360.4350006813</v>
      </c>
      <c r="F539" s="125" t="s">
        <v>931</v>
      </c>
      <c r="G539" s="123">
        <v>7925</v>
      </c>
      <c r="H539" s="124">
        <f t="shared" si="54"/>
        <v>2415.54</v>
      </c>
      <c r="I539" s="140" t="s">
        <v>248</v>
      </c>
      <c r="J539" s="140" t="s">
        <v>1572</v>
      </c>
      <c r="K539" s="124">
        <v>19.28</v>
      </c>
      <c r="L539" s="124">
        <v>1.2629999999999999</v>
      </c>
      <c r="M539" s="124">
        <v>14.502000000000001</v>
      </c>
      <c r="N539" s="125"/>
      <c r="O539" s="127">
        <f t="shared" ref="O539" si="58">(M539*100)/K539</f>
        <v>75.217842323651453</v>
      </c>
      <c r="P539" s="125"/>
      <c r="Q539" s="125"/>
      <c r="R539" s="125"/>
      <c r="S539" s="125"/>
      <c r="T539" s="124">
        <f>L539/(M539+L539)</f>
        <v>8.0114176974310169E-2</v>
      </c>
      <c r="U539" s="125"/>
      <c r="V539" s="125">
        <v>440</v>
      </c>
      <c r="W539" s="125"/>
      <c r="X539" s="125"/>
      <c r="Y539" s="125"/>
      <c r="Z539" s="125">
        <f>(0.018*V539)-7.16</f>
        <v>0.7599999999999989</v>
      </c>
      <c r="AA539" s="125"/>
      <c r="AB539" s="125" t="s">
        <v>946</v>
      </c>
      <c r="AC539" s="125" t="s">
        <v>282</v>
      </c>
      <c r="AD539" s="128">
        <v>0.8</v>
      </c>
      <c r="AE539" s="128">
        <v>0.2</v>
      </c>
      <c r="AF539" s="125" t="s">
        <v>262</v>
      </c>
      <c r="AG539" s="125"/>
      <c r="AH539" s="125"/>
    </row>
    <row r="540" spans="1:34" x14ac:dyDescent="0.25">
      <c r="A540" s="49" t="s">
        <v>241</v>
      </c>
      <c r="B540" s="50">
        <v>2.4486666666666701</v>
      </c>
      <c r="C540" s="50">
        <v>55.344138888888892</v>
      </c>
      <c r="D540" s="52">
        <v>465032.99412232672</v>
      </c>
      <c r="E540" s="52">
        <v>6133360.4350006813</v>
      </c>
      <c r="F540" s="14" t="s">
        <v>931</v>
      </c>
      <c r="G540" s="22">
        <v>7935</v>
      </c>
      <c r="H540" s="23">
        <f t="shared" si="54"/>
        <v>2418.5880000000002</v>
      </c>
      <c r="I540" s="59" t="s">
        <v>248</v>
      </c>
      <c r="J540" s="59" t="s">
        <v>1572</v>
      </c>
      <c r="K540" s="23"/>
      <c r="L540" s="23"/>
      <c r="M540" s="23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>
        <v>0.44</v>
      </c>
      <c r="Z540" s="24"/>
      <c r="AA540" s="24"/>
      <c r="AB540" s="24"/>
      <c r="AC540" s="24" t="s">
        <v>282</v>
      </c>
      <c r="AD540" s="24"/>
      <c r="AE540" s="24"/>
      <c r="AF540" s="24" t="s">
        <v>262</v>
      </c>
      <c r="AG540" s="24"/>
      <c r="AH540" s="24"/>
    </row>
    <row r="541" spans="1:34" x14ac:dyDescent="0.25">
      <c r="A541" s="125" t="s">
        <v>241</v>
      </c>
      <c r="B541" s="143">
        <v>2.4486666666666701</v>
      </c>
      <c r="C541" s="143">
        <v>55.344138888888892</v>
      </c>
      <c r="D541" s="123">
        <v>465032.99412232672</v>
      </c>
      <c r="E541" s="123">
        <v>6133360.4350006813</v>
      </c>
      <c r="F541" s="125" t="s">
        <v>931</v>
      </c>
      <c r="G541" s="123">
        <v>7935</v>
      </c>
      <c r="H541" s="124">
        <f t="shared" si="54"/>
        <v>2418.5880000000002</v>
      </c>
      <c r="I541" s="140" t="s">
        <v>248</v>
      </c>
      <c r="J541" s="140" t="s">
        <v>1572</v>
      </c>
      <c r="K541" s="124">
        <v>43.83</v>
      </c>
      <c r="L541" s="124">
        <v>8.0830000000000002</v>
      </c>
      <c r="M541" s="124">
        <v>91.259</v>
      </c>
      <c r="N541" s="125"/>
      <c r="O541" s="127">
        <f t="shared" ref="O541" si="59">(M541*100)/K541</f>
        <v>208.21127081907369</v>
      </c>
      <c r="P541" s="125"/>
      <c r="Q541" s="125"/>
      <c r="R541" s="125"/>
      <c r="S541" s="125"/>
      <c r="T541" s="124">
        <f>L541/(M541+L541)</f>
        <v>8.1365384228221704E-2</v>
      </c>
      <c r="U541" s="125"/>
      <c r="V541" s="125">
        <v>429</v>
      </c>
      <c r="W541" s="125"/>
      <c r="X541" s="125"/>
      <c r="Y541" s="125"/>
      <c r="Z541" s="125">
        <f>(0.018*V541)-7.16</f>
        <v>0.56199999999999939</v>
      </c>
      <c r="AA541" s="125"/>
      <c r="AB541" s="125" t="s">
        <v>460</v>
      </c>
      <c r="AC541" s="125" t="s">
        <v>282</v>
      </c>
      <c r="AD541" s="128">
        <v>0.65</v>
      </c>
      <c r="AE541" s="128">
        <v>0.35</v>
      </c>
      <c r="AF541" s="125" t="s">
        <v>262</v>
      </c>
      <c r="AG541" s="125"/>
      <c r="AH541" s="125"/>
    </row>
    <row r="542" spans="1:34" x14ac:dyDescent="0.25">
      <c r="A542" s="49" t="s">
        <v>241</v>
      </c>
      <c r="B542" s="50">
        <v>2.4486666666666701</v>
      </c>
      <c r="C542" s="50">
        <v>55.344138888888892</v>
      </c>
      <c r="D542" s="52">
        <v>465032.99412232672</v>
      </c>
      <c r="E542" s="52">
        <v>6133360.4350006813</v>
      </c>
      <c r="F542" s="14" t="s">
        <v>931</v>
      </c>
      <c r="G542" s="22">
        <v>7935</v>
      </c>
      <c r="H542" s="23">
        <f t="shared" si="54"/>
        <v>2418.5880000000002</v>
      </c>
      <c r="I542" s="59" t="s">
        <v>248</v>
      </c>
      <c r="J542" s="59" t="s">
        <v>1572</v>
      </c>
      <c r="K542" s="23"/>
      <c r="L542" s="23"/>
      <c r="M542" s="23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>
        <v>0.64</v>
      </c>
      <c r="Z542" s="24"/>
      <c r="AA542" s="24"/>
      <c r="AB542" s="24"/>
      <c r="AC542" s="24" t="s">
        <v>282</v>
      </c>
      <c r="AD542" s="24"/>
      <c r="AE542" s="24"/>
      <c r="AF542" s="24" t="s">
        <v>262</v>
      </c>
      <c r="AG542" s="24"/>
      <c r="AH542" s="24"/>
    </row>
    <row r="543" spans="1:34" x14ac:dyDescent="0.25">
      <c r="A543" s="125" t="s">
        <v>241</v>
      </c>
      <c r="B543" s="143">
        <v>2.4486666666666701</v>
      </c>
      <c r="C543" s="143">
        <v>55.344138888888892</v>
      </c>
      <c r="D543" s="123">
        <v>465032.99412232672</v>
      </c>
      <c r="E543" s="123">
        <v>6133360.4350006813</v>
      </c>
      <c r="F543" s="125" t="s">
        <v>931</v>
      </c>
      <c r="G543" s="123">
        <v>7945</v>
      </c>
      <c r="H543" s="124">
        <f t="shared" si="54"/>
        <v>2421.636</v>
      </c>
      <c r="I543" s="140" t="s">
        <v>248</v>
      </c>
      <c r="J543" s="140" t="s">
        <v>1572</v>
      </c>
      <c r="K543" s="124">
        <v>22.28</v>
      </c>
      <c r="L543" s="124">
        <v>4.2679999999999998</v>
      </c>
      <c r="M543" s="124">
        <v>47.290999999999997</v>
      </c>
      <c r="N543" s="125"/>
      <c r="O543" s="127">
        <f t="shared" ref="O543" si="60">(M543*100)/K543</f>
        <v>212.25763016157987</v>
      </c>
      <c r="P543" s="125"/>
      <c r="Q543" s="125"/>
      <c r="R543" s="125"/>
      <c r="S543" s="125"/>
      <c r="T543" s="124">
        <f>L543/(M543+L543)</f>
        <v>8.2778952268275183E-2</v>
      </c>
      <c r="U543" s="125"/>
      <c r="V543" s="125">
        <v>433</v>
      </c>
      <c r="W543" s="125"/>
      <c r="X543" s="125"/>
      <c r="Y543" s="125"/>
      <c r="Z543" s="125">
        <f>(0.018*V543)-7.16</f>
        <v>0.63399999999999945</v>
      </c>
      <c r="AA543" s="125"/>
      <c r="AB543" s="125" t="s">
        <v>946</v>
      </c>
      <c r="AC543" s="125" t="s">
        <v>282</v>
      </c>
      <c r="AD543" s="128">
        <v>0.8</v>
      </c>
      <c r="AE543" s="128">
        <v>0.2</v>
      </c>
      <c r="AF543" s="125" t="s">
        <v>262</v>
      </c>
      <c r="AG543" s="125"/>
      <c r="AH543" s="125"/>
    </row>
    <row r="544" spans="1:34" x14ac:dyDescent="0.25">
      <c r="A544" s="49" t="s">
        <v>241</v>
      </c>
      <c r="B544" s="50">
        <v>2.4486666666666701</v>
      </c>
      <c r="C544" s="50">
        <v>55.344138888888892</v>
      </c>
      <c r="D544" s="52">
        <v>465032.99412232672</v>
      </c>
      <c r="E544" s="52">
        <v>6133360.4350006813</v>
      </c>
      <c r="F544" s="14" t="s">
        <v>931</v>
      </c>
      <c r="G544" s="22">
        <v>7995</v>
      </c>
      <c r="H544" s="23">
        <f t="shared" si="54"/>
        <v>2436.8760000000002</v>
      </c>
      <c r="I544" s="59" t="s">
        <v>248</v>
      </c>
      <c r="J544" s="59" t="s">
        <v>1572</v>
      </c>
      <c r="K544" s="23">
        <v>16.260000000000002</v>
      </c>
      <c r="L544" s="23"/>
      <c r="M544" s="23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78">
        <v>0.38</v>
      </c>
      <c r="Z544" s="24"/>
      <c r="AA544" s="24" t="s">
        <v>468</v>
      </c>
      <c r="AB544" s="24" t="s">
        <v>946</v>
      </c>
      <c r="AC544" s="24" t="s">
        <v>282</v>
      </c>
      <c r="AD544" s="25">
        <v>0.8</v>
      </c>
      <c r="AE544" s="25">
        <v>0.2</v>
      </c>
      <c r="AF544" s="78" t="s">
        <v>2085</v>
      </c>
      <c r="AG544" s="78"/>
      <c r="AH544" s="24"/>
    </row>
    <row r="545" spans="1:34" x14ac:dyDescent="0.25">
      <c r="A545" s="49" t="s">
        <v>241</v>
      </c>
      <c r="B545" s="50">
        <v>2.4486666666666701</v>
      </c>
      <c r="C545" s="50">
        <v>55.344138888888892</v>
      </c>
      <c r="D545" s="52">
        <v>465032.99412232672</v>
      </c>
      <c r="E545" s="52">
        <v>6133360.4350006813</v>
      </c>
      <c r="F545" s="14" t="s">
        <v>931</v>
      </c>
      <c r="G545" s="22">
        <v>8005</v>
      </c>
      <c r="H545" s="23">
        <f t="shared" si="54"/>
        <v>2439.924</v>
      </c>
      <c r="I545" s="59" t="s">
        <v>248</v>
      </c>
      <c r="J545" s="59" t="s">
        <v>1572</v>
      </c>
      <c r="K545" s="23">
        <v>10.24</v>
      </c>
      <c r="L545" s="23"/>
      <c r="M545" s="23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 t="s">
        <v>946</v>
      </c>
      <c r="AC545" s="24" t="s">
        <v>282</v>
      </c>
      <c r="AD545" s="25">
        <v>0.6</v>
      </c>
      <c r="AE545" s="25">
        <v>0.4</v>
      </c>
      <c r="AF545" s="24" t="s">
        <v>262</v>
      </c>
      <c r="AG545" s="24"/>
      <c r="AH545" s="24"/>
    </row>
    <row r="546" spans="1:34" x14ac:dyDescent="0.25">
      <c r="A546" s="125" t="s">
        <v>241</v>
      </c>
      <c r="B546" s="143">
        <v>2.4486666666666701</v>
      </c>
      <c r="C546" s="143">
        <v>55.344138888888892</v>
      </c>
      <c r="D546" s="123">
        <v>465032.99412232672</v>
      </c>
      <c r="E546" s="123">
        <v>6133360.4350006813</v>
      </c>
      <c r="F546" s="125" t="s">
        <v>931</v>
      </c>
      <c r="G546" s="123">
        <v>8015</v>
      </c>
      <c r="H546" s="124">
        <f t="shared" si="54"/>
        <v>2442.9720000000002</v>
      </c>
      <c r="I546" s="140" t="s">
        <v>248</v>
      </c>
      <c r="J546" s="140" t="s">
        <v>1572</v>
      </c>
      <c r="K546" s="124">
        <v>26.62</v>
      </c>
      <c r="L546" s="124">
        <v>7.67</v>
      </c>
      <c r="M546" s="124">
        <v>72.39</v>
      </c>
      <c r="N546" s="125"/>
      <c r="O546" s="127">
        <f t="shared" ref="O546:O547" si="61">(M546*100)/K546</f>
        <v>271.93839218632604</v>
      </c>
      <c r="P546" s="125"/>
      <c r="Q546" s="125"/>
      <c r="R546" s="125"/>
      <c r="S546" s="125"/>
      <c r="T546" s="124">
        <f t="shared" ref="T546:T547" si="62">L546/(M546+L546)</f>
        <v>9.5803147639270544E-2</v>
      </c>
      <c r="U546" s="125"/>
      <c r="V546" s="125">
        <v>433</v>
      </c>
      <c r="W546" s="125"/>
      <c r="X546" s="125"/>
      <c r="Y546" s="125"/>
      <c r="Z546" s="125">
        <f>(0.018*V546)-7.16</f>
        <v>0.63399999999999945</v>
      </c>
      <c r="AA546" s="125"/>
      <c r="AB546" s="125" t="s">
        <v>946</v>
      </c>
      <c r="AC546" s="125" t="s">
        <v>282</v>
      </c>
      <c r="AD546" s="128">
        <v>0.6</v>
      </c>
      <c r="AE546" s="128">
        <v>0.4</v>
      </c>
      <c r="AF546" s="125" t="s">
        <v>262</v>
      </c>
      <c r="AG546" s="125"/>
      <c r="AH546" s="125"/>
    </row>
    <row r="547" spans="1:34" x14ac:dyDescent="0.25">
      <c r="A547" s="125" t="s">
        <v>241</v>
      </c>
      <c r="B547" s="143">
        <v>2.4486666666666701</v>
      </c>
      <c r="C547" s="143">
        <v>55.344138888888892</v>
      </c>
      <c r="D547" s="123">
        <v>465032.99412232672</v>
      </c>
      <c r="E547" s="123">
        <v>6133360.4350006813</v>
      </c>
      <c r="F547" s="125" t="s">
        <v>931</v>
      </c>
      <c r="G547" s="123">
        <v>8045</v>
      </c>
      <c r="H547" s="124">
        <f t="shared" si="54"/>
        <v>2452.116</v>
      </c>
      <c r="I547" s="140" t="s">
        <v>248</v>
      </c>
      <c r="J547" s="140" t="s">
        <v>1572</v>
      </c>
      <c r="K547" s="124">
        <v>23.96</v>
      </c>
      <c r="L547" s="124">
        <v>6.9089999999999998</v>
      </c>
      <c r="M547" s="124">
        <v>77.384</v>
      </c>
      <c r="N547" s="125"/>
      <c r="O547" s="127">
        <f t="shared" si="61"/>
        <v>322.97161936560934</v>
      </c>
      <c r="P547" s="125"/>
      <c r="Q547" s="125"/>
      <c r="R547" s="125"/>
      <c r="S547" s="125"/>
      <c r="T547" s="124">
        <f t="shared" si="62"/>
        <v>8.1964101408183346E-2</v>
      </c>
      <c r="U547" s="125"/>
      <c r="V547" s="125">
        <v>446</v>
      </c>
      <c r="W547" s="125"/>
      <c r="X547" s="125"/>
      <c r="Y547" s="125"/>
      <c r="Z547" s="125">
        <f>(0.018*V547)-7.16</f>
        <v>0.86799999999999855</v>
      </c>
      <c r="AA547" s="125"/>
      <c r="AB547" s="125" t="s">
        <v>946</v>
      </c>
      <c r="AC547" s="125" t="s">
        <v>282</v>
      </c>
      <c r="AD547" s="128">
        <v>0.95</v>
      </c>
      <c r="AE547" s="128">
        <v>0.05</v>
      </c>
      <c r="AF547" s="125" t="s">
        <v>262</v>
      </c>
      <c r="AG547" s="125"/>
      <c r="AH547" s="125"/>
    </row>
    <row r="548" spans="1:34" x14ac:dyDescent="0.25">
      <c r="A548" s="49" t="s">
        <v>241</v>
      </c>
      <c r="B548" s="50">
        <v>2.4486666666666701</v>
      </c>
      <c r="C548" s="50">
        <v>55.344138888888892</v>
      </c>
      <c r="D548" s="52">
        <v>465032.99412232672</v>
      </c>
      <c r="E548" s="52">
        <v>6133360.4350006813</v>
      </c>
      <c r="F548" s="14" t="s">
        <v>931</v>
      </c>
      <c r="G548" s="22">
        <v>8047</v>
      </c>
      <c r="H548" s="23">
        <f t="shared" si="54"/>
        <v>2452.7256000000002</v>
      </c>
      <c r="I548" s="59" t="s">
        <v>248</v>
      </c>
      <c r="J548" s="59" t="s">
        <v>1572</v>
      </c>
      <c r="K548" s="23"/>
      <c r="L548" s="23"/>
      <c r="M548" s="23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>
        <v>0.4</v>
      </c>
      <c r="Z548" s="24"/>
      <c r="AA548" s="24" t="s">
        <v>468</v>
      </c>
      <c r="AB548" s="24" t="s">
        <v>975</v>
      </c>
      <c r="AC548" s="24" t="s">
        <v>282</v>
      </c>
      <c r="AD548" s="25"/>
      <c r="AE548" s="25"/>
      <c r="AF548" s="24" t="s">
        <v>262</v>
      </c>
      <c r="AG548" s="24"/>
      <c r="AH548" s="24"/>
    </row>
    <row r="549" spans="1:34" x14ac:dyDescent="0.25">
      <c r="A549" s="125" t="s">
        <v>241</v>
      </c>
      <c r="B549" s="143">
        <v>2.4486666666666701</v>
      </c>
      <c r="C549" s="143">
        <v>55.344138888888892</v>
      </c>
      <c r="D549" s="123">
        <v>465032.99412232672</v>
      </c>
      <c r="E549" s="123">
        <v>6133360.4350006813</v>
      </c>
      <c r="F549" s="125" t="s">
        <v>931</v>
      </c>
      <c r="G549" s="123">
        <v>8085</v>
      </c>
      <c r="H549" s="124">
        <f t="shared" si="54"/>
        <v>2464.308</v>
      </c>
      <c r="I549" s="140" t="s">
        <v>1623</v>
      </c>
      <c r="J549" s="140" t="s">
        <v>2108</v>
      </c>
      <c r="K549" s="124">
        <v>63</v>
      </c>
      <c r="L549" s="124">
        <v>25.167000000000002</v>
      </c>
      <c r="M549" s="124">
        <v>133.596</v>
      </c>
      <c r="N549" s="125"/>
      <c r="O549" s="127">
        <f t="shared" ref="O549" si="63">(M549*100)/K549</f>
        <v>212.05714285714285</v>
      </c>
      <c r="P549" s="125"/>
      <c r="Q549" s="125"/>
      <c r="R549" s="125"/>
      <c r="S549" s="125"/>
      <c r="T549" s="124">
        <f>L549/(M549+L549)</f>
        <v>0.15851930235634248</v>
      </c>
      <c r="U549" s="125"/>
      <c r="V549" s="125">
        <v>432</v>
      </c>
      <c r="W549" s="125"/>
      <c r="X549" s="125"/>
      <c r="Y549" s="125"/>
      <c r="Z549" s="125">
        <f>(0.018*V549)-7.16</f>
        <v>0.61599999999999966</v>
      </c>
      <c r="AA549" s="125"/>
      <c r="AB549" s="125" t="s">
        <v>460</v>
      </c>
      <c r="AC549" s="125" t="s">
        <v>282</v>
      </c>
      <c r="AD549" s="128">
        <v>0.9</v>
      </c>
      <c r="AE549" s="128">
        <v>0.1</v>
      </c>
      <c r="AF549" s="125" t="s">
        <v>262</v>
      </c>
      <c r="AG549" s="125"/>
      <c r="AH549" s="125"/>
    </row>
    <row r="550" spans="1:34" s="89" customFormat="1" x14ac:dyDescent="0.25">
      <c r="A550" s="89" t="s">
        <v>242</v>
      </c>
      <c r="B550" s="115">
        <v>2.2636111111111101</v>
      </c>
      <c r="C550" s="115">
        <v>55.207500000000003</v>
      </c>
      <c r="D550" s="116">
        <v>453135.84927596879</v>
      </c>
      <c r="E550" s="116">
        <v>6118263.0344550554</v>
      </c>
      <c r="F550" s="117" t="s">
        <v>931</v>
      </c>
      <c r="G550" s="105">
        <v>330</v>
      </c>
      <c r="H550" s="99">
        <f t="shared" si="54"/>
        <v>100.584</v>
      </c>
      <c r="I550" s="76" t="s">
        <v>1876</v>
      </c>
      <c r="J550" s="76" t="s">
        <v>1876</v>
      </c>
      <c r="K550" s="99"/>
      <c r="L550" s="99"/>
      <c r="M550" s="99"/>
      <c r="N550" s="77"/>
      <c r="O550" s="77"/>
      <c r="P550" s="77"/>
      <c r="Q550" s="77"/>
      <c r="R550" s="77"/>
      <c r="S550" s="77"/>
      <c r="T550" s="77"/>
      <c r="U550" s="77"/>
      <c r="V550" s="77"/>
      <c r="W550" s="77">
        <v>2</v>
      </c>
      <c r="X550" s="77" t="s">
        <v>2046</v>
      </c>
      <c r="Y550" s="77">
        <v>0.23</v>
      </c>
      <c r="Z550" s="77"/>
      <c r="AA550" s="77"/>
      <c r="AB550" s="77"/>
      <c r="AC550" s="77"/>
      <c r="AD550" s="118"/>
      <c r="AE550" s="118"/>
      <c r="AF550" s="77" t="s">
        <v>2044</v>
      </c>
      <c r="AG550" s="77" t="s">
        <v>2097</v>
      </c>
      <c r="AH550" s="77"/>
    </row>
    <row r="551" spans="1:34" s="89" customFormat="1" x14ac:dyDescent="0.25">
      <c r="A551" s="89" t="s">
        <v>242</v>
      </c>
      <c r="B551" s="115">
        <v>2.2636111111111101</v>
      </c>
      <c r="C551" s="115">
        <v>55.207500000000003</v>
      </c>
      <c r="D551" s="116">
        <v>453135.84927596879</v>
      </c>
      <c r="E551" s="116">
        <v>6118263.0344550554</v>
      </c>
      <c r="F551" s="117" t="s">
        <v>931</v>
      </c>
      <c r="G551" s="105">
        <v>975</v>
      </c>
      <c r="H551" s="99">
        <f t="shared" si="54"/>
        <v>297.18</v>
      </c>
      <c r="I551" s="76" t="s">
        <v>1876</v>
      </c>
      <c r="J551" s="76" t="s">
        <v>1876</v>
      </c>
      <c r="K551" s="99"/>
      <c r="L551" s="99"/>
      <c r="M551" s="99"/>
      <c r="N551" s="77"/>
      <c r="O551" s="77"/>
      <c r="P551" s="77"/>
      <c r="Q551" s="77"/>
      <c r="R551" s="77"/>
      <c r="S551" s="77"/>
      <c r="T551" s="77"/>
      <c r="U551" s="77"/>
      <c r="V551" s="77"/>
      <c r="W551" s="77">
        <v>2</v>
      </c>
      <c r="X551" s="77" t="s">
        <v>2046</v>
      </c>
      <c r="Y551" s="77">
        <v>0.25</v>
      </c>
      <c r="Z551" s="77"/>
      <c r="AA551" s="77"/>
      <c r="AB551" s="77"/>
      <c r="AC551" s="77"/>
      <c r="AD551" s="118"/>
      <c r="AE551" s="118"/>
      <c r="AF551" s="77" t="s">
        <v>2044</v>
      </c>
      <c r="AG551" s="77" t="s">
        <v>2097</v>
      </c>
      <c r="AH551" s="77"/>
    </row>
    <row r="552" spans="1:34" s="89" customFormat="1" x14ac:dyDescent="0.25">
      <c r="A552" s="89" t="s">
        <v>242</v>
      </c>
      <c r="B552" s="115">
        <v>2.2636111111111101</v>
      </c>
      <c r="C552" s="115">
        <v>55.207500000000003</v>
      </c>
      <c r="D552" s="116">
        <v>453135.84927596879</v>
      </c>
      <c r="E552" s="116">
        <v>6118263.0344550554</v>
      </c>
      <c r="F552" s="117" t="s">
        <v>931</v>
      </c>
      <c r="G552" s="105">
        <v>1290</v>
      </c>
      <c r="H552" s="99">
        <f t="shared" si="54"/>
        <v>393.19200000000001</v>
      </c>
      <c r="I552" s="76" t="s">
        <v>1876</v>
      </c>
      <c r="J552" s="76" t="s">
        <v>1876</v>
      </c>
      <c r="K552" s="99"/>
      <c r="L552" s="99"/>
      <c r="M552" s="99"/>
      <c r="N552" s="77"/>
      <c r="O552" s="77"/>
      <c r="P552" s="77"/>
      <c r="Q552" s="77"/>
      <c r="R552" s="77"/>
      <c r="S552" s="77"/>
      <c r="T552" s="77"/>
      <c r="U552" s="77"/>
      <c r="V552" s="77"/>
      <c r="W552" s="77">
        <v>2.5</v>
      </c>
      <c r="X552" s="77" t="s">
        <v>2046</v>
      </c>
      <c r="Y552" s="77">
        <v>0.34</v>
      </c>
      <c r="Z552" s="77"/>
      <c r="AA552" s="77"/>
      <c r="AB552" s="77"/>
      <c r="AC552" s="77"/>
      <c r="AD552" s="118"/>
      <c r="AE552" s="118"/>
      <c r="AF552" s="77" t="s">
        <v>2044</v>
      </c>
      <c r="AG552" s="77" t="s">
        <v>2097</v>
      </c>
      <c r="AH552" s="77"/>
    </row>
    <row r="553" spans="1:34" s="89" customFormat="1" x14ac:dyDescent="0.25">
      <c r="A553" s="89" t="s">
        <v>242</v>
      </c>
      <c r="B553" s="115">
        <v>2.2636111111111101</v>
      </c>
      <c r="C553" s="115">
        <v>55.207500000000003</v>
      </c>
      <c r="D553" s="116">
        <v>453135.84927596879</v>
      </c>
      <c r="E553" s="116">
        <v>6118263.0344550554</v>
      </c>
      <c r="F553" s="117" t="s">
        <v>931</v>
      </c>
      <c r="G553" s="105">
        <v>1670</v>
      </c>
      <c r="H553" s="99">
        <f t="shared" si="54"/>
        <v>509.01600000000002</v>
      </c>
      <c r="I553" s="76" t="s">
        <v>1876</v>
      </c>
      <c r="J553" s="76" t="s">
        <v>1876</v>
      </c>
      <c r="K553" s="99"/>
      <c r="L553" s="99"/>
      <c r="M553" s="99"/>
      <c r="N553" s="77"/>
      <c r="O553" s="77"/>
      <c r="P553" s="77"/>
      <c r="Q553" s="77"/>
      <c r="R553" s="77"/>
      <c r="S553" s="77"/>
      <c r="T553" s="77"/>
      <c r="U553" s="77"/>
      <c r="V553" s="77"/>
      <c r="W553" s="77">
        <v>2.5</v>
      </c>
      <c r="X553" s="77" t="s">
        <v>2046</v>
      </c>
      <c r="Y553" s="77">
        <v>0.25</v>
      </c>
      <c r="Z553" s="77"/>
      <c r="AA553" s="77"/>
      <c r="AB553" s="77"/>
      <c r="AC553" s="77"/>
      <c r="AD553" s="118"/>
      <c r="AE553" s="118"/>
      <c r="AF553" s="77" t="s">
        <v>2044</v>
      </c>
      <c r="AG553" s="77" t="s">
        <v>2097</v>
      </c>
      <c r="AH553" s="77"/>
    </row>
    <row r="554" spans="1:34" s="89" customFormat="1" x14ac:dyDescent="0.25">
      <c r="A554" s="89" t="s">
        <v>242</v>
      </c>
      <c r="B554" s="115">
        <v>2.2636111111111101</v>
      </c>
      <c r="C554" s="115">
        <v>55.207500000000003</v>
      </c>
      <c r="D554" s="116">
        <v>453135.84927596879</v>
      </c>
      <c r="E554" s="116">
        <v>6118263.0344550554</v>
      </c>
      <c r="F554" s="117" t="s">
        <v>931</v>
      </c>
      <c r="G554" s="105">
        <v>2105</v>
      </c>
      <c r="H554" s="99">
        <f t="shared" si="54"/>
        <v>641.60400000000004</v>
      </c>
      <c r="I554" s="76" t="s">
        <v>1876</v>
      </c>
      <c r="J554" s="76" t="s">
        <v>1876</v>
      </c>
      <c r="K554" s="99"/>
      <c r="L554" s="99"/>
      <c r="M554" s="99"/>
      <c r="N554" s="77"/>
      <c r="O554" s="77"/>
      <c r="P554" s="77"/>
      <c r="Q554" s="77"/>
      <c r="R554" s="77"/>
      <c r="S554" s="77"/>
      <c r="T554" s="77"/>
      <c r="U554" s="77"/>
      <c r="V554" s="77"/>
      <c r="W554" s="77">
        <v>2.5</v>
      </c>
      <c r="X554" s="77" t="s">
        <v>2046</v>
      </c>
      <c r="Y554" s="77">
        <v>0.35</v>
      </c>
      <c r="Z554" s="77"/>
      <c r="AA554" s="77"/>
      <c r="AB554" s="77"/>
      <c r="AC554" s="77"/>
      <c r="AD554" s="118"/>
      <c r="AE554" s="118"/>
      <c r="AF554" s="77" t="s">
        <v>2044</v>
      </c>
      <c r="AG554" s="77" t="s">
        <v>2097</v>
      </c>
      <c r="AH554" s="77"/>
    </row>
    <row r="555" spans="1:34" s="89" customFormat="1" x14ac:dyDescent="0.25">
      <c r="A555" s="89" t="s">
        <v>242</v>
      </c>
      <c r="B555" s="115">
        <v>2.2636111111111101</v>
      </c>
      <c r="C555" s="115">
        <v>55.207500000000003</v>
      </c>
      <c r="D555" s="116">
        <v>453135.84927596879</v>
      </c>
      <c r="E555" s="116">
        <v>6118263.0344550554</v>
      </c>
      <c r="F555" s="117" t="s">
        <v>931</v>
      </c>
      <c r="G555" s="105">
        <v>2620</v>
      </c>
      <c r="H555" s="99">
        <f t="shared" si="54"/>
        <v>798.57600000000002</v>
      </c>
      <c r="I555" s="76" t="s">
        <v>1876</v>
      </c>
      <c r="J555" s="76" t="s">
        <v>1876</v>
      </c>
      <c r="K555" s="99"/>
      <c r="L555" s="99"/>
      <c r="M555" s="99"/>
      <c r="N555" s="77"/>
      <c r="O555" s="77"/>
      <c r="P555" s="77"/>
      <c r="Q555" s="77"/>
      <c r="R555" s="77"/>
      <c r="S555" s="77"/>
      <c r="T555" s="77"/>
      <c r="U555" s="77"/>
      <c r="V555" s="77"/>
      <c r="W555" s="77">
        <v>3</v>
      </c>
      <c r="X555" s="77" t="s">
        <v>2046</v>
      </c>
      <c r="Y555" s="77">
        <v>0.25</v>
      </c>
      <c r="Z555" s="77"/>
      <c r="AA555" s="77"/>
      <c r="AB555" s="77"/>
      <c r="AC555" s="77"/>
      <c r="AD555" s="118"/>
      <c r="AE555" s="118"/>
      <c r="AF555" s="77" t="s">
        <v>2044</v>
      </c>
      <c r="AG555" s="77" t="s">
        <v>2097</v>
      </c>
      <c r="AH555" s="77"/>
    </row>
    <row r="556" spans="1:34" s="89" customFormat="1" x14ac:dyDescent="0.25">
      <c r="A556" s="89" t="s">
        <v>242</v>
      </c>
      <c r="B556" s="115">
        <v>2.2636111111111101</v>
      </c>
      <c r="C556" s="115">
        <v>55.207500000000003</v>
      </c>
      <c r="D556" s="116">
        <v>453135.84927596879</v>
      </c>
      <c r="E556" s="116">
        <v>6118263.0344550554</v>
      </c>
      <c r="F556" s="117" t="s">
        <v>931</v>
      </c>
      <c r="G556" s="105">
        <v>3080</v>
      </c>
      <c r="H556" s="99">
        <f t="shared" si="54"/>
        <v>938.78399999999999</v>
      </c>
      <c r="I556" s="76" t="s">
        <v>1876</v>
      </c>
      <c r="J556" s="76" t="s">
        <v>1876</v>
      </c>
      <c r="K556" s="99"/>
      <c r="L556" s="99"/>
      <c r="M556" s="99"/>
      <c r="N556" s="77"/>
      <c r="O556" s="77"/>
      <c r="P556" s="77"/>
      <c r="Q556" s="77"/>
      <c r="R556" s="77"/>
      <c r="S556" s="77"/>
      <c r="T556" s="77"/>
      <c r="U556" s="77"/>
      <c r="V556" s="77"/>
      <c r="W556" s="77">
        <v>3.5</v>
      </c>
      <c r="X556" s="77" t="s">
        <v>2046</v>
      </c>
      <c r="Y556" s="77">
        <v>0.27</v>
      </c>
      <c r="Z556" s="77"/>
      <c r="AA556" s="77"/>
      <c r="AB556" s="77"/>
      <c r="AC556" s="77"/>
      <c r="AD556" s="118"/>
      <c r="AE556" s="118"/>
      <c r="AF556" s="77" t="s">
        <v>2044</v>
      </c>
      <c r="AG556" s="77" t="s">
        <v>2097</v>
      </c>
      <c r="AH556" s="77"/>
    </row>
    <row r="557" spans="1:34" s="89" customFormat="1" x14ac:dyDescent="0.25">
      <c r="A557" s="89" t="s">
        <v>242</v>
      </c>
      <c r="B557" s="115">
        <v>2.2636111111111101</v>
      </c>
      <c r="C557" s="115">
        <v>55.207500000000003</v>
      </c>
      <c r="D557" s="116">
        <v>453135.84927596879</v>
      </c>
      <c r="E557" s="116">
        <v>6118263.0344550554</v>
      </c>
      <c r="F557" s="117" t="s">
        <v>931</v>
      </c>
      <c r="G557" s="105">
        <v>3955</v>
      </c>
      <c r="H557" s="99">
        <f t="shared" si="54"/>
        <v>1205.4840000000002</v>
      </c>
      <c r="I557" s="76" t="s">
        <v>1876</v>
      </c>
      <c r="J557" s="76" t="s">
        <v>1876</v>
      </c>
      <c r="K557" s="99"/>
      <c r="L557" s="99"/>
      <c r="M557" s="99"/>
      <c r="N557" s="77"/>
      <c r="O557" s="77"/>
      <c r="P557" s="77"/>
      <c r="Q557" s="77"/>
      <c r="R557" s="77"/>
      <c r="S557" s="77"/>
      <c r="T557" s="77"/>
      <c r="U557" s="77"/>
      <c r="V557" s="77"/>
      <c r="W557" s="77">
        <v>3</v>
      </c>
      <c r="X557" s="77" t="s">
        <v>2046</v>
      </c>
      <c r="Y557" s="77">
        <v>0.35</v>
      </c>
      <c r="Z557" s="77"/>
      <c r="AA557" s="77"/>
      <c r="AB557" s="77"/>
      <c r="AC557" s="77"/>
      <c r="AD557" s="118"/>
      <c r="AE557" s="118"/>
      <c r="AF557" s="77" t="s">
        <v>2044</v>
      </c>
      <c r="AG557" s="77" t="s">
        <v>2097</v>
      </c>
      <c r="AH557" s="77"/>
    </row>
    <row r="558" spans="1:34" s="89" customFormat="1" x14ac:dyDescent="0.25">
      <c r="A558" s="89" t="s">
        <v>242</v>
      </c>
      <c r="B558" s="115">
        <v>2.2636111111111101</v>
      </c>
      <c r="C558" s="115">
        <v>55.207500000000003</v>
      </c>
      <c r="D558" s="116">
        <v>453135.84927596879</v>
      </c>
      <c r="E558" s="116">
        <v>6118263.0344550554</v>
      </c>
      <c r="F558" s="117" t="s">
        <v>931</v>
      </c>
      <c r="G558" s="105">
        <v>4510</v>
      </c>
      <c r="H558" s="99">
        <f t="shared" si="54"/>
        <v>1374.6480000000001</v>
      </c>
      <c r="I558" s="76" t="s">
        <v>1876</v>
      </c>
      <c r="J558" s="76" t="s">
        <v>1876</v>
      </c>
      <c r="K558" s="99"/>
      <c r="L558" s="99"/>
      <c r="M558" s="99"/>
      <c r="N558" s="77"/>
      <c r="O558" s="77"/>
      <c r="P558" s="77"/>
      <c r="Q558" s="77"/>
      <c r="R558" s="77"/>
      <c r="S558" s="77"/>
      <c r="T558" s="77"/>
      <c r="U558" s="77"/>
      <c r="V558" s="77"/>
      <c r="W558" s="77">
        <v>3.5</v>
      </c>
      <c r="X558" s="77" t="s">
        <v>2046</v>
      </c>
      <c r="Y558" s="77">
        <v>0.32</v>
      </c>
      <c r="Z558" s="77"/>
      <c r="AA558" s="77"/>
      <c r="AB558" s="77"/>
      <c r="AC558" s="77"/>
      <c r="AD558" s="118"/>
      <c r="AE558" s="118"/>
      <c r="AF558" s="77" t="s">
        <v>2044</v>
      </c>
      <c r="AG558" s="77" t="s">
        <v>2097</v>
      </c>
      <c r="AH558" s="77"/>
    </row>
    <row r="559" spans="1:34" x14ac:dyDescent="0.25">
      <c r="A559" s="49" t="s">
        <v>242</v>
      </c>
      <c r="B559" s="50">
        <v>2.2636111111111101</v>
      </c>
      <c r="C559" s="50">
        <v>55.207500000000003</v>
      </c>
      <c r="D559" s="52">
        <v>453135.84927596879</v>
      </c>
      <c r="E559" s="52">
        <v>6118263.0344550554</v>
      </c>
      <c r="F559" s="14" t="s">
        <v>931</v>
      </c>
      <c r="G559" s="22">
        <v>5655</v>
      </c>
      <c r="H559" s="23">
        <f t="shared" si="54"/>
        <v>1723.644</v>
      </c>
      <c r="I559" s="59" t="s">
        <v>1876</v>
      </c>
      <c r="J559" s="59" t="s">
        <v>1876</v>
      </c>
      <c r="K559" s="23"/>
      <c r="L559" s="23"/>
      <c r="M559" s="23"/>
      <c r="N559" s="24"/>
      <c r="O559" s="24"/>
      <c r="P559" s="24"/>
      <c r="Q559" s="24"/>
      <c r="R559" s="24"/>
      <c r="S559" s="24"/>
      <c r="T559" s="24"/>
      <c r="U559" s="24"/>
      <c r="V559" s="24"/>
      <c r="W559" s="24">
        <v>3</v>
      </c>
      <c r="X559" s="24" t="s">
        <v>2046</v>
      </c>
      <c r="Y559" s="24">
        <v>0.28999999999999998</v>
      </c>
      <c r="Z559" s="24"/>
      <c r="AA559" s="24"/>
      <c r="AB559" s="24"/>
      <c r="AC559" s="24"/>
      <c r="AD559" s="25"/>
      <c r="AE559" s="25"/>
      <c r="AF559" s="24" t="s">
        <v>2044</v>
      </c>
      <c r="AG559" s="24" t="s">
        <v>2105</v>
      </c>
      <c r="AH559" s="24"/>
    </row>
    <row r="560" spans="1:34" x14ac:dyDescent="0.25">
      <c r="A560" s="49" t="s">
        <v>242</v>
      </c>
      <c r="B560" s="50">
        <v>2.2636111111111101</v>
      </c>
      <c r="C560" s="50">
        <v>55.207500000000003</v>
      </c>
      <c r="D560" s="52">
        <v>453135.84927596879</v>
      </c>
      <c r="E560" s="52">
        <v>6118263.0344550554</v>
      </c>
      <c r="F560" s="14" t="s">
        <v>931</v>
      </c>
      <c r="G560" s="22">
        <v>5695</v>
      </c>
      <c r="H560" s="23">
        <f t="shared" si="54"/>
        <v>1735.836</v>
      </c>
      <c r="I560" s="59" t="s">
        <v>1876</v>
      </c>
      <c r="J560" s="59" t="s">
        <v>1876</v>
      </c>
      <c r="K560" s="23"/>
      <c r="L560" s="23"/>
      <c r="M560" s="23"/>
      <c r="N560" s="24"/>
      <c r="O560" s="24"/>
      <c r="P560" s="24"/>
      <c r="Q560" s="24"/>
      <c r="R560" s="24"/>
      <c r="S560" s="24"/>
      <c r="T560" s="24"/>
      <c r="U560" s="24"/>
      <c r="V560" s="24"/>
      <c r="W560" s="24">
        <v>4</v>
      </c>
      <c r="X560" s="24" t="s">
        <v>2046</v>
      </c>
      <c r="Y560" s="24">
        <v>0.45</v>
      </c>
      <c r="Z560" s="24"/>
      <c r="AA560" s="24"/>
      <c r="AB560" s="24"/>
      <c r="AC560" s="24"/>
      <c r="AD560" s="25"/>
      <c r="AE560" s="25"/>
      <c r="AF560" s="24" t="s">
        <v>2044</v>
      </c>
      <c r="AG560" s="24" t="s">
        <v>2105</v>
      </c>
      <c r="AH560" s="24"/>
    </row>
    <row r="561" spans="1:34" x14ac:dyDescent="0.25">
      <c r="A561" s="49" t="s">
        <v>242</v>
      </c>
      <c r="B561" s="50">
        <v>2.2636111111111101</v>
      </c>
      <c r="C561" s="50">
        <v>55.207500000000003</v>
      </c>
      <c r="D561" s="52">
        <v>453135.84927596879</v>
      </c>
      <c r="E561" s="52">
        <v>6118263.0344550554</v>
      </c>
      <c r="F561" s="14" t="s">
        <v>931</v>
      </c>
      <c r="G561" s="22">
        <v>5775</v>
      </c>
      <c r="H561" s="23">
        <f t="shared" ref="H561:H583" si="64">G561*0.3048</f>
        <v>1760.22</v>
      </c>
      <c r="I561" s="59" t="s">
        <v>1876</v>
      </c>
      <c r="J561" s="59" t="s">
        <v>1876</v>
      </c>
      <c r="K561" s="23"/>
      <c r="L561" s="23"/>
      <c r="M561" s="23"/>
      <c r="N561" s="24"/>
      <c r="O561" s="24"/>
      <c r="P561" s="24"/>
      <c r="Q561" s="24"/>
      <c r="R561" s="24"/>
      <c r="S561" s="24"/>
      <c r="T561" s="24"/>
      <c r="U561" s="24"/>
      <c r="V561" s="24"/>
      <c r="W561" s="24">
        <v>4</v>
      </c>
      <c r="X561" s="24" t="s">
        <v>2046</v>
      </c>
      <c r="Y561" s="24">
        <v>0.43</v>
      </c>
      <c r="Z561" s="24"/>
      <c r="AA561" s="24"/>
      <c r="AB561" s="24"/>
      <c r="AC561" s="24"/>
      <c r="AD561" s="25"/>
      <c r="AE561" s="25"/>
      <c r="AF561" s="24" t="s">
        <v>2044</v>
      </c>
      <c r="AG561" s="24" t="s">
        <v>2105</v>
      </c>
      <c r="AH561" s="24"/>
    </row>
    <row r="562" spans="1:34" x14ac:dyDescent="0.25">
      <c r="A562" s="49" t="s">
        <v>242</v>
      </c>
      <c r="B562" s="50">
        <v>2.2636111111111101</v>
      </c>
      <c r="C562" s="50">
        <v>55.207500000000003</v>
      </c>
      <c r="D562" s="52">
        <v>453135.84927596879</v>
      </c>
      <c r="E562" s="52">
        <v>6118263.0344550554</v>
      </c>
      <c r="F562" s="14" t="s">
        <v>931</v>
      </c>
      <c r="G562" s="22">
        <v>6210</v>
      </c>
      <c r="H562" s="23">
        <f t="shared" si="64"/>
        <v>1892.808</v>
      </c>
      <c r="I562" s="59" t="s">
        <v>1876</v>
      </c>
      <c r="J562" s="59" t="s">
        <v>1876</v>
      </c>
      <c r="K562" s="23"/>
      <c r="L562" s="23"/>
      <c r="M562" s="23"/>
      <c r="N562" s="24"/>
      <c r="O562" s="24"/>
      <c r="P562" s="24"/>
      <c r="Q562" s="24"/>
      <c r="R562" s="24"/>
      <c r="S562" s="24"/>
      <c r="T562" s="24"/>
      <c r="U562" s="24"/>
      <c r="V562" s="24"/>
      <c r="W562" s="24">
        <v>4</v>
      </c>
      <c r="X562" s="24" t="s">
        <v>2046</v>
      </c>
      <c r="Y562" s="24">
        <v>0.65</v>
      </c>
      <c r="Z562" s="24"/>
      <c r="AA562" s="24"/>
      <c r="AB562" s="24"/>
      <c r="AC562" s="24"/>
      <c r="AD562" s="25"/>
      <c r="AE562" s="25"/>
      <c r="AF562" s="24" t="s">
        <v>2044</v>
      </c>
      <c r="AG562" s="24" t="s">
        <v>2105</v>
      </c>
      <c r="AH562" s="24"/>
    </row>
    <row r="563" spans="1:34" x14ac:dyDescent="0.25">
      <c r="A563" s="49" t="s">
        <v>242</v>
      </c>
      <c r="B563" s="50">
        <v>2.2636111111111101</v>
      </c>
      <c r="C563" s="50">
        <v>55.207500000000003</v>
      </c>
      <c r="D563" s="52">
        <v>453135.84927596879</v>
      </c>
      <c r="E563" s="52">
        <v>6118263.0344550554</v>
      </c>
      <c r="F563" s="14" t="s">
        <v>931</v>
      </c>
      <c r="G563" s="22">
        <v>6515</v>
      </c>
      <c r="H563" s="23">
        <f t="shared" si="64"/>
        <v>1985.7720000000002</v>
      </c>
      <c r="I563" s="59" t="s">
        <v>1624</v>
      </c>
      <c r="J563" s="59" t="s">
        <v>2114</v>
      </c>
      <c r="K563" s="23"/>
      <c r="L563" s="23"/>
      <c r="M563" s="23"/>
      <c r="N563" s="24"/>
      <c r="O563" s="24"/>
      <c r="P563" s="24"/>
      <c r="Q563" s="24"/>
      <c r="R563" s="24"/>
      <c r="S563" s="24"/>
      <c r="T563" s="24"/>
      <c r="U563" s="24"/>
      <c r="V563" s="24"/>
      <c r="W563" s="24">
        <v>4.5</v>
      </c>
      <c r="X563" s="24"/>
      <c r="Y563" s="24"/>
      <c r="Z563" s="24"/>
      <c r="AA563" s="24" t="s">
        <v>468</v>
      </c>
      <c r="AB563" s="24" t="s">
        <v>977</v>
      </c>
      <c r="AC563" s="24" t="s">
        <v>265</v>
      </c>
      <c r="AD563" s="25">
        <v>0.8</v>
      </c>
      <c r="AE563" s="25">
        <v>0.2</v>
      </c>
      <c r="AF563" s="24" t="s">
        <v>262</v>
      </c>
      <c r="AG563" s="24"/>
      <c r="AH563" s="24"/>
    </row>
    <row r="564" spans="1:34" x14ac:dyDescent="0.25">
      <c r="A564" s="49" t="s">
        <v>242</v>
      </c>
      <c r="B564" s="50">
        <v>2.2636111111111101</v>
      </c>
      <c r="C564" s="50">
        <v>55.207500000000003</v>
      </c>
      <c r="D564" s="52">
        <v>453135.84927596879</v>
      </c>
      <c r="E564" s="52">
        <v>6118263.0344550554</v>
      </c>
      <c r="F564" s="14" t="s">
        <v>931</v>
      </c>
      <c r="G564" s="22">
        <v>7005</v>
      </c>
      <c r="H564" s="23">
        <f t="shared" si="64"/>
        <v>2135.1240000000003</v>
      </c>
      <c r="I564" s="59" t="s">
        <v>1624</v>
      </c>
      <c r="J564" s="59" t="s">
        <v>2114</v>
      </c>
      <c r="K564" s="23"/>
      <c r="L564" s="23"/>
      <c r="M564" s="23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 t="s">
        <v>288</v>
      </c>
      <c r="AC564" s="24" t="s">
        <v>284</v>
      </c>
      <c r="AD564" s="25"/>
      <c r="AE564" s="25"/>
      <c r="AF564" s="24" t="s">
        <v>262</v>
      </c>
      <c r="AG564" s="24"/>
      <c r="AH564" s="24"/>
    </row>
    <row r="565" spans="1:34" x14ac:dyDescent="0.25">
      <c r="A565" s="49" t="s">
        <v>242</v>
      </c>
      <c r="B565" s="50">
        <v>2.2636111111111101</v>
      </c>
      <c r="C565" s="50">
        <v>55.207500000000003</v>
      </c>
      <c r="D565" s="52">
        <v>453135.84927596879</v>
      </c>
      <c r="E565" s="52">
        <v>6118263.0344550554</v>
      </c>
      <c r="F565" s="14" t="s">
        <v>931</v>
      </c>
      <c r="G565" s="22">
        <v>7010</v>
      </c>
      <c r="H565" s="23">
        <f t="shared" si="64"/>
        <v>2136.6480000000001</v>
      </c>
      <c r="I565" s="59" t="s">
        <v>1624</v>
      </c>
      <c r="J565" s="59" t="s">
        <v>2114</v>
      </c>
      <c r="K565" s="23"/>
      <c r="L565" s="23"/>
      <c r="M565" s="23"/>
      <c r="N565" s="24"/>
      <c r="O565" s="24"/>
      <c r="P565" s="24"/>
      <c r="Q565" s="24"/>
      <c r="R565" s="24"/>
      <c r="S565" s="24"/>
      <c r="T565" s="24"/>
      <c r="U565" s="24"/>
      <c r="V565" s="24"/>
      <c r="W565" s="24">
        <v>7.5</v>
      </c>
      <c r="X565" s="24" t="s">
        <v>2046</v>
      </c>
      <c r="Y565" s="24">
        <v>0.78</v>
      </c>
      <c r="Z565" s="24"/>
      <c r="AA565" s="24"/>
      <c r="AB565" s="24"/>
      <c r="AC565" s="24"/>
      <c r="AD565" s="25"/>
      <c r="AE565" s="25"/>
      <c r="AF565" s="24" t="s">
        <v>2044</v>
      </c>
      <c r="AG565" s="24" t="s">
        <v>2105</v>
      </c>
      <c r="AH565" s="24"/>
    </row>
    <row r="566" spans="1:34" x14ac:dyDescent="0.25">
      <c r="A566" s="49" t="s">
        <v>242</v>
      </c>
      <c r="B566" s="50">
        <v>2.2636111111111101</v>
      </c>
      <c r="C566" s="50">
        <v>55.207500000000003</v>
      </c>
      <c r="D566" s="52">
        <v>453135.84927596879</v>
      </c>
      <c r="E566" s="52">
        <v>6118263.0344550554</v>
      </c>
      <c r="F566" s="14" t="s">
        <v>931</v>
      </c>
      <c r="G566" s="22">
        <v>7020</v>
      </c>
      <c r="H566" s="23">
        <f t="shared" si="64"/>
        <v>2139.6959999999999</v>
      </c>
      <c r="I566" s="59" t="s">
        <v>1624</v>
      </c>
      <c r="J566" s="59" t="s">
        <v>2114</v>
      </c>
      <c r="K566" s="23">
        <v>0.48</v>
      </c>
      <c r="L566" s="23"/>
      <c r="M566" s="23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 t="s">
        <v>288</v>
      </c>
      <c r="AC566" s="24" t="s">
        <v>284</v>
      </c>
      <c r="AD566" s="25">
        <v>0.6</v>
      </c>
      <c r="AE566" s="25">
        <v>0.4</v>
      </c>
      <c r="AF566" s="24" t="s">
        <v>262</v>
      </c>
      <c r="AG566" s="24"/>
      <c r="AH566" s="24"/>
    </row>
    <row r="567" spans="1:34" x14ac:dyDescent="0.25">
      <c r="A567" s="49" t="s">
        <v>242</v>
      </c>
      <c r="B567" s="50">
        <v>2.2636111111111101</v>
      </c>
      <c r="C567" s="50">
        <v>55.207500000000003</v>
      </c>
      <c r="D567" s="52">
        <v>453135.84927596879</v>
      </c>
      <c r="E567" s="52">
        <v>6118263.0344550554</v>
      </c>
      <c r="F567" s="14" t="s">
        <v>931</v>
      </c>
      <c r="G567" s="22">
        <v>7035</v>
      </c>
      <c r="H567" s="23">
        <f t="shared" si="64"/>
        <v>2144.268</v>
      </c>
      <c r="I567" s="59" t="s">
        <v>1624</v>
      </c>
      <c r="J567" s="59" t="s">
        <v>2114</v>
      </c>
      <c r="K567" s="23">
        <v>0.93</v>
      </c>
      <c r="L567" s="23"/>
      <c r="M567" s="23"/>
      <c r="N567" s="24"/>
      <c r="O567" s="24">
        <v>26</v>
      </c>
      <c r="P567" s="24">
        <v>104</v>
      </c>
      <c r="Q567" s="24"/>
      <c r="R567" s="22">
        <f>(O567/K567)</f>
        <v>27.956989247311828</v>
      </c>
      <c r="S567" s="24"/>
      <c r="T567" s="24">
        <v>0.44</v>
      </c>
      <c r="U567" s="24">
        <v>250</v>
      </c>
      <c r="V567" s="24">
        <v>438</v>
      </c>
      <c r="W567" s="26" t="s">
        <v>978</v>
      </c>
      <c r="X567" s="26"/>
      <c r="Y567" s="24">
        <v>0.77</v>
      </c>
      <c r="Z567" s="24">
        <f>(0.018*V567)-7.16</f>
        <v>0.72399999999999931</v>
      </c>
      <c r="AA567" s="24" t="s">
        <v>468</v>
      </c>
      <c r="AB567" s="24" t="s">
        <v>976</v>
      </c>
      <c r="AC567" s="24" t="s">
        <v>284</v>
      </c>
      <c r="AD567" s="25">
        <v>0.6</v>
      </c>
      <c r="AE567" s="25">
        <v>0.4</v>
      </c>
      <c r="AF567" s="24" t="s">
        <v>262</v>
      </c>
      <c r="AG567" s="24"/>
      <c r="AH567" s="24"/>
    </row>
    <row r="568" spans="1:34" x14ac:dyDescent="0.25">
      <c r="A568" s="49" t="s">
        <v>242</v>
      </c>
      <c r="B568" s="50">
        <v>2.2636111111111101</v>
      </c>
      <c r="C568" s="50">
        <v>55.207500000000003</v>
      </c>
      <c r="D568" s="52">
        <v>453135.84927596879</v>
      </c>
      <c r="E568" s="52">
        <v>6118263.0344550554</v>
      </c>
      <c r="F568" s="14" t="s">
        <v>931</v>
      </c>
      <c r="G568" s="22">
        <v>7040</v>
      </c>
      <c r="H568" s="23">
        <f t="shared" si="64"/>
        <v>2145.7919999999999</v>
      </c>
      <c r="I568" s="59" t="s">
        <v>1624</v>
      </c>
      <c r="J568" s="59" t="s">
        <v>2114</v>
      </c>
      <c r="K568" s="23">
        <v>0.17</v>
      </c>
      <c r="L568" s="23"/>
      <c r="M568" s="23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 t="s">
        <v>288</v>
      </c>
      <c r="AC568" s="24" t="s">
        <v>284</v>
      </c>
      <c r="AD568" s="25">
        <v>0.6</v>
      </c>
      <c r="AE568" s="25">
        <v>0.4</v>
      </c>
      <c r="AF568" s="24" t="s">
        <v>262</v>
      </c>
      <c r="AG568" s="24"/>
      <c r="AH568" s="24"/>
    </row>
    <row r="569" spans="1:34" x14ac:dyDescent="0.25">
      <c r="A569" s="125" t="s">
        <v>242</v>
      </c>
      <c r="B569" s="143">
        <v>2.2636111111111101</v>
      </c>
      <c r="C569" s="143">
        <v>55.207500000000003</v>
      </c>
      <c r="D569" s="123">
        <v>453135.84927596879</v>
      </c>
      <c r="E569" s="123">
        <v>6118263.0344550554</v>
      </c>
      <c r="F569" s="125" t="s">
        <v>931</v>
      </c>
      <c r="G569" s="123">
        <v>7050</v>
      </c>
      <c r="H569" s="124">
        <f t="shared" si="64"/>
        <v>2148.84</v>
      </c>
      <c r="I569" s="140" t="s">
        <v>1624</v>
      </c>
      <c r="J569" s="140" t="s">
        <v>2114</v>
      </c>
      <c r="K569" s="124">
        <v>0.93</v>
      </c>
      <c r="L569" s="124">
        <v>0.115</v>
      </c>
      <c r="M569" s="124">
        <v>0.36799999999999999</v>
      </c>
      <c r="N569" s="125"/>
      <c r="O569" s="127">
        <f t="shared" ref="O569" si="65">(M569*100)/K569</f>
        <v>39.569892473118273</v>
      </c>
      <c r="P569" s="125"/>
      <c r="Q569" s="125"/>
      <c r="R569" s="125"/>
      <c r="S569" s="125"/>
      <c r="T569" s="124">
        <f>L569/(M569+L569)</f>
        <v>0.23809523809523811</v>
      </c>
      <c r="U569" s="125"/>
      <c r="V569" s="125">
        <v>442</v>
      </c>
      <c r="W569" s="125"/>
      <c r="X569" s="125"/>
      <c r="Y569" s="125"/>
      <c r="Z569" s="125">
        <f>(0.018*V569)-7.16</f>
        <v>0.79599999999999937</v>
      </c>
      <c r="AA569" s="125"/>
      <c r="AB569" s="125" t="s">
        <v>288</v>
      </c>
      <c r="AC569" s="125" t="s">
        <v>284</v>
      </c>
      <c r="AD569" s="128">
        <v>0.5</v>
      </c>
      <c r="AE569" s="128">
        <v>0.5</v>
      </c>
      <c r="AF569" s="125" t="s">
        <v>262</v>
      </c>
      <c r="AG569" s="125"/>
      <c r="AH569" s="125"/>
    </row>
    <row r="570" spans="1:34" x14ac:dyDescent="0.25">
      <c r="A570" s="49" t="s">
        <v>242</v>
      </c>
      <c r="B570" s="50">
        <v>2.2636111111111101</v>
      </c>
      <c r="C570" s="50">
        <v>55.207500000000003</v>
      </c>
      <c r="D570" s="52">
        <v>453135.84927596879</v>
      </c>
      <c r="E570" s="52">
        <v>6118263.0344550554</v>
      </c>
      <c r="F570" s="14" t="s">
        <v>931</v>
      </c>
      <c r="G570" s="22">
        <v>7050</v>
      </c>
      <c r="H570" s="23">
        <f t="shared" si="64"/>
        <v>2148.84</v>
      </c>
      <c r="I570" s="59" t="s">
        <v>1624</v>
      </c>
      <c r="J570" s="59" t="s">
        <v>2114</v>
      </c>
      <c r="K570" s="23"/>
      <c r="L570" s="23"/>
      <c r="M570" s="23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>
        <v>0.49</v>
      </c>
      <c r="Z570" s="24"/>
      <c r="AA570" s="24"/>
      <c r="AB570" s="24"/>
      <c r="AC570" s="24" t="s">
        <v>284</v>
      </c>
      <c r="AD570" s="24"/>
      <c r="AE570" s="24"/>
      <c r="AF570" s="24" t="s">
        <v>262</v>
      </c>
      <c r="AG570" s="24"/>
      <c r="AH570" s="24"/>
    </row>
    <row r="571" spans="1:34" x14ac:dyDescent="0.25">
      <c r="A571" s="49" t="s">
        <v>242</v>
      </c>
      <c r="B571" s="50">
        <v>2.2636111111111101</v>
      </c>
      <c r="C571" s="50">
        <v>55.207500000000003</v>
      </c>
      <c r="D571" s="52">
        <v>453135.84927596879</v>
      </c>
      <c r="E571" s="52">
        <v>6118263.0344550554</v>
      </c>
      <c r="F571" s="14" t="s">
        <v>931</v>
      </c>
      <c r="G571" s="22">
        <v>7065</v>
      </c>
      <c r="H571" s="23">
        <f t="shared" si="64"/>
        <v>2153.4120000000003</v>
      </c>
      <c r="I571" s="59" t="s">
        <v>1624</v>
      </c>
      <c r="J571" s="59" t="s">
        <v>2114</v>
      </c>
      <c r="K571" s="23">
        <v>0.87</v>
      </c>
      <c r="L571" s="23"/>
      <c r="M571" s="23"/>
      <c r="N571" s="24"/>
      <c r="O571" s="24">
        <v>14</v>
      </c>
      <c r="P571" s="24">
        <v>59</v>
      </c>
      <c r="Q571" s="24"/>
      <c r="R571" s="22">
        <f>(O571/K571)</f>
        <v>16.091954022988507</v>
      </c>
      <c r="S571" s="24"/>
      <c r="T571" s="24">
        <v>0.59</v>
      </c>
      <c r="U571" s="24">
        <v>130</v>
      </c>
      <c r="V571" s="24"/>
      <c r="W571" s="24" t="s">
        <v>979</v>
      </c>
      <c r="X571" s="24"/>
      <c r="Y571" s="24">
        <v>0.8</v>
      </c>
      <c r="Z571" s="24"/>
      <c r="AA571" s="24"/>
      <c r="AB571" s="24" t="s">
        <v>976</v>
      </c>
      <c r="AC571" s="24" t="s">
        <v>284</v>
      </c>
      <c r="AD571" s="24"/>
      <c r="AE571" s="24"/>
      <c r="AF571" s="24" t="s">
        <v>262</v>
      </c>
      <c r="AG571" s="24"/>
      <c r="AH571" s="24"/>
    </row>
    <row r="572" spans="1:34" x14ac:dyDescent="0.25">
      <c r="A572" s="125" t="s">
        <v>242</v>
      </c>
      <c r="B572" s="143">
        <v>2.2636111111111101</v>
      </c>
      <c r="C572" s="143">
        <v>55.207500000000003</v>
      </c>
      <c r="D572" s="123">
        <v>453135.84927596879</v>
      </c>
      <c r="E572" s="123">
        <v>6118263.0344550554</v>
      </c>
      <c r="F572" s="125" t="s">
        <v>931</v>
      </c>
      <c r="G572" s="123">
        <v>7080</v>
      </c>
      <c r="H572" s="124">
        <f t="shared" si="64"/>
        <v>2157.9839999999999</v>
      </c>
      <c r="I572" s="140" t="s">
        <v>1624</v>
      </c>
      <c r="J572" s="140" t="s">
        <v>2114</v>
      </c>
      <c r="K572" s="124">
        <v>1.39</v>
      </c>
      <c r="L572" s="124">
        <v>0.151</v>
      </c>
      <c r="M572" s="124">
        <v>0.41599999999999998</v>
      </c>
      <c r="N572" s="125"/>
      <c r="O572" s="127">
        <f t="shared" ref="O572" si="66">(M572*100)/K572</f>
        <v>29.928057553956837</v>
      </c>
      <c r="P572" s="125"/>
      <c r="Q572" s="125"/>
      <c r="R572" s="125"/>
      <c r="S572" s="125"/>
      <c r="T572" s="124">
        <f>L572/(M572+L572)</f>
        <v>0.26631393298059969</v>
      </c>
      <c r="U572" s="125"/>
      <c r="V572" s="125">
        <v>440</v>
      </c>
      <c r="W572" s="125"/>
      <c r="X572" s="125"/>
      <c r="Y572" s="125"/>
      <c r="Z572" s="125">
        <f>(0.018*V572)-7.16</f>
        <v>0.7599999999999989</v>
      </c>
      <c r="AA572" s="125"/>
      <c r="AB572" s="125" t="s">
        <v>946</v>
      </c>
      <c r="AC572" s="125" t="s">
        <v>284</v>
      </c>
      <c r="AD572" s="128">
        <v>0.6</v>
      </c>
      <c r="AE572" s="128">
        <v>0.4</v>
      </c>
      <c r="AF572" s="125" t="s">
        <v>262</v>
      </c>
      <c r="AG572" s="125"/>
      <c r="AH572" s="125"/>
    </row>
    <row r="573" spans="1:34" x14ac:dyDescent="0.25">
      <c r="A573" s="49" t="s">
        <v>242</v>
      </c>
      <c r="B573" s="50">
        <v>2.2636111111111101</v>
      </c>
      <c r="C573" s="50">
        <v>55.207500000000003</v>
      </c>
      <c r="D573" s="52">
        <v>453135.84927596879</v>
      </c>
      <c r="E573" s="52">
        <v>6118263.0344550554</v>
      </c>
      <c r="F573" s="14" t="s">
        <v>931</v>
      </c>
      <c r="G573" s="22">
        <v>7095</v>
      </c>
      <c r="H573" s="23">
        <f t="shared" si="64"/>
        <v>2162.556</v>
      </c>
      <c r="I573" s="59" t="s">
        <v>1624</v>
      </c>
      <c r="J573" s="59" t="s">
        <v>2114</v>
      </c>
      <c r="K573" s="23">
        <v>1.28</v>
      </c>
      <c r="L573" s="23"/>
      <c r="M573" s="23"/>
      <c r="N573" s="24"/>
      <c r="O573" s="24">
        <v>13</v>
      </c>
      <c r="P573" s="24">
        <v>39</v>
      </c>
      <c r="Q573" s="24"/>
      <c r="R573" s="22">
        <f>(O573/K573)</f>
        <v>10.15625</v>
      </c>
      <c r="S573" s="24"/>
      <c r="T573" s="24">
        <v>0.61</v>
      </c>
      <c r="U573" s="24">
        <v>180</v>
      </c>
      <c r="V573" s="24">
        <v>439</v>
      </c>
      <c r="W573" s="24"/>
      <c r="X573" s="24"/>
      <c r="Y573" s="24"/>
      <c r="Z573" s="24">
        <f>(0.018*V573)-7.16</f>
        <v>0.7419999999999991</v>
      </c>
      <c r="AA573" s="24"/>
      <c r="AB573" s="24" t="s">
        <v>984</v>
      </c>
      <c r="AC573" s="24" t="s">
        <v>284</v>
      </c>
      <c r="AD573" s="25"/>
      <c r="AE573" s="25"/>
      <c r="AF573" s="24" t="s">
        <v>262</v>
      </c>
      <c r="AG573" s="24"/>
      <c r="AH573" s="24"/>
    </row>
    <row r="574" spans="1:34" x14ac:dyDescent="0.25">
      <c r="A574" s="125" t="s">
        <v>242</v>
      </c>
      <c r="B574" s="143">
        <v>2.2636111111111101</v>
      </c>
      <c r="C574" s="143">
        <v>55.207500000000003</v>
      </c>
      <c r="D574" s="123">
        <v>453135.84927596879</v>
      </c>
      <c r="E574" s="123">
        <v>6118263.0344550554</v>
      </c>
      <c r="F574" s="125" t="s">
        <v>931</v>
      </c>
      <c r="G574" s="123">
        <v>7110</v>
      </c>
      <c r="H574" s="124">
        <f t="shared" si="64"/>
        <v>2167.1280000000002</v>
      </c>
      <c r="I574" s="140" t="s">
        <v>1624</v>
      </c>
      <c r="J574" s="140" t="s">
        <v>2114</v>
      </c>
      <c r="K574" s="124">
        <v>0.98</v>
      </c>
      <c r="L574" s="124">
        <v>0.114</v>
      </c>
      <c r="M574" s="124">
        <v>0.41299999999999998</v>
      </c>
      <c r="N574" s="125"/>
      <c r="O574" s="127">
        <f t="shared" ref="O574" si="67">(M574*100)/K574</f>
        <v>42.142857142857139</v>
      </c>
      <c r="P574" s="125"/>
      <c r="Q574" s="125"/>
      <c r="R574" s="125"/>
      <c r="S574" s="125"/>
      <c r="T574" s="124">
        <f>L574/(M574+L574)</f>
        <v>0.21631878557874762</v>
      </c>
      <c r="U574" s="125"/>
      <c r="V574" s="125">
        <v>445</v>
      </c>
      <c r="W574" s="125"/>
      <c r="X574" s="125"/>
      <c r="Y574" s="125"/>
      <c r="Z574" s="125">
        <f>(0.018*V574)-7.16</f>
        <v>0.84999999999999964</v>
      </c>
      <c r="AA574" s="125"/>
      <c r="AB574" s="125"/>
      <c r="AC574" s="125" t="s">
        <v>284</v>
      </c>
      <c r="AD574" s="128"/>
      <c r="AE574" s="128"/>
      <c r="AF574" s="125" t="s">
        <v>262</v>
      </c>
      <c r="AG574" s="125"/>
      <c r="AH574" s="125"/>
    </row>
    <row r="575" spans="1:34" x14ac:dyDescent="0.25">
      <c r="A575" s="49" t="s">
        <v>242</v>
      </c>
      <c r="B575" s="50">
        <v>2.2636111111111101</v>
      </c>
      <c r="C575" s="50">
        <v>55.207500000000003</v>
      </c>
      <c r="D575" s="52">
        <v>453135.84927596879</v>
      </c>
      <c r="E575" s="52">
        <v>6118263.0344550554</v>
      </c>
      <c r="F575" s="14" t="s">
        <v>931</v>
      </c>
      <c r="G575" s="22">
        <v>7150</v>
      </c>
      <c r="H575" s="23">
        <f t="shared" si="64"/>
        <v>2179.3200000000002</v>
      </c>
      <c r="I575" s="59" t="s">
        <v>1624</v>
      </c>
      <c r="J575" s="59" t="s">
        <v>2114</v>
      </c>
      <c r="K575" s="23">
        <v>0.44</v>
      </c>
      <c r="L575" s="23"/>
      <c r="M575" s="23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 t="s">
        <v>264</v>
      </c>
      <c r="AC575" s="24" t="s">
        <v>284</v>
      </c>
      <c r="AD575" s="25">
        <v>0.6</v>
      </c>
      <c r="AE575" s="25">
        <v>0.4</v>
      </c>
      <c r="AF575" s="24" t="s">
        <v>262</v>
      </c>
      <c r="AG575" s="24"/>
      <c r="AH575" s="24"/>
    </row>
    <row r="576" spans="1:34" x14ac:dyDescent="0.25">
      <c r="A576" s="49" t="s">
        <v>242</v>
      </c>
      <c r="B576" s="50">
        <v>2.2636111111111101</v>
      </c>
      <c r="C576" s="50">
        <v>55.207500000000003</v>
      </c>
      <c r="D576" s="52">
        <v>453135.84927596879</v>
      </c>
      <c r="E576" s="52">
        <v>6118263.0344550554</v>
      </c>
      <c r="F576" s="14" t="s">
        <v>931</v>
      </c>
      <c r="G576" s="22">
        <v>7155</v>
      </c>
      <c r="H576" s="23">
        <f t="shared" si="64"/>
        <v>2180.8440000000001</v>
      </c>
      <c r="I576" s="59" t="s">
        <v>1624</v>
      </c>
      <c r="J576" s="59" t="s">
        <v>2114</v>
      </c>
      <c r="K576" s="23">
        <v>0.74</v>
      </c>
      <c r="L576" s="23"/>
      <c r="M576" s="23"/>
      <c r="N576" s="24"/>
      <c r="O576" s="24"/>
      <c r="P576" s="24"/>
      <c r="Q576" s="24"/>
      <c r="R576" s="24"/>
      <c r="S576" s="24"/>
      <c r="T576" s="24"/>
      <c r="U576" s="24"/>
      <c r="V576" s="24"/>
      <c r="W576" s="24" t="s">
        <v>980</v>
      </c>
      <c r="X576" s="24"/>
      <c r="Y576" s="24"/>
      <c r="Z576" s="24"/>
      <c r="AA576" s="24"/>
      <c r="AB576" s="24" t="s">
        <v>983</v>
      </c>
      <c r="AC576" s="24" t="s">
        <v>284</v>
      </c>
      <c r="AD576" s="25">
        <v>0.6</v>
      </c>
      <c r="AE576" s="25">
        <v>0.4</v>
      </c>
      <c r="AF576" s="24" t="s">
        <v>262</v>
      </c>
      <c r="AG576" s="24"/>
      <c r="AH576" s="24"/>
    </row>
    <row r="577" spans="1:34" x14ac:dyDescent="0.25">
      <c r="A577" s="49" t="s">
        <v>242</v>
      </c>
      <c r="B577" s="50">
        <v>2.2636111111111101</v>
      </c>
      <c r="C577" s="50">
        <v>55.207500000000003</v>
      </c>
      <c r="D577" s="52">
        <v>453135.84927596879</v>
      </c>
      <c r="E577" s="52">
        <v>6118263.0344550554</v>
      </c>
      <c r="F577" s="14" t="s">
        <v>931</v>
      </c>
      <c r="G577" s="22">
        <v>7160</v>
      </c>
      <c r="H577" s="23">
        <f t="shared" si="64"/>
        <v>2182.3679999999999</v>
      </c>
      <c r="I577" s="59" t="s">
        <v>1624</v>
      </c>
      <c r="J577" s="59" t="s">
        <v>2114</v>
      </c>
      <c r="K577" s="23">
        <v>0.33</v>
      </c>
      <c r="L577" s="23"/>
      <c r="M577" s="23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 t="s">
        <v>264</v>
      </c>
      <c r="AC577" s="24" t="s">
        <v>284</v>
      </c>
      <c r="AD577" s="25">
        <v>0.85</v>
      </c>
      <c r="AE577" s="25">
        <v>0.15</v>
      </c>
      <c r="AF577" s="24" t="s">
        <v>262</v>
      </c>
      <c r="AG577" s="24"/>
      <c r="AH577" s="24"/>
    </row>
    <row r="578" spans="1:34" x14ac:dyDescent="0.25">
      <c r="A578" s="125" t="s">
        <v>242</v>
      </c>
      <c r="B578" s="143">
        <v>2.2636111111111101</v>
      </c>
      <c r="C578" s="143">
        <v>55.207500000000003</v>
      </c>
      <c r="D578" s="123">
        <v>453135.84927596879</v>
      </c>
      <c r="E578" s="123">
        <v>6118263.0344550554</v>
      </c>
      <c r="F578" s="125" t="s">
        <v>931</v>
      </c>
      <c r="G578" s="123">
        <v>7190</v>
      </c>
      <c r="H578" s="124">
        <f t="shared" si="64"/>
        <v>2191.5120000000002</v>
      </c>
      <c r="I578" s="140" t="s">
        <v>1624</v>
      </c>
      <c r="J578" s="140" t="s">
        <v>2114</v>
      </c>
      <c r="K578" s="124">
        <v>0.57999999999999996</v>
      </c>
      <c r="L578" s="124">
        <v>0.04</v>
      </c>
      <c r="M578" s="124">
        <v>0.13700000000000001</v>
      </c>
      <c r="N578" s="125"/>
      <c r="O578" s="127">
        <f t="shared" ref="O578" si="68">(M578*100)/K578</f>
        <v>23.620689655172416</v>
      </c>
      <c r="P578" s="125"/>
      <c r="Q578" s="125"/>
      <c r="R578" s="125"/>
      <c r="S578" s="125"/>
      <c r="T578" s="124">
        <f>L578/(M578+L578)</f>
        <v>0.22598870056497172</v>
      </c>
      <c r="U578" s="125"/>
      <c r="V578" s="125">
        <v>453</v>
      </c>
      <c r="W578" s="125"/>
      <c r="X578" s="125"/>
      <c r="Y578" s="125"/>
      <c r="Z578" s="125">
        <f>(0.018*V578)-7.16</f>
        <v>0.99399999999999977</v>
      </c>
      <c r="AA578" s="125"/>
      <c r="AB578" s="125" t="s">
        <v>288</v>
      </c>
      <c r="AC578" s="125" t="s">
        <v>284</v>
      </c>
      <c r="AD578" s="128">
        <v>0.65</v>
      </c>
      <c r="AE578" s="128">
        <v>0.35</v>
      </c>
      <c r="AF578" s="125" t="s">
        <v>262</v>
      </c>
      <c r="AG578" s="125"/>
      <c r="AH578" s="125"/>
    </row>
    <row r="579" spans="1:34" x14ac:dyDescent="0.25">
      <c r="A579" s="49" t="s">
        <v>242</v>
      </c>
      <c r="B579" s="50">
        <v>2.2636111111111101</v>
      </c>
      <c r="C579" s="50">
        <v>55.207500000000003</v>
      </c>
      <c r="D579" s="52">
        <v>453135.84927596879</v>
      </c>
      <c r="E579" s="52">
        <v>6118263.0344550554</v>
      </c>
      <c r="F579" s="14" t="s">
        <v>931</v>
      </c>
      <c r="G579" s="22">
        <v>7205</v>
      </c>
      <c r="H579" s="23">
        <f t="shared" si="64"/>
        <v>2196.0840000000003</v>
      </c>
      <c r="I579" s="59" t="s">
        <v>1624</v>
      </c>
      <c r="J579" s="59" t="s">
        <v>2114</v>
      </c>
      <c r="K579" s="23"/>
      <c r="L579" s="23"/>
      <c r="M579" s="23"/>
      <c r="N579" s="24"/>
      <c r="O579" s="24"/>
      <c r="P579" s="24"/>
      <c r="Q579" s="24"/>
      <c r="R579" s="24"/>
      <c r="S579" s="24"/>
      <c r="T579" s="24"/>
      <c r="U579" s="24"/>
      <c r="V579" s="24"/>
      <c r="W579" s="24">
        <v>7.5</v>
      </c>
      <c r="X579" s="24" t="s">
        <v>2046</v>
      </c>
      <c r="Y579" s="24">
        <v>0.73</v>
      </c>
      <c r="Z579" s="24"/>
      <c r="AA579" s="24"/>
      <c r="AB579" s="24"/>
      <c r="AC579" s="24"/>
      <c r="AD579" s="25"/>
      <c r="AE579" s="25"/>
      <c r="AF579" s="24" t="s">
        <v>2044</v>
      </c>
      <c r="AG579" s="24" t="s">
        <v>2105</v>
      </c>
      <c r="AH579" s="24"/>
    </row>
    <row r="580" spans="1:34" x14ac:dyDescent="0.25">
      <c r="A580" s="125" t="s">
        <v>242</v>
      </c>
      <c r="B580" s="143">
        <v>2.2636111111111101</v>
      </c>
      <c r="C580" s="143">
        <v>55.207500000000003</v>
      </c>
      <c r="D580" s="123">
        <v>453135.84927596879</v>
      </c>
      <c r="E580" s="123">
        <v>6118263.0344550554</v>
      </c>
      <c r="F580" s="125" t="s">
        <v>931</v>
      </c>
      <c r="G580" s="123">
        <v>7260</v>
      </c>
      <c r="H580" s="124">
        <f t="shared" si="64"/>
        <v>2212.848</v>
      </c>
      <c r="I580" s="140" t="s">
        <v>1624</v>
      </c>
      <c r="J580" s="140" t="s">
        <v>2114</v>
      </c>
      <c r="K580" s="124">
        <v>1.7</v>
      </c>
      <c r="L580" s="124">
        <v>0.36399999999999999</v>
      </c>
      <c r="M580" s="124">
        <v>1.1739999999999999</v>
      </c>
      <c r="N580" s="125"/>
      <c r="O580" s="127">
        <f t="shared" ref="O580" si="69">(M580*100)/K580</f>
        <v>69.058823529411768</v>
      </c>
      <c r="P580" s="125"/>
      <c r="Q580" s="125"/>
      <c r="R580" s="125"/>
      <c r="S580" s="125"/>
      <c r="T580" s="124">
        <f>L580/(M580+L580)</f>
        <v>0.23667100130039015</v>
      </c>
      <c r="U580" s="125"/>
      <c r="V580" s="125">
        <v>444</v>
      </c>
      <c r="W580" s="125"/>
      <c r="X580" s="125"/>
      <c r="Y580" s="125"/>
      <c r="Z580" s="125">
        <f>(0.018*V580)-7.16</f>
        <v>0.83199999999999896</v>
      </c>
      <c r="AA580" s="125"/>
      <c r="AB580" s="125" t="s">
        <v>288</v>
      </c>
      <c r="AC580" s="125" t="s">
        <v>284</v>
      </c>
      <c r="AD580" s="128">
        <v>0.9</v>
      </c>
      <c r="AE580" s="128">
        <v>0.1</v>
      </c>
      <c r="AF580" s="125" t="s">
        <v>262</v>
      </c>
      <c r="AG580" s="125"/>
      <c r="AH580" s="125"/>
    </row>
    <row r="581" spans="1:34" x14ac:dyDescent="0.25">
      <c r="A581" s="49" t="s">
        <v>242</v>
      </c>
      <c r="B581" s="50">
        <v>2.2636111111111101</v>
      </c>
      <c r="C581" s="50">
        <v>55.207500000000003</v>
      </c>
      <c r="D581" s="52">
        <v>453135.84927596879</v>
      </c>
      <c r="E581" s="52">
        <v>6118263.0344550554</v>
      </c>
      <c r="F581" s="14" t="s">
        <v>931</v>
      </c>
      <c r="G581" s="22">
        <v>7270</v>
      </c>
      <c r="H581" s="23">
        <f t="shared" si="64"/>
        <v>2215.8960000000002</v>
      </c>
      <c r="I581" s="59" t="s">
        <v>1624</v>
      </c>
      <c r="J581" s="59" t="s">
        <v>2114</v>
      </c>
      <c r="K581" s="23">
        <v>0.08</v>
      </c>
      <c r="L581" s="23"/>
      <c r="M581" s="23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 t="s">
        <v>947</v>
      </c>
      <c r="AC581" s="24" t="s">
        <v>284</v>
      </c>
      <c r="AD581" s="25">
        <v>0.9</v>
      </c>
      <c r="AE581" s="25">
        <v>0.1</v>
      </c>
      <c r="AF581" s="24" t="s">
        <v>262</v>
      </c>
      <c r="AG581" s="24"/>
      <c r="AH581" s="24"/>
    </row>
    <row r="582" spans="1:34" x14ac:dyDescent="0.25">
      <c r="A582" s="49" t="s">
        <v>242</v>
      </c>
      <c r="B582" s="50">
        <v>2.2636111111111101</v>
      </c>
      <c r="C582" s="50">
        <v>55.207500000000003</v>
      </c>
      <c r="D582" s="52">
        <v>453135.84927596879</v>
      </c>
      <c r="E582" s="52">
        <v>6118263.0344550554</v>
      </c>
      <c r="F582" s="14" t="s">
        <v>931</v>
      </c>
      <c r="G582" s="22">
        <v>7340</v>
      </c>
      <c r="H582" s="23">
        <f t="shared" si="64"/>
        <v>2237.232</v>
      </c>
      <c r="I582" s="59" t="s">
        <v>1624</v>
      </c>
      <c r="J582" s="59" t="s">
        <v>2114</v>
      </c>
      <c r="K582" s="23">
        <v>0.44</v>
      </c>
      <c r="L582" s="23"/>
      <c r="M582" s="23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 t="s">
        <v>264</v>
      </c>
      <c r="AC582" s="24" t="s">
        <v>284</v>
      </c>
      <c r="AD582" s="25">
        <v>0.9</v>
      </c>
      <c r="AE582" s="25">
        <v>0.1</v>
      </c>
      <c r="AF582" s="24" t="s">
        <v>262</v>
      </c>
      <c r="AG582" s="24"/>
      <c r="AH582" s="24"/>
    </row>
    <row r="583" spans="1:34" x14ac:dyDescent="0.25">
      <c r="A583" s="49" t="s">
        <v>242</v>
      </c>
      <c r="B583" s="50">
        <v>2.2636111111111101</v>
      </c>
      <c r="C583" s="50">
        <v>55.207500000000003</v>
      </c>
      <c r="D583" s="52">
        <v>453135.84927596879</v>
      </c>
      <c r="E583" s="52">
        <v>6118263.0344550554</v>
      </c>
      <c r="F583" s="14" t="s">
        <v>931</v>
      </c>
      <c r="G583" s="22">
        <v>7365</v>
      </c>
      <c r="H583" s="23">
        <f t="shared" si="64"/>
        <v>2244.8520000000003</v>
      </c>
      <c r="I583" s="59" t="s">
        <v>1624</v>
      </c>
      <c r="J583" s="59" t="s">
        <v>2114</v>
      </c>
      <c r="K583" s="23">
        <v>0.19</v>
      </c>
      <c r="L583" s="23"/>
      <c r="M583" s="23"/>
      <c r="N583" s="24"/>
      <c r="O583" s="24"/>
      <c r="P583" s="24"/>
      <c r="Q583" s="24"/>
      <c r="R583" s="24"/>
      <c r="S583" s="24"/>
      <c r="T583" s="24"/>
      <c r="U583" s="24"/>
      <c r="V583" s="24"/>
      <c r="W583" s="24" t="s">
        <v>981</v>
      </c>
      <c r="X583" s="24"/>
      <c r="Y583" s="24"/>
      <c r="Z583" s="24"/>
      <c r="AA583" s="24"/>
      <c r="AB583" s="24" t="s">
        <v>982</v>
      </c>
      <c r="AC583" s="24" t="s">
        <v>284</v>
      </c>
      <c r="AD583" s="25">
        <v>0.9</v>
      </c>
      <c r="AE583" s="25">
        <v>0.1</v>
      </c>
      <c r="AF583" s="24" t="s">
        <v>262</v>
      </c>
      <c r="AG583" s="24"/>
      <c r="AH583" s="24"/>
    </row>
    <row r="584" spans="1:34" x14ac:dyDescent="0.25">
      <c r="A584" s="53" t="s">
        <v>63</v>
      </c>
      <c r="B584" s="49">
        <v>2.625861</v>
      </c>
      <c r="C584" s="49">
        <v>55.209806</v>
      </c>
      <c r="D584" s="52">
        <v>476190.82390000002</v>
      </c>
      <c r="E584" s="52">
        <v>6118336.1303000003</v>
      </c>
      <c r="F584" s="14" t="s">
        <v>2104</v>
      </c>
      <c r="G584" s="22"/>
      <c r="H584" s="23"/>
      <c r="K584" s="23"/>
      <c r="L584" s="23"/>
      <c r="M584" s="23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</row>
    <row r="585" spans="1:34" x14ac:dyDescent="0.25">
      <c r="A585" s="49" t="s">
        <v>64</v>
      </c>
      <c r="B585" s="50">
        <v>2.8658611111111099</v>
      </c>
      <c r="C585" s="50">
        <v>55.295194444444441</v>
      </c>
      <c r="D585" s="52">
        <v>491482.02959892445</v>
      </c>
      <c r="E585" s="52">
        <v>6127783.2494775159</v>
      </c>
      <c r="F585" s="14" t="s">
        <v>2104</v>
      </c>
      <c r="G585" s="22"/>
      <c r="H585" s="23"/>
      <c r="K585" s="23"/>
      <c r="L585" s="23"/>
      <c r="M585" s="23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</row>
    <row r="586" spans="1:34" x14ac:dyDescent="0.25">
      <c r="A586" s="49" t="s">
        <v>243</v>
      </c>
      <c r="B586" s="50">
        <v>2.66333333333333</v>
      </c>
      <c r="C586" s="50">
        <v>55.059999999999995</v>
      </c>
      <c r="D586" s="52">
        <v>478495.0675932091</v>
      </c>
      <c r="E586" s="52">
        <v>6101652.838089237</v>
      </c>
      <c r="F586" s="14" t="s">
        <v>931</v>
      </c>
      <c r="G586" s="22">
        <v>8170</v>
      </c>
      <c r="H586" s="23">
        <f t="shared" ref="H586:H606" si="70">G586*0.3048</f>
        <v>2490.2160000000003</v>
      </c>
      <c r="I586" s="59" t="s">
        <v>1625</v>
      </c>
      <c r="J586" s="59" t="s">
        <v>285</v>
      </c>
      <c r="K586" s="23">
        <v>0.08</v>
      </c>
      <c r="L586" s="23"/>
      <c r="M586" s="23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 t="s">
        <v>948</v>
      </c>
      <c r="AC586" s="24" t="s">
        <v>283</v>
      </c>
      <c r="AD586" s="25">
        <v>0.6</v>
      </c>
      <c r="AE586" s="25">
        <v>0.4</v>
      </c>
      <c r="AF586" s="24" t="s">
        <v>262</v>
      </c>
      <c r="AG586" s="24"/>
      <c r="AH586" s="24"/>
    </row>
    <row r="587" spans="1:34" x14ac:dyDescent="0.25">
      <c r="A587" s="49" t="s">
        <v>243</v>
      </c>
      <c r="B587" s="50">
        <v>2.66333333333333</v>
      </c>
      <c r="C587" s="50">
        <v>55.059999999999995</v>
      </c>
      <c r="D587" s="52">
        <v>478495.0675932091</v>
      </c>
      <c r="E587" s="52">
        <v>6101652.838089237</v>
      </c>
      <c r="F587" s="14" t="s">
        <v>931</v>
      </c>
      <c r="G587" s="22">
        <v>8300</v>
      </c>
      <c r="H587" s="23">
        <f t="shared" si="70"/>
        <v>2529.84</v>
      </c>
      <c r="I587" s="59" t="s">
        <v>1625</v>
      </c>
      <c r="J587" s="59" t="s">
        <v>285</v>
      </c>
      <c r="K587" s="23">
        <v>0.01</v>
      </c>
      <c r="L587" s="23"/>
      <c r="M587" s="23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 t="s">
        <v>288</v>
      </c>
      <c r="AC587" s="24" t="s">
        <v>285</v>
      </c>
      <c r="AD587" s="25">
        <v>0.6</v>
      </c>
      <c r="AE587" s="25">
        <v>0.4</v>
      </c>
      <c r="AF587" s="24" t="s">
        <v>262</v>
      </c>
      <c r="AG587" s="24"/>
      <c r="AH587" s="24"/>
    </row>
    <row r="588" spans="1:34" x14ac:dyDescent="0.25">
      <c r="A588" s="125" t="s">
        <v>243</v>
      </c>
      <c r="B588" s="143">
        <v>2.66333333333333</v>
      </c>
      <c r="C588" s="143">
        <v>55.059999999999995</v>
      </c>
      <c r="D588" s="123">
        <v>478495.0675932091</v>
      </c>
      <c r="E588" s="123">
        <v>6101652.838089237</v>
      </c>
      <c r="F588" s="125" t="s">
        <v>931</v>
      </c>
      <c r="G588" s="123">
        <v>8440</v>
      </c>
      <c r="H588" s="124">
        <f t="shared" si="70"/>
        <v>2572.5120000000002</v>
      </c>
      <c r="I588" s="140" t="s">
        <v>1625</v>
      </c>
      <c r="J588" s="140" t="s">
        <v>285</v>
      </c>
      <c r="K588" s="124">
        <v>0.53</v>
      </c>
      <c r="L588" s="124">
        <v>0.106</v>
      </c>
      <c r="M588" s="124">
        <v>0.24299999999999999</v>
      </c>
      <c r="N588" s="125"/>
      <c r="O588" s="127">
        <f t="shared" ref="O588" si="71">(M588*100)/K588</f>
        <v>45.849056603773583</v>
      </c>
      <c r="P588" s="125"/>
      <c r="Q588" s="125"/>
      <c r="R588" s="125"/>
      <c r="S588" s="125"/>
      <c r="T588" s="124">
        <f>L588/(M588+L588)</f>
        <v>0.30372492836676218</v>
      </c>
      <c r="U588" s="125"/>
      <c r="V588" s="125">
        <v>430</v>
      </c>
      <c r="W588" s="125"/>
      <c r="X588" s="125"/>
      <c r="Y588" s="125"/>
      <c r="Z588" s="125">
        <f>(0.018*V588)-7.16</f>
        <v>0.57999999999999918</v>
      </c>
      <c r="AA588" s="125"/>
      <c r="AB588" s="125" t="s">
        <v>668</v>
      </c>
      <c r="AC588" s="125" t="s">
        <v>285</v>
      </c>
      <c r="AD588" s="128">
        <v>0.6</v>
      </c>
      <c r="AE588" s="128">
        <v>0.4</v>
      </c>
      <c r="AF588" s="125" t="s">
        <v>262</v>
      </c>
      <c r="AG588" s="125"/>
      <c r="AH588" s="125"/>
    </row>
    <row r="589" spans="1:34" x14ac:dyDescent="0.25">
      <c r="A589" s="49" t="s">
        <v>243</v>
      </c>
      <c r="B589" s="50">
        <v>2.66333333333333</v>
      </c>
      <c r="C589" s="50">
        <v>55.059999999999995</v>
      </c>
      <c r="D589" s="52">
        <v>478495.0675932091</v>
      </c>
      <c r="E589" s="52">
        <v>6101652.838089237</v>
      </c>
      <c r="F589" s="14" t="s">
        <v>931</v>
      </c>
      <c r="G589" s="22">
        <v>8510</v>
      </c>
      <c r="H589" s="23">
        <f t="shared" si="70"/>
        <v>2593.848</v>
      </c>
      <c r="I589" s="59" t="s">
        <v>1625</v>
      </c>
      <c r="J589" s="59" t="s">
        <v>285</v>
      </c>
      <c r="K589" s="23">
        <v>0.11</v>
      </c>
      <c r="L589" s="23"/>
      <c r="M589" s="23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 t="s">
        <v>288</v>
      </c>
      <c r="AC589" s="24" t="s">
        <v>285</v>
      </c>
      <c r="AD589" s="25">
        <v>0.8</v>
      </c>
      <c r="AE589" s="25">
        <v>0.2</v>
      </c>
      <c r="AF589" s="24" t="s">
        <v>262</v>
      </c>
      <c r="AG589" s="24"/>
      <c r="AH589" s="24"/>
    </row>
    <row r="590" spans="1:34" x14ac:dyDescent="0.25">
      <c r="A590" s="49" t="s">
        <v>243</v>
      </c>
      <c r="B590" s="50">
        <v>2.66333333333333</v>
      </c>
      <c r="C590" s="50">
        <v>55.059999999999995</v>
      </c>
      <c r="D590" s="52">
        <v>478495.0675932091</v>
      </c>
      <c r="E590" s="52">
        <v>6101652.838089237</v>
      </c>
      <c r="F590" s="14" t="s">
        <v>931</v>
      </c>
      <c r="G590" s="22">
        <v>8600</v>
      </c>
      <c r="H590" s="23">
        <f t="shared" si="70"/>
        <v>2621.2800000000002</v>
      </c>
      <c r="I590" s="59" t="s">
        <v>1625</v>
      </c>
      <c r="J590" s="59" t="s">
        <v>285</v>
      </c>
      <c r="K590" s="23">
        <v>0.31</v>
      </c>
      <c r="L590" s="23"/>
      <c r="M590" s="23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 t="s">
        <v>288</v>
      </c>
      <c r="AC590" s="24" t="s">
        <v>285</v>
      </c>
      <c r="AD590" s="25">
        <v>0.75</v>
      </c>
      <c r="AE590" s="25">
        <v>0.25</v>
      </c>
      <c r="AF590" s="24" t="s">
        <v>262</v>
      </c>
      <c r="AG590" s="24"/>
      <c r="AH590" s="24"/>
    </row>
    <row r="591" spans="1:34" x14ac:dyDescent="0.25">
      <c r="A591" s="49" t="s">
        <v>243</v>
      </c>
      <c r="B591" s="50">
        <v>2.66333333333333</v>
      </c>
      <c r="C591" s="50">
        <v>55.059999999999995</v>
      </c>
      <c r="D591" s="52">
        <v>478495.0675932091</v>
      </c>
      <c r="E591" s="52">
        <v>6101652.838089237</v>
      </c>
      <c r="F591" s="14" t="s">
        <v>931</v>
      </c>
      <c r="G591" s="22">
        <v>8610</v>
      </c>
      <c r="H591" s="23">
        <f t="shared" si="70"/>
        <v>2624.328</v>
      </c>
      <c r="I591" s="59" t="s">
        <v>1625</v>
      </c>
      <c r="J591" s="59" t="s">
        <v>285</v>
      </c>
      <c r="K591" s="23">
        <v>0.14000000000000001</v>
      </c>
      <c r="L591" s="23"/>
      <c r="M591" s="23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 t="s">
        <v>288</v>
      </c>
      <c r="AC591" s="24" t="s">
        <v>285</v>
      </c>
      <c r="AD591" s="25">
        <v>0.5</v>
      </c>
      <c r="AE591" s="25">
        <v>0.5</v>
      </c>
      <c r="AF591" s="24" t="s">
        <v>262</v>
      </c>
      <c r="AG591" s="24"/>
      <c r="AH591" s="24"/>
    </row>
    <row r="592" spans="1:34" x14ac:dyDescent="0.25">
      <c r="A592" s="49" t="s">
        <v>243</v>
      </c>
      <c r="B592" s="50">
        <v>2.66333333333333</v>
      </c>
      <c r="C592" s="50">
        <v>55.059999999999995</v>
      </c>
      <c r="D592" s="52">
        <v>478495.0675932091</v>
      </c>
      <c r="E592" s="52">
        <v>6101652.838089237</v>
      </c>
      <c r="F592" s="14" t="s">
        <v>931</v>
      </c>
      <c r="G592" s="22">
        <v>8770</v>
      </c>
      <c r="H592" s="23">
        <f t="shared" si="70"/>
        <v>2673.096</v>
      </c>
      <c r="I592" s="59" t="s">
        <v>1625</v>
      </c>
      <c r="J592" s="59" t="s">
        <v>285</v>
      </c>
      <c r="K592" s="23">
        <v>0.06</v>
      </c>
      <c r="L592" s="23"/>
      <c r="M592" s="23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 t="s">
        <v>668</v>
      </c>
      <c r="AC592" s="24" t="s">
        <v>285</v>
      </c>
      <c r="AD592" s="25">
        <v>0.5</v>
      </c>
      <c r="AE592" s="25">
        <v>0.5</v>
      </c>
      <c r="AF592" s="24" t="s">
        <v>262</v>
      </c>
      <c r="AG592" s="24"/>
      <c r="AH592" s="24"/>
    </row>
    <row r="593" spans="1:34" x14ac:dyDescent="0.25">
      <c r="A593" s="49" t="s">
        <v>243</v>
      </c>
      <c r="B593" s="50">
        <v>2.66333333333333</v>
      </c>
      <c r="C593" s="50">
        <v>55.059999999999995</v>
      </c>
      <c r="D593" s="52">
        <v>478495.0675932091</v>
      </c>
      <c r="E593" s="52">
        <v>6101652.838089237</v>
      </c>
      <c r="F593" s="14" t="s">
        <v>931</v>
      </c>
      <c r="G593" s="22">
        <v>8800</v>
      </c>
      <c r="H593" s="23">
        <f t="shared" si="70"/>
        <v>2682.2400000000002</v>
      </c>
      <c r="I593" s="59" t="s">
        <v>1625</v>
      </c>
      <c r="J593" s="59" t="s">
        <v>285</v>
      </c>
      <c r="K593" s="23">
        <v>0.23</v>
      </c>
      <c r="L593" s="23"/>
      <c r="M593" s="23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 t="s">
        <v>288</v>
      </c>
      <c r="AC593" s="24" t="s">
        <v>285</v>
      </c>
      <c r="AD593" s="25">
        <v>0.7</v>
      </c>
      <c r="AE593" s="25">
        <v>0.3</v>
      </c>
      <c r="AF593" s="24" t="s">
        <v>262</v>
      </c>
      <c r="AG593" s="24"/>
      <c r="AH593" s="24"/>
    </row>
    <row r="594" spans="1:34" x14ac:dyDescent="0.25">
      <c r="A594" s="49" t="s">
        <v>243</v>
      </c>
      <c r="B594" s="50">
        <v>2.66333333333333</v>
      </c>
      <c r="C594" s="50">
        <v>55.059999999999995</v>
      </c>
      <c r="D594" s="52">
        <v>478495.0675932091</v>
      </c>
      <c r="E594" s="52">
        <v>6101652.838089237</v>
      </c>
      <c r="F594" s="14" t="s">
        <v>931</v>
      </c>
      <c r="G594" s="22">
        <v>8870</v>
      </c>
      <c r="H594" s="23">
        <f t="shared" si="70"/>
        <v>2703.576</v>
      </c>
      <c r="I594" s="59" t="s">
        <v>1625</v>
      </c>
      <c r="J594" s="59" t="s">
        <v>285</v>
      </c>
      <c r="K594" s="23">
        <v>0.31</v>
      </c>
      <c r="L594" s="23"/>
      <c r="M594" s="23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 t="s">
        <v>668</v>
      </c>
      <c r="AC594" s="24" t="s">
        <v>285</v>
      </c>
      <c r="AD594" s="25">
        <v>0.6</v>
      </c>
      <c r="AE594" s="25">
        <v>0.4</v>
      </c>
      <c r="AF594" s="24" t="s">
        <v>262</v>
      </c>
      <c r="AG594" s="24"/>
      <c r="AH594" s="24"/>
    </row>
    <row r="595" spans="1:34" x14ac:dyDescent="0.25">
      <c r="A595" s="49" t="s">
        <v>243</v>
      </c>
      <c r="B595" s="50">
        <v>2.66333333333333</v>
      </c>
      <c r="C595" s="50">
        <v>55.059999999999995</v>
      </c>
      <c r="D595" s="52">
        <v>478495.0675932091</v>
      </c>
      <c r="E595" s="52">
        <v>6101652.838089237</v>
      </c>
      <c r="F595" s="14" t="s">
        <v>931</v>
      </c>
      <c r="G595" s="22">
        <v>8950</v>
      </c>
      <c r="H595" s="23">
        <f t="shared" si="70"/>
        <v>2727.96</v>
      </c>
      <c r="I595" s="59" t="s">
        <v>1625</v>
      </c>
      <c r="J595" s="59" t="s">
        <v>285</v>
      </c>
      <c r="K595" s="23">
        <v>0.4</v>
      </c>
      <c r="L595" s="23"/>
      <c r="M595" s="23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 t="s">
        <v>288</v>
      </c>
      <c r="AC595" s="24" t="s">
        <v>285</v>
      </c>
      <c r="AD595" s="25">
        <v>0.65</v>
      </c>
      <c r="AE595" s="25">
        <v>0.35</v>
      </c>
      <c r="AF595" s="24" t="s">
        <v>262</v>
      </c>
      <c r="AG595" s="24"/>
      <c r="AH595" s="24"/>
    </row>
    <row r="596" spans="1:34" x14ac:dyDescent="0.25">
      <c r="A596" s="49" t="s">
        <v>243</v>
      </c>
      <c r="B596" s="50">
        <v>2.66333333333333</v>
      </c>
      <c r="C596" s="50">
        <v>55.059999999999995</v>
      </c>
      <c r="D596" s="52">
        <v>478495.0675932091</v>
      </c>
      <c r="E596" s="52">
        <v>6101652.838089237</v>
      </c>
      <c r="F596" s="14" t="s">
        <v>931</v>
      </c>
      <c r="G596" s="22">
        <v>8990</v>
      </c>
      <c r="H596" s="23">
        <f t="shared" si="70"/>
        <v>2740.152</v>
      </c>
      <c r="I596" s="59" t="s">
        <v>1625</v>
      </c>
      <c r="J596" s="59" t="s">
        <v>285</v>
      </c>
      <c r="K596" s="23">
        <v>0.22</v>
      </c>
      <c r="L596" s="23"/>
      <c r="M596" s="23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 t="s">
        <v>264</v>
      </c>
      <c r="AC596" s="24" t="s">
        <v>285</v>
      </c>
      <c r="AD596" s="25">
        <v>0.6</v>
      </c>
      <c r="AE596" s="25">
        <v>0.4</v>
      </c>
      <c r="AF596" s="24" t="s">
        <v>262</v>
      </c>
      <c r="AG596" s="24"/>
      <c r="AH596" s="24"/>
    </row>
    <row r="597" spans="1:34" x14ac:dyDescent="0.25">
      <c r="A597" s="49" t="s">
        <v>243</v>
      </c>
      <c r="B597" s="50">
        <v>2.66333333333333</v>
      </c>
      <c r="C597" s="50">
        <v>55.059999999999995</v>
      </c>
      <c r="D597" s="52">
        <v>478495.0675932091</v>
      </c>
      <c r="E597" s="52">
        <v>6101652.838089237</v>
      </c>
      <c r="F597" s="14" t="s">
        <v>931</v>
      </c>
      <c r="G597" s="22">
        <v>9000</v>
      </c>
      <c r="H597" s="23">
        <f t="shared" si="70"/>
        <v>2743.2000000000003</v>
      </c>
      <c r="I597" s="59" t="s">
        <v>1625</v>
      </c>
      <c r="J597" s="59" t="s">
        <v>285</v>
      </c>
      <c r="K597" s="23">
        <v>0.49</v>
      </c>
      <c r="L597" s="23"/>
      <c r="M597" s="23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 t="s">
        <v>288</v>
      </c>
      <c r="AC597" s="24" t="s">
        <v>285</v>
      </c>
      <c r="AD597" s="25">
        <v>0.7</v>
      </c>
      <c r="AE597" s="25">
        <v>0.3</v>
      </c>
      <c r="AF597" s="24" t="s">
        <v>262</v>
      </c>
      <c r="AG597" s="24"/>
      <c r="AH597" s="24"/>
    </row>
    <row r="598" spans="1:34" x14ac:dyDescent="0.25">
      <c r="A598" s="49" t="s">
        <v>243</v>
      </c>
      <c r="B598" s="50">
        <v>2.66333333333333</v>
      </c>
      <c r="C598" s="50">
        <v>55.059999999999995</v>
      </c>
      <c r="D598" s="52">
        <v>478495.0675932091</v>
      </c>
      <c r="E598" s="52">
        <v>6101652.838089237</v>
      </c>
      <c r="F598" s="14" t="s">
        <v>931</v>
      </c>
      <c r="G598" s="22">
        <v>9010</v>
      </c>
      <c r="H598" s="23">
        <f t="shared" si="70"/>
        <v>2746.248</v>
      </c>
      <c r="I598" s="59" t="s">
        <v>1625</v>
      </c>
      <c r="J598" s="59" t="s">
        <v>285</v>
      </c>
      <c r="K598" s="23">
        <v>0.19</v>
      </c>
      <c r="L598" s="23"/>
      <c r="M598" s="23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 t="s">
        <v>288</v>
      </c>
      <c r="AC598" s="24" t="s">
        <v>285</v>
      </c>
      <c r="AD598" s="25">
        <v>0.6</v>
      </c>
      <c r="AE598" s="25">
        <v>0.4</v>
      </c>
      <c r="AF598" s="24" t="s">
        <v>262</v>
      </c>
      <c r="AG598" s="24"/>
      <c r="AH598" s="24"/>
    </row>
    <row r="599" spans="1:34" x14ac:dyDescent="0.25">
      <c r="A599" s="49" t="s">
        <v>243</v>
      </c>
      <c r="B599" s="50">
        <v>2.66333333333333</v>
      </c>
      <c r="C599" s="50">
        <v>55.059999999999995</v>
      </c>
      <c r="D599" s="52">
        <v>478495.0675932091</v>
      </c>
      <c r="E599" s="52">
        <v>6101652.838089237</v>
      </c>
      <c r="F599" s="14" t="s">
        <v>931</v>
      </c>
      <c r="G599" s="22">
        <v>9040</v>
      </c>
      <c r="H599" s="23">
        <f t="shared" si="70"/>
        <v>2755.3920000000003</v>
      </c>
      <c r="I599" s="59" t="s">
        <v>1625</v>
      </c>
      <c r="J599" s="59" t="s">
        <v>285</v>
      </c>
      <c r="K599" s="23">
        <v>0.22</v>
      </c>
      <c r="L599" s="23"/>
      <c r="M599" s="23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 t="s">
        <v>288</v>
      </c>
      <c r="AC599" s="24" t="s">
        <v>285</v>
      </c>
      <c r="AD599" s="25">
        <v>0.6</v>
      </c>
      <c r="AE599" s="25">
        <v>0.4</v>
      </c>
      <c r="AF599" s="24" t="s">
        <v>262</v>
      </c>
      <c r="AG599" s="24"/>
      <c r="AH599" s="24"/>
    </row>
    <row r="600" spans="1:34" x14ac:dyDescent="0.25">
      <c r="A600" s="49" t="s">
        <v>243</v>
      </c>
      <c r="B600" s="50">
        <v>2.66333333333333</v>
      </c>
      <c r="C600" s="50">
        <v>55.059999999999995</v>
      </c>
      <c r="D600" s="52">
        <v>478495.0675932091</v>
      </c>
      <c r="E600" s="52">
        <v>6101652.838089237</v>
      </c>
      <c r="F600" s="14" t="s">
        <v>931</v>
      </c>
      <c r="G600" s="22">
        <v>9090</v>
      </c>
      <c r="H600" s="23">
        <f t="shared" si="70"/>
        <v>2770.6320000000001</v>
      </c>
      <c r="I600" s="59" t="s">
        <v>1625</v>
      </c>
      <c r="J600" s="59" t="s">
        <v>285</v>
      </c>
      <c r="K600" s="23">
        <v>0.33</v>
      </c>
      <c r="L600" s="23"/>
      <c r="M600" s="23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 t="s">
        <v>288</v>
      </c>
      <c r="AC600" s="24" t="s">
        <v>285</v>
      </c>
      <c r="AD600" s="25">
        <v>0.75</v>
      </c>
      <c r="AE600" s="25">
        <v>0.25</v>
      </c>
      <c r="AF600" s="24" t="s">
        <v>262</v>
      </c>
      <c r="AG600" s="24"/>
      <c r="AH600" s="24"/>
    </row>
    <row r="601" spans="1:34" x14ac:dyDescent="0.25">
      <c r="A601" s="49" t="s">
        <v>243</v>
      </c>
      <c r="B601" s="50">
        <v>2.66333333333333</v>
      </c>
      <c r="C601" s="50">
        <v>55.059999999999995</v>
      </c>
      <c r="D601" s="52">
        <v>478495.0675932091</v>
      </c>
      <c r="E601" s="52">
        <v>6101652.838089237</v>
      </c>
      <c r="F601" s="14" t="s">
        <v>931</v>
      </c>
      <c r="G601" s="22">
        <v>9160</v>
      </c>
      <c r="H601" s="23">
        <f t="shared" si="70"/>
        <v>2791.9680000000003</v>
      </c>
      <c r="I601" s="59" t="s">
        <v>1625</v>
      </c>
      <c r="J601" s="59" t="s">
        <v>285</v>
      </c>
      <c r="K601" s="23">
        <v>0.37</v>
      </c>
      <c r="L601" s="23"/>
      <c r="M601" s="23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 t="s">
        <v>288</v>
      </c>
      <c r="AC601" s="24" t="s">
        <v>285</v>
      </c>
      <c r="AD601" s="25">
        <v>0.75</v>
      </c>
      <c r="AE601" s="25">
        <v>0.25</v>
      </c>
      <c r="AF601" s="24" t="s">
        <v>262</v>
      </c>
      <c r="AG601" s="24"/>
      <c r="AH601" s="24"/>
    </row>
    <row r="602" spans="1:34" x14ac:dyDescent="0.25">
      <c r="A602" s="49" t="s">
        <v>243</v>
      </c>
      <c r="B602" s="50">
        <v>2.66333333333333</v>
      </c>
      <c r="C602" s="50">
        <v>55.059999999999995</v>
      </c>
      <c r="D602" s="52">
        <v>478495.0675932091</v>
      </c>
      <c r="E602" s="52">
        <v>6101652.838089237</v>
      </c>
      <c r="F602" s="14" t="s">
        <v>931</v>
      </c>
      <c r="G602" s="22">
        <v>9200</v>
      </c>
      <c r="H602" s="23">
        <f t="shared" si="70"/>
        <v>2804.1600000000003</v>
      </c>
      <c r="I602" s="59" t="s">
        <v>1625</v>
      </c>
      <c r="J602" s="59" t="s">
        <v>285</v>
      </c>
      <c r="K602" s="23">
        <v>0.31</v>
      </c>
      <c r="L602" s="23"/>
      <c r="M602" s="23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 t="s">
        <v>264</v>
      </c>
      <c r="AC602" s="24" t="s">
        <v>285</v>
      </c>
      <c r="AD602" s="25">
        <v>0.6</v>
      </c>
      <c r="AE602" s="25">
        <v>0.4</v>
      </c>
      <c r="AF602" s="24" t="s">
        <v>262</v>
      </c>
      <c r="AG602" s="24"/>
      <c r="AH602" s="24"/>
    </row>
    <row r="603" spans="1:34" x14ac:dyDescent="0.25">
      <c r="A603" s="125" t="s">
        <v>243</v>
      </c>
      <c r="B603" s="143">
        <v>2.66333333333333</v>
      </c>
      <c r="C603" s="143">
        <v>55.059999999999995</v>
      </c>
      <c r="D603" s="123">
        <v>478495.0675932091</v>
      </c>
      <c r="E603" s="123">
        <v>6101652.838089237</v>
      </c>
      <c r="F603" s="125" t="s">
        <v>931</v>
      </c>
      <c r="G603" s="123">
        <v>9210</v>
      </c>
      <c r="H603" s="124">
        <f t="shared" si="70"/>
        <v>2807.2080000000001</v>
      </c>
      <c r="I603" s="140" t="s">
        <v>1625</v>
      </c>
      <c r="J603" s="140" t="s">
        <v>285</v>
      </c>
      <c r="K603" s="124">
        <v>0.72</v>
      </c>
      <c r="L603" s="124">
        <v>0.14199999999999999</v>
      </c>
      <c r="M603" s="124">
        <v>0.215</v>
      </c>
      <c r="N603" s="125"/>
      <c r="O603" s="127">
        <f t="shared" ref="O603" si="72">(M603*100)/K603</f>
        <v>29.861111111111111</v>
      </c>
      <c r="P603" s="125"/>
      <c r="Q603" s="125"/>
      <c r="R603" s="125"/>
      <c r="S603" s="125"/>
      <c r="T603" s="124">
        <f>L603/(M603+L603)</f>
        <v>0.39775910364145656</v>
      </c>
      <c r="U603" s="125"/>
      <c r="V603" s="125">
        <v>454</v>
      </c>
      <c r="W603" s="125"/>
      <c r="X603" s="125"/>
      <c r="Y603" s="125"/>
      <c r="Z603" s="125">
        <f>(0.018*V603)-7.16</f>
        <v>1.0119999999999987</v>
      </c>
      <c r="AA603" s="125"/>
      <c r="AB603" s="125" t="s">
        <v>288</v>
      </c>
      <c r="AC603" s="125" t="s">
        <v>285</v>
      </c>
      <c r="AD603" s="128">
        <v>0.8</v>
      </c>
      <c r="AE603" s="128">
        <v>0.2</v>
      </c>
      <c r="AF603" s="125" t="s">
        <v>262</v>
      </c>
      <c r="AG603" s="125"/>
      <c r="AH603" s="125"/>
    </row>
    <row r="604" spans="1:34" x14ac:dyDescent="0.25">
      <c r="A604" s="49" t="s">
        <v>243</v>
      </c>
      <c r="B604" s="50">
        <v>2.66333333333333</v>
      </c>
      <c r="C604" s="50">
        <v>55.059999999999995</v>
      </c>
      <c r="D604" s="52">
        <v>478495.0675932091</v>
      </c>
      <c r="E604" s="52">
        <v>6101652.838089237</v>
      </c>
      <c r="F604" s="14" t="s">
        <v>931</v>
      </c>
      <c r="G604" s="22">
        <v>9270</v>
      </c>
      <c r="H604" s="23">
        <f t="shared" si="70"/>
        <v>2825.4960000000001</v>
      </c>
      <c r="I604" s="59" t="s">
        <v>1625</v>
      </c>
      <c r="J604" s="59" t="s">
        <v>285</v>
      </c>
      <c r="K604" s="23">
        <v>0.22</v>
      </c>
      <c r="L604" s="23"/>
      <c r="M604" s="23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 t="s">
        <v>288</v>
      </c>
      <c r="AC604" s="24" t="s">
        <v>285</v>
      </c>
      <c r="AD604" s="25">
        <v>0.5</v>
      </c>
      <c r="AE604" s="25">
        <v>0.5</v>
      </c>
      <c r="AF604" s="24" t="s">
        <v>262</v>
      </c>
      <c r="AG604" s="24"/>
      <c r="AH604" s="24"/>
    </row>
    <row r="605" spans="1:34" x14ac:dyDescent="0.25">
      <c r="A605" s="125" t="s">
        <v>243</v>
      </c>
      <c r="B605" s="143">
        <v>2.66333333333333</v>
      </c>
      <c r="C605" s="143">
        <v>55.059999999999995</v>
      </c>
      <c r="D605" s="123">
        <v>478495.0675932091</v>
      </c>
      <c r="E605" s="123">
        <v>6101652.838089237</v>
      </c>
      <c r="F605" s="125" t="s">
        <v>931</v>
      </c>
      <c r="G605" s="123">
        <v>9280</v>
      </c>
      <c r="H605" s="124">
        <f t="shared" si="70"/>
        <v>2828.5440000000003</v>
      </c>
      <c r="I605" s="140" t="s">
        <v>1625</v>
      </c>
      <c r="J605" s="140" t="s">
        <v>285</v>
      </c>
      <c r="K605" s="124">
        <v>0.73</v>
      </c>
      <c r="L605" s="124">
        <v>0.125</v>
      </c>
      <c r="M605" s="124">
        <v>0.38900000000000001</v>
      </c>
      <c r="N605" s="125"/>
      <c r="O605" s="127">
        <f t="shared" ref="O605" si="73">(M605*100)/K605</f>
        <v>53.287671232876711</v>
      </c>
      <c r="P605" s="125"/>
      <c r="Q605" s="125"/>
      <c r="R605" s="125"/>
      <c r="S605" s="125"/>
      <c r="T605" s="124">
        <f>L605/(M605+L605)</f>
        <v>0.24319066147859922</v>
      </c>
      <c r="U605" s="125"/>
      <c r="V605" s="125">
        <v>446</v>
      </c>
      <c r="W605" s="125"/>
      <c r="X605" s="125"/>
      <c r="Y605" s="125"/>
      <c r="Z605" s="125">
        <f>(0.018*V605)-7.16</f>
        <v>0.86799999999999855</v>
      </c>
      <c r="AA605" s="125"/>
      <c r="AB605" s="125" t="s">
        <v>288</v>
      </c>
      <c r="AC605" s="125" t="s">
        <v>285</v>
      </c>
      <c r="AD605" s="128">
        <v>0.6</v>
      </c>
      <c r="AE605" s="128">
        <v>0.4</v>
      </c>
      <c r="AF605" s="125" t="s">
        <v>262</v>
      </c>
      <c r="AG605" s="125"/>
      <c r="AH605" s="125"/>
    </row>
    <row r="606" spans="1:34" x14ac:dyDescent="0.25">
      <c r="A606" s="49" t="s">
        <v>243</v>
      </c>
      <c r="B606" s="50">
        <v>2.66333333333333</v>
      </c>
      <c r="C606" s="50">
        <v>55.059999999999995</v>
      </c>
      <c r="D606" s="52">
        <v>478495.0675932091</v>
      </c>
      <c r="E606" s="52">
        <v>6101652.838089237</v>
      </c>
      <c r="F606" s="14" t="s">
        <v>931</v>
      </c>
      <c r="G606" s="22">
        <v>9290</v>
      </c>
      <c r="H606" s="23">
        <f t="shared" si="70"/>
        <v>2831.5920000000001</v>
      </c>
      <c r="I606" s="59" t="s">
        <v>1625</v>
      </c>
      <c r="J606" s="59" t="s">
        <v>285</v>
      </c>
      <c r="K606" s="23">
        <v>0.01</v>
      </c>
      <c r="L606" s="23"/>
      <c r="M606" s="23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 t="s">
        <v>947</v>
      </c>
      <c r="AC606" s="24" t="s">
        <v>285</v>
      </c>
      <c r="AD606" s="25">
        <v>0.65</v>
      </c>
      <c r="AE606" s="25">
        <v>0.35</v>
      </c>
      <c r="AF606" s="24" t="s">
        <v>262</v>
      </c>
      <c r="AG606" s="24"/>
      <c r="AH606" s="24"/>
    </row>
    <row r="607" spans="1:34" x14ac:dyDescent="0.25">
      <c r="A607" s="49" t="s">
        <v>65</v>
      </c>
      <c r="B607" s="50">
        <v>3.2908333333333299</v>
      </c>
      <c r="C607" s="50">
        <v>55.955000000000005</v>
      </c>
      <c r="D607" s="52">
        <v>518160.57269228616</v>
      </c>
      <c r="E607" s="52">
        <v>6201246.2372281346</v>
      </c>
      <c r="F607" s="54" t="s">
        <v>954</v>
      </c>
      <c r="G607" s="22"/>
      <c r="H607" s="23"/>
      <c r="K607" s="23"/>
      <c r="L607" s="23"/>
      <c r="M607" s="23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</row>
    <row r="608" spans="1:34" x14ac:dyDescent="0.25">
      <c r="A608" s="49" t="s">
        <v>66</v>
      </c>
      <c r="B608" s="50">
        <v>3.2712777777777799</v>
      </c>
      <c r="C608" s="50">
        <v>55.847861111111115</v>
      </c>
      <c r="D608" s="52">
        <v>516986.2166209101</v>
      </c>
      <c r="E608" s="52">
        <v>6189316.7691109655</v>
      </c>
      <c r="F608" s="14" t="s">
        <v>2104</v>
      </c>
      <c r="G608" s="22"/>
      <c r="H608" s="23"/>
      <c r="K608" s="23"/>
      <c r="L608" s="23"/>
      <c r="M608" s="23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</row>
    <row r="609" spans="1:34" x14ac:dyDescent="0.25">
      <c r="A609" s="46" t="s">
        <v>1874</v>
      </c>
      <c r="B609" s="50">
        <v>3.35436111111111</v>
      </c>
      <c r="C609" s="50">
        <v>55.750694444444441</v>
      </c>
      <c r="D609" s="52">
        <v>522243.82557993429</v>
      </c>
      <c r="E609" s="52">
        <v>6178525.8854081323</v>
      </c>
      <c r="F609" s="14" t="s">
        <v>2104</v>
      </c>
      <c r="G609" s="22"/>
      <c r="H609" s="23"/>
      <c r="K609" s="23"/>
      <c r="L609" s="23"/>
      <c r="M609" s="23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</row>
    <row r="610" spans="1:34" x14ac:dyDescent="0.25">
      <c r="A610" s="46" t="s">
        <v>1874</v>
      </c>
      <c r="B610" s="50">
        <v>3.3543609999999999</v>
      </c>
      <c r="C610" s="50">
        <v>55.750694000000003</v>
      </c>
      <c r="D610" s="52">
        <v>522243.8</v>
      </c>
      <c r="E610" s="52">
        <v>6178525.9000000004</v>
      </c>
      <c r="F610" s="14" t="s">
        <v>931</v>
      </c>
      <c r="G610" s="22">
        <v>10989.993455025</v>
      </c>
      <c r="H610" s="23">
        <f>G610*0.3048</f>
        <v>3349.7500050916201</v>
      </c>
      <c r="I610" s="59" t="s">
        <v>1626</v>
      </c>
      <c r="J610" s="59" t="s">
        <v>2109</v>
      </c>
      <c r="K610" s="23">
        <v>0.39739000000000002</v>
      </c>
      <c r="L610" s="23"/>
      <c r="M610" s="23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75" t="s">
        <v>1893</v>
      </c>
      <c r="AC610" s="24" t="s">
        <v>282</v>
      </c>
      <c r="AD610" s="24"/>
      <c r="AE610" s="24"/>
      <c r="AF610" s="24" t="s">
        <v>263</v>
      </c>
      <c r="AG610" s="24"/>
      <c r="AH610" s="24"/>
    </row>
    <row r="611" spans="1:34" x14ac:dyDescent="0.25">
      <c r="A611" s="46" t="s">
        <v>1874</v>
      </c>
      <c r="B611" s="50">
        <v>3.3543609999999999</v>
      </c>
      <c r="C611" s="50">
        <v>55.750694000000003</v>
      </c>
      <c r="D611" s="52">
        <v>522243.8</v>
      </c>
      <c r="E611" s="52">
        <v>6178525.9000000004</v>
      </c>
      <c r="F611" s="14" t="s">
        <v>931</v>
      </c>
      <c r="G611" s="22">
        <v>10989.993455025</v>
      </c>
      <c r="H611" s="23">
        <f>G611*0.3048</f>
        <v>3349.7500050916201</v>
      </c>
      <c r="I611" s="59" t="s">
        <v>1626</v>
      </c>
      <c r="J611" s="59" t="s">
        <v>2109</v>
      </c>
      <c r="K611" s="23">
        <v>0.27631</v>
      </c>
      <c r="L611" s="23"/>
      <c r="M611" s="23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75" t="s">
        <v>1893</v>
      </c>
      <c r="AC611" s="24" t="s">
        <v>282</v>
      </c>
      <c r="AD611" s="24"/>
      <c r="AE611" s="24"/>
      <c r="AF611" s="24" t="s">
        <v>263</v>
      </c>
      <c r="AG611" s="24"/>
      <c r="AH611" s="24"/>
    </row>
    <row r="612" spans="1:34" x14ac:dyDescent="0.25">
      <c r="A612" s="46" t="s">
        <v>1874</v>
      </c>
      <c r="B612" s="50">
        <v>3.3543609999999999</v>
      </c>
      <c r="C612" s="50">
        <v>55.750694000000003</v>
      </c>
      <c r="D612" s="52">
        <v>522243.8</v>
      </c>
      <c r="E612" s="52">
        <v>6178525.9000000004</v>
      </c>
      <c r="F612" s="14" t="s">
        <v>931</v>
      </c>
      <c r="G612" s="22">
        <v>10989.993455025</v>
      </c>
      <c r="H612" s="23">
        <f>G612*0.3048</f>
        <v>3349.7500050916201</v>
      </c>
      <c r="I612" s="59" t="s">
        <v>1626</v>
      </c>
      <c r="J612" s="59" t="s">
        <v>2109</v>
      </c>
      <c r="K612" s="23">
        <v>0.31025000000000003</v>
      </c>
      <c r="L612" s="23"/>
      <c r="M612" s="23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75" t="s">
        <v>1893</v>
      </c>
      <c r="AC612" s="24" t="s">
        <v>282</v>
      </c>
      <c r="AD612" s="24"/>
      <c r="AE612" s="24"/>
      <c r="AF612" s="24" t="s">
        <v>263</v>
      </c>
      <c r="AG612" s="24"/>
      <c r="AH612" s="24"/>
    </row>
    <row r="613" spans="1:34" x14ac:dyDescent="0.25">
      <c r="A613" s="46" t="s">
        <v>1874</v>
      </c>
      <c r="B613" s="50">
        <v>3.3543609999999999</v>
      </c>
      <c r="C613" s="50">
        <v>55.750694000000003</v>
      </c>
      <c r="D613" s="52">
        <v>522243.8</v>
      </c>
      <c r="E613" s="52">
        <v>6178525.9000000004</v>
      </c>
      <c r="F613" s="14" t="s">
        <v>931</v>
      </c>
      <c r="G613" s="22">
        <v>10989.993455025</v>
      </c>
      <c r="H613" s="23">
        <f>G613*0.3048</f>
        <v>3349.7500050916201</v>
      </c>
      <c r="I613" s="59" t="s">
        <v>1626</v>
      </c>
      <c r="J613" s="59" t="s">
        <v>2109</v>
      </c>
      <c r="K613" s="23">
        <v>0.27631</v>
      </c>
      <c r="L613" s="23"/>
      <c r="M613" s="23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75" t="s">
        <v>1893</v>
      </c>
      <c r="AC613" s="24" t="s">
        <v>282</v>
      </c>
      <c r="AD613" s="24"/>
      <c r="AE613" s="24"/>
      <c r="AF613" s="24" t="s">
        <v>263</v>
      </c>
      <c r="AG613" s="24"/>
      <c r="AH613" s="24"/>
    </row>
    <row r="614" spans="1:34" x14ac:dyDescent="0.25">
      <c r="A614" s="46" t="s">
        <v>1874</v>
      </c>
      <c r="B614" s="50">
        <v>3.3543609999999999</v>
      </c>
      <c r="C614" s="50">
        <v>55.750694000000003</v>
      </c>
      <c r="D614" s="52">
        <v>522243.8</v>
      </c>
      <c r="E614" s="52">
        <v>6178525.9000000004</v>
      </c>
      <c r="F614" s="14" t="s">
        <v>931</v>
      </c>
      <c r="G614" s="22">
        <v>10989.993455025</v>
      </c>
      <c r="H614" s="23">
        <f>G614*0.3048</f>
        <v>3349.7500050916201</v>
      </c>
      <c r="I614" s="59" t="s">
        <v>1626</v>
      </c>
      <c r="J614" s="59" t="s">
        <v>2109</v>
      </c>
      <c r="K614" s="23">
        <v>0.39739000000000002</v>
      </c>
      <c r="L614" s="23"/>
      <c r="M614" s="23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75" t="s">
        <v>1893</v>
      </c>
      <c r="AC614" s="24" t="s">
        <v>282</v>
      </c>
      <c r="AD614" s="24"/>
      <c r="AE614" s="24"/>
      <c r="AF614" s="24" t="s">
        <v>263</v>
      </c>
      <c r="AG614" s="24"/>
      <c r="AH614" s="24"/>
    </row>
    <row r="615" spans="1:34" x14ac:dyDescent="0.25">
      <c r="A615" s="140" t="s">
        <v>1874</v>
      </c>
      <c r="B615" s="143">
        <v>3.3543609999999999</v>
      </c>
      <c r="C615" s="143">
        <v>55.750694000000003</v>
      </c>
      <c r="D615" s="123">
        <v>522243.8</v>
      </c>
      <c r="E615" s="123">
        <v>6178525.9000000004</v>
      </c>
      <c r="F615" s="125" t="s">
        <v>931</v>
      </c>
      <c r="G615" s="123">
        <v>10989.993455025</v>
      </c>
      <c r="H615" s="124">
        <v>3352.8</v>
      </c>
      <c r="I615" s="140" t="s">
        <v>1626</v>
      </c>
      <c r="J615" s="140" t="s">
        <v>2109</v>
      </c>
      <c r="K615" s="124">
        <v>0.28000000000000003</v>
      </c>
      <c r="L615" s="124">
        <v>0.08</v>
      </c>
      <c r="M615" s="124">
        <v>0.22</v>
      </c>
      <c r="N615" s="124">
        <v>0.93</v>
      </c>
      <c r="O615" s="124">
        <v>80</v>
      </c>
      <c r="P615" s="124">
        <v>337</v>
      </c>
      <c r="Q615" s="125"/>
      <c r="R615" s="123">
        <f>(O615/K615)</f>
        <v>285.71428571428567</v>
      </c>
      <c r="S615" s="123">
        <f>(P615/K615)</f>
        <v>1203.5714285714284</v>
      </c>
      <c r="T615" s="125">
        <v>0.27</v>
      </c>
      <c r="U615" s="125"/>
      <c r="V615" s="125">
        <v>422</v>
      </c>
      <c r="W615" s="125"/>
      <c r="X615" s="125"/>
      <c r="Y615" s="125"/>
      <c r="Z615" s="125">
        <f t="shared" ref="Z615:Z616" si="74">(0.018*V615)-7.16</f>
        <v>0.43599999999999905</v>
      </c>
      <c r="AA615" s="125" t="s">
        <v>1569</v>
      </c>
      <c r="AB615" s="131" t="s">
        <v>1893</v>
      </c>
      <c r="AC615" s="125" t="s">
        <v>282</v>
      </c>
      <c r="AD615" s="125"/>
      <c r="AE615" s="125"/>
      <c r="AF615" s="125" t="s">
        <v>1883</v>
      </c>
      <c r="AG615" s="125"/>
      <c r="AH615" s="125" t="s">
        <v>1892</v>
      </c>
    </row>
    <row r="616" spans="1:34" x14ac:dyDescent="0.25">
      <c r="A616" s="140" t="s">
        <v>1874</v>
      </c>
      <c r="B616" s="143">
        <v>3.3543609999999999</v>
      </c>
      <c r="C616" s="143">
        <v>55.750694000000003</v>
      </c>
      <c r="D616" s="123">
        <v>522243.8</v>
      </c>
      <c r="E616" s="123">
        <v>6178525.9000000004</v>
      </c>
      <c r="F616" s="125" t="s">
        <v>931</v>
      </c>
      <c r="G616" s="123">
        <v>11410.006579023</v>
      </c>
      <c r="H616" s="124">
        <f t="shared" ref="H616:H625" si="75">G616*0.3048</f>
        <v>3477.7700052862106</v>
      </c>
      <c r="I616" s="140" t="s">
        <v>1626</v>
      </c>
      <c r="J616" s="140" t="s">
        <v>2109</v>
      </c>
      <c r="K616" s="124">
        <v>23.225000000000001</v>
      </c>
      <c r="L616" s="124">
        <v>0.61</v>
      </c>
      <c r="M616" s="124">
        <v>9.0500000000000007</v>
      </c>
      <c r="N616" s="124">
        <v>10.81</v>
      </c>
      <c r="O616" s="124">
        <v>39</v>
      </c>
      <c r="P616" s="124">
        <v>47</v>
      </c>
      <c r="Q616" s="125"/>
      <c r="R616" s="123">
        <f>(O616/K616)</f>
        <v>1.6792249730893434</v>
      </c>
      <c r="S616" s="123">
        <f>(P616/K616)</f>
        <v>2.0236813778256186</v>
      </c>
      <c r="T616" s="125">
        <v>0.06</v>
      </c>
      <c r="U616" s="125"/>
      <c r="V616" s="125">
        <v>436</v>
      </c>
      <c r="W616" s="125"/>
      <c r="X616" s="125"/>
      <c r="Y616" s="125"/>
      <c r="Z616" s="125">
        <f t="shared" si="74"/>
        <v>0.68799999999999883</v>
      </c>
      <c r="AA616" s="125" t="s">
        <v>1569</v>
      </c>
      <c r="AB616" s="131" t="s">
        <v>1896</v>
      </c>
      <c r="AC616" s="125" t="s">
        <v>282</v>
      </c>
      <c r="AD616" s="125"/>
      <c r="AE616" s="125"/>
      <c r="AF616" s="125" t="s">
        <v>1883</v>
      </c>
      <c r="AG616" s="125"/>
      <c r="AH616" s="125" t="s">
        <v>1894</v>
      </c>
    </row>
    <row r="617" spans="1:34" x14ac:dyDescent="0.25">
      <c r="A617" s="46" t="s">
        <v>1874</v>
      </c>
      <c r="B617" s="50">
        <v>3.3543609999999999</v>
      </c>
      <c r="C617" s="50">
        <v>55.750694000000003</v>
      </c>
      <c r="D617" s="52">
        <v>522243.8</v>
      </c>
      <c r="E617" s="52">
        <v>6178525.9000000004</v>
      </c>
      <c r="F617" s="14" t="s">
        <v>931</v>
      </c>
      <c r="G617" s="22">
        <v>11410.006579023</v>
      </c>
      <c r="H617" s="23">
        <f t="shared" si="75"/>
        <v>3477.7700052862106</v>
      </c>
      <c r="I617" s="59" t="s">
        <v>1626</v>
      </c>
      <c r="J617" s="59" t="s">
        <v>2109</v>
      </c>
      <c r="K617" s="23">
        <v>23.225000000000001</v>
      </c>
      <c r="L617" s="23"/>
      <c r="M617" s="23"/>
      <c r="N617" s="23"/>
      <c r="O617" s="23"/>
      <c r="P617" s="23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75" t="s">
        <v>1896</v>
      </c>
      <c r="AC617" s="24" t="s">
        <v>282</v>
      </c>
      <c r="AD617" s="24"/>
      <c r="AE617" s="24"/>
      <c r="AF617" s="24" t="s">
        <v>263</v>
      </c>
      <c r="AG617" s="24"/>
      <c r="AH617" s="24"/>
    </row>
    <row r="618" spans="1:34" x14ac:dyDescent="0.25">
      <c r="A618" s="46" t="s">
        <v>1874</v>
      </c>
      <c r="B618" s="50">
        <v>3.3543609999999999</v>
      </c>
      <c r="C618" s="50">
        <v>55.750694000000003</v>
      </c>
      <c r="D618" s="52">
        <v>522243.8</v>
      </c>
      <c r="E618" s="52">
        <v>6178525.9000000004</v>
      </c>
      <c r="F618" s="14" t="s">
        <v>931</v>
      </c>
      <c r="G618" s="22">
        <v>11410.006579023</v>
      </c>
      <c r="H618" s="23">
        <f t="shared" si="75"/>
        <v>3477.7700052862106</v>
      </c>
      <c r="I618" s="59" t="s">
        <v>1626</v>
      </c>
      <c r="J618" s="59" t="s">
        <v>2109</v>
      </c>
      <c r="K618" s="23">
        <v>23.437000000000001</v>
      </c>
      <c r="L618" s="23"/>
      <c r="M618" s="23"/>
      <c r="N618" s="23"/>
      <c r="O618" s="23"/>
      <c r="P618" s="23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75" t="s">
        <v>1896</v>
      </c>
      <c r="AC618" s="24" t="s">
        <v>282</v>
      </c>
      <c r="AD618" s="24"/>
      <c r="AE618" s="24"/>
      <c r="AF618" s="24" t="s">
        <v>263</v>
      </c>
      <c r="AG618" s="24"/>
      <c r="AH618" s="24"/>
    </row>
    <row r="619" spans="1:34" x14ac:dyDescent="0.25">
      <c r="A619" s="46" t="s">
        <v>1874</v>
      </c>
      <c r="B619" s="50">
        <v>3.3543609999999999</v>
      </c>
      <c r="C619" s="50">
        <v>55.750694000000003</v>
      </c>
      <c r="D619" s="52">
        <v>522243.8</v>
      </c>
      <c r="E619" s="52">
        <v>6178525.9000000004</v>
      </c>
      <c r="F619" s="14" t="s">
        <v>931</v>
      </c>
      <c r="G619" s="22">
        <v>11410.006579023</v>
      </c>
      <c r="H619" s="23">
        <f t="shared" si="75"/>
        <v>3477.7700052862106</v>
      </c>
      <c r="I619" s="59" t="s">
        <v>1626</v>
      </c>
      <c r="J619" s="59" t="s">
        <v>2109</v>
      </c>
      <c r="K619" s="23">
        <v>23.225000000000001</v>
      </c>
      <c r="L619" s="23"/>
      <c r="M619" s="23"/>
      <c r="N619" s="23"/>
      <c r="O619" s="23"/>
      <c r="P619" s="23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75" t="s">
        <v>1896</v>
      </c>
      <c r="AC619" s="24" t="s">
        <v>282</v>
      </c>
      <c r="AD619" s="24"/>
      <c r="AE619" s="24"/>
      <c r="AF619" s="24" t="s">
        <v>263</v>
      </c>
      <c r="AG619" s="24"/>
      <c r="AH619" s="24"/>
    </row>
    <row r="620" spans="1:34" x14ac:dyDescent="0.25">
      <c r="A620" s="46" t="s">
        <v>1874</v>
      </c>
      <c r="B620" s="50">
        <v>3.3543609999999999</v>
      </c>
      <c r="C620" s="50">
        <v>55.750694000000003</v>
      </c>
      <c r="D620" s="52">
        <v>522243.8</v>
      </c>
      <c r="E620" s="52">
        <v>6178525.9000000004</v>
      </c>
      <c r="F620" s="14" t="s">
        <v>931</v>
      </c>
      <c r="G620" s="22">
        <v>11410.006579023</v>
      </c>
      <c r="H620" s="23">
        <f t="shared" si="75"/>
        <v>3477.7700052862106</v>
      </c>
      <c r="I620" s="59" t="s">
        <v>1626</v>
      </c>
      <c r="J620" s="59" t="s">
        <v>2109</v>
      </c>
      <c r="K620" s="23">
        <v>23.437000000000001</v>
      </c>
      <c r="L620" s="23"/>
      <c r="M620" s="23"/>
      <c r="N620" s="23"/>
      <c r="O620" s="23"/>
      <c r="P620" s="23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75" t="s">
        <v>1896</v>
      </c>
      <c r="AC620" s="24" t="s">
        <v>282</v>
      </c>
      <c r="AD620" s="24"/>
      <c r="AE620" s="24"/>
      <c r="AF620" s="24" t="s">
        <v>263</v>
      </c>
      <c r="AG620" s="24"/>
      <c r="AH620" s="24"/>
    </row>
    <row r="621" spans="1:34" x14ac:dyDescent="0.25">
      <c r="A621" s="140" t="s">
        <v>1874</v>
      </c>
      <c r="B621" s="143">
        <v>3.3543609999999999</v>
      </c>
      <c r="C621" s="143">
        <v>55.750694000000003</v>
      </c>
      <c r="D621" s="123">
        <v>522243.8</v>
      </c>
      <c r="E621" s="123">
        <v>6178525.9000000004</v>
      </c>
      <c r="F621" s="125" t="s">
        <v>931</v>
      </c>
      <c r="G621" s="123">
        <v>11410.006579023</v>
      </c>
      <c r="H621" s="124">
        <f t="shared" si="75"/>
        <v>3477.7700052862106</v>
      </c>
      <c r="I621" s="140" t="s">
        <v>248</v>
      </c>
      <c r="J621" s="140" t="s">
        <v>1572</v>
      </c>
      <c r="K621" s="124">
        <v>22.63</v>
      </c>
      <c r="L621" s="124">
        <v>0.25</v>
      </c>
      <c r="M621" s="124">
        <v>5.92</v>
      </c>
      <c r="N621" s="124">
        <v>10.8</v>
      </c>
      <c r="O621" s="124">
        <v>26</v>
      </c>
      <c r="P621" s="124">
        <v>48</v>
      </c>
      <c r="Q621" s="125"/>
      <c r="R621" s="123">
        <f>(O621/K621)</f>
        <v>1.1489173663278833</v>
      </c>
      <c r="S621" s="123">
        <f>P621/K621</f>
        <v>2.1210782147591694</v>
      </c>
      <c r="T621" s="125">
        <v>0.04</v>
      </c>
      <c r="U621" s="125"/>
      <c r="V621" s="125">
        <v>435</v>
      </c>
      <c r="W621" s="125"/>
      <c r="X621" s="125"/>
      <c r="Y621" s="125"/>
      <c r="Z621" s="125">
        <f>(0.018*V621)-7.16</f>
        <v>0.66999999999999904</v>
      </c>
      <c r="AA621" s="125" t="s">
        <v>2095</v>
      </c>
      <c r="AB621" s="131" t="s">
        <v>1896</v>
      </c>
      <c r="AC621" s="125" t="s">
        <v>282</v>
      </c>
      <c r="AD621" s="125"/>
      <c r="AE621" s="125"/>
      <c r="AF621" s="125" t="s">
        <v>1883</v>
      </c>
      <c r="AG621" s="125"/>
      <c r="AH621" s="125" t="s">
        <v>1900</v>
      </c>
    </row>
    <row r="622" spans="1:34" x14ac:dyDescent="0.25">
      <c r="A622" s="46" t="s">
        <v>1874</v>
      </c>
      <c r="B622" s="50">
        <v>3.3543609999999999</v>
      </c>
      <c r="C622" s="50">
        <v>55.750694000000003</v>
      </c>
      <c r="D622" s="52">
        <v>522243.8</v>
      </c>
      <c r="E622" s="52">
        <v>6178525.9000000004</v>
      </c>
      <c r="F622" s="14" t="s">
        <v>931</v>
      </c>
      <c r="G622" s="22">
        <v>11610.006579327001</v>
      </c>
      <c r="H622" s="23">
        <f t="shared" si="75"/>
        <v>3538.7300053788699</v>
      </c>
      <c r="I622" s="59" t="s">
        <v>248</v>
      </c>
      <c r="J622" s="59" t="s">
        <v>1572</v>
      </c>
      <c r="K622" s="23">
        <v>19.87</v>
      </c>
      <c r="L622" s="23"/>
      <c r="M622" s="23"/>
      <c r="N622" s="23"/>
      <c r="O622" s="23"/>
      <c r="P622" s="23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75" t="s">
        <v>1896</v>
      </c>
      <c r="AC622" s="24" t="s">
        <v>282</v>
      </c>
      <c r="AD622" s="24"/>
      <c r="AE622" s="24"/>
      <c r="AF622" s="24" t="s">
        <v>263</v>
      </c>
      <c r="AG622" s="24"/>
      <c r="AH622" s="24"/>
    </row>
    <row r="623" spans="1:34" x14ac:dyDescent="0.25">
      <c r="A623" s="46" t="s">
        <v>1874</v>
      </c>
      <c r="B623" s="50">
        <v>3.3543609999999999</v>
      </c>
      <c r="C623" s="50">
        <v>55.750694000000003</v>
      </c>
      <c r="D623" s="52">
        <v>522243.8</v>
      </c>
      <c r="E623" s="52">
        <v>6178525.9000000004</v>
      </c>
      <c r="F623" s="14" t="s">
        <v>931</v>
      </c>
      <c r="G623" s="22">
        <v>11610.006579327001</v>
      </c>
      <c r="H623" s="23">
        <f t="shared" si="75"/>
        <v>3538.7300053788699</v>
      </c>
      <c r="I623" s="59" t="s">
        <v>248</v>
      </c>
      <c r="J623" s="59" t="s">
        <v>1572</v>
      </c>
      <c r="K623" s="23">
        <v>20.532</v>
      </c>
      <c r="L623" s="23"/>
      <c r="M623" s="23"/>
      <c r="N623" s="23"/>
      <c r="O623" s="23"/>
      <c r="P623" s="23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75" t="s">
        <v>1896</v>
      </c>
      <c r="AC623" s="24" t="s">
        <v>282</v>
      </c>
      <c r="AD623" s="24"/>
      <c r="AE623" s="24"/>
      <c r="AF623" s="24" t="s">
        <v>263</v>
      </c>
      <c r="AG623" s="24"/>
      <c r="AH623" s="24"/>
    </row>
    <row r="624" spans="1:34" x14ac:dyDescent="0.25">
      <c r="A624" s="46" t="s">
        <v>1874</v>
      </c>
      <c r="B624" s="50">
        <v>3.3543609999999999</v>
      </c>
      <c r="C624" s="50">
        <v>55.750694000000003</v>
      </c>
      <c r="D624" s="52">
        <v>522243.8</v>
      </c>
      <c r="E624" s="52">
        <v>6178525.9000000004</v>
      </c>
      <c r="F624" s="14" t="s">
        <v>931</v>
      </c>
      <c r="G624" s="22">
        <v>11610.006579327001</v>
      </c>
      <c r="H624" s="23">
        <f t="shared" si="75"/>
        <v>3538.7300053788699</v>
      </c>
      <c r="I624" s="59" t="s">
        <v>248</v>
      </c>
      <c r="J624" s="59" t="s">
        <v>1572</v>
      </c>
      <c r="K624" s="23">
        <v>19.87</v>
      </c>
      <c r="L624" s="23"/>
      <c r="M624" s="23"/>
      <c r="N624" s="23"/>
      <c r="O624" s="23"/>
      <c r="P624" s="23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75" t="s">
        <v>1896</v>
      </c>
      <c r="AC624" s="24" t="s">
        <v>282</v>
      </c>
      <c r="AD624" s="24"/>
      <c r="AE624" s="24"/>
      <c r="AF624" s="24" t="s">
        <v>263</v>
      </c>
      <c r="AG624" s="24"/>
      <c r="AH624" s="24"/>
    </row>
    <row r="625" spans="1:44" x14ac:dyDescent="0.25">
      <c r="A625" s="46" t="s">
        <v>1874</v>
      </c>
      <c r="B625" s="50">
        <v>3.3543609999999999</v>
      </c>
      <c r="C625" s="50">
        <v>55.750694000000003</v>
      </c>
      <c r="D625" s="52">
        <v>522243.8</v>
      </c>
      <c r="E625" s="52">
        <v>6178525.9000000004</v>
      </c>
      <c r="F625" s="14" t="s">
        <v>931</v>
      </c>
      <c r="G625" s="22">
        <v>11610.006579327001</v>
      </c>
      <c r="H625" s="23">
        <f t="shared" si="75"/>
        <v>3538.7300053788699</v>
      </c>
      <c r="I625" s="59" t="s">
        <v>248</v>
      </c>
      <c r="J625" s="59" t="s">
        <v>1572</v>
      </c>
      <c r="K625" s="23">
        <v>20.532</v>
      </c>
      <c r="L625" s="23"/>
      <c r="M625" s="23"/>
      <c r="N625" s="23"/>
      <c r="O625" s="23"/>
      <c r="P625" s="23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75" t="s">
        <v>1896</v>
      </c>
      <c r="AC625" s="24" t="s">
        <v>282</v>
      </c>
      <c r="AD625" s="24"/>
      <c r="AE625" s="24"/>
      <c r="AF625" s="24" t="s">
        <v>263</v>
      </c>
      <c r="AG625" s="24"/>
      <c r="AH625" s="24"/>
    </row>
    <row r="626" spans="1:44" x14ac:dyDescent="0.25">
      <c r="A626" s="140" t="s">
        <v>1874</v>
      </c>
      <c r="B626" s="143">
        <v>3.3543609999999999</v>
      </c>
      <c r="C626" s="143">
        <v>55.750694000000003</v>
      </c>
      <c r="D626" s="123">
        <v>522243.8</v>
      </c>
      <c r="E626" s="123">
        <v>6178525.9000000004</v>
      </c>
      <c r="F626" s="125" t="s">
        <v>931</v>
      </c>
      <c r="G626" s="123">
        <v>11410.006579023</v>
      </c>
      <c r="H626" s="124">
        <v>3540.26</v>
      </c>
      <c r="I626" s="140" t="s">
        <v>248</v>
      </c>
      <c r="J626" s="140" t="s">
        <v>1572</v>
      </c>
      <c r="K626" s="124"/>
      <c r="L626" s="124">
        <v>0.77</v>
      </c>
      <c r="M626" s="124">
        <v>8.36</v>
      </c>
      <c r="N626" s="124">
        <v>8.7799999999999994</v>
      </c>
      <c r="O626" s="124">
        <v>42</v>
      </c>
      <c r="P626" s="124">
        <v>44</v>
      </c>
      <c r="Q626" s="125"/>
      <c r="R626" s="125"/>
      <c r="S626" s="125"/>
      <c r="T626" s="125">
        <v>0.08</v>
      </c>
      <c r="U626" s="125"/>
      <c r="V626" s="125">
        <v>438</v>
      </c>
      <c r="W626" s="125"/>
      <c r="X626" s="125"/>
      <c r="Y626" s="125"/>
      <c r="Z626" s="125">
        <f t="shared" ref="Z626:Z629" si="76">(0.018*V626)-7.16</f>
        <v>0.72399999999999931</v>
      </c>
      <c r="AA626" s="125" t="s">
        <v>2095</v>
      </c>
      <c r="AB626" s="131" t="s">
        <v>1896</v>
      </c>
      <c r="AC626" s="125" t="s">
        <v>282</v>
      </c>
      <c r="AD626" s="125"/>
      <c r="AE626" s="125"/>
      <c r="AF626" s="125" t="s">
        <v>1883</v>
      </c>
      <c r="AG626" s="125"/>
      <c r="AH626" s="125" t="s">
        <v>1895</v>
      </c>
    </row>
    <row r="627" spans="1:44" x14ac:dyDescent="0.25">
      <c r="A627" s="140" t="s">
        <v>1874</v>
      </c>
      <c r="B627" s="143">
        <v>3.3543609999999999</v>
      </c>
      <c r="C627" s="143">
        <v>55.750694000000003</v>
      </c>
      <c r="D627" s="123">
        <v>522243.8</v>
      </c>
      <c r="E627" s="123">
        <v>6178525.9000000004</v>
      </c>
      <c r="F627" s="125" t="s">
        <v>931</v>
      </c>
      <c r="G627" s="123">
        <v>11410.006579023</v>
      </c>
      <c r="H627" s="124">
        <v>3549.4</v>
      </c>
      <c r="I627" s="140" t="s">
        <v>248</v>
      </c>
      <c r="J627" s="140" t="s">
        <v>1572</v>
      </c>
      <c r="K627" s="124">
        <v>1.68</v>
      </c>
      <c r="L627" s="124">
        <v>0.72</v>
      </c>
      <c r="M627" s="124">
        <v>1</v>
      </c>
      <c r="N627" s="124"/>
      <c r="O627" s="124">
        <v>60</v>
      </c>
      <c r="P627" s="124"/>
      <c r="Q627" s="125"/>
      <c r="R627" s="125"/>
      <c r="S627" s="125"/>
      <c r="T627" s="124">
        <f t="shared" ref="T627:T629" si="77">L627/(M627+L627)</f>
        <v>0.41860465116279066</v>
      </c>
      <c r="U627" s="125"/>
      <c r="V627" s="125">
        <v>431</v>
      </c>
      <c r="W627" s="125"/>
      <c r="X627" s="125"/>
      <c r="Y627" s="125"/>
      <c r="Z627" s="125">
        <f t="shared" si="76"/>
        <v>0.59799999999999898</v>
      </c>
      <c r="AA627" s="125" t="s">
        <v>2095</v>
      </c>
      <c r="AB627" s="131" t="s">
        <v>293</v>
      </c>
      <c r="AC627" s="125" t="s">
        <v>284</v>
      </c>
      <c r="AD627" s="125"/>
      <c r="AE627" s="125"/>
      <c r="AF627" s="125" t="s">
        <v>2094</v>
      </c>
      <c r="AG627" s="125"/>
      <c r="AH627" s="125"/>
    </row>
    <row r="628" spans="1:44" x14ac:dyDescent="0.25">
      <c r="A628" s="140" t="s">
        <v>1874</v>
      </c>
      <c r="B628" s="143">
        <v>3.3543609999999999</v>
      </c>
      <c r="C628" s="143">
        <v>55.750694000000003</v>
      </c>
      <c r="D628" s="123">
        <v>522243.8</v>
      </c>
      <c r="E628" s="123">
        <v>6178525.9000000004</v>
      </c>
      <c r="F628" s="125" t="s">
        <v>931</v>
      </c>
      <c r="G628" s="123">
        <v>11410.006579023</v>
      </c>
      <c r="H628" s="124">
        <v>3549.4</v>
      </c>
      <c r="I628" s="140" t="s">
        <v>248</v>
      </c>
      <c r="J628" s="140" t="s">
        <v>1572</v>
      </c>
      <c r="K628" s="124">
        <v>38.700000000000003</v>
      </c>
      <c r="L628" s="124">
        <v>4</v>
      </c>
      <c r="M628" s="124">
        <v>54.8</v>
      </c>
      <c r="N628" s="124"/>
      <c r="O628" s="124">
        <v>142</v>
      </c>
      <c r="P628" s="124"/>
      <c r="Q628" s="125"/>
      <c r="R628" s="125"/>
      <c r="S628" s="125"/>
      <c r="T628" s="124">
        <f t="shared" si="77"/>
        <v>6.8027210884353748E-2</v>
      </c>
      <c r="U628" s="125"/>
      <c r="V628" s="125">
        <v>441</v>
      </c>
      <c r="W628" s="125"/>
      <c r="X628" s="125"/>
      <c r="Y628" s="125"/>
      <c r="Z628" s="125">
        <f t="shared" si="76"/>
        <v>0.77799999999999958</v>
      </c>
      <c r="AA628" s="125" t="s">
        <v>2095</v>
      </c>
      <c r="AB628" s="131" t="s">
        <v>460</v>
      </c>
      <c r="AC628" s="125" t="s">
        <v>284</v>
      </c>
      <c r="AD628" s="125"/>
      <c r="AE628" s="125"/>
      <c r="AF628" s="125" t="s">
        <v>2094</v>
      </c>
      <c r="AG628" s="125"/>
      <c r="AH628" s="125"/>
    </row>
    <row r="629" spans="1:44" x14ac:dyDescent="0.25">
      <c r="A629" s="140" t="s">
        <v>1874</v>
      </c>
      <c r="B629" s="143">
        <v>3.3543609999999999</v>
      </c>
      <c r="C629" s="143">
        <v>55.750694000000003</v>
      </c>
      <c r="D629" s="123">
        <v>522243.8</v>
      </c>
      <c r="E629" s="123">
        <v>6178525.9000000004</v>
      </c>
      <c r="F629" s="125" t="s">
        <v>931</v>
      </c>
      <c r="G629" s="123">
        <v>11410.006579023</v>
      </c>
      <c r="H629" s="124">
        <v>3561.55</v>
      </c>
      <c r="I629" s="140" t="s">
        <v>248</v>
      </c>
      <c r="J629" s="140" t="s">
        <v>1572</v>
      </c>
      <c r="K629" s="124">
        <v>67.5</v>
      </c>
      <c r="L629" s="124">
        <v>2.41</v>
      </c>
      <c r="M629" s="124">
        <v>21</v>
      </c>
      <c r="N629" s="124"/>
      <c r="O629" s="124">
        <v>31</v>
      </c>
      <c r="P629" s="124"/>
      <c r="Q629" s="125"/>
      <c r="R629" s="125"/>
      <c r="S629" s="125"/>
      <c r="T629" s="124">
        <f t="shared" si="77"/>
        <v>0.102947458351132</v>
      </c>
      <c r="U629" s="125"/>
      <c r="V629" s="125">
        <v>443</v>
      </c>
      <c r="W629" s="125"/>
      <c r="X629" s="125"/>
      <c r="Y629" s="125"/>
      <c r="Z629" s="125">
        <f t="shared" si="76"/>
        <v>0.81399999999999917</v>
      </c>
      <c r="AA629" s="125" t="s">
        <v>2095</v>
      </c>
      <c r="AB629" s="131" t="s">
        <v>460</v>
      </c>
      <c r="AC629" s="125" t="s">
        <v>284</v>
      </c>
      <c r="AD629" s="125"/>
      <c r="AE629" s="125"/>
      <c r="AF629" s="125" t="s">
        <v>2094</v>
      </c>
      <c r="AG629" s="125"/>
      <c r="AH629" s="125"/>
    </row>
    <row r="630" spans="1:44" x14ac:dyDescent="0.25">
      <c r="A630" s="46" t="s">
        <v>1874</v>
      </c>
      <c r="B630" s="50">
        <v>3.3543609999999999</v>
      </c>
      <c r="C630" s="50">
        <v>55.750694000000003</v>
      </c>
      <c r="D630" s="52">
        <v>522243.8</v>
      </c>
      <c r="E630" s="52">
        <v>6178525.9000000004</v>
      </c>
      <c r="F630" s="14" t="s">
        <v>931</v>
      </c>
      <c r="G630" s="22">
        <v>11710.006579479001</v>
      </c>
      <c r="H630" s="23">
        <f>G630*0.3048</f>
        <v>3569.2100054251996</v>
      </c>
      <c r="I630" s="59" t="s">
        <v>248</v>
      </c>
      <c r="J630" s="59" t="s">
        <v>1572</v>
      </c>
      <c r="K630" s="23">
        <v>2.7345999999999999</v>
      </c>
      <c r="L630" s="23"/>
      <c r="M630" s="23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75" t="s">
        <v>1896</v>
      </c>
      <c r="AC630" s="24" t="s">
        <v>282</v>
      </c>
      <c r="AD630" s="24"/>
      <c r="AE630" s="24"/>
      <c r="AF630" s="24" t="s">
        <v>263</v>
      </c>
      <c r="AG630" s="24"/>
      <c r="AH630" s="24"/>
    </row>
    <row r="631" spans="1:44" x14ac:dyDescent="0.25">
      <c r="A631" s="46" t="s">
        <v>1874</v>
      </c>
      <c r="B631" s="50">
        <v>3.3543609999999999</v>
      </c>
      <c r="C631" s="50">
        <v>55.750694000000003</v>
      </c>
      <c r="D631" s="52">
        <v>522243.8</v>
      </c>
      <c r="E631" s="52">
        <v>6178525.9000000004</v>
      </c>
      <c r="F631" s="14" t="s">
        <v>931</v>
      </c>
      <c r="G631" s="22">
        <v>11710.006579479001</v>
      </c>
      <c r="H631" s="23">
        <f>G631*0.3048</f>
        <v>3569.2100054251996</v>
      </c>
      <c r="I631" s="59" t="s">
        <v>248</v>
      </c>
      <c r="J631" s="59" t="s">
        <v>1572</v>
      </c>
      <c r="K631" s="23">
        <v>2.0253999999999999</v>
      </c>
      <c r="L631" s="23"/>
      <c r="M631" s="23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75" t="s">
        <v>1896</v>
      </c>
      <c r="AC631" s="24" t="s">
        <v>282</v>
      </c>
      <c r="AD631" s="24"/>
      <c r="AE631" s="24"/>
      <c r="AF631" s="24" t="s">
        <v>263</v>
      </c>
      <c r="AG631" s="24"/>
      <c r="AH631" s="24"/>
    </row>
    <row r="632" spans="1:44" x14ac:dyDescent="0.25">
      <c r="A632" s="46" t="s">
        <v>1874</v>
      </c>
      <c r="B632" s="50">
        <v>3.3543609999999999</v>
      </c>
      <c r="C632" s="50">
        <v>55.750694000000003</v>
      </c>
      <c r="D632" s="52">
        <v>522243.8</v>
      </c>
      <c r="E632" s="52">
        <v>6178525.9000000004</v>
      </c>
      <c r="F632" s="14" t="s">
        <v>931</v>
      </c>
      <c r="G632" s="22">
        <v>11710.006579479001</v>
      </c>
      <c r="H632" s="23">
        <f>G632*0.3048</f>
        <v>3569.2100054251996</v>
      </c>
      <c r="I632" s="59" t="s">
        <v>248</v>
      </c>
      <c r="J632" s="59" t="s">
        <v>1572</v>
      </c>
      <c r="K632" s="23">
        <v>2.0253999999999999</v>
      </c>
      <c r="L632" s="23"/>
      <c r="M632" s="23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75" t="s">
        <v>1896</v>
      </c>
      <c r="AC632" s="24" t="s">
        <v>282</v>
      </c>
      <c r="AD632" s="24"/>
      <c r="AE632" s="24"/>
      <c r="AF632" s="24" t="s">
        <v>263</v>
      </c>
      <c r="AG632" s="24"/>
      <c r="AH632" s="24"/>
    </row>
    <row r="633" spans="1:44" x14ac:dyDescent="0.25">
      <c r="A633" s="46" t="s">
        <v>1874</v>
      </c>
      <c r="B633" s="50">
        <v>3.3543609999999999</v>
      </c>
      <c r="C633" s="50">
        <v>55.750694000000003</v>
      </c>
      <c r="D633" s="52">
        <v>522243.8</v>
      </c>
      <c r="E633" s="52">
        <v>6178525.9000000004</v>
      </c>
      <c r="F633" s="14" t="s">
        <v>931</v>
      </c>
      <c r="G633" s="22">
        <v>11710.006579479001</v>
      </c>
      <c r="H633" s="23">
        <f>G633*0.3048</f>
        <v>3569.2100054251996</v>
      </c>
      <c r="I633" s="59" t="s">
        <v>248</v>
      </c>
      <c r="J633" s="59" t="s">
        <v>1572</v>
      </c>
      <c r="K633" s="23">
        <v>2.7345999999999999</v>
      </c>
      <c r="L633" s="23"/>
      <c r="M633" s="23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75" t="s">
        <v>1896</v>
      </c>
      <c r="AC633" s="24" t="s">
        <v>282</v>
      </c>
      <c r="AD633" s="24"/>
      <c r="AE633" s="24"/>
      <c r="AF633" s="24" t="s">
        <v>263</v>
      </c>
      <c r="AG633" s="24"/>
      <c r="AH633" s="24"/>
    </row>
    <row r="634" spans="1:44" x14ac:dyDescent="0.25">
      <c r="A634" s="140" t="s">
        <v>1874</v>
      </c>
      <c r="B634" s="143">
        <v>3.3543609999999999</v>
      </c>
      <c r="C634" s="143">
        <v>55.750694000000003</v>
      </c>
      <c r="D634" s="123">
        <v>522243.8</v>
      </c>
      <c r="E634" s="123">
        <v>6178525.9000000004</v>
      </c>
      <c r="F634" s="125" t="s">
        <v>931</v>
      </c>
      <c r="G634" s="123">
        <v>11410.006579023</v>
      </c>
      <c r="H634" s="124">
        <v>3570.74</v>
      </c>
      <c r="I634" s="140" t="s">
        <v>248</v>
      </c>
      <c r="J634" s="140" t="s">
        <v>1572</v>
      </c>
      <c r="K634" s="124"/>
      <c r="L634" s="124">
        <v>0.67</v>
      </c>
      <c r="M634" s="124">
        <v>12.9</v>
      </c>
      <c r="N634" s="124">
        <v>11.07</v>
      </c>
      <c r="O634" s="124">
        <v>637</v>
      </c>
      <c r="P634" s="124">
        <v>547</v>
      </c>
      <c r="Q634" s="125"/>
      <c r="R634" s="125"/>
      <c r="S634" s="125"/>
      <c r="T634" s="125">
        <v>0.05</v>
      </c>
      <c r="U634" s="125"/>
      <c r="V634" s="125">
        <v>435</v>
      </c>
      <c r="W634" s="125"/>
      <c r="X634" s="125"/>
      <c r="Y634" s="125"/>
      <c r="Z634" s="125">
        <f>(0.018*V634)-7.16</f>
        <v>0.66999999999999904</v>
      </c>
      <c r="AA634" s="125" t="s">
        <v>2095</v>
      </c>
      <c r="AB634" s="131" t="s">
        <v>1896</v>
      </c>
      <c r="AC634" s="125" t="s">
        <v>282</v>
      </c>
      <c r="AD634" s="125"/>
      <c r="AE634" s="125"/>
      <c r="AF634" s="125" t="s">
        <v>1883</v>
      </c>
      <c r="AG634" s="125"/>
      <c r="AH634" s="125" t="s">
        <v>1897</v>
      </c>
    </row>
    <row r="635" spans="1:44" x14ac:dyDescent="0.25">
      <c r="A635" s="46" t="s">
        <v>1874</v>
      </c>
      <c r="B635" s="50">
        <v>3.3543609999999999</v>
      </c>
      <c r="C635" s="50">
        <v>55.750694000000003</v>
      </c>
      <c r="D635" s="52">
        <v>522243.8</v>
      </c>
      <c r="E635" s="52">
        <v>6178525.9000000004</v>
      </c>
      <c r="F635" s="14" t="s">
        <v>931</v>
      </c>
      <c r="G635" s="22">
        <v>11789.993456241002</v>
      </c>
      <c r="H635" s="23">
        <f>G635*0.3048</f>
        <v>3593.5900054622575</v>
      </c>
      <c r="I635" s="59" t="s">
        <v>248</v>
      </c>
      <c r="J635" s="59" t="s">
        <v>1572</v>
      </c>
      <c r="K635" s="23">
        <v>18.998999999999999</v>
      </c>
      <c r="L635" s="23"/>
      <c r="M635" s="23"/>
      <c r="N635" s="23"/>
      <c r="O635" s="23"/>
      <c r="P635" s="23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75" t="s">
        <v>1896</v>
      </c>
      <c r="AC635" s="24" t="s">
        <v>282</v>
      </c>
      <c r="AD635" s="24"/>
      <c r="AE635" s="24"/>
      <c r="AF635" s="24" t="s">
        <v>263</v>
      </c>
      <c r="AG635" s="24"/>
      <c r="AH635" s="24"/>
    </row>
    <row r="636" spans="1:44" x14ac:dyDescent="0.25">
      <c r="A636" s="46" t="s">
        <v>1874</v>
      </c>
      <c r="B636" s="50">
        <v>3.3543609999999999</v>
      </c>
      <c r="C636" s="50">
        <v>55.750694000000003</v>
      </c>
      <c r="D636" s="52">
        <v>522243.8</v>
      </c>
      <c r="E636" s="52">
        <v>6178525.9000000004</v>
      </c>
      <c r="F636" s="14" t="s">
        <v>931</v>
      </c>
      <c r="G636" s="22">
        <v>11789.993456241002</v>
      </c>
      <c r="H636" s="23">
        <f>G636*0.3048</f>
        <v>3593.5900054622575</v>
      </c>
      <c r="I636" s="59" t="s">
        <v>248</v>
      </c>
      <c r="J636" s="59" t="s">
        <v>1572</v>
      </c>
      <c r="K636" s="23">
        <v>20.535</v>
      </c>
      <c r="L636" s="23"/>
      <c r="M636" s="23"/>
      <c r="N636" s="23"/>
      <c r="O636" s="23"/>
      <c r="P636" s="23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75" t="s">
        <v>1896</v>
      </c>
      <c r="AC636" s="24" t="s">
        <v>282</v>
      </c>
      <c r="AD636" s="24"/>
      <c r="AE636" s="24"/>
      <c r="AF636" s="24" t="s">
        <v>263</v>
      </c>
      <c r="AG636" s="24"/>
      <c r="AH636" s="24"/>
    </row>
    <row r="637" spans="1:44" x14ac:dyDescent="0.25">
      <c r="A637" s="46" t="s">
        <v>1874</v>
      </c>
      <c r="B637" s="50">
        <v>3.3543609999999999</v>
      </c>
      <c r="C637" s="50">
        <v>55.750694000000003</v>
      </c>
      <c r="D637" s="52">
        <v>522243.8</v>
      </c>
      <c r="E637" s="52">
        <v>6178525.9000000004</v>
      </c>
      <c r="F637" s="14" t="s">
        <v>931</v>
      </c>
      <c r="G637" s="22">
        <v>11789.993456241002</v>
      </c>
      <c r="H637" s="23">
        <f>G637*0.3048</f>
        <v>3593.5900054622575</v>
      </c>
      <c r="I637" s="59" t="s">
        <v>248</v>
      </c>
      <c r="J637" s="59" t="s">
        <v>1572</v>
      </c>
      <c r="K637" s="23">
        <v>18.998999999999999</v>
      </c>
      <c r="L637" s="23"/>
      <c r="M637" s="23"/>
      <c r="N637" s="23"/>
      <c r="O637" s="23"/>
      <c r="P637" s="23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75" t="s">
        <v>1896</v>
      </c>
      <c r="AC637" s="24" t="s">
        <v>282</v>
      </c>
      <c r="AD637" s="24"/>
      <c r="AE637" s="24"/>
      <c r="AF637" s="24" t="s">
        <v>263</v>
      </c>
      <c r="AG637" s="24"/>
      <c r="AH637" s="24"/>
    </row>
    <row r="638" spans="1:44" x14ac:dyDescent="0.25">
      <c r="A638" s="46" t="s">
        <v>1874</v>
      </c>
      <c r="B638" s="50">
        <v>3.3543609999999999</v>
      </c>
      <c r="C638" s="50">
        <v>55.750694000000003</v>
      </c>
      <c r="D638" s="52">
        <v>522243.8</v>
      </c>
      <c r="E638" s="52">
        <v>6178525.9000000004</v>
      </c>
      <c r="F638" s="14"/>
      <c r="G638" s="22"/>
      <c r="H638" s="37"/>
      <c r="K638" s="23"/>
      <c r="L638" s="23"/>
      <c r="M638" s="23"/>
      <c r="N638" s="23"/>
      <c r="O638" s="23"/>
      <c r="P638" s="23"/>
      <c r="Q638" s="24"/>
      <c r="R638" s="24"/>
      <c r="S638" s="24"/>
      <c r="T638" s="24"/>
      <c r="U638" s="24"/>
      <c r="V638" s="24"/>
      <c r="W638" s="24"/>
      <c r="X638" s="24"/>
      <c r="Y638" s="24">
        <v>0.8</v>
      </c>
      <c r="Z638" s="24"/>
      <c r="AA638" s="24"/>
      <c r="AB638" s="24"/>
      <c r="AC638" s="24" t="s">
        <v>248</v>
      </c>
      <c r="AD638" s="24"/>
      <c r="AE638" s="24"/>
      <c r="AF638" s="24" t="s">
        <v>261</v>
      </c>
      <c r="AG638" s="24"/>
      <c r="AH638" s="24"/>
    </row>
    <row r="639" spans="1:44" s="55" customFormat="1" x14ac:dyDescent="0.25">
      <c r="A639" s="49" t="s">
        <v>67</v>
      </c>
      <c r="B639" s="50">
        <v>3.1669444444444399</v>
      </c>
      <c r="C639" s="50">
        <v>55.646944444444443</v>
      </c>
      <c r="D639" s="52">
        <v>510507.18795452215</v>
      </c>
      <c r="E639" s="52">
        <v>6166934.6774938563</v>
      </c>
      <c r="F639" s="14" t="s">
        <v>2104</v>
      </c>
      <c r="G639" s="22"/>
      <c r="H639" s="23"/>
      <c r="I639" s="59"/>
      <c r="J639" s="59"/>
      <c r="K639" s="23"/>
      <c r="L639" s="23"/>
      <c r="M639" s="23"/>
      <c r="N639" s="23"/>
      <c r="O639" s="23"/>
      <c r="P639" s="23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</row>
    <row r="640" spans="1:44" x14ac:dyDescent="0.25">
      <c r="A640" s="49" t="s">
        <v>1873</v>
      </c>
      <c r="B640" s="50">
        <v>-0.82002799999999998</v>
      </c>
      <c r="C640" s="50">
        <v>54.920833000000002</v>
      </c>
      <c r="D640" s="52">
        <v>255207.1</v>
      </c>
      <c r="E640" s="52">
        <v>6092796.4000000004</v>
      </c>
      <c r="F640" s="14" t="s">
        <v>931</v>
      </c>
      <c r="G640" s="22">
        <v>2500</v>
      </c>
      <c r="H640" s="23">
        <f t="shared" ref="H640:H653" si="78">G640*0.3048</f>
        <v>762</v>
      </c>
      <c r="I640" s="59" t="s">
        <v>1626</v>
      </c>
      <c r="J640" s="59" t="s">
        <v>2109</v>
      </c>
      <c r="K640" s="23">
        <v>0.83</v>
      </c>
      <c r="L640" s="23"/>
      <c r="M640" s="23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 t="s">
        <v>249</v>
      </c>
      <c r="AD640" s="24"/>
      <c r="AE640" s="24"/>
      <c r="AF640" s="24" t="s">
        <v>261</v>
      </c>
      <c r="AG640" s="24"/>
      <c r="AH640" s="24" t="s">
        <v>473</v>
      </c>
      <c r="AI640" s="62"/>
      <c r="AJ640" s="62"/>
      <c r="AK640" s="62"/>
      <c r="AL640" s="62"/>
      <c r="AM640" s="62"/>
      <c r="AN640" s="62"/>
      <c r="AO640" s="62"/>
      <c r="AP640" s="62"/>
      <c r="AQ640" s="62"/>
      <c r="AR640" s="62"/>
    </row>
    <row r="641" spans="1:44" x14ac:dyDescent="0.25">
      <c r="A641" s="49" t="s">
        <v>1873</v>
      </c>
      <c r="B641" s="50">
        <v>-0.82002799999999998</v>
      </c>
      <c r="C641" s="50">
        <v>54.920833000000002</v>
      </c>
      <c r="D641" s="52">
        <v>255207.1</v>
      </c>
      <c r="E641" s="52">
        <v>6092796.4000000004</v>
      </c>
      <c r="F641" s="14" t="s">
        <v>931</v>
      </c>
      <c r="G641" s="22">
        <v>2550</v>
      </c>
      <c r="H641" s="23">
        <f t="shared" si="78"/>
        <v>777.24</v>
      </c>
      <c r="I641" s="59" t="s">
        <v>1626</v>
      </c>
      <c r="J641" s="59" t="s">
        <v>2109</v>
      </c>
      <c r="K641" s="23">
        <v>1.47</v>
      </c>
      <c r="L641" s="23"/>
      <c r="M641" s="23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 t="s">
        <v>249</v>
      </c>
      <c r="AD641" s="24"/>
      <c r="AE641" s="24"/>
      <c r="AF641" s="24" t="s">
        <v>261</v>
      </c>
      <c r="AG641" s="24"/>
      <c r="AH641" s="24" t="s">
        <v>474</v>
      </c>
      <c r="AI641" s="62"/>
      <c r="AJ641" s="62"/>
      <c r="AK641" s="62"/>
      <c r="AL641" s="62"/>
      <c r="AM641" s="62"/>
      <c r="AN641" s="62"/>
      <c r="AO641" s="62"/>
      <c r="AP641" s="62"/>
      <c r="AQ641" s="62"/>
      <c r="AR641" s="62"/>
    </row>
    <row r="642" spans="1:44" x14ac:dyDescent="0.25">
      <c r="A642" s="49" t="s">
        <v>1873</v>
      </c>
      <c r="B642" s="50">
        <v>-0.82002799999999998</v>
      </c>
      <c r="C642" s="50">
        <v>54.920833000000002</v>
      </c>
      <c r="D642" s="52">
        <v>255207.1</v>
      </c>
      <c r="E642" s="52">
        <v>6092796.4000000004</v>
      </c>
      <c r="F642" s="14" t="s">
        <v>931</v>
      </c>
      <c r="G642" s="22">
        <v>2590</v>
      </c>
      <c r="H642" s="23">
        <f t="shared" si="78"/>
        <v>789.43200000000002</v>
      </c>
      <c r="I642" s="59" t="s">
        <v>1626</v>
      </c>
      <c r="J642" s="59" t="s">
        <v>2109</v>
      </c>
      <c r="K642" s="23">
        <v>1.8</v>
      </c>
      <c r="L642" s="23"/>
      <c r="M642" s="23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 t="s">
        <v>249</v>
      </c>
      <c r="AD642" s="24"/>
      <c r="AE642" s="24"/>
      <c r="AF642" s="24" t="s">
        <v>261</v>
      </c>
      <c r="AG642" s="24"/>
      <c r="AH642" s="24"/>
      <c r="AI642" s="62"/>
      <c r="AJ642" s="62"/>
      <c r="AK642" s="62"/>
      <c r="AL642" s="62"/>
      <c r="AM642" s="62"/>
      <c r="AN642" s="62"/>
      <c r="AO642" s="62"/>
      <c r="AP642" s="62"/>
      <c r="AQ642" s="62"/>
      <c r="AR642" s="62"/>
    </row>
    <row r="643" spans="1:44" x14ac:dyDescent="0.25">
      <c r="A643" s="49" t="s">
        <v>1873</v>
      </c>
      <c r="B643" s="50">
        <v>-0.82002799999999998</v>
      </c>
      <c r="C643" s="50">
        <v>54.920833000000002</v>
      </c>
      <c r="D643" s="52">
        <v>255207.1</v>
      </c>
      <c r="E643" s="52">
        <v>6092796.4000000004</v>
      </c>
      <c r="F643" s="14" t="s">
        <v>931</v>
      </c>
      <c r="G643" s="22">
        <v>2660</v>
      </c>
      <c r="H643" s="23">
        <f t="shared" si="78"/>
        <v>810.76800000000003</v>
      </c>
      <c r="I643" s="59" t="s">
        <v>1626</v>
      </c>
      <c r="J643" s="59" t="s">
        <v>2109</v>
      </c>
      <c r="K643" s="23">
        <v>2.2999999999999998</v>
      </c>
      <c r="L643" s="23"/>
      <c r="M643" s="23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 t="s">
        <v>250</v>
      </c>
      <c r="AD643" s="24"/>
      <c r="AE643" s="24"/>
      <c r="AF643" s="24" t="s">
        <v>261</v>
      </c>
      <c r="AG643" s="24"/>
      <c r="AH643" s="24"/>
      <c r="AI643" s="55"/>
      <c r="AJ643" s="55"/>
      <c r="AK643" s="55"/>
      <c r="AL643" s="55"/>
      <c r="AM643" s="55"/>
      <c r="AN643" s="55"/>
      <c r="AO643" s="55"/>
      <c r="AP643" s="55"/>
      <c r="AQ643" s="55"/>
      <c r="AR643" s="55"/>
    </row>
    <row r="644" spans="1:44" x14ac:dyDescent="0.25">
      <c r="A644" s="49" t="s">
        <v>1873</v>
      </c>
      <c r="B644" s="50">
        <v>-0.82002799999999998</v>
      </c>
      <c r="C644" s="50">
        <v>54.920833000000002</v>
      </c>
      <c r="D644" s="52">
        <v>255207.1</v>
      </c>
      <c r="E644" s="52">
        <v>6092796.4000000004</v>
      </c>
      <c r="F644" s="14" t="s">
        <v>931</v>
      </c>
      <c r="G644" s="22">
        <v>2680</v>
      </c>
      <c r="H644" s="23">
        <f t="shared" si="78"/>
        <v>816.86400000000003</v>
      </c>
      <c r="I644" s="59" t="s">
        <v>1626</v>
      </c>
      <c r="J644" s="59" t="s">
        <v>2109</v>
      </c>
      <c r="K644" s="23">
        <v>2.33</v>
      </c>
      <c r="L644" s="23"/>
      <c r="M644" s="23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 t="s">
        <v>250</v>
      </c>
      <c r="AD644" s="24"/>
      <c r="AE644" s="24"/>
      <c r="AF644" s="24" t="s">
        <v>261</v>
      </c>
      <c r="AG644" s="24"/>
      <c r="AH644" s="24" t="s">
        <v>476</v>
      </c>
    </row>
    <row r="645" spans="1:44" x14ac:dyDescent="0.25">
      <c r="A645" s="49" t="s">
        <v>1873</v>
      </c>
      <c r="B645" s="50">
        <v>-0.82002799999999998</v>
      </c>
      <c r="C645" s="50">
        <v>54.920833000000002</v>
      </c>
      <c r="D645" s="52">
        <v>255207.1</v>
      </c>
      <c r="E645" s="52">
        <v>6092796.4000000004</v>
      </c>
      <c r="F645" s="14" t="s">
        <v>931</v>
      </c>
      <c r="G645" s="22">
        <v>2815</v>
      </c>
      <c r="H645" s="23">
        <f t="shared" si="78"/>
        <v>858.01200000000006</v>
      </c>
      <c r="I645" s="59" t="s">
        <v>1626</v>
      </c>
      <c r="J645" s="59" t="s">
        <v>2109</v>
      </c>
      <c r="K645" s="23"/>
      <c r="L645" s="23"/>
      <c r="M645" s="23"/>
      <c r="N645" s="23"/>
      <c r="O645" s="23"/>
      <c r="P645" s="23"/>
      <c r="Q645" s="24"/>
      <c r="R645" s="24"/>
      <c r="S645" s="24"/>
      <c r="T645" s="24"/>
      <c r="U645" s="24"/>
      <c r="V645" s="24"/>
      <c r="W645" s="24">
        <v>4.5</v>
      </c>
      <c r="X645" s="24" t="s">
        <v>2046</v>
      </c>
      <c r="Y645" s="24">
        <v>0.53</v>
      </c>
      <c r="Z645" s="24"/>
      <c r="AA645" s="24"/>
      <c r="AB645" s="24"/>
      <c r="AC645" s="24"/>
      <c r="AD645" s="24"/>
      <c r="AE645" s="24"/>
      <c r="AF645" s="24" t="s">
        <v>2044</v>
      </c>
      <c r="AG645" s="24" t="s">
        <v>2105</v>
      </c>
      <c r="AH645" s="24"/>
      <c r="AI645" s="62"/>
      <c r="AJ645" s="62"/>
      <c r="AK645" s="62"/>
      <c r="AL645" s="62"/>
      <c r="AM645" s="62"/>
      <c r="AN645" s="62"/>
      <c r="AO645" s="62"/>
      <c r="AP645" s="62"/>
      <c r="AQ645" s="62"/>
      <c r="AR645" s="62"/>
    </row>
    <row r="646" spans="1:44" x14ac:dyDescent="0.25">
      <c r="A646" s="125" t="s">
        <v>1873</v>
      </c>
      <c r="B646" s="143">
        <v>-0.82002799999999998</v>
      </c>
      <c r="C646" s="143">
        <v>54.920833000000002</v>
      </c>
      <c r="D646" s="123">
        <v>255207.1</v>
      </c>
      <c r="E646" s="123">
        <v>6092796.4000000004</v>
      </c>
      <c r="F646" s="125" t="s">
        <v>931</v>
      </c>
      <c r="G646" s="123">
        <v>2845</v>
      </c>
      <c r="H646" s="124">
        <f t="shared" si="78"/>
        <v>867.15600000000006</v>
      </c>
      <c r="I646" s="140" t="s">
        <v>1626</v>
      </c>
      <c r="J646" s="140" t="s">
        <v>2109</v>
      </c>
      <c r="K646" s="124">
        <v>3.42</v>
      </c>
      <c r="L646" s="124">
        <v>0.04</v>
      </c>
      <c r="M646" s="124">
        <v>0.5</v>
      </c>
      <c r="N646" s="125"/>
      <c r="O646" s="125">
        <v>93</v>
      </c>
      <c r="P646" s="125"/>
      <c r="Q646" s="125"/>
      <c r="R646" s="123">
        <f>(O646/K646)</f>
        <v>27.192982456140353</v>
      </c>
      <c r="S646" s="125"/>
      <c r="T646" s="125">
        <v>0.11</v>
      </c>
      <c r="U646" s="125"/>
      <c r="V646" s="125">
        <v>442</v>
      </c>
      <c r="W646" s="125"/>
      <c r="X646" s="125"/>
      <c r="Y646" s="125"/>
      <c r="Z646" s="125">
        <f>(0.018*V646)-7.16</f>
        <v>0.79599999999999937</v>
      </c>
      <c r="AA646" s="125"/>
      <c r="AB646" s="125"/>
      <c r="AC646" s="125" t="s">
        <v>250</v>
      </c>
      <c r="AD646" s="125"/>
      <c r="AE646" s="125"/>
      <c r="AF646" s="125" t="s">
        <v>261</v>
      </c>
      <c r="AG646" s="125"/>
      <c r="AH646" s="125" t="s">
        <v>478</v>
      </c>
    </row>
    <row r="647" spans="1:44" x14ac:dyDescent="0.25">
      <c r="A647" s="49" t="s">
        <v>1873</v>
      </c>
      <c r="B647" s="50">
        <v>-0.82002799999999998</v>
      </c>
      <c r="C647" s="50">
        <v>54.920833000000002</v>
      </c>
      <c r="D647" s="52">
        <v>255207.1</v>
      </c>
      <c r="E647" s="52">
        <v>6092796.4000000004</v>
      </c>
      <c r="F647" s="14" t="s">
        <v>931</v>
      </c>
      <c r="G647" s="22">
        <v>2850</v>
      </c>
      <c r="H647" s="23">
        <f t="shared" si="78"/>
        <v>868.68000000000006</v>
      </c>
      <c r="I647" s="59" t="s">
        <v>1626</v>
      </c>
      <c r="J647" s="59" t="s">
        <v>2109</v>
      </c>
      <c r="K647" s="23">
        <v>1.17</v>
      </c>
      <c r="L647" s="23"/>
      <c r="M647" s="23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 t="s">
        <v>250</v>
      </c>
      <c r="AD647" s="24"/>
      <c r="AE647" s="24"/>
      <c r="AF647" s="24" t="s">
        <v>261</v>
      </c>
      <c r="AG647" s="24"/>
      <c r="AH647" s="24" t="s">
        <v>479</v>
      </c>
    </row>
    <row r="648" spans="1:44" x14ac:dyDescent="0.25">
      <c r="A648" s="49" t="s">
        <v>1873</v>
      </c>
      <c r="B648" s="50">
        <v>-0.82002799999999998</v>
      </c>
      <c r="C648" s="50">
        <v>54.920833000000002</v>
      </c>
      <c r="D648" s="52">
        <v>255207.1</v>
      </c>
      <c r="E648" s="52">
        <v>6092796.4000000004</v>
      </c>
      <c r="F648" s="14" t="s">
        <v>931</v>
      </c>
      <c r="G648" s="22">
        <v>2890</v>
      </c>
      <c r="H648" s="23">
        <f t="shared" si="78"/>
        <v>880.87200000000007</v>
      </c>
      <c r="I648" s="59" t="s">
        <v>1626</v>
      </c>
      <c r="J648" s="59" t="s">
        <v>2109</v>
      </c>
      <c r="K648" s="23">
        <v>2.2999999999999998</v>
      </c>
      <c r="L648" s="23">
        <v>0.34</v>
      </c>
      <c r="M648" s="23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 t="s">
        <v>250</v>
      </c>
      <c r="AD648" s="24"/>
      <c r="AE648" s="24"/>
      <c r="AF648" s="24" t="s">
        <v>261</v>
      </c>
      <c r="AG648" s="24"/>
      <c r="AH648" s="24" t="s">
        <v>480</v>
      </c>
    </row>
    <row r="649" spans="1:44" x14ac:dyDescent="0.25">
      <c r="A649" s="125" t="s">
        <v>1873</v>
      </c>
      <c r="B649" s="143">
        <v>-0.82002799999999998</v>
      </c>
      <c r="C649" s="143">
        <v>54.920833000000002</v>
      </c>
      <c r="D649" s="123">
        <v>255207.1</v>
      </c>
      <c r="E649" s="123">
        <v>6092796.4000000004</v>
      </c>
      <c r="F649" s="125" t="s">
        <v>931</v>
      </c>
      <c r="G649" s="123">
        <v>2912</v>
      </c>
      <c r="H649" s="124">
        <f t="shared" si="78"/>
        <v>887.57760000000007</v>
      </c>
      <c r="I649" s="140" t="s">
        <v>1626</v>
      </c>
      <c r="J649" s="140" t="s">
        <v>2109</v>
      </c>
      <c r="K649" s="124">
        <v>3.74</v>
      </c>
      <c r="L649" s="124">
        <v>0.59</v>
      </c>
      <c r="M649" s="124">
        <v>3.04</v>
      </c>
      <c r="N649" s="125"/>
      <c r="O649" s="125">
        <v>81.3</v>
      </c>
      <c r="P649" s="125"/>
      <c r="Q649" s="125"/>
      <c r="R649" s="123">
        <f>(O649/K649)</f>
        <v>21.737967914438499</v>
      </c>
      <c r="S649" s="125"/>
      <c r="T649" s="125">
        <v>0.16</v>
      </c>
      <c r="U649" s="125"/>
      <c r="V649" s="125">
        <v>440</v>
      </c>
      <c r="W649" s="125"/>
      <c r="X649" s="125"/>
      <c r="Y649" s="125"/>
      <c r="Z649" s="125">
        <f>(0.018*V649)-7.16</f>
        <v>0.7599999999999989</v>
      </c>
      <c r="AA649" s="125"/>
      <c r="AB649" s="125"/>
      <c r="AC649" s="125" t="s">
        <v>250</v>
      </c>
      <c r="AD649" s="125"/>
      <c r="AE649" s="125"/>
      <c r="AF649" s="125" t="s">
        <v>261</v>
      </c>
      <c r="AG649" s="125"/>
      <c r="AH649" s="125" t="s">
        <v>481</v>
      </c>
    </row>
    <row r="650" spans="1:44" x14ac:dyDescent="0.25">
      <c r="A650" s="49" t="s">
        <v>1873</v>
      </c>
      <c r="B650" s="50">
        <v>-0.82002799999999998</v>
      </c>
      <c r="C650" s="50">
        <v>54.920833000000002</v>
      </c>
      <c r="D650" s="52">
        <v>255207.1</v>
      </c>
      <c r="E650" s="52">
        <v>6092796.4000000004</v>
      </c>
      <c r="F650" s="14" t="s">
        <v>931</v>
      </c>
      <c r="G650" s="22">
        <v>2985.9</v>
      </c>
      <c r="H650" s="23">
        <f t="shared" si="78"/>
        <v>910.10232000000008</v>
      </c>
      <c r="I650" s="59" t="s">
        <v>1626</v>
      </c>
      <c r="J650" s="59" t="s">
        <v>2109</v>
      </c>
      <c r="K650" s="23"/>
      <c r="L650" s="23"/>
      <c r="M650" s="23"/>
      <c r="N650" s="23"/>
      <c r="O650" s="23"/>
      <c r="P650" s="23"/>
      <c r="Q650" s="24"/>
      <c r="R650" s="24"/>
      <c r="S650" s="24"/>
      <c r="T650" s="24"/>
      <c r="U650" s="24"/>
      <c r="V650" s="24"/>
      <c r="W650" s="24"/>
      <c r="X650" s="24" t="s">
        <v>2046</v>
      </c>
      <c r="Y650" s="24">
        <v>0.66</v>
      </c>
      <c r="Z650" s="24"/>
      <c r="AA650" s="24"/>
      <c r="AB650" s="24"/>
      <c r="AC650" s="24"/>
      <c r="AD650" s="24"/>
      <c r="AE650" s="24"/>
      <c r="AF650" s="24" t="s">
        <v>2044</v>
      </c>
      <c r="AG650" s="24" t="s">
        <v>2105</v>
      </c>
      <c r="AH650" s="24"/>
      <c r="AI650" s="62"/>
      <c r="AJ650" s="62"/>
      <c r="AK650" s="62"/>
      <c r="AL650" s="62"/>
      <c r="AM650" s="62"/>
      <c r="AN650" s="62"/>
      <c r="AO650" s="62"/>
      <c r="AP650" s="62"/>
      <c r="AQ650" s="62"/>
      <c r="AR650" s="62"/>
    </row>
    <row r="651" spans="1:44" x14ac:dyDescent="0.25">
      <c r="A651" s="49" t="s">
        <v>1873</v>
      </c>
      <c r="B651" s="50">
        <v>-0.82002799999999998</v>
      </c>
      <c r="C651" s="50">
        <v>54.920833000000002</v>
      </c>
      <c r="D651" s="52">
        <v>255207.1</v>
      </c>
      <c r="E651" s="52">
        <v>6092796.4000000004</v>
      </c>
      <c r="F651" s="14" t="s">
        <v>931</v>
      </c>
      <c r="G651" s="22">
        <v>2990</v>
      </c>
      <c r="H651" s="23">
        <f t="shared" si="78"/>
        <v>911.35200000000009</v>
      </c>
      <c r="I651" s="59" t="s">
        <v>1626</v>
      </c>
      <c r="J651" s="59" t="s">
        <v>2109</v>
      </c>
      <c r="K651" s="23">
        <v>2.93</v>
      </c>
      <c r="L651" s="23"/>
      <c r="M651" s="23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 t="s">
        <v>250</v>
      </c>
      <c r="AD651" s="24"/>
      <c r="AE651" s="24"/>
      <c r="AF651" s="24" t="s">
        <v>261</v>
      </c>
      <c r="AG651" s="24"/>
      <c r="AH651" s="24" t="s">
        <v>482</v>
      </c>
    </row>
    <row r="652" spans="1:44" x14ac:dyDescent="0.25">
      <c r="A652" s="125" t="s">
        <v>1873</v>
      </c>
      <c r="B652" s="143">
        <v>-0.82002799999999998</v>
      </c>
      <c r="C652" s="143">
        <v>54.920833000000002</v>
      </c>
      <c r="D652" s="123">
        <v>255207.1</v>
      </c>
      <c r="E652" s="123">
        <v>6092796.4000000004</v>
      </c>
      <c r="F652" s="125" t="s">
        <v>931</v>
      </c>
      <c r="G652" s="123">
        <v>2990</v>
      </c>
      <c r="H652" s="124">
        <f t="shared" si="78"/>
        <v>911.35200000000009</v>
      </c>
      <c r="I652" s="140" t="s">
        <v>1626</v>
      </c>
      <c r="J652" s="140" t="s">
        <v>2109</v>
      </c>
      <c r="K652" s="124">
        <v>54.9</v>
      </c>
      <c r="L652" s="124">
        <v>8.8000000000000007</v>
      </c>
      <c r="M652" s="124">
        <v>228</v>
      </c>
      <c r="N652" s="125"/>
      <c r="O652" s="125">
        <v>415.3</v>
      </c>
      <c r="P652" s="125"/>
      <c r="Q652" s="125"/>
      <c r="R652" s="123">
        <f>(O652/K652)</f>
        <v>7.5646630236794179</v>
      </c>
      <c r="S652" s="125"/>
      <c r="T652" s="125">
        <v>0.04</v>
      </c>
      <c r="U652" s="125"/>
      <c r="V652" s="125">
        <v>431</v>
      </c>
      <c r="W652" s="125"/>
      <c r="X652" s="125"/>
      <c r="Y652" s="125"/>
      <c r="Z652" s="125">
        <f>(0.018*V652)-7.16</f>
        <v>0.59799999999999898</v>
      </c>
      <c r="AA652" s="125"/>
      <c r="AB652" s="125"/>
      <c r="AC652" s="125" t="s">
        <v>250</v>
      </c>
      <c r="AD652" s="125"/>
      <c r="AE652" s="125"/>
      <c r="AF652" s="125" t="s">
        <v>261</v>
      </c>
      <c r="AG652" s="125"/>
      <c r="AH652" s="125" t="s">
        <v>483</v>
      </c>
    </row>
    <row r="653" spans="1:44" x14ac:dyDescent="0.25">
      <c r="A653" s="49" t="s">
        <v>1873</v>
      </c>
      <c r="B653" s="50">
        <v>-0.82002799999999998</v>
      </c>
      <c r="C653" s="50">
        <v>54.920833000000002</v>
      </c>
      <c r="D653" s="52">
        <v>255207.1</v>
      </c>
      <c r="E653" s="52">
        <v>6092796.4000000004</v>
      </c>
      <c r="F653" s="14" t="s">
        <v>931</v>
      </c>
      <c r="G653" s="22">
        <v>2995.4</v>
      </c>
      <c r="H653" s="23">
        <f t="shared" si="78"/>
        <v>912.99792000000002</v>
      </c>
      <c r="I653" s="59" t="s">
        <v>1626</v>
      </c>
      <c r="J653" s="59" t="s">
        <v>2109</v>
      </c>
      <c r="K653" s="23">
        <v>1.1299999999999999</v>
      </c>
      <c r="L653" s="23"/>
      <c r="M653" s="23"/>
      <c r="N653" s="24"/>
      <c r="O653" s="24"/>
      <c r="P653" s="24"/>
      <c r="Q653" s="24"/>
      <c r="R653" s="22"/>
      <c r="S653" s="24"/>
      <c r="T653" s="24"/>
      <c r="U653" s="24"/>
      <c r="V653" s="24"/>
      <c r="W653" s="24"/>
      <c r="X653" s="24" t="s">
        <v>2047</v>
      </c>
      <c r="Y653" s="24"/>
      <c r="Z653" s="24"/>
      <c r="AA653" s="24" t="s">
        <v>2047</v>
      </c>
      <c r="AB653" s="24"/>
      <c r="AC653" s="24" t="s">
        <v>284</v>
      </c>
      <c r="AD653" s="24"/>
      <c r="AE653" s="24"/>
      <c r="AF653" s="24" t="s">
        <v>2044</v>
      </c>
      <c r="AG653" s="24" t="s">
        <v>2105</v>
      </c>
      <c r="AH653" s="24">
        <v>93022</v>
      </c>
    </row>
    <row r="654" spans="1:44" x14ac:dyDescent="0.25">
      <c r="A654" s="125" t="s">
        <v>1873</v>
      </c>
      <c r="B654" s="143">
        <v>-0.82002799999999998</v>
      </c>
      <c r="C654" s="143">
        <v>54.920833000000002</v>
      </c>
      <c r="D654" s="123">
        <v>255207.1</v>
      </c>
      <c r="E654" s="123">
        <v>6092796.4000000004</v>
      </c>
      <c r="F654" s="145" t="s">
        <v>931</v>
      </c>
      <c r="G654" s="123">
        <f>H654/0.3048</f>
        <v>2997.0144356955379</v>
      </c>
      <c r="H654" s="146">
        <v>913.49</v>
      </c>
      <c r="I654" s="142" t="s">
        <v>1626</v>
      </c>
      <c r="J654" s="142" t="s">
        <v>2109</v>
      </c>
      <c r="K654" s="124">
        <v>1.64</v>
      </c>
      <c r="L654" s="124">
        <v>0.19</v>
      </c>
      <c r="M654" s="124">
        <v>1.1399999999999999</v>
      </c>
      <c r="N654" s="124">
        <v>0.31</v>
      </c>
      <c r="O654" s="125">
        <v>70</v>
      </c>
      <c r="P654" s="125">
        <v>19</v>
      </c>
      <c r="Q654" s="125"/>
      <c r="R654" s="123">
        <f t="shared" ref="R654:R660" si="79">(O654/K654)</f>
        <v>42.682926829268297</v>
      </c>
      <c r="S654" s="123">
        <f>P654/K654</f>
        <v>11.585365853658537</v>
      </c>
      <c r="T654" s="124">
        <f t="shared" ref="T654:T655" si="80">L654/(M654+L654)</f>
        <v>0.14285714285714288</v>
      </c>
      <c r="U654" s="125"/>
      <c r="V654" s="125">
        <v>478</v>
      </c>
      <c r="W654" s="125"/>
      <c r="X654" s="125"/>
      <c r="Y654" s="125"/>
      <c r="Z654" s="125">
        <f t="shared" ref="Z654:Z660" si="81">(0.018*V654)-7.16</f>
        <v>1.4439999999999991</v>
      </c>
      <c r="AA654" s="125" t="s">
        <v>470</v>
      </c>
      <c r="AB654" s="125"/>
      <c r="AC654" s="125"/>
      <c r="AD654" s="125"/>
      <c r="AE654" s="125"/>
      <c r="AF654" s="125" t="s">
        <v>1704</v>
      </c>
      <c r="AG654" s="125"/>
      <c r="AH654" s="125" t="s">
        <v>1720</v>
      </c>
    </row>
    <row r="655" spans="1:44" x14ac:dyDescent="0.25">
      <c r="A655" s="125" t="s">
        <v>1873</v>
      </c>
      <c r="B655" s="143">
        <v>-0.82002799999999998</v>
      </c>
      <c r="C655" s="143">
        <v>54.920833000000002</v>
      </c>
      <c r="D655" s="123">
        <v>255207.1</v>
      </c>
      <c r="E655" s="123">
        <v>6092796.4000000004</v>
      </c>
      <c r="F655" s="145" t="s">
        <v>931</v>
      </c>
      <c r="G655" s="123">
        <f>H655/0.3048</f>
        <v>3002.4934383202099</v>
      </c>
      <c r="H655" s="146">
        <v>915.16</v>
      </c>
      <c r="I655" s="142" t="s">
        <v>1626</v>
      </c>
      <c r="J655" s="142" t="s">
        <v>2109</v>
      </c>
      <c r="K655" s="124">
        <v>3.6</v>
      </c>
      <c r="L655" s="124">
        <v>0.27</v>
      </c>
      <c r="M655" s="124">
        <v>2.27</v>
      </c>
      <c r="N655" s="124">
        <v>1.33</v>
      </c>
      <c r="O655" s="125">
        <v>63</v>
      </c>
      <c r="P655" s="125">
        <v>37</v>
      </c>
      <c r="Q655" s="125"/>
      <c r="R655" s="123">
        <f t="shared" si="79"/>
        <v>17.5</v>
      </c>
      <c r="S655" s="123">
        <f>P655/K655</f>
        <v>10.277777777777777</v>
      </c>
      <c r="T655" s="124">
        <f t="shared" si="80"/>
        <v>0.1062992125984252</v>
      </c>
      <c r="U655" s="125"/>
      <c r="V655" s="125">
        <v>440</v>
      </c>
      <c r="W655" s="125"/>
      <c r="X655" s="125"/>
      <c r="Y655" s="125"/>
      <c r="Z655" s="125">
        <f t="shared" si="81"/>
        <v>0.7599999999999989</v>
      </c>
      <c r="AA655" s="125" t="s">
        <v>470</v>
      </c>
      <c r="AB655" s="125"/>
      <c r="AC655" s="125"/>
      <c r="AD655" s="125"/>
      <c r="AE655" s="125"/>
      <c r="AF655" s="125" t="s">
        <v>1704</v>
      </c>
      <c r="AG655" s="125"/>
      <c r="AH655" s="125" t="s">
        <v>1721</v>
      </c>
    </row>
    <row r="656" spans="1:44" x14ac:dyDescent="0.25">
      <c r="A656" s="125" t="s">
        <v>1873</v>
      </c>
      <c r="B656" s="143">
        <v>-0.82002799999999998</v>
      </c>
      <c r="C656" s="143">
        <v>54.920833000000002</v>
      </c>
      <c r="D656" s="123">
        <v>255207.1</v>
      </c>
      <c r="E656" s="123">
        <v>6092796.4000000004</v>
      </c>
      <c r="F656" s="125" t="s">
        <v>931</v>
      </c>
      <c r="G656" s="123">
        <v>3006.2</v>
      </c>
      <c r="H656" s="124">
        <f>G656*0.3048</f>
        <v>916.28976</v>
      </c>
      <c r="I656" s="140" t="s">
        <v>1626</v>
      </c>
      <c r="J656" s="140" t="s">
        <v>2109</v>
      </c>
      <c r="K656" s="124">
        <v>3.06</v>
      </c>
      <c r="L656" s="124">
        <v>0.04</v>
      </c>
      <c r="M656" s="124">
        <v>1.61</v>
      </c>
      <c r="N656" s="125">
        <v>0.21</v>
      </c>
      <c r="O656" s="125">
        <v>53</v>
      </c>
      <c r="P656" s="125">
        <v>7</v>
      </c>
      <c r="Q656" s="125"/>
      <c r="R656" s="123">
        <f t="shared" si="79"/>
        <v>17.320261437908496</v>
      </c>
      <c r="S656" s="123"/>
      <c r="T656" s="125">
        <v>0.02</v>
      </c>
      <c r="U656" s="125"/>
      <c r="V656" s="125">
        <v>444</v>
      </c>
      <c r="W656" s="125"/>
      <c r="X656" s="125" t="s">
        <v>2047</v>
      </c>
      <c r="Y656" s="125"/>
      <c r="Z656" s="125">
        <f t="shared" si="81"/>
        <v>0.83199999999999896</v>
      </c>
      <c r="AA656" s="125" t="s">
        <v>2047</v>
      </c>
      <c r="AB656" s="125"/>
      <c r="AC656" s="125" t="s">
        <v>284</v>
      </c>
      <c r="AD656" s="125"/>
      <c r="AE656" s="125"/>
      <c r="AF656" s="125" t="s">
        <v>2044</v>
      </c>
      <c r="AG656" s="125" t="s">
        <v>2105</v>
      </c>
      <c r="AH656" s="125">
        <v>93023</v>
      </c>
    </row>
    <row r="657" spans="1:44" x14ac:dyDescent="0.25">
      <c r="A657" s="125" t="s">
        <v>1873</v>
      </c>
      <c r="B657" s="143">
        <v>-0.82002799999999998</v>
      </c>
      <c r="C657" s="143">
        <v>54.920833000000002</v>
      </c>
      <c r="D657" s="123">
        <v>255207.1</v>
      </c>
      <c r="E657" s="123">
        <v>6092796.4000000004</v>
      </c>
      <c r="F657" s="145" t="s">
        <v>931</v>
      </c>
      <c r="G657" s="123">
        <f>H657/0.3048</f>
        <v>3006.4960629921256</v>
      </c>
      <c r="H657" s="146">
        <v>916.38</v>
      </c>
      <c r="I657" s="142" t="s">
        <v>1626</v>
      </c>
      <c r="J657" s="142" t="s">
        <v>2109</v>
      </c>
      <c r="K657" s="124">
        <v>3.26</v>
      </c>
      <c r="L657" s="124">
        <v>0.24</v>
      </c>
      <c r="M657" s="124">
        <v>2.66</v>
      </c>
      <c r="N657" s="124">
        <v>0.39</v>
      </c>
      <c r="O657" s="125">
        <v>82</v>
      </c>
      <c r="P657" s="125">
        <v>12</v>
      </c>
      <c r="Q657" s="125"/>
      <c r="R657" s="123">
        <f t="shared" si="79"/>
        <v>25.153374233128837</v>
      </c>
      <c r="S657" s="123">
        <f>P657/K657</f>
        <v>3.6809815950920246</v>
      </c>
      <c r="T657" s="124">
        <f t="shared" ref="T657:T658" si="82">L657/(M657+L657)</f>
        <v>8.2758620689655157E-2</v>
      </c>
      <c r="U657" s="125"/>
      <c r="V657" s="125">
        <v>440</v>
      </c>
      <c r="W657" s="125"/>
      <c r="X657" s="125"/>
      <c r="Y657" s="125"/>
      <c r="Z657" s="125">
        <f t="shared" si="81"/>
        <v>0.7599999999999989</v>
      </c>
      <c r="AA657" s="125" t="s">
        <v>470</v>
      </c>
      <c r="AB657" s="125"/>
      <c r="AC657" s="125"/>
      <c r="AD657" s="125"/>
      <c r="AE657" s="125"/>
      <c r="AF657" s="125" t="s">
        <v>1704</v>
      </c>
      <c r="AG657" s="125"/>
      <c r="AH657" s="125" t="s">
        <v>1722</v>
      </c>
    </row>
    <row r="658" spans="1:44" x14ac:dyDescent="0.25">
      <c r="A658" s="125" t="s">
        <v>1873</v>
      </c>
      <c r="B658" s="143">
        <v>-0.82002799999999998</v>
      </c>
      <c r="C658" s="143">
        <v>54.920833000000002</v>
      </c>
      <c r="D658" s="123">
        <v>255207.1</v>
      </c>
      <c r="E658" s="123">
        <v>6092796.4000000004</v>
      </c>
      <c r="F658" s="145" t="s">
        <v>931</v>
      </c>
      <c r="G658" s="123">
        <f>H658/0.3048</f>
        <v>3014.5013123359581</v>
      </c>
      <c r="H658" s="153">
        <v>918.82</v>
      </c>
      <c r="I658" s="142" t="s">
        <v>1626</v>
      </c>
      <c r="J658" s="142" t="s">
        <v>2109</v>
      </c>
      <c r="K658" s="124">
        <v>4.41</v>
      </c>
      <c r="L658" s="124">
        <v>0.47</v>
      </c>
      <c r="M658" s="124">
        <v>5.39</v>
      </c>
      <c r="N658" s="124">
        <v>1.18</v>
      </c>
      <c r="O658" s="125">
        <v>122</v>
      </c>
      <c r="P658" s="125">
        <v>27</v>
      </c>
      <c r="Q658" s="125"/>
      <c r="R658" s="123">
        <f t="shared" si="79"/>
        <v>27.66439909297052</v>
      </c>
      <c r="S658" s="123">
        <f>P658/K658</f>
        <v>6.1224489795918364</v>
      </c>
      <c r="T658" s="124">
        <f t="shared" si="82"/>
        <v>8.0204778156996587E-2</v>
      </c>
      <c r="U658" s="125"/>
      <c r="V658" s="125">
        <v>435</v>
      </c>
      <c r="W658" s="125"/>
      <c r="X658" s="125"/>
      <c r="Y658" s="125"/>
      <c r="Z658" s="125">
        <f t="shared" si="81"/>
        <v>0.66999999999999904</v>
      </c>
      <c r="AA658" s="125" t="s">
        <v>470</v>
      </c>
      <c r="AB658" s="125"/>
      <c r="AC658" s="125"/>
      <c r="AD658" s="125"/>
      <c r="AE658" s="125"/>
      <c r="AF658" s="125" t="s">
        <v>1704</v>
      </c>
      <c r="AG658" s="125"/>
      <c r="AH658" s="125" t="s">
        <v>1723</v>
      </c>
    </row>
    <row r="659" spans="1:44" x14ac:dyDescent="0.25">
      <c r="A659" s="125" t="s">
        <v>1873</v>
      </c>
      <c r="B659" s="143">
        <v>-0.82002799999999998</v>
      </c>
      <c r="C659" s="143">
        <v>54.920833000000002</v>
      </c>
      <c r="D659" s="123">
        <v>255207.1</v>
      </c>
      <c r="E659" s="123">
        <v>6092796.4000000004</v>
      </c>
      <c r="F659" s="125" t="s">
        <v>931</v>
      </c>
      <c r="G659" s="123">
        <v>3016.5</v>
      </c>
      <c r="H659" s="124">
        <f>G659*0.3048</f>
        <v>919.42920000000004</v>
      </c>
      <c r="I659" s="140" t="s">
        <v>1626</v>
      </c>
      <c r="J659" s="140" t="s">
        <v>2109</v>
      </c>
      <c r="K659" s="124">
        <v>4.42</v>
      </c>
      <c r="L659" s="124">
        <v>0.13</v>
      </c>
      <c r="M659" s="124">
        <v>4.68</v>
      </c>
      <c r="N659" s="125">
        <v>0.28000000000000003</v>
      </c>
      <c r="O659" s="125">
        <v>106</v>
      </c>
      <c r="P659" s="125">
        <v>7</v>
      </c>
      <c r="Q659" s="125"/>
      <c r="R659" s="123">
        <f t="shared" si="79"/>
        <v>23.981900452488688</v>
      </c>
      <c r="S659" s="123"/>
      <c r="T659" s="125">
        <v>0.03</v>
      </c>
      <c r="U659" s="125"/>
      <c r="V659" s="125">
        <v>440</v>
      </c>
      <c r="W659" s="125"/>
      <c r="X659" s="125" t="s">
        <v>2047</v>
      </c>
      <c r="Y659" s="125"/>
      <c r="Z659" s="125">
        <f t="shared" si="81"/>
        <v>0.7599999999999989</v>
      </c>
      <c r="AA659" s="125" t="s">
        <v>2047</v>
      </c>
      <c r="AB659" s="125"/>
      <c r="AC659" s="125" t="s">
        <v>284</v>
      </c>
      <c r="AD659" s="125"/>
      <c r="AE659" s="125"/>
      <c r="AF659" s="125" t="s">
        <v>2044</v>
      </c>
      <c r="AG659" s="125" t="s">
        <v>2105</v>
      </c>
      <c r="AH659" s="125">
        <v>93024</v>
      </c>
    </row>
    <row r="660" spans="1:44" x14ac:dyDescent="0.25">
      <c r="A660" s="125" t="s">
        <v>1873</v>
      </c>
      <c r="B660" s="143">
        <v>-0.82002799999999998</v>
      </c>
      <c r="C660" s="143">
        <v>54.920833000000002</v>
      </c>
      <c r="D660" s="123">
        <v>255207.1</v>
      </c>
      <c r="E660" s="123">
        <v>6092796.4000000004</v>
      </c>
      <c r="F660" s="145" t="s">
        <v>931</v>
      </c>
      <c r="G660" s="123">
        <f>H660/0.3048</f>
        <v>3016.5026246719158</v>
      </c>
      <c r="H660" s="153">
        <v>919.43</v>
      </c>
      <c r="I660" s="142" t="s">
        <v>1626</v>
      </c>
      <c r="J660" s="142" t="s">
        <v>2109</v>
      </c>
      <c r="K660" s="124">
        <v>3.7</v>
      </c>
      <c r="L660" s="124">
        <v>0.38</v>
      </c>
      <c r="M660" s="124">
        <v>3.93</v>
      </c>
      <c r="N660" s="124">
        <v>0.68</v>
      </c>
      <c r="O660" s="125">
        <v>106</v>
      </c>
      <c r="P660" s="125">
        <v>18</v>
      </c>
      <c r="Q660" s="125"/>
      <c r="R660" s="123">
        <f t="shared" si="79"/>
        <v>28.648648648648646</v>
      </c>
      <c r="S660" s="123">
        <f>P660/K660</f>
        <v>4.8648648648648649</v>
      </c>
      <c r="T660" s="124">
        <f>L660/(M660+L660)</f>
        <v>8.8167053364269138E-2</v>
      </c>
      <c r="U660" s="125"/>
      <c r="V660" s="125">
        <v>436</v>
      </c>
      <c r="W660" s="125"/>
      <c r="X660" s="125"/>
      <c r="Y660" s="125"/>
      <c r="Z660" s="125">
        <f t="shared" si="81"/>
        <v>0.68799999999999883</v>
      </c>
      <c r="AA660" s="125" t="s">
        <v>470</v>
      </c>
      <c r="AB660" s="125"/>
      <c r="AC660" s="125"/>
      <c r="AD660" s="125"/>
      <c r="AE660" s="125"/>
      <c r="AF660" s="125" t="s">
        <v>1704</v>
      </c>
      <c r="AG660" s="125"/>
      <c r="AH660" s="125" t="s">
        <v>1724</v>
      </c>
    </row>
    <row r="661" spans="1:44" x14ac:dyDescent="0.25">
      <c r="A661" s="49" t="s">
        <v>1873</v>
      </c>
      <c r="B661" s="50">
        <v>-0.82002799999999998</v>
      </c>
      <c r="C661" s="50">
        <v>54.920833000000002</v>
      </c>
      <c r="D661" s="52">
        <v>255207.1</v>
      </c>
      <c r="E661" s="52">
        <v>6092796.4000000004</v>
      </c>
      <c r="F661" s="14" t="s">
        <v>931</v>
      </c>
      <c r="G661" s="22">
        <v>3034.5</v>
      </c>
      <c r="H661" s="23">
        <f>G661*0.3048</f>
        <v>924.91560000000004</v>
      </c>
      <c r="I661" s="59" t="s">
        <v>1626</v>
      </c>
      <c r="J661" s="59" t="s">
        <v>2109</v>
      </c>
      <c r="K661" s="23">
        <v>2.5099999999999998</v>
      </c>
      <c r="L661" s="23"/>
      <c r="M661" s="23"/>
      <c r="N661" s="24"/>
      <c r="O661" s="24"/>
      <c r="P661" s="24"/>
      <c r="Q661" s="24"/>
      <c r="R661" s="22"/>
      <c r="S661" s="22"/>
      <c r="T661" s="24"/>
      <c r="U661" s="24"/>
      <c r="V661" s="24"/>
      <c r="W661" s="24"/>
      <c r="X661" s="24" t="s">
        <v>2047</v>
      </c>
      <c r="Y661" s="24"/>
      <c r="Z661" s="24"/>
      <c r="AA661" s="24" t="s">
        <v>2047</v>
      </c>
      <c r="AB661" s="24"/>
      <c r="AC661" s="24" t="s">
        <v>284</v>
      </c>
      <c r="AD661" s="24"/>
      <c r="AE661" s="24"/>
      <c r="AF661" s="24" t="s">
        <v>2044</v>
      </c>
      <c r="AG661" s="24" t="s">
        <v>2105</v>
      </c>
      <c r="AH661" s="24">
        <v>93025</v>
      </c>
    </row>
    <row r="662" spans="1:44" x14ac:dyDescent="0.25">
      <c r="A662" s="125" t="s">
        <v>1873</v>
      </c>
      <c r="B662" s="143">
        <v>-0.82002799999999998</v>
      </c>
      <c r="C662" s="143">
        <v>54.920833000000002</v>
      </c>
      <c r="D662" s="123">
        <v>255207.1</v>
      </c>
      <c r="E662" s="123">
        <v>6092796.4000000004</v>
      </c>
      <c r="F662" s="145" t="s">
        <v>931</v>
      </c>
      <c r="G662" s="123">
        <f>H662/0.3048</f>
        <v>3047.9986876640419</v>
      </c>
      <c r="H662" s="153">
        <v>929.03</v>
      </c>
      <c r="I662" s="142" t="s">
        <v>1626</v>
      </c>
      <c r="J662" s="142" t="s">
        <v>2109</v>
      </c>
      <c r="K662" s="124">
        <v>2.41</v>
      </c>
      <c r="L662" s="124">
        <v>0.2</v>
      </c>
      <c r="M662" s="124">
        <v>2.02</v>
      </c>
      <c r="N662" s="124">
        <v>0.69</v>
      </c>
      <c r="O662" s="125">
        <v>84</v>
      </c>
      <c r="P662" s="125">
        <v>29</v>
      </c>
      <c r="Q662" s="125"/>
      <c r="R662" s="123">
        <f>(O662/K662)</f>
        <v>34.854771784232362</v>
      </c>
      <c r="S662" s="123">
        <f>P662/K662</f>
        <v>12.033195020746888</v>
      </c>
      <c r="T662" s="124">
        <f>L662/(M662+L662)</f>
        <v>9.0090090090090086E-2</v>
      </c>
      <c r="U662" s="125"/>
      <c r="V662" s="125">
        <v>444</v>
      </c>
      <c r="W662" s="125"/>
      <c r="X662" s="125"/>
      <c r="Y662" s="125"/>
      <c r="Z662" s="125">
        <f>(0.018*V662)-7.16</f>
        <v>0.83199999999999896</v>
      </c>
      <c r="AA662" s="125" t="s">
        <v>470</v>
      </c>
      <c r="AB662" s="125"/>
      <c r="AC662" s="125"/>
      <c r="AD662" s="125"/>
      <c r="AE662" s="125"/>
      <c r="AF662" s="125" t="s">
        <v>1704</v>
      </c>
      <c r="AG662" s="125"/>
      <c r="AH662" s="125" t="s">
        <v>1725</v>
      </c>
    </row>
    <row r="663" spans="1:44" x14ac:dyDescent="0.25">
      <c r="A663" s="49" t="s">
        <v>1873</v>
      </c>
      <c r="B663" s="50">
        <v>-0.82002799999999998</v>
      </c>
      <c r="C663" s="50">
        <v>54.920833000000002</v>
      </c>
      <c r="D663" s="52">
        <v>255207.1</v>
      </c>
      <c r="E663" s="52">
        <v>6092796.4000000004</v>
      </c>
      <c r="F663" s="14" t="s">
        <v>931</v>
      </c>
      <c r="G663" s="22">
        <v>3049.5</v>
      </c>
      <c r="H663" s="23">
        <f>G663*0.3048</f>
        <v>929.48760000000004</v>
      </c>
      <c r="I663" s="59" t="s">
        <v>1626</v>
      </c>
      <c r="J663" s="59" t="s">
        <v>2109</v>
      </c>
      <c r="K663" s="23">
        <v>2.75</v>
      </c>
      <c r="L663" s="23"/>
      <c r="M663" s="23"/>
      <c r="N663" s="24"/>
      <c r="O663" s="24"/>
      <c r="P663" s="24"/>
      <c r="Q663" s="24"/>
      <c r="R663" s="22"/>
      <c r="S663" s="22"/>
      <c r="T663" s="24"/>
      <c r="U663" s="24"/>
      <c r="V663" s="24"/>
      <c r="W663" s="24"/>
      <c r="X663" s="24" t="s">
        <v>2047</v>
      </c>
      <c r="Y663" s="24"/>
      <c r="Z663" s="24"/>
      <c r="AA663" s="24" t="s">
        <v>2047</v>
      </c>
      <c r="AB663" s="24"/>
      <c r="AC663" s="24" t="s">
        <v>284</v>
      </c>
      <c r="AD663" s="24"/>
      <c r="AE663" s="24"/>
      <c r="AF663" s="24" t="s">
        <v>2044</v>
      </c>
      <c r="AG663" s="24" t="s">
        <v>2105</v>
      </c>
      <c r="AH663" s="24">
        <v>93026</v>
      </c>
    </row>
    <row r="664" spans="1:44" x14ac:dyDescent="0.25">
      <c r="A664" s="125" t="s">
        <v>1873</v>
      </c>
      <c r="B664" s="143">
        <v>-0.82002799999999998</v>
      </c>
      <c r="C664" s="143">
        <v>54.920833000000002</v>
      </c>
      <c r="D664" s="123">
        <v>255207.1</v>
      </c>
      <c r="E664" s="123">
        <v>6092796.4000000004</v>
      </c>
      <c r="F664" s="145" t="s">
        <v>931</v>
      </c>
      <c r="G664" s="123">
        <f>H664/0.3048</f>
        <v>3050.9842519685039</v>
      </c>
      <c r="H664" s="153">
        <v>929.94</v>
      </c>
      <c r="I664" s="142" t="s">
        <v>1626</v>
      </c>
      <c r="J664" s="142" t="s">
        <v>2109</v>
      </c>
      <c r="K664" s="124">
        <v>2.46</v>
      </c>
      <c r="L664" s="124">
        <v>0.11</v>
      </c>
      <c r="M664" s="124">
        <v>1.83</v>
      </c>
      <c r="N664" s="124">
        <v>0.61</v>
      </c>
      <c r="O664" s="125">
        <v>74</v>
      </c>
      <c r="P664" s="125">
        <v>25</v>
      </c>
      <c r="Q664" s="125"/>
      <c r="R664" s="123">
        <f>(O664/K664)</f>
        <v>30.081300813008131</v>
      </c>
      <c r="S664" s="123">
        <f>P664/K664</f>
        <v>10.16260162601626</v>
      </c>
      <c r="T664" s="124">
        <f t="shared" ref="T664:T666" si="83">L664/(M664+L664)</f>
        <v>5.6701030927835044E-2</v>
      </c>
      <c r="U664" s="125"/>
      <c r="V664" s="125">
        <v>441</v>
      </c>
      <c r="W664" s="125"/>
      <c r="X664" s="125"/>
      <c r="Y664" s="125"/>
      <c r="Z664" s="125">
        <f>(0.018*V664)-7.16</f>
        <v>0.77799999999999958</v>
      </c>
      <c r="AA664" s="125" t="s">
        <v>470</v>
      </c>
      <c r="AB664" s="125"/>
      <c r="AC664" s="125"/>
      <c r="AD664" s="125"/>
      <c r="AE664" s="125"/>
      <c r="AF664" s="125" t="s">
        <v>1704</v>
      </c>
      <c r="AG664" s="125"/>
      <c r="AH664" s="125" t="s">
        <v>1726</v>
      </c>
    </row>
    <row r="665" spans="1:44" x14ac:dyDescent="0.25">
      <c r="A665" s="125" t="s">
        <v>1873</v>
      </c>
      <c r="B665" s="143">
        <v>-0.82002799999999998</v>
      </c>
      <c r="C665" s="143">
        <v>54.920833000000002</v>
      </c>
      <c r="D665" s="123">
        <v>255207.1</v>
      </c>
      <c r="E665" s="123">
        <v>6092796.4000000004</v>
      </c>
      <c r="F665" s="145" t="s">
        <v>931</v>
      </c>
      <c r="G665" s="123">
        <f>H665/0.3048</f>
        <v>3053.969816272966</v>
      </c>
      <c r="H665" s="153">
        <v>930.85</v>
      </c>
      <c r="I665" s="142" t="s">
        <v>1626</v>
      </c>
      <c r="J665" s="142" t="s">
        <v>2109</v>
      </c>
      <c r="K665" s="124">
        <v>2.82</v>
      </c>
      <c r="L665" s="124">
        <v>0.2</v>
      </c>
      <c r="M665" s="124">
        <v>2.46</v>
      </c>
      <c r="N665" s="124">
        <v>0.49</v>
      </c>
      <c r="O665" s="125">
        <v>87</v>
      </c>
      <c r="P665" s="125">
        <v>17</v>
      </c>
      <c r="Q665" s="125"/>
      <c r="R665" s="123">
        <f>(O665/K665)</f>
        <v>30.851063829787236</v>
      </c>
      <c r="S665" s="123">
        <f>P665/K665</f>
        <v>6.0283687943262416</v>
      </c>
      <c r="T665" s="124">
        <f t="shared" si="83"/>
        <v>7.5187969924812026E-2</v>
      </c>
      <c r="U665" s="125"/>
      <c r="V665" s="125">
        <v>439</v>
      </c>
      <c r="W665" s="125"/>
      <c r="X665" s="125"/>
      <c r="Y665" s="125"/>
      <c r="Z665" s="125">
        <f>(0.018*V665)-7.16</f>
        <v>0.7419999999999991</v>
      </c>
      <c r="AA665" s="125" t="s">
        <v>470</v>
      </c>
      <c r="AB665" s="125"/>
      <c r="AC665" s="125"/>
      <c r="AD665" s="125"/>
      <c r="AE665" s="125"/>
      <c r="AF665" s="125" t="s">
        <v>1704</v>
      </c>
      <c r="AG665" s="125"/>
      <c r="AH665" s="125" t="s">
        <v>1727</v>
      </c>
    </row>
    <row r="666" spans="1:44" x14ac:dyDescent="0.25">
      <c r="A666" s="125" t="s">
        <v>1873</v>
      </c>
      <c r="B666" s="143">
        <v>-0.82002799999999998</v>
      </c>
      <c r="C666" s="143">
        <v>54.920833000000002</v>
      </c>
      <c r="D666" s="123">
        <v>255207.1</v>
      </c>
      <c r="E666" s="123">
        <v>6092796.4000000004</v>
      </c>
      <c r="F666" s="145" t="s">
        <v>931</v>
      </c>
      <c r="G666" s="123">
        <f>H666/0.3048</f>
        <v>3054.9868766404197</v>
      </c>
      <c r="H666" s="153">
        <v>931.16</v>
      </c>
      <c r="I666" s="142" t="s">
        <v>1626</v>
      </c>
      <c r="J666" s="142" t="s">
        <v>2109</v>
      </c>
      <c r="K666" s="124">
        <v>39.020000000000003</v>
      </c>
      <c r="L666" s="124">
        <v>3.84</v>
      </c>
      <c r="M666" s="124">
        <v>98.29</v>
      </c>
      <c r="N666" s="124">
        <v>0.89</v>
      </c>
      <c r="O666" s="125">
        <v>252</v>
      </c>
      <c r="P666" s="125">
        <v>2</v>
      </c>
      <c r="Q666" s="125"/>
      <c r="R666" s="123">
        <f>(O666/K666)</f>
        <v>6.4582265504869296</v>
      </c>
      <c r="S666" s="123">
        <f>P666/K666</f>
        <v>5.1255766273705788E-2</v>
      </c>
      <c r="T666" s="124">
        <f t="shared" si="83"/>
        <v>3.7599138353079403E-2</v>
      </c>
      <c r="U666" s="125"/>
      <c r="V666" s="125">
        <v>431</v>
      </c>
      <c r="W666" s="125"/>
      <c r="X666" s="125"/>
      <c r="Y666" s="125"/>
      <c r="Z666" s="125">
        <f>(0.018*V666)-7.16</f>
        <v>0.59799999999999898</v>
      </c>
      <c r="AA666" s="125" t="s">
        <v>470</v>
      </c>
      <c r="AB666" s="125"/>
      <c r="AC666" s="125"/>
      <c r="AD666" s="125"/>
      <c r="AE666" s="125"/>
      <c r="AF666" s="125" t="s">
        <v>1704</v>
      </c>
      <c r="AG666" s="125"/>
      <c r="AH666" s="125" t="s">
        <v>1728</v>
      </c>
    </row>
    <row r="667" spans="1:44" x14ac:dyDescent="0.25">
      <c r="A667" s="49" t="s">
        <v>1873</v>
      </c>
      <c r="B667" s="50">
        <v>-0.82002799999999998</v>
      </c>
      <c r="C667" s="50">
        <v>54.920833000000002</v>
      </c>
      <c r="D667" s="52">
        <v>255207.1</v>
      </c>
      <c r="E667" s="52">
        <v>6092796.4000000004</v>
      </c>
      <c r="F667" s="14" t="s">
        <v>931</v>
      </c>
      <c r="G667" s="22">
        <v>3055</v>
      </c>
      <c r="H667" s="23">
        <f t="shared" ref="H667:H698" si="84">G667*0.3048</f>
        <v>931.1640000000001</v>
      </c>
      <c r="I667" s="59" t="s">
        <v>1626</v>
      </c>
      <c r="J667" s="59" t="s">
        <v>2109</v>
      </c>
      <c r="K667" s="23"/>
      <c r="L667" s="23"/>
      <c r="M667" s="23"/>
      <c r="N667" s="24"/>
      <c r="O667" s="24"/>
      <c r="P667" s="24"/>
      <c r="Q667" s="24"/>
      <c r="R667" s="24"/>
      <c r="S667" s="24"/>
      <c r="T667" s="24"/>
      <c r="U667" s="24"/>
      <c r="V667" s="24"/>
      <c r="W667" s="24">
        <v>5.5</v>
      </c>
      <c r="X667" s="24" t="s">
        <v>2046</v>
      </c>
      <c r="Y667" s="24">
        <v>0.71</v>
      </c>
      <c r="Z667" s="24"/>
      <c r="AA667" s="24"/>
      <c r="AB667" s="24"/>
      <c r="AC667" s="24"/>
      <c r="AD667" s="24"/>
      <c r="AE667" s="24"/>
      <c r="AF667" s="24" t="s">
        <v>2044</v>
      </c>
      <c r="AG667" s="24" t="s">
        <v>2105</v>
      </c>
      <c r="AH667" s="24"/>
    </row>
    <row r="668" spans="1:44" x14ac:dyDescent="0.25">
      <c r="A668" s="49" t="s">
        <v>1873</v>
      </c>
      <c r="B668" s="50">
        <v>-0.82002799999999998</v>
      </c>
      <c r="C668" s="50">
        <v>54.920833000000002</v>
      </c>
      <c r="D668" s="52">
        <v>255207.1</v>
      </c>
      <c r="E668" s="52">
        <v>6092796.4000000004</v>
      </c>
      <c r="F668" s="14" t="s">
        <v>931</v>
      </c>
      <c r="G668" s="22">
        <v>3200</v>
      </c>
      <c r="H668" s="23">
        <f t="shared" si="84"/>
        <v>975.36</v>
      </c>
      <c r="I668" s="59" t="s">
        <v>1626</v>
      </c>
      <c r="J668" s="59" t="s">
        <v>2109</v>
      </c>
      <c r="K668" s="23"/>
      <c r="L668" s="23"/>
      <c r="M668" s="23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 t="s">
        <v>2046</v>
      </c>
      <c r="Y668" s="24">
        <v>0.51</v>
      </c>
      <c r="Z668" s="24"/>
      <c r="AA668" s="24"/>
      <c r="AB668" s="24"/>
      <c r="AC668" s="24"/>
      <c r="AD668" s="24"/>
      <c r="AE668" s="24"/>
      <c r="AF668" s="24" t="s">
        <v>2044</v>
      </c>
      <c r="AG668" s="24" t="s">
        <v>2105</v>
      </c>
      <c r="AH668" s="24"/>
      <c r="AI668" s="62"/>
      <c r="AJ668" s="62"/>
      <c r="AK668" s="62"/>
      <c r="AL668" s="62"/>
      <c r="AM668" s="62"/>
      <c r="AN668" s="62"/>
      <c r="AO668" s="62"/>
      <c r="AP668" s="62"/>
      <c r="AQ668" s="62"/>
      <c r="AR668" s="62"/>
    </row>
    <row r="669" spans="1:44" x14ac:dyDescent="0.25">
      <c r="A669" s="125" t="s">
        <v>1873</v>
      </c>
      <c r="B669" s="143">
        <v>-0.82002799999999998</v>
      </c>
      <c r="C669" s="143">
        <v>54.920833000000002</v>
      </c>
      <c r="D669" s="123">
        <v>255207.1</v>
      </c>
      <c r="E669" s="123">
        <v>6092796.4000000004</v>
      </c>
      <c r="F669" s="125" t="s">
        <v>931</v>
      </c>
      <c r="G669" s="123">
        <v>3221</v>
      </c>
      <c r="H669" s="124">
        <f t="shared" si="84"/>
        <v>981.76080000000002</v>
      </c>
      <c r="I669" s="140" t="s">
        <v>1626</v>
      </c>
      <c r="J669" s="140" t="s">
        <v>2109</v>
      </c>
      <c r="K669" s="124">
        <v>2.66</v>
      </c>
      <c r="L669" s="124">
        <v>0.34</v>
      </c>
      <c r="M669" s="124">
        <v>1.99</v>
      </c>
      <c r="N669" s="125"/>
      <c r="O669" s="125">
        <v>74.5</v>
      </c>
      <c r="P669" s="125"/>
      <c r="Q669" s="125"/>
      <c r="R669" s="123">
        <f>(O669/K669)</f>
        <v>28.007518796992478</v>
      </c>
      <c r="S669" s="125"/>
      <c r="T669" s="125">
        <v>0.14000000000000001</v>
      </c>
      <c r="U669" s="125"/>
      <c r="V669" s="125">
        <v>443</v>
      </c>
      <c r="W669" s="125"/>
      <c r="X669" s="125"/>
      <c r="Y669" s="125"/>
      <c r="Z669" s="125">
        <f>(0.018*V669)-7.16</f>
        <v>0.81399999999999917</v>
      </c>
      <c r="AA669" s="125"/>
      <c r="AB669" s="125"/>
      <c r="AC669" s="125" t="s">
        <v>250</v>
      </c>
      <c r="AD669" s="125"/>
      <c r="AE669" s="125"/>
      <c r="AF669" s="125" t="s">
        <v>261</v>
      </c>
      <c r="AG669" s="125"/>
      <c r="AH669" s="125" t="s">
        <v>484</v>
      </c>
    </row>
    <row r="670" spans="1:44" x14ac:dyDescent="0.25">
      <c r="A670" s="49" t="s">
        <v>1873</v>
      </c>
      <c r="B670" s="50">
        <v>-0.82002799999999998</v>
      </c>
      <c r="C670" s="50">
        <v>54.920833000000002</v>
      </c>
      <c r="D670" s="52">
        <v>255207.1</v>
      </c>
      <c r="E670" s="52">
        <v>6092796.4000000004</v>
      </c>
      <c r="F670" s="14" t="s">
        <v>931</v>
      </c>
      <c r="G670" s="22">
        <v>3300</v>
      </c>
      <c r="H670" s="23">
        <f t="shared" si="84"/>
        <v>1005.84</v>
      </c>
      <c r="I670" s="59" t="s">
        <v>1626</v>
      </c>
      <c r="J670" s="59" t="s">
        <v>2109</v>
      </c>
      <c r="K670" s="23">
        <v>2.0499999999999998</v>
      </c>
      <c r="L670" s="23"/>
      <c r="M670" s="23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 t="s">
        <v>250</v>
      </c>
      <c r="AD670" s="24"/>
      <c r="AE670" s="24"/>
      <c r="AF670" s="24" t="s">
        <v>261</v>
      </c>
      <c r="AG670" s="24"/>
      <c r="AH670" s="24" t="s">
        <v>485</v>
      </c>
    </row>
    <row r="671" spans="1:44" x14ac:dyDescent="0.25">
      <c r="A671" s="49" t="s">
        <v>1873</v>
      </c>
      <c r="B671" s="50">
        <v>-0.82002799999999998</v>
      </c>
      <c r="C671" s="50">
        <v>54.920833000000002</v>
      </c>
      <c r="D671" s="52">
        <v>255207.1</v>
      </c>
      <c r="E671" s="52">
        <v>6092796.4000000004</v>
      </c>
      <c r="F671" s="14" t="s">
        <v>931</v>
      </c>
      <c r="G671" s="22">
        <v>3338</v>
      </c>
      <c r="H671" s="23">
        <f t="shared" si="84"/>
        <v>1017.4224</v>
      </c>
      <c r="I671" s="59" t="s">
        <v>1626</v>
      </c>
      <c r="J671" s="59" t="s">
        <v>2109</v>
      </c>
      <c r="K671" s="23">
        <v>1.95</v>
      </c>
      <c r="L671" s="23"/>
      <c r="M671" s="23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 t="s">
        <v>250</v>
      </c>
      <c r="AD671" s="24"/>
      <c r="AE671" s="24"/>
      <c r="AF671" s="24" t="s">
        <v>261</v>
      </c>
      <c r="AG671" s="24"/>
      <c r="AH671" s="24" t="s">
        <v>486</v>
      </c>
    </row>
    <row r="672" spans="1:44" x14ac:dyDescent="0.25">
      <c r="A672" s="49" t="s">
        <v>1873</v>
      </c>
      <c r="B672" s="50">
        <v>-0.82002799999999998</v>
      </c>
      <c r="C672" s="50">
        <v>54.920833000000002</v>
      </c>
      <c r="D672" s="52">
        <v>255207.1</v>
      </c>
      <c r="E672" s="52">
        <v>6092796.4000000004</v>
      </c>
      <c r="F672" s="14" t="s">
        <v>931</v>
      </c>
      <c r="G672" s="22">
        <v>3450</v>
      </c>
      <c r="H672" s="23">
        <f t="shared" si="84"/>
        <v>1051.56</v>
      </c>
      <c r="I672" s="59" t="s">
        <v>1626</v>
      </c>
      <c r="J672" s="59" t="s">
        <v>2109</v>
      </c>
      <c r="K672" s="23"/>
      <c r="L672" s="23"/>
      <c r="M672" s="23"/>
      <c r="N672" s="24"/>
      <c r="O672" s="24"/>
      <c r="P672" s="24"/>
      <c r="Q672" s="24"/>
      <c r="R672" s="24"/>
      <c r="S672" s="24"/>
      <c r="T672" s="24"/>
      <c r="U672" s="24"/>
      <c r="V672" s="24"/>
      <c r="W672" s="24">
        <v>5</v>
      </c>
      <c r="X672" s="24" t="s">
        <v>2046</v>
      </c>
      <c r="Y672" s="24">
        <v>0.56000000000000005</v>
      </c>
      <c r="Z672" s="24"/>
      <c r="AA672" s="24"/>
      <c r="AB672" s="24"/>
      <c r="AC672" s="24"/>
      <c r="AD672" s="24"/>
      <c r="AE672" s="24"/>
      <c r="AF672" s="24" t="s">
        <v>2044</v>
      </c>
      <c r="AG672" s="24" t="s">
        <v>2105</v>
      </c>
      <c r="AH672" s="24"/>
      <c r="AI672" s="62"/>
      <c r="AJ672" s="62"/>
      <c r="AK672" s="62"/>
      <c r="AL672" s="62"/>
      <c r="AM672" s="62"/>
      <c r="AN672" s="62"/>
      <c r="AO672" s="62"/>
      <c r="AP672" s="62"/>
      <c r="AQ672" s="62"/>
      <c r="AR672" s="62"/>
    </row>
    <row r="673" spans="1:44" x14ac:dyDescent="0.25">
      <c r="A673" s="125" t="s">
        <v>1873</v>
      </c>
      <c r="B673" s="143">
        <v>-0.82002799999999998</v>
      </c>
      <c r="C673" s="143">
        <v>54.920833000000002</v>
      </c>
      <c r="D673" s="123">
        <v>255207.1</v>
      </c>
      <c r="E673" s="123">
        <v>6092796.4000000004</v>
      </c>
      <c r="F673" s="125" t="s">
        <v>931</v>
      </c>
      <c r="G673" s="123">
        <v>3470</v>
      </c>
      <c r="H673" s="124">
        <f t="shared" si="84"/>
        <v>1057.6559999999999</v>
      </c>
      <c r="I673" s="140" t="s">
        <v>1626</v>
      </c>
      <c r="J673" s="140" t="s">
        <v>2109</v>
      </c>
      <c r="K673" s="124">
        <v>2.64</v>
      </c>
      <c r="L673" s="124">
        <v>0.3</v>
      </c>
      <c r="M673" s="124">
        <v>1.76</v>
      </c>
      <c r="N673" s="125"/>
      <c r="O673" s="125">
        <v>66.7</v>
      </c>
      <c r="P673" s="125"/>
      <c r="Q673" s="125"/>
      <c r="R673" s="123">
        <f>(O673/K673)</f>
        <v>25.265151515151516</v>
      </c>
      <c r="S673" s="125"/>
      <c r="T673" s="125">
        <v>0.14000000000000001</v>
      </c>
      <c r="U673" s="125"/>
      <c r="V673" s="125">
        <v>443</v>
      </c>
      <c r="W673" s="125"/>
      <c r="X673" s="125"/>
      <c r="Y673" s="125"/>
      <c r="Z673" s="125">
        <f>(0.018*V673)-7.16</f>
        <v>0.81399999999999917</v>
      </c>
      <c r="AA673" s="125"/>
      <c r="AB673" s="125"/>
      <c r="AC673" s="125" t="s">
        <v>250</v>
      </c>
      <c r="AD673" s="125"/>
      <c r="AE673" s="125"/>
      <c r="AF673" s="125" t="s">
        <v>261</v>
      </c>
      <c r="AG673" s="125"/>
      <c r="AH673" s="125" t="s">
        <v>488</v>
      </c>
    </row>
    <row r="674" spans="1:44" x14ac:dyDescent="0.25">
      <c r="A674" s="49" t="s">
        <v>1873</v>
      </c>
      <c r="B674" s="50">
        <v>-0.82002799999999998</v>
      </c>
      <c r="C674" s="50">
        <v>54.920833000000002</v>
      </c>
      <c r="D674" s="52">
        <v>255207.1</v>
      </c>
      <c r="E674" s="52">
        <v>6092796.4000000004</v>
      </c>
      <c r="F674" s="14" t="s">
        <v>931</v>
      </c>
      <c r="G674" s="22">
        <v>3498</v>
      </c>
      <c r="H674" s="23">
        <f t="shared" si="84"/>
        <v>1066.1904</v>
      </c>
      <c r="I674" s="59" t="s">
        <v>1626</v>
      </c>
      <c r="J674" s="59" t="s">
        <v>2109</v>
      </c>
      <c r="K674" s="23">
        <v>2.2200000000000002</v>
      </c>
      <c r="L674" s="23"/>
      <c r="M674" s="23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 t="s">
        <v>250</v>
      </c>
      <c r="AD674" s="24"/>
      <c r="AE674" s="24"/>
      <c r="AF674" s="24" t="s">
        <v>261</v>
      </c>
      <c r="AG674" s="24"/>
      <c r="AH674" s="24" t="s">
        <v>487</v>
      </c>
    </row>
    <row r="675" spans="1:44" x14ac:dyDescent="0.25">
      <c r="A675" s="49" t="s">
        <v>1873</v>
      </c>
      <c r="B675" s="50">
        <v>-0.82002799999999998</v>
      </c>
      <c r="C675" s="50">
        <v>54.920833000000002</v>
      </c>
      <c r="D675" s="52">
        <v>255207.1</v>
      </c>
      <c r="E675" s="52">
        <v>6092796.4000000004</v>
      </c>
      <c r="F675" s="14" t="s">
        <v>931</v>
      </c>
      <c r="G675" s="22">
        <v>3535</v>
      </c>
      <c r="H675" s="23">
        <f t="shared" si="84"/>
        <v>1077.4680000000001</v>
      </c>
      <c r="I675" s="59" t="s">
        <v>1626</v>
      </c>
      <c r="J675" s="59" t="s">
        <v>2109</v>
      </c>
      <c r="K675" s="23">
        <v>2.68</v>
      </c>
      <c r="L675" s="23"/>
      <c r="M675" s="23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 t="s">
        <v>250</v>
      </c>
      <c r="AD675" s="24"/>
      <c r="AE675" s="24"/>
      <c r="AF675" s="24" t="s">
        <v>261</v>
      </c>
      <c r="AG675" s="24"/>
      <c r="AH675" s="24" t="s">
        <v>489</v>
      </c>
    </row>
    <row r="676" spans="1:44" x14ac:dyDescent="0.25">
      <c r="A676" s="125" t="s">
        <v>1873</v>
      </c>
      <c r="B676" s="143">
        <v>-0.82002799999999998</v>
      </c>
      <c r="C676" s="143">
        <v>54.920833000000002</v>
      </c>
      <c r="D676" s="123">
        <v>255207.1</v>
      </c>
      <c r="E676" s="123">
        <v>6092796.4000000004</v>
      </c>
      <c r="F676" s="125" t="s">
        <v>931</v>
      </c>
      <c r="G676" s="123">
        <v>3580</v>
      </c>
      <c r="H676" s="124">
        <f t="shared" si="84"/>
        <v>1091.184</v>
      </c>
      <c r="I676" s="140" t="s">
        <v>1626</v>
      </c>
      <c r="J676" s="140" t="s">
        <v>2109</v>
      </c>
      <c r="K676" s="124">
        <v>3.06</v>
      </c>
      <c r="L676" s="124">
        <v>0.44</v>
      </c>
      <c r="M676" s="124">
        <v>3.17</v>
      </c>
      <c r="N676" s="125"/>
      <c r="O676" s="125">
        <v>103.6</v>
      </c>
      <c r="P676" s="125"/>
      <c r="Q676" s="125"/>
      <c r="R676" s="123">
        <f>(O676/K676)</f>
        <v>33.856209150326798</v>
      </c>
      <c r="S676" s="125"/>
      <c r="T676" s="125">
        <v>0.12</v>
      </c>
      <c r="U676" s="125"/>
      <c r="V676" s="125">
        <v>445</v>
      </c>
      <c r="W676" s="125"/>
      <c r="X676" s="125"/>
      <c r="Y676" s="125"/>
      <c r="Z676" s="125">
        <f>(0.018*V676)-7.16</f>
        <v>0.84999999999999964</v>
      </c>
      <c r="AA676" s="125"/>
      <c r="AB676" s="125"/>
      <c r="AC676" s="125" t="s">
        <v>250</v>
      </c>
      <c r="AD676" s="125"/>
      <c r="AE676" s="125"/>
      <c r="AF676" s="125" t="s">
        <v>261</v>
      </c>
      <c r="AG676" s="125"/>
      <c r="AH676" s="125" t="s">
        <v>490</v>
      </c>
    </row>
    <row r="677" spans="1:44" x14ac:dyDescent="0.25">
      <c r="A677" s="49" t="s">
        <v>1873</v>
      </c>
      <c r="B677" s="50">
        <v>-0.82002799999999998</v>
      </c>
      <c r="C677" s="50">
        <v>54.920833000000002</v>
      </c>
      <c r="D677" s="52">
        <v>255207.1</v>
      </c>
      <c r="E677" s="52">
        <v>6092796.4000000004</v>
      </c>
      <c r="F677" s="14" t="s">
        <v>931</v>
      </c>
      <c r="G677" s="22">
        <v>3610</v>
      </c>
      <c r="H677" s="23">
        <f t="shared" si="84"/>
        <v>1100.328</v>
      </c>
      <c r="I677" s="59" t="s">
        <v>1626</v>
      </c>
      <c r="J677" s="59" t="s">
        <v>2109</v>
      </c>
      <c r="K677" s="23"/>
      <c r="L677" s="23"/>
      <c r="M677" s="23"/>
      <c r="N677" s="24"/>
      <c r="O677" s="24"/>
      <c r="P677" s="24"/>
      <c r="Q677" s="24"/>
      <c r="R677" s="24"/>
      <c r="S677" s="24"/>
      <c r="T677" s="24"/>
      <c r="U677" s="24"/>
      <c r="V677" s="24"/>
      <c r="W677" s="24">
        <v>5.5</v>
      </c>
      <c r="X677" s="24" t="s">
        <v>2046</v>
      </c>
      <c r="Y677" s="24">
        <v>0.63</v>
      </c>
      <c r="Z677" s="24"/>
      <c r="AA677" s="24"/>
      <c r="AB677" s="24"/>
      <c r="AC677" s="24"/>
      <c r="AD677" s="24"/>
      <c r="AE677" s="24"/>
      <c r="AF677" s="24" t="s">
        <v>2044</v>
      </c>
      <c r="AG677" s="24" t="s">
        <v>2105</v>
      </c>
      <c r="AH677" s="24"/>
      <c r="AI677" s="62"/>
      <c r="AJ677" s="62"/>
      <c r="AK677" s="62"/>
      <c r="AL677" s="62"/>
      <c r="AM677" s="62"/>
      <c r="AN677" s="62"/>
      <c r="AO677" s="62"/>
      <c r="AP677" s="62"/>
      <c r="AQ677" s="62"/>
      <c r="AR677" s="62"/>
    </row>
    <row r="678" spans="1:44" x14ac:dyDescent="0.25">
      <c r="A678" s="125" t="s">
        <v>1873</v>
      </c>
      <c r="B678" s="143">
        <v>-0.82002799999999998</v>
      </c>
      <c r="C678" s="143">
        <v>54.920833000000002</v>
      </c>
      <c r="D678" s="123">
        <v>255207.1</v>
      </c>
      <c r="E678" s="123">
        <v>6092796.4000000004</v>
      </c>
      <c r="F678" s="125" t="s">
        <v>931</v>
      </c>
      <c r="G678" s="123">
        <v>3761</v>
      </c>
      <c r="H678" s="124">
        <f t="shared" si="84"/>
        <v>1146.3528000000001</v>
      </c>
      <c r="I678" s="140" t="s">
        <v>1626</v>
      </c>
      <c r="J678" s="140" t="s">
        <v>2109</v>
      </c>
      <c r="K678" s="124">
        <v>5.81</v>
      </c>
      <c r="L678" s="124">
        <v>1.37</v>
      </c>
      <c r="M678" s="124">
        <v>2.16</v>
      </c>
      <c r="N678" s="125"/>
      <c r="O678" s="125">
        <v>37.200000000000003</v>
      </c>
      <c r="P678" s="125"/>
      <c r="Q678" s="125"/>
      <c r="R678" s="123">
        <f>(O678/K678)</f>
        <v>6.4027538726333919</v>
      </c>
      <c r="S678" s="125"/>
      <c r="T678" s="125">
        <v>0.38</v>
      </c>
      <c r="U678" s="125"/>
      <c r="V678" s="125">
        <v>538</v>
      </c>
      <c r="W678" s="125"/>
      <c r="X678" s="125"/>
      <c r="Y678" s="125"/>
      <c r="Z678" s="125">
        <f>(0.018*V678)-7.16</f>
        <v>2.5239999999999991</v>
      </c>
      <c r="AA678" s="125"/>
      <c r="AB678" s="125"/>
      <c r="AC678" s="125" t="s">
        <v>250</v>
      </c>
      <c r="AD678" s="125"/>
      <c r="AE678" s="125"/>
      <c r="AF678" s="125" t="s">
        <v>261</v>
      </c>
      <c r="AG678" s="125"/>
      <c r="AH678" s="125" t="s">
        <v>491</v>
      </c>
    </row>
    <row r="679" spans="1:44" x14ac:dyDescent="0.25">
      <c r="A679" s="49" t="s">
        <v>1873</v>
      </c>
      <c r="B679" s="50">
        <v>-0.82002799999999998</v>
      </c>
      <c r="C679" s="50">
        <v>54.920833000000002</v>
      </c>
      <c r="D679" s="52">
        <v>255207.1</v>
      </c>
      <c r="E679" s="52">
        <v>6092796.4000000004</v>
      </c>
      <c r="F679" s="14" t="s">
        <v>931</v>
      </c>
      <c r="G679" s="22">
        <v>3780</v>
      </c>
      <c r="H679" s="23">
        <f t="shared" si="84"/>
        <v>1152.144</v>
      </c>
      <c r="I679" s="59" t="s">
        <v>1626</v>
      </c>
      <c r="J679" s="59" t="s">
        <v>2109</v>
      </c>
      <c r="K679" s="23">
        <v>1.96</v>
      </c>
      <c r="L679" s="23"/>
      <c r="M679" s="23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 t="s">
        <v>250</v>
      </c>
      <c r="AD679" s="24"/>
      <c r="AE679" s="24"/>
      <c r="AF679" s="24" t="s">
        <v>261</v>
      </c>
      <c r="AG679" s="24"/>
      <c r="AH679" s="24" t="s">
        <v>492</v>
      </c>
    </row>
    <row r="680" spans="1:44" x14ac:dyDescent="0.25">
      <c r="A680" s="125" t="s">
        <v>1873</v>
      </c>
      <c r="B680" s="143">
        <v>-0.82002799999999998</v>
      </c>
      <c r="C680" s="143">
        <v>54.920833000000002</v>
      </c>
      <c r="D680" s="123">
        <v>255207.1</v>
      </c>
      <c r="E680" s="123">
        <v>6092796.4000000004</v>
      </c>
      <c r="F680" s="125" t="s">
        <v>931</v>
      </c>
      <c r="G680" s="123">
        <v>3780</v>
      </c>
      <c r="H680" s="124">
        <f t="shared" si="84"/>
        <v>1152.144</v>
      </c>
      <c r="I680" s="140" t="s">
        <v>1626</v>
      </c>
      <c r="J680" s="140" t="s">
        <v>2109</v>
      </c>
      <c r="K680" s="124">
        <v>30.2</v>
      </c>
      <c r="L680" s="124">
        <v>8.39</v>
      </c>
      <c r="M680" s="124">
        <v>60.65</v>
      </c>
      <c r="N680" s="125"/>
      <c r="O680" s="125">
        <v>200.8</v>
      </c>
      <c r="P680" s="125"/>
      <c r="Q680" s="125"/>
      <c r="R680" s="123">
        <f>(O680/K680)</f>
        <v>6.6490066225165565</v>
      </c>
      <c r="S680" s="125"/>
      <c r="T680" s="125">
        <v>0.12</v>
      </c>
      <c r="U680" s="125"/>
      <c r="V680" s="125">
        <v>449</v>
      </c>
      <c r="W680" s="125"/>
      <c r="X680" s="125"/>
      <c r="Y680" s="125"/>
      <c r="Z680" s="125">
        <f>(0.018*V680)-7.16</f>
        <v>0.92199999999999882</v>
      </c>
      <c r="AA680" s="125"/>
      <c r="AB680" s="125"/>
      <c r="AC680" s="125" t="s">
        <v>250</v>
      </c>
      <c r="AD680" s="125"/>
      <c r="AE680" s="125"/>
      <c r="AF680" s="125" t="s">
        <v>261</v>
      </c>
      <c r="AG680" s="125"/>
      <c r="AH680" s="125" t="s">
        <v>493</v>
      </c>
    </row>
    <row r="681" spans="1:44" x14ac:dyDescent="0.25">
      <c r="A681" s="125" t="s">
        <v>1873</v>
      </c>
      <c r="B681" s="143">
        <v>-0.82002799999999998</v>
      </c>
      <c r="C681" s="143">
        <v>54.920833000000002</v>
      </c>
      <c r="D681" s="123">
        <v>255207.1</v>
      </c>
      <c r="E681" s="123">
        <v>6092796.4000000004</v>
      </c>
      <c r="F681" s="125" t="s">
        <v>931</v>
      </c>
      <c r="G681" s="123">
        <v>3828</v>
      </c>
      <c r="H681" s="124">
        <f t="shared" si="84"/>
        <v>1166.7744</v>
      </c>
      <c r="I681" s="140" t="s">
        <v>1626</v>
      </c>
      <c r="J681" s="140" t="s">
        <v>2109</v>
      </c>
      <c r="K681" s="124">
        <v>45.4</v>
      </c>
      <c r="L681" s="124">
        <v>9.86</v>
      </c>
      <c r="M681" s="124">
        <v>105.4</v>
      </c>
      <c r="N681" s="125"/>
      <c r="O681" s="125">
        <v>232.2</v>
      </c>
      <c r="P681" s="125"/>
      <c r="Q681" s="125"/>
      <c r="R681" s="123">
        <f>(O681/K681)</f>
        <v>5.1145374449339203</v>
      </c>
      <c r="S681" s="125"/>
      <c r="T681" s="125">
        <v>0.09</v>
      </c>
      <c r="U681" s="125"/>
      <c r="V681" s="125">
        <v>451</v>
      </c>
      <c r="W681" s="125"/>
      <c r="X681" s="125"/>
      <c r="Y681" s="125"/>
      <c r="Z681" s="125">
        <f>(0.018*V681)-7.16</f>
        <v>0.95799999999999841</v>
      </c>
      <c r="AA681" s="125"/>
      <c r="AB681" s="125"/>
      <c r="AC681" s="125" t="s">
        <v>250</v>
      </c>
      <c r="AD681" s="125"/>
      <c r="AE681" s="125"/>
      <c r="AF681" s="125" t="s">
        <v>261</v>
      </c>
      <c r="AG681" s="125" t="s">
        <v>253</v>
      </c>
      <c r="AH681" s="125" t="s">
        <v>494</v>
      </c>
    </row>
    <row r="682" spans="1:44" x14ac:dyDescent="0.25">
      <c r="A682" s="49" t="s">
        <v>1873</v>
      </c>
      <c r="B682" s="50">
        <v>-0.82002799999999998</v>
      </c>
      <c r="C682" s="50">
        <v>54.920833000000002</v>
      </c>
      <c r="D682" s="52">
        <v>255207.1</v>
      </c>
      <c r="E682" s="52">
        <v>6092796.4000000004</v>
      </c>
      <c r="F682" s="14" t="s">
        <v>931</v>
      </c>
      <c r="G682" s="22">
        <v>3880</v>
      </c>
      <c r="H682" s="23">
        <f t="shared" si="84"/>
        <v>1182.624</v>
      </c>
      <c r="I682" s="59" t="s">
        <v>1626</v>
      </c>
      <c r="J682" s="59" t="s">
        <v>2109</v>
      </c>
      <c r="K682" s="23"/>
      <c r="L682" s="23"/>
      <c r="M682" s="23"/>
      <c r="N682" s="24"/>
      <c r="O682" s="24"/>
      <c r="P682" s="24"/>
      <c r="Q682" s="24"/>
      <c r="R682" s="24"/>
      <c r="S682" s="24"/>
      <c r="T682" s="24"/>
      <c r="U682" s="24"/>
      <c r="V682" s="24"/>
      <c r="W682" s="24">
        <v>7.5</v>
      </c>
      <c r="X682" s="24" t="s">
        <v>2046</v>
      </c>
      <c r="Y682" s="24">
        <v>0.73</v>
      </c>
      <c r="Z682" s="24"/>
      <c r="AA682" s="24"/>
      <c r="AB682" s="24"/>
      <c r="AC682" s="24"/>
      <c r="AD682" s="24"/>
      <c r="AE682" s="24"/>
      <c r="AF682" s="24" t="s">
        <v>2044</v>
      </c>
      <c r="AG682" s="24" t="s">
        <v>2105</v>
      </c>
      <c r="AH682" s="24"/>
      <c r="AI682" s="62"/>
      <c r="AJ682" s="62"/>
      <c r="AK682" s="62"/>
      <c r="AL682" s="62"/>
      <c r="AM682" s="62"/>
      <c r="AN682" s="62"/>
      <c r="AO682" s="62"/>
      <c r="AP682" s="62"/>
      <c r="AQ682" s="62"/>
      <c r="AR682" s="62"/>
    </row>
    <row r="683" spans="1:44" x14ac:dyDescent="0.25">
      <c r="A683" s="49" t="s">
        <v>1873</v>
      </c>
      <c r="B683" s="50">
        <v>-0.82002799999999998</v>
      </c>
      <c r="C683" s="50">
        <v>54.920833000000002</v>
      </c>
      <c r="D683" s="52">
        <v>255207.1</v>
      </c>
      <c r="E683" s="52">
        <v>6092796.4000000004</v>
      </c>
      <c r="F683" s="14" t="s">
        <v>931</v>
      </c>
      <c r="G683" s="22">
        <v>3948</v>
      </c>
      <c r="H683" s="23">
        <f t="shared" si="84"/>
        <v>1203.3504</v>
      </c>
      <c r="I683" s="59" t="s">
        <v>1626</v>
      </c>
      <c r="J683" s="59" t="s">
        <v>2109</v>
      </c>
      <c r="K683" s="23">
        <v>3.33</v>
      </c>
      <c r="L683" s="23"/>
      <c r="M683" s="23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 t="s">
        <v>250</v>
      </c>
      <c r="AD683" s="24"/>
      <c r="AE683" s="24"/>
      <c r="AF683" s="24" t="s">
        <v>261</v>
      </c>
      <c r="AG683" s="24" t="s">
        <v>253</v>
      </c>
      <c r="AH683" s="24" t="s">
        <v>495</v>
      </c>
    </row>
    <row r="684" spans="1:44" x14ac:dyDescent="0.25">
      <c r="A684" s="125" t="s">
        <v>1873</v>
      </c>
      <c r="B684" s="143">
        <v>-0.82002799999999998</v>
      </c>
      <c r="C684" s="143">
        <v>54.920833000000002</v>
      </c>
      <c r="D684" s="123">
        <v>255207.1</v>
      </c>
      <c r="E684" s="123">
        <v>6092796.4000000004</v>
      </c>
      <c r="F684" s="125" t="s">
        <v>931</v>
      </c>
      <c r="G684" s="123">
        <v>3980</v>
      </c>
      <c r="H684" s="124">
        <f t="shared" si="84"/>
        <v>1213.104</v>
      </c>
      <c r="I684" s="140" t="s">
        <v>1626</v>
      </c>
      <c r="J684" s="140" t="s">
        <v>2109</v>
      </c>
      <c r="K684" s="124">
        <v>5.05</v>
      </c>
      <c r="L684" s="124">
        <v>0.61</v>
      </c>
      <c r="M684" s="124">
        <v>3.08</v>
      </c>
      <c r="N684" s="125"/>
      <c r="O684" s="125">
        <v>61</v>
      </c>
      <c r="P684" s="125"/>
      <c r="Q684" s="125"/>
      <c r="R684" s="123">
        <f>(O684/K684)</f>
        <v>12.079207920792079</v>
      </c>
      <c r="S684" s="125"/>
      <c r="T684" s="125">
        <v>0.16</v>
      </c>
      <c r="U684" s="125"/>
      <c r="V684" s="125">
        <v>466</v>
      </c>
      <c r="W684" s="125"/>
      <c r="X684" s="125"/>
      <c r="Y684" s="125"/>
      <c r="Z684" s="125">
        <f>(0.018*V684)-7.16</f>
        <v>1.2279999999999998</v>
      </c>
      <c r="AA684" s="125"/>
      <c r="AB684" s="125"/>
      <c r="AC684" s="125" t="s">
        <v>250</v>
      </c>
      <c r="AD684" s="125"/>
      <c r="AE684" s="125"/>
      <c r="AF684" s="125" t="s">
        <v>261</v>
      </c>
      <c r="AG684" s="125"/>
      <c r="AH684" s="125" t="s">
        <v>496</v>
      </c>
    </row>
    <row r="685" spans="1:44" x14ac:dyDescent="0.25">
      <c r="A685" s="49" t="s">
        <v>1873</v>
      </c>
      <c r="B685" s="50">
        <v>-0.82002799999999998</v>
      </c>
      <c r="C685" s="50">
        <v>54.920833000000002</v>
      </c>
      <c r="D685" s="52">
        <v>255207.1</v>
      </c>
      <c r="E685" s="52">
        <v>6092796.4000000004</v>
      </c>
      <c r="F685" s="14" t="s">
        <v>931</v>
      </c>
      <c r="G685" s="22">
        <v>3990</v>
      </c>
      <c r="H685" s="23">
        <f t="shared" si="84"/>
        <v>1216.152</v>
      </c>
      <c r="I685" s="59" t="s">
        <v>1626</v>
      </c>
      <c r="J685" s="59" t="s">
        <v>2109</v>
      </c>
      <c r="K685" s="23">
        <v>2.8</v>
      </c>
      <c r="L685" s="23"/>
      <c r="M685" s="23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 t="s">
        <v>250</v>
      </c>
      <c r="AD685" s="24"/>
      <c r="AE685" s="24"/>
      <c r="AF685" s="24" t="s">
        <v>261</v>
      </c>
      <c r="AG685" s="24"/>
      <c r="AH685" s="24"/>
    </row>
    <row r="686" spans="1:44" x14ac:dyDescent="0.25">
      <c r="A686" s="125" t="s">
        <v>1873</v>
      </c>
      <c r="B686" s="143">
        <v>-0.82002799999999998</v>
      </c>
      <c r="C686" s="143">
        <v>54.920833000000002</v>
      </c>
      <c r="D686" s="123">
        <v>255207.1</v>
      </c>
      <c r="E686" s="123">
        <v>6092796.4000000004</v>
      </c>
      <c r="F686" s="125" t="s">
        <v>931</v>
      </c>
      <c r="G686" s="123">
        <v>4000</v>
      </c>
      <c r="H686" s="124">
        <f t="shared" si="84"/>
        <v>1219.2</v>
      </c>
      <c r="I686" s="140" t="s">
        <v>1626</v>
      </c>
      <c r="J686" s="140" t="s">
        <v>2109</v>
      </c>
      <c r="K686" s="124">
        <v>2.79</v>
      </c>
      <c r="L686" s="124">
        <v>0.82</v>
      </c>
      <c r="M686" s="124">
        <v>2.17</v>
      </c>
      <c r="N686" s="125"/>
      <c r="O686" s="125">
        <v>77.8</v>
      </c>
      <c r="P686" s="125"/>
      <c r="Q686" s="125"/>
      <c r="R686" s="123">
        <f>(O686/K686)</f>
        <v>27.885304659498207</v>
      </c>
      <c r="S686" s="125"/>
      <c r="T686" s="125">
        <v>0.27</v>
      </c>
      <c r="U686" s="125"/>
      <c r="V686" s="125">
        <v>459</v>
      </c>
      <c r="W686" s="125"/>
      <c r="X686" s="125"/>
      <c r="Y686" s="125"/>
      <c r="Z686" s="125">
        <f>(0.018*V686)-7.16</f>
        <v>1.1019999999999985</v>
      </c>
      <c r="AA686" s="125"/>
      <c r="AB686" s="125"/>
      <c r="AC686" s="125" t="s">
        <v>251</v>
      </c>
      <c r="AD686" s="125"/>
      <c r="AE686" s="125"/>
      <c r="AF686" s="125" t="s">
        <v>261</v>
      </c>
      <c r="AG686" s="125"/>
      <c r="AH686" s="125" t="s">
        <v>497</v>
      </c>
    </row>
    <row r="687" spans="1:44" x14ac:dyDescent="0.25">
      <c r="A687" s="49" t="s">
        <v>1873</v>
      </c>
      <c r="B687" s="50">
        <v>-0.82002799999999998</v>
      </c>
      <c r="C687" s="50">
        <v>54.920833000000002</v>
      </c>
      <c r="D687" s="52">
        <v>255207.1</v>
      </c>
      <c r="E687" s="52">
        <v>6092796.4000000004</v>
      </c>
      <c r="F687" s="14" t="s">
        <v>931</v>
      </c>
      <c r="G687" s="22">
        <v>4040</v>
      </c>
      <c r="H687" s="23">
        <f t="shared" si="84"/>
        <v>1231.3920000000001</v>
      </c>
      <c r="I687" s="59" t="s">
        <v>1626</v>
      </c>
      <c r="J687" s="59" t="s">
        <v>2109</v>
      </c>
      <c r="K687" s="23">
        <v>2.31</v>
      </c>
      <c r="L687" s="23"/>
      <c r="M687" s="23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 t="s">
        <v>251</v>
      </c>
      <c r="AD687" s="24"/>
      <c r="AE687" s="24"/>
      <c r="AF687" s="24" t="s">
        <v>261</v>
      </c>
      <c r="AG687" s="24"/>
      <c r="AH687" s="24" t="s">
        <v>498</v>
      </c>
    </row>
    <row r="688" spans="1:44" x14ac:dyDescent="0.25">
      <c r="A688" s="49" t="s">
        <v>1873</v>
      </c>
      <c r="B688" s="50">
        <v>-0.82002799999999998</v>
      </c>
      <c r="C688" s="50">
        <v>54.920833000000002</v>
      </c>
      <c r="D688" s="52">
        <v>255207.1</v>
      </c>
      <c r="E688" s="52">
        <v>6092796.4000000004</v>
      </c>
      <c r="F688" s="14" t="s">
        <v>931</v>
      </c>
      <c r="G688" s="22">
        <v>4098</v>
      </c>
      <c r="H688" s="23">
        <f t="shared" si="84"/>
        <v>1249.0704000000001</v>
      </c>
      <c r="I688" s="59" t="s">
        <v>1626</v>
      </c>
      <c r="J688" s="59" t="s">
        <v>2109</v>
      </c>
      <c r="K688" s="23">
        <v>1.47</v>
      </c>
      <c r="L688" s="23"/>
      <c r="M688" s="23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 t="s">
        <v>251</v>
      </c>
      <c r="AD688" s="24"/>
      <c r="AE688" s="24"/>
      <c r="AF688" s="24" t="s">
        <v>261</v>
      </c>
      <c r="AG688" s="24"/>
      <c r="AH688" s="24" t="s">
        <v>499</v>
      </c>
    </row>
    <row r="689" spans="1:44" x14ac:dyDescent="0.25">
      <c r="A689" s="49" t="s">
        <v>1873</v>
      </c>
      <c r="B689" s="50">
        <v>-0.82002799999999998</v>
      </c>
      <c r="C689" s="50">
        <v>54.920833000000002</v>
      </c>
      <c r="D689" s="52">
        <v>255207.1</v>
      </c>
      <c r="E689" s="52">
        <v>6092796.4000000004</v>
      </c>
      <c r="F689" s="14" t="s">
        <v>931</v>
      </c>
      <c r="G689" s="22">
        <v>4140</v>
      </c>
      <c r="H689" s="23">
        <f t="shared" si="84"/>
        <v>1261.8720000000001</v>
      </c>
      <c r="I689" s="59" t="s">
        <v>1626</v>
      </c>
      <c r="J689" s="59" t="s">
        <v>2109</v>
      </c>
      <c r="K689" s="23">
        <v>3.7</v>
      </c>
      <c r="L689" s="23"/>
      <c r="M689" s="23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 t="s">
        <v>251</v>
      </c>
      <c r="AD689" s="24"/>
      <c r="AE689" s="24"/>
      <c r="AF689" s="24" t="s">
        <v>261</v>
      </c>
      <c r="AG689" s="24"/>
      <c r="AH689" s="24"/>
    </row>
    <row r="690" spans="1:44" x14ac:dyDescent="0.25">
      <c r="A690" s="125" t="s">
        <v>1873</v>
      </c>
      <c r="B690" s="143">
        <v>-0.82002799999999998</v>
      </c>
      <c r="C690" s="143">
        <v>54.920833000000002</v>
      </c>
      <c r="D690" s="123">
        <v>255207.1</v>
      </c>
      <c r="E690" s="123">
        <v>6092796.4000000004</v>
      </c>
      <c r="F690" s="125" t="s">
        <v>931</v>
      </c>
      <c r="G690" s="123">
        <v>4150</v>
      </c>
      <c r="H690" s="124">
        <f t="shared" si="84"/>
        <v>1264.92</v>
      </c>
      <c r="I690" s="140" t="s">
        <v>1626</v>
      </c>
      <c r="J690" s="140" t="s">
        <v>2109</v>
      </c>
      <c r="K690" s="124">
        <v>3.72</v>
      </c>
      <c r="L690" s="124">
        <v>1.08</v>
      </c>
      <c r="M690" s="124">
        <v>2.68</v>
      </c>
      <c r="N690" s="125"/>
      <c r="O690" s="125">
        <v>72</v>
      </c>
      <c r="P690" s="125"/>
      <c r="Q690" s="125"/>
      <c r="R690" s="123">
        <f>(O690/K690)</f>
        <v>19.35483870967742</v>
      </c>
      <c r="S690" s="125"/>
      <c r="T690" s="125">
        <v>0.28000000000000003</v>
      </c>
      <c r="U690" s="125"/>
      <c r="V690" s="125">
        <v>475</v>
      </c>
      <c r="W690" s="125"/>
      <c r="X690" s="125"/>
      <c r="Y690" s="125"/>
      <c r="Z690" s="125">
        <f>(0.018*V690)-7.16</f>
        <v>1.3899999999999988</v>
      </c>
      <c r="AA690" s="125"/>
      <c r="AB690" s="125"/>
      <c r="AC690" s="125" t="s">
        <v>251</v>
      </c>
      <c r="AD690" s="125"/>
      <c r="AE690" s="125"/>
      <c r="AF690" s="125" t="s">
        <v>261</v>
      </c>
      <c r="AG690" s="125"/>
      <c r="AH690" s="125" t="s">
        <v>500</v>
      </c>
    </row>
    <row r="691" spans="1:44" x14ac:dyDescent="0.25">
      <c r="A691" s="49" t="s">
        <v>1873</v>
      </c>
      <c r="B691" s="50">
        <v>-0.82002799999999998</v>
      </c>
      <c r="C691" s="50">
        <v>54.920833000000002</v>
      </c>
      <c r="D691" s="52">
        <v>255207.1</v>
      </c>
      <c r="E691" s="52">
        <v>6092796.4000000004</v>
      </c>
      <c r="F691" s="14" t="s">
        <v>931</v>
      </c>
      <c r="G691" s="22">
        <v>4180</v>
      </c>
      <c r="H691" s="23">
        <f t="shared" si="84"/>
        <v>1274.0640000000001</v>
      </c>
      <c r="I691" s="59" t="s">
        <v>1626</v>
      </c>
      <c r="J691" s="59" t="s">
        <v>2109</v>
      </c>
      <c r="K691" s="23">
        <v>1.44</v>
      </c>
      <c r="L691" s="23"/>
      <c r="M691" s="23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 t="s">
        <v>251</v>
      </c>
      <c r="AD691" s="24"/>
      <c r="AE691" s="24"/>
      <c r="AF691" s="24" t="s">
        <v>261</v>
      </c>
      <c r="AG691" s="24"/>
      <c r="AH691" s="24" t="s">
        <v>501</v>
      </c>
    </row>
    <row r="692" spans="1:44" x14ac:dyDescent="0.25">
      <c r="A692" s="49" t="s">
        <v>1873</v>
      </c>
      <c r="B692" s="50">
        <v>-0.82002799999999998</v>
      </c>
      <c r="C692" s="50">
        <v>54.920833000000002</v>
      </c>
      <c r="D692" s="52">
        <v>255207.1</v>
      </c>
      <c r="E692" s="52">
        <v>6092796.4000000004</v>
      </c>
      <c r="F692" s="14" t="s">
        <v>931</v>
      </c>
      <c r="G692" s="22">
        <v>4190</v>
      </c>
      <c r="H692" s="23">
        <f t="shared" si="84"/>
        <v>1277.1120000000001</v>
      </c>
      <c r="I692" s="59" t="s">
        <v>1626</v>
      </c>
      <c r="J692" s="59" t="s">
        <v>2109</v>
      </c>
      <c r="K692" s="23"/>
      <c r="L692" s="23"/>
      <c r="M692" s="23"/>
      <c r="N692" s="24"/>
      <c r="O692" s="24"/>
      <c r="P692" s="24"/>
      <c r="Q692" s="24"/>
      <c r="R692" s="24"/>
      <c r="S692" s="24"/>
      <c r="T692" s="24"/>
      <c r="U692" s="24"/>
      <c r="V692" s="24"/>
      <c r="W692" s="24">
        <v>8.5</v>
      </c>
      <c r="X692" s="24" t="s">
        <v>2046</v>
      </c>
      <c r="Y692" s="24">
        <v>1.52</v>
      </c>
      <c r="Z692" s="24"/>
      <c r="AA692" s="24"/>
      <c r="AB692" s="24"/>
      <c r="AC692" s="24"/>
      <c r="AD692" s="24"/>
      <c r="AE692" s="24"/>
      <c r="AF692" s="24" t="s">
        <v>2044</v>
      </c>
      <c r="AG692" s="24" t="s">
        <v>2105</v>
      </c>
      <c r="AH692" s="24"/>
      <c r="AI692" s="62"/>
      <c r="AJ692" s="62"/>
      <c r="AK692" s="62"/>
      <c r="AL692" s="62"/>
      <c r="AM692" s="62"/>
      <c r="AN692" s="62"/>
      <c r="AO692" s="62"/>
      <c r="AP692" s="62"/>
      <c r="AQ692" s="62"/>
      <c r="AR692" s="62"/>
    </row>
    <row r="693" spans="1:44" x14ac:dyDescent="0.25">
      <c r="A693" s="125" t="s">
        <v>1873</v>
      </c>
      <c r="B693" s="143">
        <v>-0.82002799999999998</v>
      </c>
      <c r="C693" s="143">
        <v>54.920833000000002</v>
      </c>
      <c r="D693" s="123">
        <v>255207.1</v>
      </c>
      <c r="E693" s="123">
        <v>6092796.4000000004</v>
      </c>
      <c r="F693" s="125" t="s">
        <v>931</v>
      </c>
      <c r="G693" s="123">
        <v>4255</v>
      </c>
      <c r="H693" s="124">
        <f t="shared" si="84"/>
        <v>1296.924</v>
      </c>
      <c r="I693" s="140" t="s">
        <v>1626</v>
      </c>
      <c r="J693" s="140" t="s">
        <v>2109</v>
      </c>
      <c r="K693" s="124">
        <v>3.29</v>
      </c>
      <c r="L693" s="124">
        <v>0.44</v>
      </c>
      <c r="M693" s="124">
        <v>0.33</v>
      </c>
      <c r="N693" s="125"/>
      <c r="O693" s="125">
        <v>10</v>
      </c>
      <c r="P693" s="125"/>
      <c r="Q693" s="125"/>
      <c r="R693" s="123">
        <f>(O693/K693)</f>
        <v>3.0395136778115499</v>
      </c>
      <c r="S693" s="125"/>
      <c r="T693" s="125">
        <v>0.54</v>
      </c>
      <c r="U693" s="125"/>
      <c r="V693" s="125">
        <v>526</v>
      </c>
      <c r="W693" s="125"/>
      <c r="X693" s="125"/>
      <c r="Y693" s="125"/>
      <c r="Z693" s="125">
        <f>(0.018*V693)-7.16</f>
        <v>2.3079999999999998</v>
      </c>
      <c r="AA693" s="125"/>
      <c r="AB693" s="125"/>
      <c r="AC693" s="125" t="s">
        <v>251</v>
      </c>
      <c r="AD693" s="125"/>
      <c r="AE693" s="125"/>
      <c r="AF693" s="125" t="s">
        <v>261</v>
      </c>
      <c r="AG693" s="125"/>
      <c r="AH693" s="125" t="s">
        <v>502</v>
      </c>
    </row>
    <row r="694" spans="1:44" x14ac:dyDescent="0.25">
      <c r="A694" s="49" t="s">
        <v>1873</v>
      </c>
      <c r="B694" s="50">
        <v>-0.82002799999999998</v>
      </c>
      <c r="C694" s="50">
        <v>54.920833000000002</v>
      </c>
      <c r="D694" s="52">
        <v>255207.1</v>
      </c>
      <c r="E694" s="52">
        <v>6092796.4000000004</v>
      </c>
      <c r="F694" s="14" t="s">
        <v>931</v>
      </c>
      <c r="G694" s="22">
        <v>4298</v>
      </c>
      <c r="H694" s="23">
        <f t="shared" si="84"/>
        <v>1310.0304000000001</v>
      </c>
      <c r="I694" s="59" t="s">
        <v>1626</v>
      </c>
      <c r="J694" s="59" t="s">
        <v>2109</v>
      </c>
      <c r="K694" s="23">
        <v>2</v>
      </c>
      <c r="L694" s="23"/>
      <c r="M694" s="23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 t="s">
        <v>251</v>
      </c>
      <c r="AD694" s="24"/>
      <c r="AE694" s="24"/>
      <c r="AF694" s="24" t="s">
        <v>261</v>
      </c>
      <c r="AG694" s="24"/>
      <c r="AH694" s="24" t="s">
        <v>503</v>
      </c>
    </row>
    <row r="695" spans="1:44" x14ac:dyDescent="0.25">
      <c r="A695" s="49" t="s">
        <v>1873</v>
      </c>
      <c r="B695" s="50">
        <v>-0.82002799999999998</v>
      </c>
      <c r="C695" s="50">
        <v>54.920833000000002</v>
      </c>
      <c r="D695" s="52">
        <v>255207.1</v>
      </c>
      <c r="E695" s="52">
        <v>6092796.4000000004</v>
      </c>
      <c r="F695" s="14" t="s">
        <v>931</v>
      </c>
      <c r="G695" s="22">
        <v>4310</v>
      </c>
      <c r="H695" s="23">
        <f t="shared" si="84"/>
        <v>1313.6880000000001</v>
      </c>
      <c r="I695" s="59" t="s">
        <v>1626</v>
      </c>
      <c r="J695" s="59" t="s">
        <v>2109</v>
      </c>
      <c r="K695" s="23">
        <v>1.29</v>
      </c>
      <c r="L695" s="23"/>
      <c r="M695" s="23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 t="s">
        <v>251</v>
      </c>
      <c r="AD695" s="24"/>
      <c r="AE695" s="24"/>
      <c r="AF695" s="24" t="s">
        <v>261</v>
      </c>
      <c r="AG695" s="24"/>
      <c r="AH695" s="24" t="s">
        <v>504</v>
      </c>
    </row>
    <row r="696" spans="1:44" x14ac:dyDescent="0.25">
      <c r="A696" s="49" t="s">
        <v>1873</v>
      </c>
      <c r="B696" s="50">
        <v>-0.82002799999999998</v>
      </c>
      <c r="C696" s="50">
        <v>54.920833000000002</v>
      </c>
      <c r="D696" s="52">
        <v>255207.1</v>
      </c>
      <c r="E696" s="52">
        <v>6092796.4000000004</v>
      </c>
      <c r="F696" s="14" t="s">
        <v>931</v>
      </c>
      <c r="G696" s="22">
        <v>4575</v>
      </c>
      <c r="H696" s="23">
        <f t="shared" si="84"/>
        <v>1394.46</v>
      </c>
      <c r="I696" s="59" t="s">
        <v>1626</v>
      </c>
      <c r="J696" s="59" t="s">
        <v>2109</v>
      </c>
      <c r="K696" s="23">
        <v>1.48</v>
      </c>
      <c r="L696" s="23"/>
      <c r="M696" s="23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 t="s">
        <v>251</v>
      </c>
      <c r="AD696" s="24"/>
      <c r="AE696" s="24"/>
      <c r="AF696" s="24" t="s">
        <v>261</v>
      </c>
      <c r="AG696" s="24"/>
      <c r="AH696" s="24" t="s">
        <v>505</v>
      </c>
    </row>
    <row r="697" spans="1:44" x14ac:dyDescent="0.25">
      <c r="A697" s="49" t="s">
        <v>1873</v>
      </c>
      <c r="B697" s="50">
        <v>-0.82002799999999998</v>
      </c>
      <c r="C697" s="50">
        <v>54.920833000000002</v>
      </c>
      <c r="D697" s="52">
        <v>255207.1</v>
      </c>
      <c r="E697" s="52">
        <v>6092796.4000000004</v>
      </c>
      <c r="F697" s="14" t="s">
        <v>931</v>
      </c>
      <c r="G697" s="22">
        <v>4585</v>
      </c>
      <c r="H697" s="23">
        <f t="shared" si="84"/>
        <v>1397.508</v>
      </c>
      <c r="I697" s="59" t="s">
        <v>1626</v>
      </c>
      <c r="J697" s="59" t="s">
        <v>2109</v>
      </c>
      <c r="K697" s="23"/>
      <c r="L697" s="23"/>
      <c r="M697" s="23"/>
      <c r="N697" s="24"/>
      <c r="O697" s="24"/>
      <c r="P697" s="24"/>
      <c r="Q697" s="24"/>
      <c r="R697" s="24"/>
      <c r="S697" s="24"/>
      <c r="T697" s="24"/>
      <c r="U697" s="24"/>
      <c r="V697" s="24"/>
      <c r="W697" s="24">
        <v>9</v>
      </c>
      <c r="X697" s="24" t="s">
        <v>2046</v>
      </c>
      <c r="Y697" s="24">
        <v>3.51</v>
      </c>
      <c r="Z697" s="24"/>
      <c r="AA697" s="24"/>
      <c r="AB697" s="24"/>
      <c r="AC697" s="24"/>
      <c r="AD697" s="24"/>
      <c r="AE697" s="24"/>
      <c r="AF697" s="24" t="s">
        <v>2044</v>
      </c>
      <c r="AG697" s="24" t="s">
        <v>2105</v>
      </c>
      <c r="AH697" s="24"/>
      <c r="AI697" s="62"/>
      <c r="AJ697" s="62"/>
      <c r="AK697" s="62"/>
      <c r="AL697" s="62"/>
      <c r="AM697" s="62"/>
      <c r="AN697" s="62"/>
      <c r="AO697" s="62"/>
      <c r="AP697" s="62"/>
      <c r="AQ697" s="62"/>
      <c r="AR697" s="62"/>
    </row>
    <row r="698" spans="1:44" x14ac:dyDescent="0.25">
      <c r="A698" s="49" t="s">
        <v>1873</v>
      </c>
      <c r="B698" s="50">
        <v>-0.82002799999999998</v>
      </c>
      <c r="C698" s="50">
        <v>54.920833000000002</v>
      </c>
      <c r="D698" s="52">
        <v>255207.1</v>
      </c>
      <c r="E698" s="52">
        <v>6092796.4000000004</v>
      </c>
      <c r="F698" s="14" t="s">
        <v>931</v>
      </c>
      <c r="G698" s="22">
        <v>4650</v>
      </c>
      <c r="H698" s="23">
        <f t="shared" si="84"/>
        <v>1417.3200000000002</v>
      </c>
      <c r="I698" s="59" t="s">
        <v>1626</v>
      </c>
      <c r="J698" s="59" t="s">
        <v>2109</v>
      </c>
      <c r="K698" s="23">
        <v>1.65</v>
      </c>
      <c r="L698" s="23"/>
      <c r="M698" s="23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 t="s">
        <v>251</v>
      </c>
      <c r="AD698" s="24"/>
      <c r="AE698" s="24"/>
      <c r="AF698" s="24" t="s">
        <v>261</v>
      </c>
      <c r="AG698" s="24"/>
      <c r="AH698" s="24" t="s">
        <v>506</v>
      </c>
    </row>
    <row r="699" spans="1:44" x14ac:dyDescent="0.25">
      <c r="A699" s="125" t="s">
        <v>1873</v>
      </c>
      <c r="B699" s="143">
        <v>-0.82002799999999998</v>
      </c>
      <c r="C699" s="143">
        <v>54.920833000000002</v>
      </c>
      <c r="D699" s="123">
        <v>255207.1</v>
      </c>
      <c r="E699" s="123">
        <v>6092796.4000000004</v>
      </c>
      <c r="F699" s="125" t="s">
        <v>931</v>
      </c>
      <c r="G699" s="123">
        <v>4691</v>
      </c>
      <c r="H699" s="124">
        <f t="shared" ref="H699:H730" si="85">G699*0.3048</f>
        <v>1429.8168000000001</v>
      </c>
      <c r="I699" s="140" t="s">
        <v>1626</v>
      </c>
      <c r="J699" s="140" t="s">
        <v>2109</v>
      </c>
      <c r="K699" s="124">
        <v>2.82</v>
      </c>
      <c r="L699" s="124">
        <v>0.43</v>
      </c>
      <c r="M699" s="124">
        <v>0.64</v>
      </c>
      <c r="N699" s="125"/>
      <c r="O699" s="125">
        <v>22.7</v>
      </c>
      <c r="P699" s="125"/>
      <c r="Q699" s="125"/>
      <c r="R699" s="123">
        <f>(O699/K699)</f>
        <v>8.0496453900709231</v>
      </c>
      <c r="S699" s="125"/>
      <c r="T699" s="125">
        <v>0.38</v>
      </c>
      <c r="U699" s="125"/>
      <c r="V699" s="125">
        <v>520</v>
      </c>
      <c r="W699" s="125"/>
      <c r="X699" s="125"/>
      <c r="Y699" s="125"/>
      <c r="Z699" s="125">
        <f>(0.018*V699)-7.16</f>
        <v>2.1999999999999993</v>
      </c>
      <c r="AA699" s="125"/>
      <c r="AB699" s="125"/>
      <c r="AC699" s="125" t="s">
        <v>248</v>
      </c>
      <c r="AD699" s="125"/>
      <c r="AE699" s="125"/>
      <c r="AF699" s="125" t="s">
        <v>261</v>
      </c>
      <c r="AG699" s="125" t="s">
        <v>254</v>
      </c>
      <c r="AH699" s="125" t="s">
        <v>507</v>
      </c>
    </row>
    <row r="700" spans="1:44" x14ac:dyDescent="0.25">
      <c r="A700" s="49" t="s">
        <v>1873</v>
      </c>
      <c r="B700" s="50">
        <v>-0.82002799999999998</v>
      </c>
      <c r="C700" s="50">
        <v>54.920833000000002</v>
      </c>
      <c r="D700" s="52">
        <v>255207.1</v>
      </c>
      <c r="E700" s="52">
        <v>6092796.4000000004</v>
      </c>
      <c r="F700" s="14" t="s">
        <v>931</v>
      </c>
      <c r="G700" s="22">
        <v>4700</v>
      </c>
      <c r="H700" s="23">
        <f t="shared" si="85"/>
        <v>1432.5600000000002</v>
      </c>
      <c r="I700" s="59" t="s">
        <v>1626</v>
      </c>
      <c r="J700" s="59" t="s">
        <v>2109</v>
      </c>
      <c r="K700" s="23"/>
      <c r="L700" s="23"/>
      <c r="M700" s="23"/>
      <c r="N700" s="24"/>
      <c r="O700" s="24"/>
      <c r="P700" s="24"/>
      <c r="Q700" s="24"/>
      <c r="R700" s="24"/>
      <c r="S700" s="24"/>
      <c r="T700" s="24"/>
      <c r="U700" s="24"/>
      <c r="V700" s="24"/>
      <c r="W700" s="24">
        <v>9</v>
      </c>
      <c r="X700" s="24" t="s">
        <v>2046</v>
      </c>
      <c r="Y700" s="24">
        <v>1.88</v>
      </c>
      <c r="Z700" s="24"/>
      <c r="AA700" s="24"/>
      <c r="AB700" s="24"/>
      <c r="AC700" s="24"/>
      <c r="AD700" s="24"/>
      <c r="AE700" s="24"/>
      <c r="AF700" s="24" t="s">
        <v>2044</v>
      </c>
      <c r="AG700" s="24" t="s">
        <v>2105</v>
      </c>
      <c r="AH700" s="24"/>
      <c r="AI700" s="62"/>
      <c r="AJ700" s="62"/>
      <c r="AK700" s="62"/>
      <c r="AL700" s="62"/>
      <c r="AM700" s="62"/>
      <c r="AN700" s="62"/>
      <c r="AO700" s="62"/>
      <c r="AP700" s="62"/>
      <c r="AQ700" s="62"/>
      <c r="AR700" s="62"/>
    </row>
    <row r="701" spans="1:44" x14ac:dyDescent="0.25">
      <c r="A701" s="49" t="s">
        <v>1873</v>
      </c>
      <c r="B701" s="50">
        <v>-0.82002799999999998</v>
      </c>
      <c r="C701" s="50">
        <v>54.920833000000002</v>
      </c>
      <c r="D701" s="52">
        <v>255207.1</v>
      </c>
      <c r="E701" s="52">
        <v>6092796.4000000004</v>
      </c>
      <c r="F701" s="14" t="s">
        <v>931</v>
      </c>
      <c r="G701" s="22">
        <v>4700</v>
      </c>
      <c r="H701" s="23">
        <f t="shared" si="85"/>
        <v>1432.5600000000002</v>
      </c>
      <c r="I701" s="59" t="s">
        <v>1626</v>
      </c>
      <c r="J701" s="59" t="s">
        <v>2109</v>
      </c>
      <c r="K701" s="23">
        <v>2.58</v>
      </c>
      <c r="L701" s="23"/>
      <c r="M701" s="23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 t="s">
        <v>248</v>
      </c>
      <c r="AD701" s="24"/>
      <c r="AE701" s="24"/>
      <c r="AF701" s="24" t="s">
        <v>261</v>
      </c>
      <c r="AG701" s="24" t="s">
        <v>254</v>
      </c>
      <c r="AH701" s="24" t="s">
        <v>508</v>
      </c>
    </row>
    <row r="702" spans="1:44" x14ac:dyDescent="0.25">
      <c r="A702" s="49" t="s">
        <v>1873</v>
      </c>
      <c r="B702" s="50">
        <v>-0.82002799999999998</v>
      </c>
      <c r="C702" s="50">
        <v>54.920833000000002</v>
      </c>
      <c r="D702" s="52">
        <v>255207.1</v>
      </c>
      <c r="E702" s="52">
        <v>6092796.4000000004</v>
      </c>
      <c r="F702" s="14" t="s">
        <v>931</v>
      </c>
      <c r="G702" s="22">
        <v>4785</v>
      </c>
      <c r="H702" s="23">
        <f t="shared" si="85"/>
        <v>1458.4680000000001</v>
      </c>
      <c r="I702" s="59" t="s">
        <v>1626</v>
      </c>
      <c r="J702" s="59" t="s">
        <v>2109</v>
      </c>
      <c r="K702" s="23">
        <v>0.81</v>
      </c>
      <c r="L702" s="23"/>
      <c r="M702" s="23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 t="s">
        <v>248</v>
      </c>
      <c r="AD702" s="24"/>
      <c r="AE702" s="24"/>
      <c r="AF702" s="24" t="s">
        <v>261</v>
      </c>
      <c r="AG702" s="24" t="s">
        <v>254</v>
      </c>
      <c r="AH702" s="24" t="s">
        <v>509</v>
      </c>
    </row>
    <row r="703" spans="1:44" x14ac:dyDescent="0.25">
      <c r="A703" s="49" t="s">
        <v>1873</v>
      </c>
      <c r="B703" s="50">
        <v>-0.82002799999999998</v>
      </c>
      <c r="C703" s="50">
        <v>54.920833000000002</v>
      </c>
      <c r="D703" s="52">
        <v>255207.1</v>
      </c>
      <c r="E703" s="52">
        <v>6092796.4000000004</v>
      </c>
      <c r="F703" s="14" t="s">
        <v>931</v>
      </c>
      <c r="G703" s="22">
        <v>4850</v>
      </c>
      <c r="H703" s="23">
        <f t="shared" si="85"/>
        <v>1478.28</v>
      </c>
      <c r="I703" s="59" t="s">
        <v>1626</v>
      </c>
      <c r="J703" s="59" t="s">
        <v>2109</v>
      </c>
      <c r="K703" s="23"/>
      <c r="L703" s="23"/>
      <c r="M703" s="23"/>
      <c r="N703" s="24"/>
      <c r="O703" s="24"/>
      <c r="P703" s="24"/>
      <c r="Q703" s="24"/>
      <c r="R703" s="24"/>
      <c r="S703" s="24"/>
      <c r="T703" s="24"/>
      <c r="U703" s="24"/>
      <c r="V703" s="24"/>
      <c r="W703" s="24">
        <v>8</v>
      </c>
      <c r="X703" s="24" t="s">
        <v>2046</v>
      </c>
      <c r="Y703" s="24">
        <v>1.39</v>
      </c>
      <c r="Z703" s="24"/>
      <c r="AA703" s="24"/>
      <c r="AB703" s="24"/>
      <c r="AC703" s="24"/>
      <c r="AD703" s="24"/>
      <c r="AE703" s="24"/>
      <c r="AF703" s="24" t="s">
        <v>2044</v>
      </c>
      <c r="AG703" s="24" t="s">
        <v>2105</v>
      </c>
      <c r="AH703" s="24"/>
      <c r="AI703" s="62"/>
      <c r="AJ703" s="62"/>
      <c r="AK703" s="62"/>
      <c r="AL703" s="62"/>
      <c r="AM703" s="62"/>
      <c r="AN703" s="62"/>
      <c r="AO703" s="62"/>
      <c r="AP703" s="62"/>
      <c r="AQ703" s="62"/>
      <c r="AR703" s="62"/>
    </row>
    <row r="704" spans="1:44" x14ac:dyDescent="0.25">
      <c r="A704" s="49" t="s">
        <v>1873</v>
      </c>
      <c r="B704" s="50">
        <v>-0.82002799999999998</v>
      </c>
      <c r="C704" s="50">
        <v>54.920833000000002</v>
      </c>
      <c r="D704" s="52">
        <v>255207.1</v>
      </c>
      <c r="E704" s="52">
        <v>6092796.4000000004</v>
      </c>
      <c r="F704" s="14" t="s">
        <v>931</v>
      </c>
      <c r="G704" s="22">
        <v>4880</v>
      </c>
      <c r="H704" s="23">
        <f t="shared" si="85"/>
        <v>1487.424</v>
      </c>
      <c r="I704" s="59" t="s">
        <v>1626</v>
      </c>
      <c r="J704" s="59" t="s">
        <v>2109</v>
      </c>
      <c r="K704" s="23">
        <v>2.4500000000000002</v>
      </c>
      <c r="L704" s="23"/>
      <c r="M704" s="23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 t="s">
        <v>248</v>
      </c>
      <c r="AD704" s="24"/>
      <c r="AE704" s="24"/>
      <c r="AF704" s="24" t="s">
        <v>261</v>
      </c>
      <c r="AG704" s="24" t="s">
        <v>254</v>
      </c>
      <c r="AH704" s="24" t="s">
        <v>510</v>
      </c>
    </row>
    <row r="705" spans="1:44" x14ac:dyDescent="0.25">
      <c r="A705" s="49" t="s">
        <v>1873</v>
      </c>
      <c r="B705" s="50">
        <v>-0.82002799999999998</v>
      </c>
      <c r="C705" s="50">
        <v>54.920833000000002</v>
      </c>
      <c r="D705" s="52">
        <v>255207.1</v>
      </c>
      <c r="E705" s="52">
        <v>6092796.4000000004</v>
      </c>
      <c r="F705" s="14" t="s">
        <v>931</v>
      </c>
      <c r="G705" s="22">
        <v>4900</v>
      </c>
      <c r="H705" s="23">
        <f t="shared" si="85"/>
        <v>1493.52</v>
      </c>
      <c r="I705" s="59" t="s">
        <v>1626</v>
      </c>
      <c r="J705" s="59" t="s">
        <v>2109</v>
      </c>
      <c r="K705" s="23">
        <v>1.3</v>
      </c>
      <c r="L705" s="23"/>
      <c r="M705" s="23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 t="s">
        <v>248</v>
      </c>
      <c r="AD705" s="24"/>
      <c r="AE705" s="24"/>
      <c r="AF705" s="24" t="s">
        <v>261</v>
      </c>
      <c r="AG705" s="24" t="s">
        <v>254</v>
      </c>
      <c r="AH705" s="24" t="s">
        <v>511</v>
      </c>
    </row>
    <row r="706" spans="1:44" x14ac:dyDescent="0.25">
      <c r="A706" s="49" t="s">
        <v>1873</v>
      </c>
      <c r="B706" s="50">
        <v>-0.82002799999999998</v>
      </c>
      <c r="C706" s="50">
        <v>54.920833000000002</v>
      </c>
      <c r="D706" s="52">
        <v>255207.1</v>
      </c>
      <c r="E706" s="52">
        <v>6092796.4000000004</v>
      </c>
      <c r="F706" s="14" t="s">
        <v>931</v>
      </c>
      <c r="G706" s="22">
        <v>4960</v>
      </c>
      <c r="H706" s="23">
        <f t="shared" si="85"/>
        <v>1511.808</v>
      </c>
      <c r="I706" s="59" t="s">
        <v>248</v>
      </c>
      <c r="J706" s="59" t="s">
        <v>1572</v>
      </c>
      <c r="K706" s="23">
        <v>1.44</v>
      </c>
      <c r="L706" s="23"/>
      <c r="M706" s="23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 t="s">
        <v>248</v>
      </c>
      <c r="AD706" s="24"/>
      <c r="AE706" s="24"/>
      <c r="AF706" s="24" t="s">
        <v>261</v>
      </c>
      <c r="AG706" s="24" t="s">
        <v>254</v>
      </c>
      <c r="AH706" s="24" t="s">
        <v>512</v>
      </c>
    </row>
    <row r="707" spans="1:44" x14ac:dyDescent="0.25">
      <c r="A707" s="125" t="s">
        <v>1873</v>
      </c>
      <c r="B707" s="143">
        <v>-0.82002799999999998</v>
      </c>
      <c r="C707" s="143">
        <v>54.920833000000002</v>
      </c>
      <c r="D707" s="123">
        <v>255207.1</v>
      </c>
      <c r="E707" s="123">
        <v>6092796.4000000004</v>
      </c>
      <c r="F707" s="125" t="s">
        <v>931</v>
      </c>
      <c r="G707" s="123">
        <v>4975</v>
      </c>
      <c r="H707" s="124">
        <f t="shared" si="85"/>
        <v>1516.38</v>
      </c>
      <c r="I707" s="140" t="s">
        <v>248</v>
      </c>
      <c r="J707" s="140" t="s">
        <v>1572</v>
      </c>
      <c r="K707" s="124">
        <v>2.4500000000000002</v>
      </c>
      <c r="L707" s="124">
        <v>1.04</v>
      </c>
      <c r="M707" s="124">
        <v>1.74</v>
      </c>
      <c r="N707" s="125"/>
      <c r="O707" s="125">
        <v>71</v>
      </c>
      <c r="P707" s="125"/>
      <c r="Q707" s="125"/>
      <c r="R707" s="123">
        <f>(O707/K707)</f>
        <v>28.979591836734691</v>
      </c>
      <c r="S707" s="125"/>
      <c r="T707" s="125">
        <v>0.36</v>
      </c>
      <c r="U707" s="125"/>
      <c r="V707" s="125">
        <v>460</v>
      </c>
      <c r="W707" s="125"/>
      <c r="X707" s="125"/>
      <c r="Y707" s="125"/>
      <c r="Z707" s="125">
        <f>(0.018*V707)-7.16</f>
        <v>1.1199999999999992</v>
      </c>
      <c r="AA707" s="125"/>
      <c r="AB707" s="125"/>
      <c r="AC707" s="125" t="s">
        <v>248</v>
      </c>
      <c r="AD707" s="125"/>
      <c r="AE707" s="125"/>
      <c r="AF707" s="125" t="s">
        <v>261</v>
      </c>
      <c r="AG707" s="125" t="s">
        <v>254</v>
      </c>
      <c r="AH707" s="125" t="s">
        <v>513</v>
      </c>
    </row>
    <row r="708" spans="1:44" x14ac:dyDescent="0.25">
      <c r="A708" s="49" t="s">
        <v>1873</v>
      </c>
      <c r="B708" s="50">
        <v>-0.82002799999999998</v>
      </c>
      <c r="C708" s="50">
        <v>54.920833000000002</v>
      </c>
      <c r="D708" s="52">
        <v>255207.1</v>
      </c>
      <c r="E708" s="52">
        <v>6092796.4000000004</v>
      </c>
      <c r="F708" s="14" t="s">
        <v>931</v>
      </c>
      <c r="G708" s="22">
        <v>5010</v>
      </c>
      <c r="H708" s="23">
        <f t="shared" si="85"/>
        <v>1527.048</v>
      </c>
      <c r="I708" s="59" t="s">
        <v>248</v>
      </c>
      <c r="J708" s="59" t="s">
        <v>1572</v>
      </c>
      <c r="K708" s="23">
        <v>0.33</v>
      </c>
      <c r="L708" s="23"/>
      <c r="M708" s="23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 t="s">
        <v>248</v>
      </c>
      <c r="AD708" s="24"/>
      <c r="AE708" s="24"/>
      <c r="AF708" s="24" t="s">
        <v>261</v>
      </c>
      <c r="AG708" s="24" t="s">
        <v>254</v>
      </c>
      <c r="AH708" s="24" t="s">
        <v>514</v>
      </c>
    </row>
    <row r="709" spans="1:44" x14ac:dyDescent="0.25">
      <c r="A709" s="49" t="s">
        <v>1873</v>
      </c>
      <c r="B709" s="50">
        <v>-0.82002799999999998</v>
      </c>
      <c r="C709" s="50">
        <v>54.920833000000002</v>
      </c>
      <c r="D709" s="52">
        <v>255207.1</v>
      </c>
      <c r="E709" s="52">
        <v>6092796.4000000004</v>
      </c>
      <c r="F709" s="14" t="s">
        <v>931</v>
      </c>
      <c r="G709" s="22">
        <v>5070</v>
      </c>
      <c r="H709" s="23">
        <f t="shared" si="85"/>
        <v>1545.336</v>
      </c>
      <c r="I709" s="59" t="s">
        <v>248</v>
      </c>
      <c r="J709" s="59" t="s">
        <v>1572</v>
      </c>
      <c r="K709" s="23">
        <v>1.31</v>
      </c>
      <c r="L709" s="23"/>
      <c r="M709" s="23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 t="s">
        <v>248</v>
      </c>
      <c r="AD709" s="24"/>
      <c r="AE709" s="24"/>
      <c r="AF709" s="24" t="s">
        <v>261</v>
      </c>
      <c r="AG709" s="24" t="s">
        <v>254</v>
      </c>
      <c r="AH709" s="24" t="s">
        <v>515</v>
      </c>
    </row>
    <row r="710" spans="1:44" x14ac:dyDescent="0.25">
      <c r="A710" s="49" t="s">
        <v>1873</v>
      </c>
      <c r="B710" s="50">
        <v>-0.82002799999999998</v>
      </c>
      <c r="C710" s="50">
        <v>54.920833000000002</v>
      </c>
      <c r="D710" s="52">
        <v>255207.1</v>
      </c>
      <c r="E710" s="52">
        <v>6092796.4000000004</v>
      </c>
      <c r="F710" s="14" t="s">
        <v>931</v>
      </c>
      <c r="G710" s="22">
        <v>5100</v>
      </c>
      <c r="H710" s="23">
        <f t="shared" si="85"/>
        <v>1554.48</v>
      </c>
      <c r="I710" s="59" t="s">
        <v>248</v>
      </c>
      <c r="J710" s="59" t="s">
        <v>1572</v>
      </c>
      <c r="K710" s="23">
        <v>0.91</v>
      </c>
      <c r="L710" s="23"/>
      <c r="M710" s="23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 t="s">
        <v>248</v>
      </c>
      <c r="AD710" s="24"/>
      <c r="AE710" s="24"/>
      <c r="AF710" s="24" t="s">
        <v>261</v>
      </c>
      <c r="AG710" s="24" t="s">
        <v>254</v>
      </c>
      <c r="AH710" s="24" t="s">
        <v>516</v>
      </c>
    </row>
    <row r="711" spans="1:44" x14ac:dyDescent="0.25">
      <c r="A711" s="125" t="s">
        <v>1873</v>
      </c>
      <c r="B711" s="143">
        <v>-0.82002799999999998</v>
      </c>
      <c r="C711" s="143">
        <v>54.920833000000002</v>
      </c>
      <c r="D711" s="123">
        <v>255207.1</v>
      </c>
      <c r="E711" s="123">
        <v>6092796.4000000004</v>
      </c>
      <c r="F711" s="125" t="s">
        <v>931</v>
      </c>
      <c r="G711" s="123">
        <v>5145</v>
      </c>
      <c r="H711" s="124">
        <f t="shared" si="85"/>
        <v>1568.1960000000001</v>
      </c>
      <c r="I711" s="140" t="s">
        <v>248</v>
      </c>
      <c r="J711" s="140" t="s">
        <v>1572</v>
      </c>
      <c r="K711" s="124">
        <v>4.01</v>
      </c>
      <c r="L711" s="124">
        <v>0.91</v>
      </c>
      <c r="M711" s="124">
        <v>3.2</v>
      </c>
      <c r="N711" s="125"/>
      <c r="O711" s="125">
        <v>79.8</v>
      </c>
      <c r="P711" s="125"/>
      <c r="Q711" s="125"/>
      <c r="R711" s="123">
        <f>(O711/K711)</f>
        <v>19.900249376558605</v>
      </c>
      <c r="S711" s="125"/>
      <c r="T711" s="125">
        <v>0.22</v>
      </c>
      <c r="U711" s="125"/>
      <c r="V711" s="125">
        <v>466</v>
      </c>
      <c r="W711" s="125"/>
      <c r="X711" s="125"/>
      <c r="Y711" s="125"/>
      <c r="Z711" s="125">
        <f>(0.018*V711)-7.16</f>
        <v>1.2279999999999998</v>
      </c>
      <c r="AA711" s="125"/>
      <c r="AB711" s="125"/>
      <c r="AC711" s="125" t="s">
        <v>248</v>
      </c>
      <c r="AD711" s="125"/>
      <c r="AE711" s="125"/>
      <c r="AF711" s="125" t="s">
        <v>261</v>
      </c>
      <c r="AG711" s="125" t="s">
        <v>254</v>
      </c>
      <c r="AH711" s="125" t="s">
        <v>517</v>
      </c>
    </row>
    <row r="712" spans="1:44" x14ac:dyDescent="0.25">
      <c r="A712" s="49" t="s">
        <v>1873</v>
      </c>
      <c r="B712" s="50">
        <v>-0.82002799999999998</v>
      </c>
      <c r="C712" s="50">
        <v>54.920833000000002</v>
      </c>
      <c r="D712" s="52">
        <v>255207.1</v>
      </c>
      <c r="E712" s="52">
        <v>6092796.4000000004</v>
      </c>
      <c r="F712" s="14" t="s">
        <v>931</v>
      </c>
      <c r="G712" s="22">
        <v>5160</v>
      </c>
      <c r="H712" s="23">
        <f t="shared" si="85"/>
        <v>1572.768</v>
      </c>
      <c r="I712" s="59" t="s">
        <v>248</v>
      </c>
      <c r="J712" s="59" t="s">
        <v>1572</v>
      </c>
      <c r="K712" s="23"/>
      <c r="L712" s="23"/>
      <c r="M712" s="23"/>
      <c r="N712" s="24"/>
      <c r="O712" s="24"/>
      <c r="P712" s="24"/>
      <c r="Q712" s="24"/>
      <c r="R712" s="24"/>
      <c r="S712" s="24"/>
      <c r="T712" s="24"/>
      <c r="U712" s="24"/>
      <c r="V712" s="24"/>
      <c r="W712" s="24">
        <v>8</v>
      </c>
      <c r="X712" s="24" t="s">
        <v>2046</v>
      </c>
      <c r="Y712" s="24">
        <v>1.05</v>
      </c>
      <c r="Z712" s="24"/>
      <c r="AA712" s="24"/>
      <c r="AB712" s="24"/>
      <c r="AC712" s="24"/>
      <c r="AD712" s="24"/>
      <c r="AE712" s="24"/>
      <c r="AF712" s="24" t="s">
        <v>2044</v>
      </c>
      <c r="AG712" s="24" t="s">
        <v>2105</v>
      </c>
      <c r="AH712" s="24"/>
      <c r="AI712" s="62"/>
      <c r="AJ712" s="62"/>
      <c r="AK712" s="62"/>
      <c r="AL712" s="62"/>
      <c r="AM712" s="62"/>
      <c r="AN712" s="62"/>
      <c r="AO712" s="62"/>
      <c r="AP712" s="62"/>
      <c r="AQ712" s="62"/>
      <c r="AR712" s="62"/>
    </row>
    <row r="713" spans="1:44" x14ac:dyDescent="0.25">
      <c r="A713" s="49" t="s">
        <v>1873</v>
      </c>
      <c r="B713" s="50">
        <v>-0.82002799999999998</v>
      </c>
      <c r="C713" s="50">
        <v>54.920833000000002</v>
      </c>
      <c r="D713" s="52">
        <v>255207.1</v>
      </c>
      <c r="E713" s="52">
        <v>6092796.4000000004</v>
      </c>
      <c r="F713" s="14" t="s">
        <v>931</v>
      </c>
      <c r="G713" s="22">
        <v>5190</v>
      </c>
      <c r="H713" s="23">
        <f t="shared" si="85"/>
        <v>1581.912</v>
      </c>
      <c r="I713" s="59" t="s">
        <v>248</v>
      </c>
      <c r="J713" s="59" t="s">
        <v>1572</v>
      </c>
      <c r="K713" s="23">
        <v>2.19</v>
      </c>
      <c r="L713" s="23"/>
      <c r="M713" s="23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 t="s">
        <v>248</v>
      </c>
      <c r="AD713" s="24"/>
      <c r="AE713" s="24"/>
      <c r="AF713" s="24" t="s">
        <v>261</v>
      </c>
      <c r="AG713" s="24" t="s">
        <v>254</v>
      </c>
      <c r="AH713" s="24" t="s">
        <v>518</v>
      </c>
    </row>
    <row r="714" spans="1:44" s="46" customFormat="1" x14ac:dyDescent="0.25">
      <c r="A714" s="125" t="s">
        <v>1873</v>
      </c>
      <c r="B714" s="143">
        <v>-0.82002799999999998</v>
      </c>
      <c r="C714" s="143">
        <v>54.920833000000002</v>
      </c>
      <c r="D714" s="123">
        <v>255207.1</v>
      </c>
      <c r="E714" s="123">
        <v>6092796.4000000004</v>
      </c>
      <c r="F714" s="125" t="s">
        <v>931</v>
      </c>
      <c r="G714" s="123">
        <v>5240</v>
      </c>
      <c r="H714" s="124">
        <f t="shared" si="85"/>
        <v>1597.152</v>
      </c>
      <c r="I714" s="140" t="s">
        <v>248</v>
      </c>
      <c r="J714" s="140" t="s">
        <v>1572</v>
      </c>
      <c r="K714" s="124">
        <v>2.5499999999999998</v>
      </c>
      <c r="L714" s="124">
        <v>0.63</v>
      </c>
      <c r="M714" s="124">
        <v>2.17</v>
      </c>
      <c r="N714" s="125"/>
      <c r="O714" s="125">
        <v>85.1</v>
      </c>
      <c r="P714" s="125"/>
      <c r="Q714" s="125"/>
      <c r="R714" s="123">
        <f>(O714/K714)</f>
        <v>33.372549019607845</v>
      </c>
      <c r="S714" s="125"/>
      <c r="T714" s="125">
        <v>0.22</v>
      </c>
      <c r="U714" s="125"/>
      <c r="V714" s="125">
        <v>467</v>
      </c>
      <c r="W714" s="125"/>
      <c r="X714" s="125"/>
      <c r="Y714" s="125"/>
      <c r="Z714" s="125">
        <f>(0.018*V714)-7.16</f>
        <v>1.2459999999999987</v>
      </c>
      <c r="AA714" s="125"/>
      <c r="AB714" s="125"/>
      <c r="AC714" s="125" t="s">
        <v>248</v>
      </c>
      <c r="AD714" s="125"/>
      <c r="AE714" s="125"/>
      <c r="AF714" s="125" t="s">
        <v>261</v>
      </c>
      <c r="AG714" s="125" t="s">
        <v>254</v>
      </c>
      <c r="AH714" s="125" t="s">
        <v>519</v>
      </c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</row>
    <row r="715" spans="1:44" x14ac:dyDescent="0.25">
      <c r="A715" s="49" t="s">
        <v>1873</v>
      </c>
      <c r="B715" s="50">
        <v>-0.82002799999999998</v>
      </c>
      <c r="C715" s="50">
        <v>54.920833000000002</v>
      </c>
      <c r="D715" s="52">
        <v>255207.1</v>
      </c>
      <c r="E715" s="52">
        <v>6092796.4000000004</v>
      </c>
      <c r="F715" s="14" t="s">
        <v>931</v>
      </c>
      <c r="G715" s="22">
        <v>5280</v>
      </c>
      <c r="H715" s="23">
        <f t="shared" si="85"/>
        <v>1609.3440000000001</v>
      </c>
      <c r="I715" s="59" t="s">
        <v>248</v>
      </c>
      <c r="J715" s="59" t="s">
        <v>1572</v>
      </c>
      <c r="K715" s="23">
        <v>2.29</v>
      </c>
      <c r="L715" s="23"/>
      <c r="M715" s="23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 t="s">
        <v>248</v>
      </c>
      <c r="AD715" s="24"/>
      <c r="AE715" s="24"/>
      <c r="AF715" s="24" t="s">
        <v>261</v>
      </c>
      <c r="AG715" s="24" t="s">
        <v>254</v>
      </c>
      <c r="AH715" s="24" t="s">
        <v>520</v>
      </c>
    </row>
    <row r="716" spans="1:44" x14ac:dyDescent="0.25">
      <c r="A716" s="49" t="s">
        <v>1873</v>
      </c>
      <c r="B716" s="50">
        <v>-0.82002799999999998</v>
      </c>
      <c r="C716" s="50">
        <v>54.920833000000002</v>
      </c>
      <c r="D716" s="52">
        <v>255207.1</v>
      </c>
      <c r="E716" s="52">
        <v>6092796.4000000004</v>
      </c>
      <c r="F716" s="14" t="s">
        <v>931</v>
      </c>
      <c r="G716" s="22">
        <v>5280</v>
      </c>
      <c r="H716" s="23">
        <f t="shared" si="85"/>
        <v>1609.3440000000001</v>
      </c>
      <c r="I716" s="59" t="s">
        <v>248</v>
      </c>
      <c r="J716" s="59" t="s">
        <v>1572</v>
      </c>
      <c r="K716" s="23">
        <v>2.29</v>
      </c>
      <c r="L716" s="23"/>
      <c r="M716" s="23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 t="s">
        <v>248</v>
      </c>
      <c r="AD716" s="24"/>
      <c r="AE716" s="24"/>
      <c r="AF716" s="24" t="s">
        <v>261</v>
      </c>
      <c r="AG716" s="24" t="s">
        <v>254</v>
      </c>
      <c r="AH716" s="24" t="s">
        <v>521</v>
      </c>
    </row>
    <row r="717" spans="1:44" x14ac:dyDescent="0.25">
      <c r="A717" s="125" t="s">
        <v>1873</v>
      </c>
      <c r="B717" s="143">
        <v>-0.82002799999999998</v>
      </c>
      <c r="C717" s="143">
        <v>54.920833000000002</v>
      </c>
      <c r="D717" s="123">
        <v>255207.1</v>
      </c>
      <c r="E717" s="123">
        <v>6092796.4000000004</v>
      </c>
      <c r="F717" s="125" t="s">
        <v>931</v>
      </c>
      <c r="G717" s="123">
        <v>5332</v>
      </c>
      <c r="H717" s="124">
        <f t="shared" si="85"/>
        <v>1625.1936000000001</v>
      </c>
      <c r="I717" s="140" t="s">
        <v>248</v>
      </c>
      <c r="J717" s="140" t="s">
        <v>1572</v>
      </c>
      <c r="K717" s="124">
        <v>3.87</v>
      </c>
      <c r="L717" s="124">
        <v>1.49</v>
      </c>
      <c r="M717" s="124">
        <v>2.84</v>
      </c>
      <c r="N717" s="125"/>
      <c r="O717" s="125">
        <v>73.400000000000006</v>
      </c>
      <c r="P717" s="125"/>
      <c r="Q717" s="125"/>
      <c r="R717" s="123">
        <f>(O717/K717)</f>
        <v>18.966408268733851</v>
      </c>
      <c r="S717" s="125"/>
      <c r="T717" s="125">
        <v>0.34</v>
      </c>
      <c r="U717" s="125"/>
      <c r="V717" s="125">
        <v>455</v>
      </c>
      <c r="W717" s="125"/>
      <c r="X717" s="125"/>
      <c r="Y717" s="125"/>
      <c r="Z717" s="125">
        <f>(0.018*V717)-7.16</f>
        <v>1.0299999999999994</v>
      </c>
      <c r="AA717" s="125"/>
      <c r="AB717" s="125"/>
      <c r="AC717" s="125" t="s">
        <v>248</v>
      </c>
      <c r="AD717" s="125"/>
      <c r="AE717" s="125"/>
      <c r="AF717" s="125" t="s">
        <v>261</v>
      </c>
      <c r="AG717" s="125" t="s">
        <v>254</v>
      </c>
      <c r="AH717" s="125" t="s">
        <v>522</v>
      </c>
    </row>
    <row r="718" spans="1:44" x14ac:dyDescent="0.25">
      <c r="A718" s="49" t="s">
        <v>1873</v>
      </c>
      <c r="B718" s="50">
        <v>-0.82002799999999998</v>
      </c>
      <c r="C718" s="50">
        <v>54.920833000000002</v>
      </c>
      <c r="D718" s="52">
        <v>255207.1</v>
      </c>
      <c r="E718" s="52">
        <v>6092796.4000000004</v>
      </c>
      <c r="F718" s="14" t="s">
        <v>931</v>
      </c>
      <c r="G718" s="22">
        <v>5375</v>
      </c>
      <c r="H718" s="23">
        <f t="shared" si="85"/>
        <v>1638.3000000000002</v>
      </c>
      <c r="I718" s="59" t="s">
        <v>248</v>
      </c>
      <c r="J718" s="59" t="s">
        <v>1572</v>
      </c>
      <c r="K718" s="23"/>
      <c r="L718" s="23"/>
      <c r="M718" s="23"/>
      <c r="N718" s="24"/>
      <c r="O718" s="24"/>
      <c r="P718" s="24"/>
      <c r="Q718" s="24"/>
      <c r="R718" s="24"/>
      <c r="S718" s="24"/>
      <c r="T718" s="24"/>
      <c r="U718" s="24"/>
      <c r="V718" s="24"/>
      <c r="W718" s="24">
        <v>8</v>
      </c>
      <c r="X718" s="24" t="s">
        <v>2046</v>
      </c>
      <c r="Y718" s="24">
        <v>1.1299999999999999</v>
      </c>
      <c r="Z718" s="24"/>
      <c r="AA718" s="24"/>
      <c r="AB718" s="24"/>
      <c r="AC718" s="24"/>
      <c r="AD718" s="24"/>
      <c r="AE718" s="24"/>
      <c r="AF718" s="24" t="s">
        <v>2044</v>
      </c>
      <c r="AG718" s="24" t="s">
        <v>2105</v>
      </c>
      <c r="AH718" s="24"/>
      <c r="AI718" s="62"/>
      <c r="AJ718" s="62"/>
      <c r="AK718" s="62"/>
      <c r="AL718" s="62"/>
      <c r="AM718" s="62"/>
      <c r="AN718" s="62"/>
      <c r="AO718" s="62"/>
      <c r="AP718" s="62"/>
      <c r="AQ718" s="62"/>
      <c r="AR718" s="62"/>
    </row>
    <row r="719" spans="1:44" x14ac:dyDescent="0.25">
      <c r="A719" s="49" t="s">
        <v>1873</v>
      </c>
      <c r="B719" s="50">
        <v>-0.82002799999999998</v>
      </c>
      <c r="C719" s="50">
        <v>54.920833000000002</v>
      </c>
      <c r="D719" s="52">
        <v>255207.1</v>
      </c>
      <c r="E719" s="52">
        <v>6092796.4000000004</v>
      </c>
      <c r="F719" s="14" t="s">
        <v>931</v>
      </c>
      <c r="G719" s="22">
        <v>5380</v>
      </c>
      <c r="H719" s="23">
        <f t="shared" si="85"/>
        <v>1639.8240000000001</v>
      </c>
      <c r="I719" s="59" t="s">
        <v>248</v>
      </c>
      <c r="J719" s="59" t="s">
        <v>1572</v>
      </c>
      <c r="K719" s="23">
        <v>1.41</v>
      </c>
      <c r="L719" s="23"/>
      <c r="M719" s="23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 t="s">
        <v>248</v>
      </c>
      <c r="AD719" s="24"/>
      <c r="AE719" s="24"/>
      <c r="AF719" s="24" t="s">
        <v>261</v>
      </c>
      <c r="AG719" s="24" t="s">
        <v>254</v>
      </c>
      <c r="AH719" s="24" t="s">
        <v>523</v>
      </c>
    </row>
    <row r="720" spans="1:44" x14ac:dyDescent="0.25">
      <c r="A720" s="49" t="s">
        <v>1873</v>
      </c>
      <c r="B720" s="50">
        <v>-0.82002799999999998</v>
      </c>
      <c r="C720" s="50">
        <v>54.920833000000002</v>
      </c>
      <c r="D720" s="52">
        <v>255207.1</v>
      </c>
      <c r="E720" s="52">
        <v>6092796.4000000004</v>
      </c>
      <c r="F720" s="14" t="s">
        <v>931</v>
      </c>
      <c r="G720" s="22">
        <v>5400</v>
      </c>
      <c r="H720" s="23">
        <f t="shared" si="85"/>
        <v>1645.92</v>
      </c>
      <c r="I720" s="59" t="s">
        <v>248</v>
      </c>
      <c r="J720" s="59" t="s">
        <v>1572</v>
      </c>
      <c r="K720" s="23">
        <v>0.28000000000000003</v>
      </c>
      <c r="L720" s="23"/>
      <c r="M720" s="23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 t="s">
        <v>248</v>
      </c>
      <c r="AD720" s="24"/>
      <c r="AE720" s="24"/>
      <c r="AF720" s="24" t="s">
        <v>261</v>
      </c>
      <c r="AG720" s="24" t="s">
        <v>254</v>
      </c>
      <c r="AH720" s="24" t="s">
        <v>524</v>
      </c>
    </row>
    <row r="721" spans="1:44" x14ac:dyDescent="0.25">
      <c r="A721" s="125" t="s">
        <v>1873</v>
      </c>
      <c r="B721" s="143">
        <v>-0.82002799999999998</v>
      </c>
      <c r="C721" s="143">
        <v>54.920833000000002</v>
      </c>
      <c r="D721" s="123">
        <v>255207.1</v>
      </c>
      <c r="E721" s="123">
        <v>6092796.4000000004</v>
      </c>
      <c r="F721" s="125" t="s">
        <v>931</v>
      </c>
      <c r="G721" s="123">
        <v>5418</v>
      </c>
      <c r="H721" s="124">
        <f t="shared" si="85"/>
        <v>1651.4064000000001</v>
      </c>
      <c r="I721" s="140" t="s">
        <v>248</v>
      </c>
      <c r="J721" s="140" t="s">
        <v>1572</v>
      </c>
      <c r="K721" s="124">
        <v>4.33</v>
      </c>
      <c r="L721" s="124">
        <v>1.7</v>
      </c>
      <c r="M721" s="124">
        <v>3.07</v>
      </c>
      <c r="N721" s="125"/>
      <c r="O721" s="125">
        <v>70.900000000000006</v>
      </c>
      <c r="P721" s="125"/>
      <c r="Q721" s="125"/>
      <c r="R721" s="123">
        <f>(O721/K721)</f>
        <v>16.374133949191688</v>
      </c>
      <c r="S721" s="125"/>
      <c r="T721" s="125">
        <v>0.35</v>
      </c>
      <c r="U721" s="125"/>
      <c r="V721" s="125">
        <v>462</v>
      </c>
      <c r="W721" s="125"/>
      <c r="X721" s="125"/>
      <c r="Y721" s="125"/>
      <c r="Z721" s="125">
        <f>(0.018*V721)-7.16</f>
        <v>1.1559999999999988</v>
      </c>
      <c r="AA721" s="125"/>
      <c r="AB721" s="125"/>
      <c r="AC721" s="125" t="s">
        <v>248</v>
      </c>
      <c r="AD721" s="125"/>
      <c r="AE721" s="125"/>
      <c r="AF721" s="125" t="s">
        <v>261</v>
      </c>
      <c r="AG721" s="125" t="s">
        <v>254</v>
      </c>
      <c r="AH721" s="125" t="s">
        <v>525</v>
      </c>
    </row>
    <row r="722" spans="1:44" x14ac:dyDescent="0.25">
      <c r="A722" s="49" t="s">
        <v>1873</v>
      </c>
      <c r="B722" s="50">
        <v>-0.82002799999999998</v>
      </c>
      <c r="C722" s="50">
        <v>54.920833000000002</v>
      </c>
      <c r="D722" s="52">
        <v>255207.1</v>
      </c>
      <c r="E722" s="52">
        <v>6092796.4000000004</v>
      </c>
      <c r="F722" s="14" t="s">
        <v>931</v>
      </c>
      <c r="G722" s="22">
        <v>5455</v>
      </c>
      <c r="H722" s="23">
        <f t="shared" si="85"/>
        <v>1662.6840000000002</v>
      </c>
      <c r="I722" s="59" t="s">
        <v>248</v>
      </c>
      <c r="J722" s="59" t="s">
        <v>1572</v>
      </c>
      <c r="K722" s="23">
        <v>1.55</v>
      </c>
      <c r="L722" s="23"/>
      <c r="M722" s="23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 t="s">
        <v>248</v>
      </c>
      <c r="AD722" s="24"/>
      <c r="AE722" s="24"/>
      <c r="AF722" s="24" t="s">
        <v>261</v>
      </c>
      <c r="AG722" s="24" t="s">
        <v>254</v>
      </c>
      <c r="AH722" s="24" t="s">
        <v>631</v>
      </c>
    </row>
    <row r="723" spans="1:44" x14ac:dyDescent="0.25">
      <c r="A723" s="49" t="s">
        <v>1873</v>
      </c>
      <c r="B723" s="50">
        <v>-0.82002799999999998</v>
      </c>
      <c r="C723" s="50">
        <v>54.920833000000002</v>
      </c>
      <c r="D723" s="52">
        <v>255207.1</v>
      </c>
      <c r="E723" s="52">
        <v>6092796.4000000004</v>
      </c>
      <c r="F723" s="14" t="s">
        <v>931</v>
      </c>
      <c r="G723" s="22">
        <v>5500</v>
      </c>
      <c r="H723" s="23">
        <f t="shared" si="85"/>
        <v>1676.4</v>
      </c>
      <c r="I723" s="59" t="s">
        <v>248</v>
      </c>
      <c r="J723" s="59" t="s">
        <v>1572</v>
      </c>
      <c r="K723" s="23">
        <v>1.57</v>
      </c>
      <c r="L723" s="23"/>
      <c r="M723" s="23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 t="s">
        <v>248</v>
      </c>
      <c r="AD723" s="24"/>
      <c r="AE723" s="24"/>
      <c r="AF723" s="24" t="s">
        <v>261</v>
      </c>
      <c r="AG723" s="24" t="s">
        <v>254</v>
      </c>
      <c r="AH723" s="24" t="s">
        <v>632</v>
      </c>
    </row>
    <row r="724" spans="1:44" x14ac:dyDescent="0.25">
      <c r="A724" s="125" t="s">
        <v>1873</v>
      </c>
      <c r="B724" s="143">
        <v>-0.82002799999999998</v>
      </c>
      <c r="C724" s="143">
        <v>54.920833000000002</v>
      </c>
      <c r="D724" s="123">
        <v>255207.1</v>
      </c>
      <c r="E724" s="123">
        <v>6092796.4000000004</v>
      </c>
      <c r="F724" s="125" t="s">
        <v>931</v>
      </c>
      <c r="G724" s="123">
        <v>5568</v>
      </c>
      <c r="H724" s="124">
        <f t="shared" si="85"/>
        <v>1697.1264000000001</v>
      </c>
      <c r="I724" s="140" t="s">
        <v>248</v>
      </c>
      <c r="J724" s="140" t="s">
        <v>1572</v>
      </c>
      <c r="K724" s="124">
        <v>2.58</v>
      </c>
      <c r="L724" s="124">
        <v>0.66</v>
      </c>
      <c r="M724" s="124">
        <v>1.54</v>
      </c>
      <c r="N724" s="125"/>
      <c r="O724" s="125">
        <v>59.7</v>
      </c>
      <c r="P724" s="125"/>
      <c r="Q724" s="125"/>
      <c r="R724" s="123">
        <f>(O724/K724)</f>
        <v>23.13953488372093</v>
      </c>
      <c r="S724" s="125"/>
      <c r="T724" s="125">
        <v>0.28999999999999998</v>
      </c>
      <c r="U724" s="125"/>
      <c r="V724" s="125">
        <v>458</v>
      </c>
      <c r="W724" s="125"/>
      <c r="X724" s="125"/>
      <c r="Y724" s="125"/>
      <c r="Z724" s="125">
        <f>(0.018*V724)-7.16</f>
        <v>1.0839999999999996</v>
      </c>
      <c r="AA724" s="125"/>
      <c r="AB724" s="125"/>
      <c r="AC724" s="125" t="s">
        <v>248</v>
      </c>
      <c r="AD724" s="125"/>
      <c r="AE724" s="125"/>
      <c r="AF724" s="125" t="s">
        <v>261</v>
      </c>
      <c r="AG724" s="125" t="s">
        <v>254</v>
      </c>
      <c r="AH724" s="125" t="s">
        <v>526</v>
      </c>
    </row>
    <row r="725" spans="1:44" x14ac:dyDescent="0.25">
      <c r="A725" s="49" t="s">
        <v>1873</v>
      </c>
      <c r="B725" s="50">
        <v>-0.82002799999999998</v>
      </c>
      <c r="C725" s="50">
        <v>54.920833000000002</v>
      </c>
      <c r="D725" s="52">
        <v>255207.1</v>
      </c>
      <c r="E725" s="52">
        <v>6092796.4000000004</v>
      </c>
      <c r="F725" s="14" t="s">
        <v>931</v>
      </c>
      <c r="G725" s="22">
        <v>5590</v>
      </c>
      <c r="H725" s="23">
        <f t="shared" si="85"/>
        <v>1703.8320000000001</v>
      </c>
      <c r="I725" s="59" t="s">
        <v>248</v>
      </c>
      <c r="J725" s="59" t="s">
        <v>1572</v>
      </c>
      <c r="K725" s="23">
        <v>2.4300000000000002</v>
      </c>
      <c r="L725" s="23"/>
      <c r="M725" s="23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 t="s">
        <v>248</v>
      </c>
      <c r="AD725" s="24"/>
      <c r="AE725" s="24"/>
      <c r="AF725" s="24" t="s">
        <v>261</v>
      </c>
      <c r="AG725" s="24" t="s">
        <v>254</v>
      </c>
      <c r="AH725" s="24" t="s">
        <v>633</v>
      </c>
    </row>
    <row r="726" spans="1:44" x14ac:dyDescent="0.25">
      <c r="A726" s="49" t="s">
        <v>1873</v>
      </c>
      <c r="B726" s="50">
        <v>-0.82002799999999998</v>
      </c>
      <c r="C726" s="50">
        <v>54.920833000000002</v>
      </c>
      <c r="D726" s="52">
        <v>255207.1</v>
      </c>
      <c r="E726" s="52">
        <v>6092796.4000000004</v>
      </c>
      <c r="F726" s="14" t="s">
        <v>931</v>
      </c>
      <c r="G726" s="22">
        <v>5659</v>
      </c>
      <c r="H726" s="23">
        <f t="shared" si="85"/>
        <v>1724.8632</v>
      </c>
      <c r="I726" s="59" t="s">
        <v>248</v>
      </c>
      <c r="J726" s="59" t="s">
        <v>1572</v>
      </c>
      <c r="K726" s="23">
        <v>2.2400000000000002</v>
      </c>
      <c r="L726" s="23"/>
      <c r="M726" s="23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 t="s">
        <v>248</v>
      </c>
      <c r="AD726" s="24"/>
      <c r="AE726" s="24"/>
      <c r="AF726" s="24" t="s">
        <v>261</v>
      </c>
      <c r="AG726" s="24" t="s">
        <v>254</v>
      </c>
      <c r="AH726" s="24" t="s">
        <v>634</v>
      </c>
    </row>
    <row r="727" spans="1:44" x14ac:dyDescent="0.25">
      <c r="A727" s="49" t="s">
        <v>1873</v>
      </c>
      <c r="B727" s="50">
        <v>-0.82002799999999998</v>
      </c>
      <c r="C727" s="50">
        <v>54.920833000000002</v>
      </c>
      <c r="D727" s="52">
        <v>255207.1</v>
      </c>
      <c r="E727" s="52">
        <v>6092796.4000000004</v>
      </c>
      <c r="F727" s="14" t="s">
        <v>931</v>
      </c>
      <c r="G727" s="22">
        <v>5670</v>
      </c>
      <c r="H727" s="23">
        <f t="shared" si="85"/>
        <v>1728.2160000000001</v>
      </c>
      <c r="I727" s="59" t="s">
        <v>248</v>
      </c>
      <c r="J727" s="59" t="s">
        <v>1572</v>
      </c>
      <c r="K727" s="23">
        <v>4.3</v>
      </c>
      <c r="L727" s="23"/>
      <c r="M727" s="23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 t="s">
        <v>248</v>
      </c>
      <c r="AD727" s="24"/>
      <c r="AE727" s="24"/>
      <c r="AF727" s="24" t="s">
        <v>261</v>
      </c>
      <c r="AG727" s="24" t="s">
        <v>254</v>
      </c>
      <c r="AH727" s="24"/>
    </row>
    <row r="728" spans="1:44" x14ac:dyDescent="0.25">
      <c r="A728" s="125" t="s">
        <v>1873</v>
      </c>
      <c r="B728" s="143">
        <v>-0.82002799999999998</v>
      </c>
      <c r="C728" s="143">
        <v>54.920833000000002</v>
      </c>
      <c r="D728" s="123">
        <v>255207.1</v>
      </c>
      <c r="E728" s="123">
        <v>6092796.4000000004</v>
      </c>
      <c r="F728" s="125" t="s">
        <v>931</v>
      </c>
      <c r="G728" s="123">
        <v>5680</v>
      </c>
      <c r="H728" s="124">
        <f t="shared" si="85"/>
        <v>1731.2640000000001</v>
      </c>
      <c r="I728" s="140" t="s">
        <v>248</v>
      </c>
      <c r="J728" s="140" t="s">
        <v>1572</v>
      </c>
      <c r="K728" s="124">
        <v>4.26</v>
      </c>
      <c r="L728" s="124">
        <v>0.99</v>
      </c>
      <c r="M728" s="124">
        <v>3.89</v>
      </c>
      <c r="N728" s="125"/>
      <c r="O728" s="125">
        <v>91.3</v>
      </c>
      <c r="P728" s="125"/>
      <c r="Q728" s="125"/>
      <c r="R728" s="123">
        <f>(O728/K728)</f>
        <v>21.431924882629108</v>
      </c>
      <c r="S728" s="125"/>
      <c r="T728" s="125">
        <v>0.2</v>
      </c>
      <c r="U728" s="125"/>
      <c r="V728" s="125">
        <v>467</v>
      </c>
      <c r="W728" s="125"/>
      <c r="X728" s="125"/>
      <c r="Y728" s="125"/>
      <c r="Z728" s="125">
        <f>(0.018*V728)-7.16</f>
        <v>1.2459999999999987</v>
      </c>
      <c r="AA728" s="125"/>
      <c r="AB728" s="125"/>
      <c r="AC728" s="125" t="s">
        <v>248</v>
      </c>
      <c r="AD728" s="125"/>
      <c r="AE728" s="125"/>
      <c r="AF728" s="125" t="s">
        <v>261</v>
      </c>
      <c r="AG728" s="125" t="s">
        <v>254</v>
      </c>
      <c r="AH728" s="125" t="s">
        <v>527</v>
      </c>
    </row>
    <row r="729" spans="1:44" x14ac:dyDescent="0.25">
      <c r="A729" s="49" t="s">
        <v>1873</v>
      </c>
      <c r="B729" s="50">
        <v>-0.82002799999999998</v>
      </c>
      <c r="C729" s="50">
        <v>54.920833000000002</v>
      </c>
      <c r="D729" s="52">
        <v>255207.1</v>
      </c>
      <c r="E729" s="52">
        <v>6092796.4000000004</v>
      </c>
      <c r="F729" s="14" t="s">
        <v>931</v>
      </c>
      <c r="G729" s="22">
        <v>5710</v>
      </c>
      <c r="H729" s="23">
        <f t="shared" si="85"/>
        <v>1740.4080000000001</v>
      </c>
      <c r="I729" s="59" t="s">
        <v>248</v>
      </c>
      <c r="J729" s="59" t="s">
        <v>1572</v>
      </c>
      <c r="K729" s="23"/>
      <c r="L729" s="23"/>
      <c r="M729" s="23"/>
      <c r="N729" s="24"/>
      <c r="O729" s="24"/>
      <c r="P729" s="24"/>
      <c r="Q729" s="24"/>
      <c r="R729" s="24"/>
      <c r="S729" s="24"/>
      <c r="T729" s="24"/>
      <c r="U729" s="24"/>
      <c r="V729" s="24"/>
      <c r="W729" s="24">
        <v>7.5</v>
      </c>
      <c r="X729" s="24" t="s">
        <v>2046</v>
      </c>
      <c r="Y729" s="24">
        <v>1.07</v>
      </c>
      <c r="Z729" s="24"/>
      <c r="AA729" s="24"/>
      <c r="AB729" s="24"/>
      <c r="AC729" s="24"/>
      <c r="AD729" s="24"/>
      <c r="AE729" s="24"/>
      <c r="AF729" s="24" t="s">
        <v>2044</v>
      </c>
      <c r="AG729" s="24" t="s">
        <v>2105</v>
      </c>
      <c r="AH729" s="24"/>
      <c r="AI729" s="62"/>
      <c r="AJ729" s="62"/>
      <c r="AK729" s="62"/>
      <c r="AL729" s="62"/>
      <c r="AM729" s="62"/>
      <c r="AN729" s="62"/>
      <c r="AO729" s="62"/>
      <c r="AP729" s="62"/>
      <c r="AQ729" s="62"/>
      <c r="AR729" s="62"/>
    </row>
    <row r="730" spans="1:44" x14ac:dyDescent="0.25">
      <c r="A730" s="49" t="s">
        <v>1873</v>
      </c>
      <c r="B730" s="50">
        <v>-0.82002799999999998</v>
      </c>
      <c r="C730" s="50">
        <v>54.920833000000002</v>
      </c>
      <c r="D730" s="52">
        <v>255207.1</v>
      </c>
      <c r="E730" s="52">
        <v>6092796.4000000004</v>
      </c>
      <c r="F730" s="14" t="s">
        <v>931</v>
      </c>
      <c r="G730" s="22">
        <v>5710</v>
      </c>
      <c r="H730" s="23">
        <f t="shared" si="85"/>
        <v>1740.4080000000001</v>
      </c>
      <c r="I730" s="59" t="s">
        <v>248</v>
      </c>
      <c r="J730" s="59" t="s">
        <v>1572</v>
      </c>
      <c r="K730" s="23">
        <v>2.1</v>
      </c>
      <c r="L730" s="23"/>
      <c r="M730" s="23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 t="s">
        <v>248</v>
      </c>
      <c r="AD730" s="24"/>
      <c r="AE730" s="24"/>
      <c r="AF730" s="24" t="s">
        <v>261</v>
      </c>
      <c r="AG730" s="24" t="s">
        <v>254</v>
      </c>
      <c r="AH730" s="24" t="s">
        <v>635</v>
      </c>
    </row>
    <row r="731" spans="1:44" x14ac:dyDescent="0.25">
      <c r="A731" s="49" t="s">
        <v>1873</v>
      </c>
      <c r="B731" s="50">
        <v>-0.82002799999999998</v>
      </c>
      <c r="C731" s="50">
        <v>54.920833000000002</v>
      </c>
      <c r="D731" s="52">
        <v>255207.1</v>
      </c>
      <c r="E731" s="52">
        <v>6092796.4000000004</v>
      </c>
      <c r="F731" s="14" t="s">
        <v>931</v>
      </c>
      <c r="G731" s="22">
        <v>5748</v>
      </c>
      <c r="H731" s="23">
        <f t="shared" ref="H731:H748" si="86">G731*0.3048</f>
        <v>1751.9904000000001</v>
      </c>
      <c r="I731" s="59" t="s">
        <v>248</v>
      </c>
      <c r="J731" s="59" t="s">
        <v>1572</v>
      </c>
      <c r="K731" s="23">
        <v>1.22</v>
      </c>
      <c r="L731" s="23"/>
      <c r="M731" s="23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 t="s">
        <v>248</v>
      </c>
      <c r="AD731" s="24"/>
      <c r="AE731" s="24"/>
      <c r="AF731" s="24" t="s">
        <v>261</v>
      </c>
      <c r="AG731" s="24" t="s">
        <v>254</v>
      </c>
      <c r="AH731" s="24" t="s">
        <v>636</v>
      </c>
    </row>
    <row r="732" spans="1:44" x14ac:dyDescent="0.25">
      <c r="A732" s="125" t="s">
        <v>1873</v>
      </c>
      <c r="B732" s="143">
        <v>-0.82002799999999998</v>
      </c>
      <c r="C732" s="143">
        <v>54.920833000000002</v>
      </c>
      <c r="D732" s="123">
        <v>255207.1</v>
      </c>
      <c r="E732" s="123">
        <v>6092796.4000000004</v>
      </c>
      <c r="F732" s="125" t="s">
        <v>931</v>
      </c>
      <c r="G732" s="123">
        <v>5782</v>
      </c>
      <c r="H732" s="124">
        <f t="shared" si="86"/>
        <v>1762.3536000000001</v>
      </c>
      <c r="I732" s="140" t="s">
        <v>248</v>
      </c>
      <c r="J732" s="140" t="s">
        <v>1572</v>
      </c>
      <c r="K732" s="124">
        <v>3.06</v>
      </c>
      <c r="L732" s="124">
        <v>0.59</v>
      </c>
      <c r="M732" s="124">
        <v>1.73</v>
      </c>
      <c r="N732" s="125"/>
      <c r="O732" s="125">
        <v>56.5</v>
      </c>
      <c r="P732" s="125"/>
      <c r="Q732" s="125"/>
      <c r="R732" s="123">
        <f>(O732/K732)</f>
        <v>18.464052287581698</v>
      </c>
      <c r="S732" s="125"/>
      <c r="T732" s="125">
        <v>0.25</v>
      </c>
      <c r="U732" s="125"/>
      <c r="V732" s="125">
        <v>475</v>
      </c>
      <c r="W732" s="125"/>
      <c r="X732" s="125"/>
      <c r="Y732" s="125"/>
      <c r="Z732" s="125">
        <f>(0.018*V732)-7.16</f>
        <v>1.3899999999999988</v>
      </c>
      <c r="AA732" s="125"/>
      <c r="AB732" s="125"/>
      <c r="AC732" s="125" t="s">
        <v>248</v>
      </c>
      <c r="AD732" s="125"/>
      <c r="AE732" s="125"/>
      <c r="AF732" s="125" t="s">
        <v>261</v>
      </c>
      <c r="AG732" s="125" t="s">
        <v>254</v>
      </c>
      <c r="AH732" s="125" t="s">
        <v>528</v>
      </c>
    </row>
    <row r="733" spans="1:44" x14ac:dyDescent="0.25">
      <c r="A733" s="49" t="s">
        <v>1873</v>
      </c>
      <c r="B733" s="50">
        <v>-0.82002799999999998</v>
      </c>
      <c r="C733" s="50">
        <v>54.920833000000002</v>
      </c>
      <c r="D733" s="52">
        <v>255207.1</v>
      </c>
      <c r="E733" s="52">
        <v>6092796.4000000004</v>
      </c>
      <c r="F733" s="14" t="s">
        <v>931</v>
      </c>
      <c r="G733" s="22">
        <v>5800</v>
      </c>
      <c r="H733" s="23">
        <f t="shared" si="86"/>
        <v>1767.8400000000001</v>
      </c>
      <c r="I733" s="59" t="s">
        <v>248</v>
      </c>
      <c r="J733" s="59" t="s">
        <v>1572</v>
      </c>
      <c r="K733" s="23">
        <v>2.94</v>
      </c>
      <c r="L733" s="23"/>
      <c r="M733" s="23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 t="s">
        <v>248</v>
      </c>
      <c r="AD733" s="24"/>
      <c r="AE733" s="24"/>
      <c r="AF733" s="24" t="s">
        <v>261</v>
      </c>
      <c r="AG733" s="24" t="s">
        <v>254</v>
      </c>
      <c r="AH733" s="24" t="s">
        <v>637</v>
      </c>
    </row>
    <row r="734" spans="1:44" x14ac:dyDescent="0.25">
      <c r="A734" s="49" t="s">
        <v>1873</v>
      </c>
      <c r="B734" s="50">
        <v>-0.82002799999999998</v>
      </c>
      <c r="C734" s="50">
        <v>54.920833000000002</v>
      </c>
      <c r="D734" s="52">
        <v>255207.1</v>
      </c>
      <c r="E734" s="52">
        <v>6092796.4000000004</v>
      </c>
      <c r="F734" s="14" t="s">
        <v>931</v>
      </c>
      <c r="G734" s="22">
        <v>5815</v>
      </c>
      <c r="H734" s="23">
        <f t="shared" si="86"/>
        <v>1772.412</v>
      </c>
      <c r="I734" s="59" t="s">
        <v>248</v>
      </c>
      <c r="J734" s="59" t="s">
        <v>1572</v>
      </c>
      <c r="K734" s="23">
        <v>2.4</v>
      </c>
      <c r="L734" s="23"/>
      <c r="M734" s="23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 t="s">
        <v>248</v>
      </c>
      <c r="AD734" s="24"/>
      <c r="AE734" s="24"/>
      <c r="AF734" s="24" t="s">
        <v>261</v>
      </c>
      <c r="AG734" s="24" t="s">
        <v>254</v>
      </c>
      <c r="AH734" s="24" t="s">
        <v>638</v>
      </c>
    </row>
    <row r="735" spans="1:44" x14ac:dyDescent="0.25">
      <c r="A735" s="49" t="s">
        <v>1873</v>
      </c>
      <c r="B735" s="50">
        <v>-0.82002799999999998</v>
      </c>
      <c r="C735" s="50">
        <v>54.920833000000002</v>
      </c>
      <c r="D735" s="52">
        <v>255207.1</v>
      </c>
      <c r="E735" s="52">
        <v>6092796.4000000004</v>
      </c>
      <c r="F735" s="14" t="s">
        <v>931</v>
      </c>
      <c r="G735" s="22">
        <v>5850</v>
      </c>
      <c r="H735" s="23">
        <f t="shared" si="86"/>
        <v>1783.0800000000002</v>
      </c>
      <c r="I735" s="59" t="s">
        <v>248</v>
      </c>
      <c r="J735" s="59" t="s">
        <v>1572</v>
      </c>
      <c r="K735" s="23">
        <v>1.28</v>
      </c>
      <c r="L735" s="23"/>
      <c r="M735" s="23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 t="s">
        <v>248</v>
      </c>
      <c r="AD735" s="24"/>
      <c r="AE735" s="24"/>
      <c r="AF735" s="24" t="s">
        <v>261</v>
      </c>
      <c r="AG735" s="24" t="s">
        <v>254</v>
      </c>
      <c r="AH735" s="24" t="s">
        <v>639</v>
      </c>
    </row>
    <row r="736" spans="1:44" x14ac:dyDescent="0.25">
      <c r="A736" s="49" t="s">
        <v>1873</v>
      </c>
      <c r="B736" s="50">
        <v>-0.82002799999999998</v>
      </c>
      <c r="C736" s="50">
        <v>54.920833000000002</v>
      </c>
      <c r="D736" s="52">
        <v>255207.1</v>
      </c>
      <c r="E736" s="52">
        <v>6092796.4000000004</v>
      </c>
      <c r="F736" s="14" t="s">
        <v>931</v>
      </c>
      <c r="G736" s="22">
        <v>5854</v>
      </c>
      <c r="H736" s="23">
        <f t="shared" si="86"/>
        <v>1784.2992000000002</v>
      </c>
      <c r="I736" s="59" t="s">
        <v>248</v>
      </c>
      <c r="J736" s="59" t="s">
        <v>1572</v>
      </c>
      <c r="K736" s="23">
        <v>4.7</v>
      </c>
      <c r="L736" s="23"/>
      <c r="M736" s="23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 t="s">
        <v>248</v>
      </c>
      <c r="AD736" s="24"/>
      <c r="AE736" s="24"/>
      <c r="AF736" s="24" t="s">
        <v>261</v>
      </c>
      <c r="AG736" s="24" t="s">
        <v>254</v>
      </c>
      <c r="AH736" s="24"/>
    </row>
    <row r="737" spans="1:44" x14ac:dyDescent="0.25">
      <c r="A737" s="125" t="s">
        <v>1873</v>
      </c>
      <c r="B737" s="143">
        <v>-0.82002799999999998</v>
      </c>
      <c r="C737" s="143">
        <v>54.920833000000002</v>
      </c>
      <c r="D737" s="123">
        <v>255207.1</v>
      </c>
      <c r="E737" s="123">
        <v>6092796.4000000004</v>
      </c>
      <c r="F737" s="125" t="s">
        <v>931</v>
      </c>
      <c r="G737" s="123">
        <v>5865</v>
      </c>
      <c r="H737" s="124">
        <f t="shared" si="86"/>
        <v>1787.652</v>
      </c>
      <c r="I737" s="140" t="s">
        <v>248</v>
      </c>
      <c r="J737" s="140" t="s">
        <v>1572</v>
      </c>
      <c r="K737" s="124">
        <v>4.71</v>
      </c>
      <c r="L737" s="124">
        <v>1.04</v>
      </c>
      <c r="M737" s="124">
        <v>3.78</v>
      </c>
      <c r="N737" s="125"/>
      <c r="O737" s="125">
        <v>80.3</v>
      </c>
      <c r="P737" s="125"/>
      <c r="Q737" s="125"/>
      <c r="R737" s="123">
        <f>(O737/K737)</f>
        <v>17.048832271762208</v>
      </c>
      <c r="S737" s="125"/>
      <c r="T737" s="125">
        <v>0.21</v>
      </c>
      <c r="U737" s="125"/>
      <c r="V737" s="125">
        <v>477</v>
      </c>
      <c r="W737" s="125"/>
      <c r="X737" s="125"/>
      <c r="Y737" s="125"/>
      <c r="Z737" s="125">
        <f>(0.018*V737)-7.16</f>
        <v>1.4259999999999984</v>
      </c>
      <c r="AA737" s="125"/>
      <c r="AB737" s="125"/>
      <c r="AC737" s="125" t="s">
        <v>248</v>
      </c>
      <c r="AD737" s="125"/>
      <c r="AE737" s="125"/>
      <c r="AF737" s="125" t="s">
        <v>261</v>
      </c>
      <c r="AG737" s="125" t="s">
        <v>254</v>
      </c>
      <c r="AH737" s="125" t="s">
        <v>529</v>
      </c>
    </row>
    <row r="738" spans="1:44" x14ac:dyDescent="0.25">
      <c r="A738" s="125" t="s">
        <v>1873</v>
      </c>
      <c r="B738" s="143">
        <v>-0.82002799999999998</v>
      </c>
      <c r="C738" s="143">
        <v>54.920833000000002</v>
      </c>
      <c r="D738" s="123">
        <v>255207.1</v>
      </c>
      <c r="E738" s="123">
        <v>6092796.4000000004</v>
      </c>
      <c r="F738" s="125" t="s">
        <v>931</v>
      </c>
      <c r="G738" s="123">
        <v>5888</v>
      </c>
      <c r="H738" s="124">
        <f t="shared" si="86"/>
        <v>1794.6624000000002</v>
      </c>
      <c r="I738" s="140" t="s">
        <v>248</v>
      </c>
      <c r="J738" s="140" t="s">
        <v>1572</v>
      </c>
      <c r="K738" s="124">
        <v>66.8</v>
      </c>
      <c r="L738" s="124">
        <v>7.18</v>
      </c>
      <c r="M738" s="124">
        <v>76.38</v>
      </c>
      <c r="N738" s="125"/>
      <c r="O738" s="125">
        <v>114.3</v>
      </c>
      <c r="P738" s="125"/>
      <c r="Q738" s="125"/>
      <c r="R738" s="123">
        <f>(O738/K738)</f>
        <v>1.7110778443113772</v>
      </c>
      <c r="S738" s="125"/>
      <c r="T738" s="125">
        <v>0.09</v>
      </c>
      <c r="U738" s="125"/>
      <c r="V738" s="125">
        <v>471</v>
      </c>
      <c r="W738" s="125"/>
      <c r="X738" s="125"/>
      <c r="Y738" s="125"/>
      <c r="Z738" s="125">
        <f>(0.018*V738)-7.16</f>
        <v>1.3179999999999996</v>
      </c>
      <c r="AA738" s="125"/>
      <c r="AB738" s="125"/>
      <c r="AC738" s="125" t="s">
        <v>248</v>
      </c>
      <c r="AD738" s="125"/>
      <c r="AE738" s="125"/>
      <c r="AF738" s="125" t="s">
        <v>261</v>
      </c>
      <c r="AG738" s="125" t="s">
        <v>254</v>
      </c>
      <c r="AH738" s="125" t="s">
        <v>530</v>
      </c>
    </row>
    <row r="739" spans="1:44" x14ac:dyDescent="0.25">
      <c r="A739" s="49" t="s">
        <v>1873</v>
      </c>
      <c r="B739" s="50">
        <v>-0.82002799999999998</v>
      </c>
      <c r="C739" s="50">
        <v>54.920833000000002</v>
      </c>
      <c r="D739" s="52">
        <v>255207.1</v>
      </c>
      <c r="E739" s="52">
        <v>6092796.4000000004</v>
      </c>
      <c r="F739" s="14" t="s">
        <v>931</v>
      </c>
      <c r="G739" s="22">
        <v>5898</v>
      </c>
      <c r="H739" s="23">
        <f t="shared" si="86"/>
        <v>1797.7104000000002</v>
      </c>
      <c r="I739" s="59" t="s">
        <v>248</v>
      </c>
      <c r="J739" s="59" t="s">
        <v>1572</v>
      </c>
      <c r="K739" s="23">
        <v>1.81</v>
      </c>
      <c r="L739" s="23"/>
      <c r="M739" s="23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 t="s">
        <v>248</v>
      </c>
      <c r="AD739" s="24"/>
      <c r="AE739" s="24"/>
      <c r="AF739" s="24" t="s">
        <v>261</v>
      </c>
      <c r="AG739" s="24" t="s">
        <v>254</v>
      </c>
      <c r="AH739" s="24" t="s">
        <v>640</v>
      </c>
      <c r="AI739" s="62"/>
      <c r="AJ739" s="62"/>
      <c r="AK739" s="62"/>
      <c r="AL739" s="62"/>
      <c r="AM739" s="62"/>
      <c r="AN739" s="62"/>
      <c r="AO739" s="62"/>
      <c r="AP739" s="62"/>
      <c r="AQ739" s="62"/>
      <c r="AR739" s="62"/>
    </row>
    <row r="740" spans="1:44" x14ac:dyDescent="0.25">
      <c r="A740" s="49" t="s">
        <v>1873</v>
      </c>
      <c r="B740" s="50">
        <v>-0.82002799999999998</v>
      </c>
      <c r="C740" s="50">
        <v>54.920833000000002</v>
      </c>
      <c r="D740" s="52">
        <v>255207.1</v>
      </c>
      <c r="E740" s="52">
        <v>6092796.4000000004</v>
      </c>
      <c r="F740" s="14" t="s">
        <v>931</v>
      </c>
      <c r="G740" s="22">
        <v>5910</v>
      </c>
      <c r="H740" s="23">
        <f t="shared" si="86"/>
        <v>1801.3680000000002</v>
      </c>
      <c r="I740" s="59" t="s">
        <v>248</v>
      </c>
      <c r="J740" s="59" t="s">
        <v>1572</v>
      </c>
      <c r="K740" s="23">
        <v>2</v>
      </c>
      <c r="L740" s="23"/>
      <c r="M740" s="23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 t="s">
        <v>248</v>
      </c>
      <c r="AD740" s="24"/>
      <c r="AE740" s="24"/>
      <c r="AF740" s="24" t="s">
        <v>261</v>
      </c>
      <c r="AG740" s="24" t="s">
        <v>254</v>
      </c>
      <c r="AH740" s="24" t="s">
        <v>641</v>
      </c>
      <c r="AI740" s="62"/>
      <c r="AJ740" s="62"/>
      <c r="AK740" s="62"/>
      <c r="AL740" s="62"/>
      <c r="AM740" s="62"/>
      <c r="AN740" s="62"/>
      <c r="AO740" s="62"/>
      <c r="AP740" s="62"/>
      <c r="AQ740" s="62"/>
      <c r="AR740" s="62"/>
    </row>
    <row r="741" spans="1:44" x14ac:dyDescent="0.25">
      <c r="A741" s="49" t="s">
        <v>1873</v>
      </c>
      <c r="B741" s="50">
        <v>-0.82002799999999998</v>
      </c>
      <c r="C741" s="50">
        <v>54.920833000000002</v>
      </c>
      <c r="D741" s="52">
        <v>255207.1</v>
      </c>
      <c r="E741" s="52">
        <v>6092796.4000000004</v>
      </c>
      <c r="F741" s="14" t="s">
        <v>931</v>
      </c>
      <c r="G741" s="22">
        <v>5930</v>
      </c>
      <c r="H741" s="23">
        <f t="shared" si="86"/>
        <v>1807.4640000000002</v>
      </c>
      <c r="I741" s="59" t="s">
        <v>248</v>
      </c>
      <c r="J741" s="59" t="s">
        <v>1572</v>
      </c>
      <c r="K741" s="23">
        <v>1.29</v>
      </c>
      <c r="L741" s="23"/>
      <c r="M741" s="23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 t="s">
        <v>248</v>
      </c>
      <c r="AD741" s="24"/>
      <c r="AE741" s="24"/>
      <c r="AF741" s="24" t="s">
        <v>261</v>
      </c>
      <c r="AG741" s="24" t="s">
        <v>254</v>
      </c>
      <c r="AH741" s="24" t="s">
        <v>642</v>
      </c>
      <c r="AI741" s="62"/>
      <c r="AJ741" s="62"/>
      <c r="AK741" s="62"/>
      <c r="AL741" s="62"/>
      <c r="AM741" s="62"/>
      <c r="AN741" s="62"/>
      <c r="AO741" s="62"/>
      <c r="AP741" s="62"/>
      <c r="AQ741" s="62"/>
      <c r="AR741" s="62"/>
    </row>
    <row r="742" spans="1:44" x14ac:dyDescent="0.25">
      <c r="A742" s="125" t="s">
        <v>1873</v>
      </c>
      <c r="B742" s="143">
        <v>-0.82002799999999998</v>
      </c>
      <c r="C742" s="143">
        <v>54.920833000000002</v>
      </c>
      <c r="D742" s="123">
        <v>255207.1</v>
      </c>
      <c r="E742" s="123">
        <v>6092796.4000000004</v>
      </c>
      <c r="F742" s="125" t="s">
        <v>931</v>
      </c>
      <c r="G742" s="123">
        <v>5970</v>
      </c>
      <c r="H742" s="124">
        <f t="shared" si="86"/>
        <v>1819.6560000000002</v>
      </c>
      <c r="I742" s="140" t="s">
        <v>248</v>
      </c>
      <c r="J742" s="140" t="s">
        <v>1572</v>
      </c>
      <c r="K742" s="124">
        <v>3.76</v>
      </c>
      <c r="L742" s="124">
        <v>0.38</v>
      </c>
      <c r="M742" s="124">
        <v>1.74</v>
      </c>
      <c r="N742" s="125"/>
      <c r="O742" s="125">
        <v>46.3</v>
      </c>
      <c r="P742" s="125"/>
      <c r="Q742" s="125"/>
      <c r="R742" s="123">
        <f>(O742/K742)</f>
        <v>12.313829787234042</v>
      </c>
      <c r="S742" s="125"/>
      <c r="T742" s="125">
        <v>0.18</v>
      </c>
      <c r="U742" s="125"/>
      <c r="V742" s="125">
        <v>474</v>
      </c>
      <c r="W742" s="125"/>
      <c r="X742" s="125"/>
      <c r="Y742" s="125"/>
      <c r="Z742" s="125">
        <f>(0.018*V742)-7.16</f>
        <v>1.3719999999999999</v>
      </c>
      <c r="AA742" s="125"/>
      <c r="AB742" s="125"/>
      <c r="AC742" s="125" t="s">
        <v>248</v>
      </c>
      <c r="AD742" s="125"/>
      <c r="AE742" s="125"/>
      <c r="AF742" s="125" t="s">
        <v>261</v>
      </c>
      <c r="AG742" s="125" t="s">
        <v>254</v>
      </c>
      <c r="AH742" s="125" t="s">
        <v>643</v>
      </c>
      <c r="AI742" s="62"/>
      <c r="AJ742" s="62"/>
      <c r="AK742" s="62"/>
      <c r="AL742" s="62"/>
      <c r="AM742" s="62"/>
      <c r="AN742" s="62"/>
      <c r="AO742" s="62"/>
      <c r="AP742" s="62"/>
      <c r="AQ742" s="62"/>
      <c r="AR742" s="62"/>
    </row>
    <row r="743" spans="1:44" x14ac:dyDescent="0.25">
      <c r="A743" s="49" t="s">
        <v>1873</v>
      </c>
      <c r="B743" s="50">
        <v>-0.82002799999999998</v>
      </c>
      <c r="C743" s="50">
        <v>54.920833000000002</v>
      </c>
      <c r="D743" s="52">
        <v>255207.1</v>
      </c>
      <c r="E743" s="52">
        <v>6092796.4000000004</v>
      </c>
      <c r="F743" s="14" t="s">
        <v>931</v>
      </c>
      <c r="G743" s="22">
        <v>5975</v>
      </c>
      <c r="H743" s="23">
        <f t="shared" si="86"/>
        <v>1821.18</v>
      </c>
      <c r="I743" s="59" t="s">
        <v>248</v>
      </c>
      <c r="J743" s="59" t="s">
        <v>1572</v>
      </c>
      <c r="K743" s="23"/>
      <c r="L743" s="23"/>
      <c r="M743" s="23"/>
      <c r="N743" s="24"/>
      <c r="O743" s="24"/>
      <c r="P743" s="24"/>
      <c r="Q743" s="24"/>
      <c r="R743" s="24"/>
      <c r="S743" s="24"/>
      <c r="T743" s="24"/>
      <c r="U743" s="24"/>
      <c r="V743" s="24"/>
      <c r="W743" s="24">
        <v>8</v>
      </c>
      <c r="X743" s="24" t="s">
        <v>2046</v>
      </c>
      <c r="Y743" s="24">
        <v>1.2</v>
      </c>
      <c r="Z743" s="24"/>
      <c r="AA743" s="24"/>
      <c r="AB743" s="24"/>
      <c r="AC743" s="24"/>
      <c r="AD743" s="24"/>
      <c r="AE743" s="24"/>
      <c r="AF743" s="24" t="s">
        <v>2044</v>
      </c>
      <c r="AG743" s="24" t="s">
        <v>2105</v>
      </c>
      <c r="AH743" s="24"/>
      <c r="AI743" s="62"/>
      <c r="AJ743" s="62"/>
      <c r="AK743" s="62"/>
      <c r="AL743" s="62"/>
      <c r="AM743" s="62"/>
      <c r="AN743" s="62"/>
      <c r="AO743" s="62"/>
      <c r="AP743" s="62"/>
      <c r="AQ743" s="62"/>
      <c r="AR743" s="62"/>
    </row>
    <row r="744" spans="1:44" x14ac:dyDescent="0.25">
      <c r="A744" s="49" t="s">
        <v>1873</v>
      </c>
      <c r="B744" s="50">
        <v>-0.82002799999999998</v>
      </c>
      <c r="C744" s="50">
        <v>54.920833000000002</v>
      </c>
      <c r="D744" s="52">
        <v>255207.1</v>
      </c>
      <c r="E744" s="52">
        <v>6092796.4000000004</v>
      </c>
      <c r="F744" s="14" t="s">
        <v>931</v>
      </c>
      <c r="G744" s="22">
        <v>6008</v>
      </c>
      <c r="H744" s="23">
        <f t="shared" si="86"/>
        <v>1831.2384000000002</v>
      </c>
      <c r="I744" s="59" t="s">
        <v>248</v>
      </c>
      <c r="J744" s="59" t="s">
        <v>1572</v>
      </c>
      <c r="K744" s="23">
        <v>1.99</v>
      </c>
      <c r="L744" s="23"/>
      <c r="M744" s="23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 t="s">
        <v>248</v>
      </c>
      <c r="AD744" s="24"/>
      <c r="AE744" s="24"/>
      <c r="AF744" s="24" t="s">
        <v>261</v>
      </c>
      <c r="AG744" s="24" t="s">
        <v>254</v>
      </c>
      <c r="AH744" s="24" t="s">
        <v>644</v>
      </c>
      <c r="AI744" s="62"/>
      <c r="AJ744" s="62"/>
      <c r="AK744" s="62"/>
      <c r="AL744" s="62"/>
      <c r="AM744" s="62"/>
      <c r="AN744" s="62"/>
      <c r="AO744" s="62"/>
      <c r="AP744" s="62"/>
      <c r="AQ744" s="62"/>
      <c r="AR744" s="62"/>
    </row>
    <row r="745" spans="1:44" x14ac:dyDescent="0.25">
      <c r="A745" s="49" t="s">
        <v>1873</v>
      </c>
      <c r="B745" s="50">
        <v>-0.82002799999999998</v>
      </c>
      <c r="C745" s="50">
        <v>54.920833000000002</v>
      </c>
      <c r="D745" s="52">
        <v>255207.1</v>
      </c>
      <c r="E745" s="52">
        <v>6092796.4000000004</v>
      </c>
      <c r="F745" s="14" t="s">
        <v>931</v>
      </c>
      <c r="G745" s="22">
        <v>6067</v>
      </c>
      <c r="H745" s="23">
        <f t="shared" si="86"/>
        <v>1849.2216000000001</v>
      </c>
      <c r="I745" s="59" t="s">
        <v>248</v>
      </c>
      <c r="J745" s="59" t="s">
        <v>1572</v>
      </c>
      <c r="K745" s="23">
        <v>1.32</v>
      </c>
      <c r="L745" s="23"/>
      <c r="M745" s="23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 t="s">
        <v>248</v>
      </c>
      <c r="AD745" s="24"/>
      <c r="AE745" s="24"/>
      <c r="AF745" s="24" t="s">
        <v>261</v>
      </c>
      <c r="AG745" s="24" t="s">
        <v>254</v>
      </c>
      <c r="AH745" s="24" t="s">
        <v>645</v>
      </c>
      <c r="AI745" s="62"/>
      <c r="AJ745" s="62"/>
      <c r="AK745" s="62"/>
      <c r="AL745" s="62"/>
      <c r="AM745" s="62"/>
      <c r="AN745" s="62"/>
      <c r="AO745" s="62"/>
      <c r="AP745" s="62"/>
      <c r="AQ745" s="62"/>
      <c r="AR745" s="62"/>
    </row>
    <row r="746" spans="1:44" x14ac:dyDescent="0.25">
      <c r="A746" s="49" t="s">
        <v>1873</v>
      </c>
      <c r="B746" s="50">
        <v>-0.82002799999999998</v>
      </c>
      <c r="C746" s="50">
        <v>54.920833000000002</v>
      </c>
      <c r="D746" s="52">
        <v>255207.1</v>
      </c>
      <c r="E746" s="52">
        <v>6092796.4000000004</v>
      </c>
      <c r="F746" s="14" t="s">
        <v>931</v>
      </c>
      <c r="G746" s="22">
        <v>6168</v>
      </c>
      <c r="H746" s="23">
        <f t="shared" si="86"/>
        <v>1880.0064</v>
      </c>
      <c r="I746" s="59" t="s">
        <v>248</v>
      </c>
      <c r="J746" s="59" t="s">
        <v>1572</v>
      </c>
      <c r="K746" s="23">
        <v>1.36</v>
      </c>
      <c r="L746" s="23"/>
      <c r="M746" s="23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 t="s">
        <v>248</v>
      </c>
      <c r="AD746" s="24"/>
      <c r="AE746" s="24"/>
      <c r="AF746" s="24" t="s">
        <v>261</v>
      </c>
      <c r="AG746" s="24" t="s">
        <v>254</v>
      </c>
      <c r="AH746" s="24" t="s">
        <v>646</v>
      </c>
    </row>
    <row r="747" spans="1:44" x14ac:dyDescent="0.25">
      <c r="A747" s="49" t="s">
        <v>1873</v>
      </c>
      <c r="B747" s="50">
        <v>-0.82002799999999998</v>
      </c>
      <c r="C747" s="50">
        <v>54.920833000000002</v>
      </c>
      <c r="D747" s="52">
        <v>255207.1</v>
      </c>
      <c r="E747" s="52">
        <v>6092796.4000000004</v>
      </c>
      <c r="F747" s="14" t="s">
        <v>931</v>
      </c>
      <c r="G747" s="22">
        <v>6300</v>
      </c>
      <c r="H747" s="23">
        <f t="shared" si="86"/>
        <v>1920.24</v>
      </c>
      <c r="I747" s="59" t="s">
        <v>1628</v>
      </c>
      <c r="J747" s="59" t="s">
        <v>2108</v>
      </c>
      <c r="K747" s="23"/>
      <c r="L747" s="23"/>
      <c r="M747" s="23"/>
      <c r="N747" s="24"/>
      <c r="O747" s="24"/>
      <c r="P747" s="24"/>
      <c r="Q747" s="24"/>
      <c r="R747" s="24"/>
      <c r="S747" s="24"/>
      <c r="T747" s="24"/>
      <c r="U747" s="24"/>
      <c r="V747" s="24"/>
      <c r="W747" s="24">
        <v>7.5</v>
      </c>
      <c r="X747" s="24" t="s">
        <v>2046</v>
      </c>
      <c r="Y747" s="24">
        <v>0.76</v>
      </c>
      <c r="Z747" s="24"/>
      <c r="AA747" s="24"/>
      <c r="AB747" s="24"/>
      <c r="AC747" s="24"/>
      <c r="AD747" s="24"/>
      <c r="AE747" s="24"/>
      <c r="AF747" s="24" t="s">
        <v>2044</v>
      </c>
      <c r="AG747" s="24" t="s">
        <v>2105</v>
      </c>
      <c r="AH747" s="24"/>
      <c r="AI747" s="62"/>
      <c r="AJ747" s="62"/>
      <c r="AK747" s="62"/>
      <c r="AL747" s="62"/>
      <c r="AM747" s="62"/>
      <c r="AN747" s="62"/>
      <c r="AO747" s="62"/>
      <c r="AP747" s="62"/>
      <c r="AQ747" s="62"/>
      <c r="AR747" s="62"/>
    </row>
    <row r="748" spans="1:44" x14ac:dyDescent="0.25">
      <c r="A748" s="49" t="s">
        <v>1873</v>
      </c>
      <c r="B748" s="50">
        <v>-0.82002799999999998</v>
      </c>
      <c r="C748" s="50">
        <v>54.920833000000002</v>
      </c>
      <c r="D748" s="52">
        <v>255207.1</v>
      </c>
      <c r="E748" s="52">
        <v>6092796.4000000004</v>
      </c>
      <c r="F748" s="14" t="s">
        <v>931</v>
      </c>
      <c r="G748" s="22">
        <v>6310</v>
      </c>
      <c r="H748" s="23">
        <f t="shared" si="86"/>
        <v>1923.288</v>
      </c>
      <c r="I748" s="59" t="s">
        <v>1628</v>
      </c>
      <c r="J748" s="59" t="s">
        <v>2108</v>
      </c>
      <c r="K748" s="23">
        <v>0.62</v>
      </c>
      <c r="L748" s="23"/>
      <c r="M748" s="23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 t="s">
        <v>248</v>
      </c>
      <c r="AD748" s="24"/>
      <c r="AE748" s="24"/>
      <c r="AF748" s="24" t="s">
        <v>261</v>
      </c>
      <c r="AG748" s="24" t="s">
        <v>254</v>
      </c>
      <c r="AH748" s="24" t="s">
        <v>647</v>
      </c>
      <c r="AI748" s="62"/>
      <c r="AJ748" s="62"/>
      <c r="AK748" s="62"/>
      <c r="AL748" s="62"/>
      <c r="AM748" s="62"/>
      <c r="AN748" s="62"/>
      <c r="AO748" s="62"/>
      <c r="AP748" s="62"/>
      <c r="AQ748" s="62"/>
      <c r="AR748" s="62"/>
    </row>
    <row r="749" spans="1:44" x14ac:dyDescent="0.25">
      <c r="A749" s="125" t="s">
        <v>1873</v>
      </c>
      <c r="B749" s="143">
        <v>-0.82002799999999998</v>
      </c>
      <c r="C749" s="143">
        <v>54.920833000000002</v>
      </c>
      <c r="D749" s="123">
        <v>255207.1</v>
      </c>
      <c r="E749" s="123">
        <v>6092796.4000000004</v>
      </c>
      <c r="F749" s="125" t="s">
        <v>931</v>
      </c>
      <c r="G749" s="123">
        <f>H749/0.3048</f>
        <v>6427.0013123359577</v>
      </c>
      <c r="H749" s="124">
        <v>1958.95</v>
      </c>
      <c r="I749" s="140" t="s">
        <v>1628</v>
      </c>
      <c r="J749" s="140" t="s">
        <v>2108</v>
      </c>
      <c r="K749" s="124">
        <v>0.22</v>
      </c>
      <c r="L749" s="124">
        <v>0</v>
      </c>
      <c r="M749" s="124">
        <v>0.06</v>
      </c>
      <c r="N749" s="125">
        <v>0.82</v>
      </c>
      <c r="O749" s="125">
        <v>27</v>
      </c>
      <c r="P749" s="125">
        <v>373</v>
      </c>
      <c r="Q749" s="125"/>
      <c r="R749" s="125"/>
      <c r="S749" s="125"/>
      <c r="T749" s="124">
        <f>L749/(M749+L749)</f>
        <v>0</v>
      </c>
      <c r="U749" s="125"/>
      <c r="V749" s="125">
        <v>458</v>
      </c>
      <c r="W749" s="125"/>
      <c r="X749" s="125"/>
      <c r="Y749" s="125"/>
      <c r="Z749" s="125">
        <f>(0.018*V749)-7.16</f>
        <v>1.0839999999999996</v>
      </c>
      <c r="AA749" s="125" t="s">
        <v>470</v>
      </c>
      <c r="AB749" s="125"/>
      <c r="AC749" s="125"/>
      <c r="AD749" s="125"/>
      <c r="AE749" s="125"/>
      <c r="AF749" s="125" t="s">
        <v>1704</v>
      </c>
      <c r="AG749" s="125"/>
      <c r="AH749" s="125" t="s">
        <v>1729</v>
      </c>
      <c r="AI749" s="62"/>
      <c r="AJ749" s="62"/>
      <c r="AK749" s="62"/>
      <c r="AL749" s="62"/>
      <c r="AM749" s="62"/>
      <c r="AN749" s="62"/>
      <c r="AO749" s="62"/>
      <c r="AP749" s="62"/>
      <c r="AQ749" s="62"/>
      <c r="AR749" s="62"/>
    </row>
    <row r="750" spans="1:44" x14ac:dyDescent="0.25">
      <c r="A750" s="49" t="s">
        <v>1873</v>
      </c>
      <c r="B750" s="50">
        <v>-0.82002799999999998</v>
      </c>
      <c r="C750" s="50">
        <v>54.920833000000002</v>
      </c>
      <c r="D750" s="52">
        <v>255207.1</v>
      </c>
      <c r="E750" s="52">
        <v>6092796.4000000004</v>
      </c>
      <c r="F750" s="14" t="s">
        <v>931</v>
      </c>
      <c r="G750" s="22">
        <v>6429.5</v>
      </c>
      <c r="H750" s="23">
        <f>G750*0.3048</f>
        <v>1959.7116000000001</v>
      </c>
      <c r="I750" s="59" t="s">
        <v>1628</v>
      </c>
      <c r="J750" s="59" t="s">
        <v>2108</v>
      </c>
      <c r="K750" s="23"/>
      <c r="L750" s="23"/>
      <c r="M750" s="23"/>
      <c r="N750" s="24"/>
      <c r="O750" s="24"/>
      <c r="P750" s="24"/>
      <c r="Q750" s="24"/>
      <c r="R750" s="24"/>
      <c r="S750" s="24"/>
      <c r="T750" s="24"/>
      <c r="U750" s="24"/>
      <c r="V750" s="24"/>
      <c r="W750" s="24">
        <v>8.5</v>
      </c>
      <c r="X750" s="24" t="s">
        <v>2046</v>
      </c>
      <c r="Y750" s="24">
        <v>1.1599999999999999</v>
      </c>
      <c r="Z750" s="24"/>
      <c r="AA750" s="24"/>
      <c r="AB750" s="24"/>
      <c r="AC750" s="24"/>
      <c r="AD750" s="24"/>
      <c r="AE750" s="24"/>
      <c r="AF750" s="24" t="s">
        <v>2044</v>
      </c>
      <c r="AG750" s="24" t="s">
        <v>2105</v>
      </c>
      <c r="AH750" s="24"/>
      <c r="AI750" s="62"/>
      <c r="AJ750" s="62"/>
      <c r="AK750" s="62"/>
      <c r="AL750" s="62"/>
      <c r="AM750" s="62"/>
      <c r="AN750" s="62"/>
      <c r="AO750" s="62"/>
      <c r="AP750" s="62"/>
      <c r="AQ750" s="62"/>
      <c r="AR750" s="62"/>
    </row>
    <row r="751" spans="1:44" x14ac:dyDescent="0.25">
      <c r="A751" s="125" t="s">
        <v>1873</v>
      </c>
      <c r="B751" s="143">
        <v>-0.82002799999999998</v>
      </c>
      <c r="C751" s="143">
        <v>54.920833000000002</v>
      </c>
      <c r="D751" s="123">
        <v>255207.1</v>
      </c>
      <c r="E751" s="123">
        <v>6092796.4000000004</v>
      </c>
      <c r="F751" s="145" t="s">
        <v>931</v>
      </c>
      <c r="G751" s="123">
        <f t="shared" ref="G751:G757" si="87">H751/0.3048</f>
        <v>6431.0039370078739</v>
      </c>
      <c r="H751" s="153">
        <v>1960.17</v>
      </c>
      <c r="I751" s="142" t="s">
        <v>1628</v>
      </c>
      <c r="J751" s="142" t="s">
        <v>2108</v>
      </c>
      <c r="K751" s="124">
        <v>0.25</v>
      </c>
      <c r="L751" s="124">
        <v>0</v>
      </c>
      <c r="M751" s="124">
        <v>0.19</v>
      </c>
      <c r="N751" s="124">
        <v>0.6</v>
      </c>
      <c r="O751" s="125">
        <v>76</v>
      </c>
      <c r="P751" s="125">
        <v>240</v>
      </c>
      <c r="Q751" s="125"/>
      <c r="R751" s="123">
        <f t="shared" ref="R751:R757" si="88">(O751/K751)</f>
        <v>304</v>
      </c>
      <c r="S751" s="123">
        <f t="shared" ref="S751:S757" si="89">P751/K751</f>
        <v>960</v>
      </c>
      <c r="T751" s="124">
        <f t="shared" ref="T751:T757" si="90">L751/(M751+L751)</f>
        <v>0</v>
      </c>
      <c r="U751" s="125"/>
      <c r="V751" s="125">
        <v>459</v>
      </c>
      <c r="W751" s="125"/>
      <c r="X751" s="125"/>
      <c r="Y751" s="125"/>
      <c r="Z751" s="125">
        <f>(0.018*V751)-7.16</f>
        <v>1.1019999999999985</v>
      </c>
      <c r="AA751" s="125" t="s">
        <v>470</v>
      </c>
      <c r="AB751" s="125"/>
      <c r="AC751" s="125"/>
      <c r="AD751" s="125"/>
      <c r="AE751" s="125"/>
      <c r="AF751" s="125" t="s">
        <v>1704</v>
      </c>
      <c r="AG751" s="125"/>
      <c r="AH751" s="125" t="s">
        <v>1730</v>
      </c>
    </row>
    <row r="752" spans="1:44" x14ac:dyDescent="0.25">
      <c r="A752" s="125" t="s">
        <v>1873</v>
      </c>
      <c r="B752" s="143">
        <v>-0.82002799999999998</v>
      </c>
      <c r="C752" s="143">
        <v>54.920833000000002</v>
      </c>
      <c r="D752" s="123">
        <v>255207.1</v>
      </c>
      <c r="E752" s="123">
        <v>6092796.4000000004</v>
      </c>
      <c r="F752" s="145" t="s">
        <v>931</v>
      </c>
      <c r="G752" s="123">
        <f t="shared" si="87"/>
        <v>6434.5144356955379</v>
      </c>
      <c r="H752" s="153">
        <v>1961.24</v>
      </c>
      <c r="I752" s="142" t="s">
        <v>1628</v>
      </c>
      <c r="J752" s="142" t="s">
        <v>2108</v>
      </c>
      <c r="K752" s="124">
        <v>0.2</v>
      </c>
      <c r="L752" s="124">
        <v>0</v>
      </c>
      <c r="M752" s="124">
        <v>7.0000000000000007E-2</v>
      </c>
      <c r="N752" s="124">
        <v>1.83</v>
      </c>
      <c r="O752" s="125">
        <v>35</v>
      </c>
      <c r="P752" s="140">
        <v>915</v>
      </c>
      <c r="Q752" s="125"/>
      <c r="R752" s="123">
        <f t="shared" si="88"/>
        <v>175</v>
      </c>
      <c r="S752" s="123">
        <f t="shared" si="89"/>
        <v>4575</v>
      </c>
      <c r="T752" s="124">
        <f t="shared" si="90"/>
        <v>0</v>
      </c>
      <c r="U752" s="125"/>
      <c r="V752" s="125">
        <v>451</v>
      </c>
      <c r="W752" s="125"/>
      <c r="X752" s="125"/>
      <c r="Y752" s="125"/>
      <c r="Z752" s="125">
        <f>(0.018*V752)-7.16</f>
        <v>0.95799999999999841</v>
      </c>
      <c r="AA752" s="125" t="s">
        <v>470</v>
      </c>
      <c r="AB752" s="125"/>
      <c r="AC752" s="125"/>
      <c r="AD752" s="125"/>
      <c r="AE752" s="125"/>
      <c r="AF752" s="125" t="s">
        <v>1704</v>
      </c>
      <c r="AG752" s="125"/>
      <c r="AH752" s="125" t="s">
        <v>1731</v>
      </c>
      <c r="AI752" s="62"/>
      <c r="AJ752" s="62"/>
      <c r="AK752" s="62"/>
      <c r="AL752" s="62"/>
      <c r="AM752" s="62"/>
      <c r="AN752" s="62"/>
      <c r="AO752" s="62"/>
      <c r="AP752" s="62"/>
      <c r="AQ752" s="62"/>
      <c r="AR752" s="62"/>
    </row>
    <row r="753" spans="1:44" x14ac:dyDescent="0.25">
      <c r="A753" s="125" t="s">
        <v>1873</v>
      </c>
      <c r="B753" s="143">
        <v>-0.82002799999999998</v>
      </c>
      <c r="C753" s="143">
        <v>54.920833000000002</v>
      </c>
      <c r="D753" s="123">
        <v>255207.1</v>
      </c>
      <c r="E753" s="123">
        <v>6092796.4000000004</v>
      </c>
      <c r="F753" s="145" t="s">
        <v>931</v>
      </c>
      <c r="G753" s="123">
        <f t="shared" si="87"/>
        <v>6437.0078740157478</v>
      </c>
      <c r="H753" s="153">
        <v>1962</v>
      </c>
      <c r="I753" s="142" t="s">
        <v>1628</v>
      </c>
      <c r="J753" s="142" t="s">
        <v>2108</v>
      </c>
      <c r="K753" s="124">
        <v>0.16</v>
      </c>
      <c r="L753" s="124">
        <v>0</v>
      </c>
      <c r="M753" s="124">
        <v>7.0000000000000007E-2</v>
      </c>
      <c r="N753" s="124">
        <v>1.05</v>
      </c>
      <c r="O753" s="125">
        <v>44</v>
      </c>
      <c r="P753" s="125">
        <v>656</v>
      </c>
      <c r="Q753" s="125"/>
      <c r="R753" s="123">
        <f t="shared" si="88"/>
        <v>275</v>
      </c>
      <c r="S753" s="123">
        <f t="shared" si="89"/>
        <v>4100</v>
      </c>
      <c r="T753" s="124">
        <f t="shared" si="90"/>
        <v>0</v>
      </c>
      <c r="U753" s="125"/>
      <c r="V753" s="125">
        <v>360</v>
      </c>
      <c r="W753" s="125"/>
      <c r="X753" s="125"/>
      <c r="Y753" s="125"/>
      <c r="Z753" s="129"/>
      <c r="AA753" s="125" t="s">
        <v>470</v>
      </c>
      <c r="AB753" s="125"/>
      <c r="AC753" s="125"/>
      <c r="AD753" s="125"/>
      <c r="AE753" s="125"/>
      <c r="AF753" s="125" t="s">
        <v>1704</v>
      </c>
      <c r="AG753" s="125"/>
      <c r="AH753" s="125" t="s">
        <v>1732</v>
      </c>
      <c r="AI753" s="62"/>
      <c r="AJ753" s="62"/>
      <c r="AK753" s="62"/>
      <c r="AL753" s="62"/>
      <c r="AM753" s="62"/>
      <c r="AN753" s="62"/>
      <c r="AO753" s="62"/>
      <c r="AP753" s="62"/>
      <c r="AQ753" s="62"/>
      <c r="AR753" s="62"/>
    </row>
    <row r="754" spans="1:44" x14ac:dyDescent="0.25">
      <c r="A754" s="125" t="s">
        <v>1873</v>
      </c>
      <c r="B754" s="143">
        <v>-0.82002799999999998</v>
      </c>
      <c r="C754" s="143">
        <v>54.920833000000002</v>
      </c>
      <c r="D754" s="123">
        <v>255207.1</v>
      </c>
      <c r="E754" s="123">
        <v>6092796.4000000004</v>
      </c>
      <c r="F754" s="145" t="s">
        <v>931</v>
      </c>
      <c r="G754" s="123">
        <f t="shared" si="87"/>
        <v>6443.5039370078739</v>
      </c>
      <c r="H754" s="153">
        <v>1963.98</v>
      </c>
      <c r="I754" s="142" t="s">
        <v>1628</v>
      </c>
      <c r="J754" s="142" t="s">
        <v>2108</v>
      </c>
      <c r="K754" s="124">
        <v>0.23</v>
      </c>
      <c r="L754" s="124">
        <v>0</v>
      </c>
      <c r="M754" s="124">
        <v>0.05</v>
      </c>
      <c r="N754" s="124">
        <v>0.72</v>
      </c>
      <c r="O754" s="125">
        <v>22</v>
      </c>
      <c r="P754" s="125">
        <v>313</v>
      </c>
      <c r="Q754" s="125"/>
      <c r="R754" s="123">
        <f t="shared" si="88"/>
        <v>95.65217391304347</v>
      </c>
      <c r="S754" s="123">
        <f t="shared" si="89"/>
        <v>1360.8695652173913</v>
      </c>
      <c r="T754" s="124">
        <f t="shared" si="90"/>
        <v>0</v>
      </c>
      <c r="U754" s="125"/>
      <c r="V754" s="125">
        <v>450</v>
      </c>
      <c r="W754" s="125"/>
      <c r="X754" s="125"/>
      <c r="Y754" s="125"/>
      <c r="Z754" s="125">
        <f>(0.018*V754)-7.16</f>
        <v>0.9399999999999995</v>
      </c>
      <c r="AA754" s="125" t="s">
        <v>470</v>
      </c>
      <c r="AB754" s="125"/>
      <c r="AC754" s="125"/>
      <c r="AD754" s="125"/>
      <c r="AE754" s="125"/>
      <c r="AF754" s="125" t="s">
        <v>1704</v>
      </c>
      <c r="AG754" s="125"/>
      <c r="AH754" s="125" t="s">
        <v>1733</v>
      </c>
      <c r="AI754" s="62"/>
      <c r="AJ754" s="62"/>
      <c r="AK754" s="62"/>
      <c r="AL754" s="62"/>
      <c r="AM754" s="62"/>
      <c r="AN754" s="62"/>
      <c r="AO754" s="62"/>
      <c r="AP754" s="62"/>
      <c r="AQ754" s="62"/>
      <c r="AR754" s="62"/>
    </row>
    <row r="755" spans="1:44" x14ac:dyDescent="0.25">
      <c r="A755" s="125" t="s">
        <v>1873</v>
      </c>
      <c r="B755" s="143">
        <v>-0.82002799999999998</v>
      </c>
      <c r="C755" s="143">
        <v>54.920833000000002</v>
      </c>
      <c r="D755" s="123">
        <v>255207.1</v>
      </c>
      <c r="E755" s="123">
        <v>6092796.4000000004</v>
      </c>
      <c r="F755" s="145" t="s">
        <v>931</v>
      </c>
      <c r="G755" s="123">
        <f t="shared" si="87"/>
        <v>6447.5065616797901</v>
      </c>
      <c r="H755" s="153">
        <v>1965.2</v>
      </c>
      <c r="I755" s="142" t="s">
        <v>1628</v>
      </c>
      <c r="J755" s="142" t="s">
        <v>2108</v>
      </c>
      <c r="K755" s="124">
        <v>0.19</v>
      </c>
      <c r="L755" s="124">
        <v>0.05</v>
      </c>
      <c r="M755" s="124">
        <v>0.1</v>
      </c>
      <c r="N755" s="124">
        <v>0.23</v>
      </c>
      <c r="O755" s="125">
        <v>53</v>
      </c>
      <c r="P755" s="125">
        <v>121</v>
      </c>
      <c r="Q755" s="125"/>
      <c r="R755" s="123">
        <f t="shared" si="88"/>
        <v>278.9473684210526</v>
      </c>
      <c r="S755" s="123">
        <f t="shared" si="89"/>
        <v>636.84210526315792</v>
      </c>
      <c r="T755" s="124">
        <f t="shared" si="90"/>
        <v>0.33333333333333331</v>
      </c>
      <c r="U755" s="125"/>
      <c r="V755" s="125">
        <v>357</v>
      </c>
      <c r="W755" s="125"/>
      <c r="X755" s="125"/>
      <c r="Y755" s="125"/>
      <c r="Z755" s="129"/>
      <c r="AA755" s="125" t="s">
        <v>470</v>
      </c>
      <c r="AB755" s="125"/>
      <c r="AC755" s="125"/>
      <c r="AD755" s="125"/>
      <c r="AE755" s="125"/>
      <c r="AF755" s="125" t="s">
        <v>1704</v>
      </c>
      <c r="AG755" s="125"/>
      <c r="AH755" s="125" t="s">
        <v>1734</v>
      </c>
      <c r="AI755" s="62"/>
      <c r="AJ755" s="62"/>
      <c r="AK755" s="62"/>
      <c r="AL755" s="62"/>
      <c r="AM755" s="62"/>
      <c r="AN755" s="62"/>
      <c r="AO755" s="62"/>
      <c r="AP755" s="62"/>
      <c r="AQ755" s="62"/>
      <c r="AR755" s="62"/>
    </row>
    <row r="756" spans="1:44" x14ac:dyDescent="0.25">
      <c r="A756" s="125" t="s">
        <v>1873</v>
      </c>
      <c r="B756" s="143">
        <v>-0.82002799999999998</v>
      </c>
      <c r="C756" s="143">
        <v>54.920833000000002</v>
      </c>
      <c r="D756" s="123">
        <v>255207.1</v>
      </c>
      <c r="E756" s="123">
        <v>6092796.4000000004</v>
      </c>
      <c r="F756" s="145" t="s">
        <v>931</v>
      </c>
      <c r="G756" s="123">
        <f t="shared" si="87"/>
        <v>6449.5078740157478</v>
      </c>
      <c r="H756" s="153">
        <v>1965.81</v>
      </c>
      <c r="I756" s="142" t="s">
        <v>1628</v>
      </c>
      <c r="J756" s="142" t="s">
        <v>2108</v>
      </c>
      <c r="K756" s="124">
        <v>0.17</v>
      </c>
      <c r="L756" s="124">
        <v>0.03</v>
      </c>
      <c r="M756" s="124">
        <v>0.17</v>
      </c>
      <c r="N756" s="124">
        <v>0.06</v>
      </c>
      <c r="O756" s="125">
        <v>100</v>
      </c>
      <c r="P756" s="125">
        <v>35</v>
      </c>
      <c r="Q756" s="125"/>
      <c r="R756" s="123">
        <f t="shared" si="88"/>
        <v>588.23529411764707</v>
      </c>
      <c r="S756" s="123">
        <f t="shared" si="89"/>
        <v>205.88235294117646</v>
      </c>
      <c r="T756" s="124">
        <f t="shared" si="90"/>
        <v>0.15</v>
      </c>
      <c r="U756" s="125"/>
      <c r="V756" s="125">
        <v>372</v>
      </c>
      <c r="W756" s="125"/>
      <c r="X756" s="125"/>
      <c r="Y756" s="125"/>
      <c r="Z756" s="129"/>
      <c r="AA756" s="125" t="s">
        <v>470</v>
      </c>
      <c r="AB756" s="125"/>
      <c r="AC756" s="125"/>
      <c r="AD756" s="125"/>
      <c r="AE756" s="125"/>
      <c r="AF756" s="125" t="s">
        <v>1704</v>
      </c>
      <c r="AG756" s="125"/>
      <c r="AH756" s="125" t="s">
        <v>1735</v>
      </c>
      <c r="AI756" s="62"/>
      <c r="AJ756" s="62"/>
      <c r="AK756" s="62"/>
      <c r="AL756" s="62"/>
      <c r="AM756" s="62"/>
      <c r="AN756" s="62"/>
      <c r="AO756" s="62"/>
      <c r="AP756" s="62"/>
      <c r="AQ756" s="62"/>
      <c r="AR756" s="62"/>
    </row>
    <row r="757" spans="1:44" x14ac:dyDescent="0.25">
      <c r="A757" s="125" t="s">
        <v>1873</v>
      </c>
      <c r="B757" s="143">
        <v>-0.82002799999999998</v>
      </c>
      <c r="C757" s="143">
        <v>54.920833000000002</v>
      </c>
      <c r="D757" s="123">
        <v>255207.1</v>
      </c>
      <c r="E757" s="123">
        <v>6092796.4000000004</v>
      </c>
      <c r="F757" s="145" t="s">
        <v>931</v>
      </c>
      <c r="G757" s="123">
        <f t="shared" si="87"/>
        <v>6460.4986876640423</v>
      </c>
      <c r="H757" s="153">
        <v>1969.16</v>
      </c>
      <c r="I757" s="142" t="s">
        <v>1628</v>
      </c>
      <c r="J757" s="142" t="s">
        <v>2108</v>
      </c>
      <c r="K757" s="124">
        <v>0.33</v>
      </c>
      <c r="L757" s="124">
        <v>0.01</v>
      </c>
      <c r="M757" s="124">
        <v>0.14000000000000001</v>
      </c>
      <c r="N757" s="147">
        <v>0.05</v>
      </c>
      <c r="O757" s="142">
        <v>42</v>
      </c>
      <c r="P757" s="142">
        <v>15</v>
      </c>
      <c r="Q757" s="125"/>
      <c r="R757" s="123">
        <f t="shared" si="88"/>
        <v>127.27272727272727</v>
      </c>
      <c r="S757" s="123">
        <f t="shared" si="89"/>
        <v>45.454545454545453</v>
      </c>
      <c r="T757" s="124">
        <f t="shared" si="90"/>
        <v>6.6666666666666652E-2</v>
      </c>
      <c r="U757" s="125"/>
      <c r="V757" s="125">
        <v>453</v>
      </c>
      <c r="W757" s="125"/>
      <c r="X757" s="125"/>
      <c r="Y757" s="125"/>
      <c r="Z757" s="125">
        <f>(0.018*V757)-7.16</f>
        <v>0.99399999999999977</v>
      </c>
      <c r="AA757" s="125" t="s">
        <v>470</v>
      </c>
      <c r="AB757" s="125"/>
      <c r="AC757" s="125"/>
      <c r="AD757" s="125"/>
      <c r="AE757" s="125"/>
      <c r="AF757" s="125" t="s">
        <v>1704</v>
      </c>
      <c r="AG757" s="125"/>
      <c r="AH757" s="142" t="s">
        <v>1736</v>
      </c>
      <c r="AI757" s="62"/>
      <c r="AJ757" s="62"/>
      <c r="AK757" s="62"/>
      <c r="AL757" s="62"/>
      <c r="AM757" s="62"/>
      <c r="AN757" s="62"/>
      <c r="AO757" s="62"/>
      <c r="AP757" s="62"/>
      <c r="AQ757" s="62"/>
      <c r="AR757" s="62"/>
    </row>
    <row r="758" spans="1:44" x14ac:dyDescent="0.25">
      <c r="A758" s="49" t="s">
        <v>1873</v>
      </c>
      <c r="B758" s="50">
        <v>-0.82002799999999998</v>
      </c>
      <c r="C758" s="50">
        <v>54.920833000000002</v>
      </c>
      <c r="D758" s="52">
        <v>255207.1</v>
      </c>
      <c r="E758" s="52">
        <v>6092796.4000000004</v>
      </c>
      <c r="F758" s="14" t="s">
        <v>931</v>
      </c>
      <c r="G758" s="22">
        <v>6470</v>
      </c>
      <c r="H758" s="23">
        <f t="shared" ref="H758:H773" si="91">G758*0.3048</f>
        <v>1972.056</v>
      </c>
      <c r="I758" s="59" t="s">
        <v>1628</v>
      </c>
      <c r="J758" s="59" t="s">
        <v>2108</v>
      </c>
      <c r="K758" s="23">
        <v>0.46</v>
      </c>
      <c r="L758" s="23"/>
      <c r="M758" s="23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 t="s">
        <v>248</v>
      </c>
      <c r="AD758" s="24"/>
      <c r="AE758" s="24"/>
      <c r="AF758" s="24" t="s">
        <v>261</v>
      </c>
      <c r="AG758" s="24" t="s">
        <v>254</v>
      </c>
      <c r="AH758" s="24" t="s">
        <v>648</v>
      </c>
    </row>
    <row r="759" spans="1:44" x14ac:dyDescent="0.25">
      <c r="A759" s="49" t="s">
        <v>1873</v>
      </c>
      <c r="B759" s="50">
        <v>-0.82002799999999998</v>
      </c>
      <c r="C759" s="50">
        <v>54.920833000000002</v>
      </c>
      <c r="D759" s="52">
        <v>255207.1</v>
      </c>
      <c r="E759" s="52">
        <v>6092796.4000000004</v>
      </c>
      <c r="F759" s="14" t="s">
        <v>931</v>
      </c>
      <c r="G759" s="22">
        <v>6480</v>
      </c>
      <c r="H759" s="23">
        <f t="shared" si="91"/>
        <v>1975.104</v>
      </c>
      <c r="I759" s="59" t="s">
        <v>1628</v>
      </c>
      <c r="J759" s="59" t="s">
        <v>2108</v>
      </c>
      <c r="K759" s="23">
        <v>0.64</v>
      </c>
      <c r="L759" s="23"/>
      <c r="M759" s="23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 t="s">
        <v>248</v>
      </c>
      <c r="AD759" s="24"/>
      <c r="AE759" s="24"/>
      <c r="AF759" s="24" t="s">
        <v>261</v>
      </c>
      <c r="AG759" s="24" t="s">
        <v>254</v>
      </c>
      <c r="AH759" s="24" t="s">
        <v>649</v>
      </c>
      <c r="AI759" s="62"/>
      <c r="AJ759" s="62"/>
      <c r="AK759" s="62"/>
      <c r="AL759" s="62"/>
      <c r="AM759" s="62"/>
      <c r="AN759" s="62"/>
      <c r="AO759" s="62"/>
      <c r="AP759" s="62"/>
      <c r="AQ759" s="62"/>
      <c r="AR759" s="62"/>
    </row>
    <row r="760" spans="1:44" x14ac:dyDescent="0.25">
      <c r="A760" s="49" t="s">
        <v>1873</v>
      </c>
      <c r="B760" s="50">
        <v>-0.82002799999999998</v>
      </c>
      <c r="C760" s="50">
        <v>54.920833000000002</v>
      </c>
      <c r="D760" s="52">
        <v>255207.1</v>
      </c>
      <c r="E760" s="52">
        <v>6092796.4000000004</v>
      </c>
      <c r="F760" s="14" t="s">
        <v>931</v>
      </c>
      <c r="G760" s="22">
        <v>6480.75</v>
      </c>
      <c r="H760" s="23">
        <f t="shared" si="91"/>
        <v>1975.3326000000002</v>
      </c>
      <c r="I760" s="59" t="s">
        <v>1628</v>
      </c>
      <c r="J760" s="59" t="s">
        <v>2108</v>
      </c>
      <c r="K760" s="23"/>
      <c r="L760" s="23"/>
      <c r="M760" s="23"/>
      <c r="N760" s="24"/>
      <c r="O760" s="24"/>
      <c r="P760" s="24"/>
      <c r="Q760" s="24"/>
      <c r="R760" s="24"/>
      <c r="S760" s="24"/>
      <c r="T760" s="24"/>
      <c r="U760" s="24"/>
      <c r="V760" s="24"/>
      <c r="W760" s="87">
        <v>8</v>
      </c>
      <c r="X760" s="24" t="s">
        <v>2046</v>
      </c>
      <c r="Y760" s="24">
        <v>1.39</v>
      </c>
      <c r="Z760" s="24"/>
      <c r="AA760" s="24"/>
      <c r="AB760" s="24"/>
      <c r="AC760" s="24"/>
      <c r="AD760" s="24"/>
      <c r="AE760" s="24"/>
      <c r="AF760" s="24" t="s">
        <v>2044</v>
      </c>
      <c r="AG760" s="24" t="s">
        <v>2105</v>
      </c>
      <c r="AH760" s="24"/>
      <c r="AI760" s="62"/>
      <c r="AJ760" s="62"/>
      <c r="AK760" s="62"/>
      <c r="AL760" s="62"/>
      <c r="AM760" s="62"/>
      <c r="AN760" s="62"/>
      <c r="AO760" s="62"/>
      <c r="AP760" s="62"/>
      <c r="AQ760" s="62"/>
      <c r="AR760" s="62"/>
    </row>
    <row r="761" spans="1:44" x14ac:dyDescent="0.25">
      <c r="A761" s="49" t="s">
        <v>1873</v>
      </c>
      <c r="B761" s="50">
        <v>-0.82002799999999998</v>
      </c>
      <c r="C761" s="50">
        <v>54.920833000000002</v>
      </c>
      <c r="D761" s="52">
        <v>255207.1</v>
      </c>
      <c r="E761" s="52">
        <v>6092796.4000000004</v>
      </c>
      <c r="F761" s="14" t="s">
        <v>931</v>
      </c>
      <c r="G761" s="22">
        <v>6609</v>
      </c>
      <c r="H761" s="23">
        <f t="shared" si="91"/>
        <v>2014.4232000000002</v>
      </c>
      <c r="I761" s="59" t="s">
        <v>1624</v>
      </c>
      <c r="J761" s="59" t="s">
        <v>2114</v>
      </c>
      <c r="K761" s="23">
        <v>0.52</v>
      </c>
      <c r="L761" s="23"/>
      <c r="M761" s="23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 t="s">
        <v>248</v>
      </c>
      <c r="AD761" s="24"/>
      <c r="AE761" s="24"/>
      <c r="AF761" s="24" t="s">
        <v>261</v>
      </c>
      <c r="AG761" s="24" t="s">
        <v>254</v>
      </c>
      <c r="AH761" s="24" t="s">
        <v>650</v>
      </c>
    </row>
    <row r="762" spans="1:44" x14ac:dyDescent="0.25">
      <c r="A762" s="49" t="s">
        <v>1873</v>
      </c>
      <c r="B762" s="50">
        <v>-0.82002799999999998</v>
      </c>
      <c r="C762" s="50">
        <v>54.920833000000002</v>
      </c>
      <c r="D762" s="52">
        <v>255207.1</v>
      </c>
      <c r="E762" s="52">
        <v>6092796.4000000004</v>
      </c>
      <c r="F762" s="14" t="s">
        <v>931</v>
      </c>
      <c r="G762" s="22">
        <v>6664</v>
      </c>
      <c r="H762" s="23">
        <f t="shared" si="91"/>
        <v>2031.1872000000001</v>
      </c>
      <c r="I762" s="59" t="s">
        <v>1624</v>
      </c>
      <c r="J762" s="59" t="s">
        <v>2114</v>
      </c>
      <c r="K762" s="23">
        <v>0.89</v>
      </c>
      <c r="L762" s="23"/>
      <c r="M762" s="23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 t="s">
        <v>248</v>
      </c>
      <c r="AD762" s="24"/>
      <c r="AE762" s="24"/>
      <c r="AF762" s="24" t="s">
        <v>261</v>
      </c>
      <c r="AG762" s="24" t="s">
        <v>254</v>
      </c>
      <c r="AH762" s="24" t="s">
        <v>651</v>
      </c>
    </row>
    <row r="763" spans="1:44" x14ac:dyDescent="0.25">
      <c r="A763" s="125" t="s">
        <v>1873</v>
      </c>
      <c r="B763" s="143">
        <v>-0.82002799999999998</v>
      </c>
      <c r="C763" s="143">
        <v>54.920833000000002</v>
      </c>
      <c r="D763" s="123">
        <v>255207.1</v>
      </c>
      <c r="E763" s="123">
        <v>6092796.4000000004</v>
      </c>
      <c r="F763" s="125" t="s">
        <v>931</v>
      </c>
      <c r="G763" s="123">
        <v>6680</v>
      </c>
      <c r="H763" s="124">
        <f t="shared" si="91"/>
        <v>2036.0640000000001</v>
      </c>
      <c r="I763" s="140" t="s">
        <v>1624</v>
      </c>
      <c r="J763" s="140" t="s">
        <v>2114</v>
      </c>
      <c r="K763" s="124">
        <v>7.79</v>
      </c>
      <c r="L763" s="124">
        <v>0.3</v>
      </c>
      <c r="M763" s="124">
        <v>2.7</v>
      </c>
      <c r="N763" s="125"/>
      <c r="O763" s="125">
        <v>34.700000000000003</v>
      </c>
      <c r="P763" s="125"/>
      <c r="Q763" s="125"/>
      <c r="R763" s="123">
        <f>(O763/K763)</f>
        <v>4.4544287548138639</v>
      </c>
      <c r="S763" s="125"/>
      <c r="T763" s="125">
        <v>0.1</v>
      </c>
      <c r="U763" s="125"/>
      <c r="V763" s="125">
        <v>480</v>
      </c>
      <c r="W763" s="125"/>
      <c r="X763" s="125"/>
      <c r="Y763" s="125"/>
      <c r="Z763" s="125">
        <f>(0.018*V763)-7.16</f>
        <v>1.4799999999999986</v>
      </c>
      <c r="AA763" s="125"/>
      <c r="AB763" s="125"/>
      <c r="AC763" s="125" t="s">
        <v>248</v>
      </c>
      <c r="AD763" s="125"/>
      <c r="AE763" s="125"/>
      <c r="AF763" s="125" t="s">
        <v>261</v>
      </c>
      <c r="AG763" s="125" t="s">
        <v>254</v>
      </c>
      <c r="AH763" s="125" t="s">
        <v>531</v>
      </c>
    </row>
    <row r="764" spans="1:44" x14ac:dyDescent="0.25">
      <c r="A764" s="49" t="s">
        <v>1873</v>
      </c>
      <c r="B764" s="50">
        <v>-0.82002799999999998</v>
      </c>
      <c r="C764" s="50">
        <v>54.920833000000002</v>
      </c>
      <c r="D764" s="52">
        <v>255207.1</v>
      </c>
      <c r="E764" s="52">
        <v>6092796.4000000004</v>
      </c>
      <c r="F764" s="14" t="s">
        <v>931</v>
      </c>
      <c r="G764" s="22">
        <v>6740</v>
      </c>
      <c r="H764" s="23">
        <f t="shared" si="91"/>
        <v>2054.3520000000003</v>
      </c>
      <c r="I764" s="59" t="s">
        <v>2082</v>
      </c>
      <c r="J764" s="59" t="s">
        <v>2115</v>
      </c>
      <c r="K764" s="23"/>
      <c r="L764" s="23"/>
      <c r="M764" s="23"/>
      <c r="N764" s="24"/>
      <c r="O764" s="24"/>
      <c r="P764" s="24"/>
      <c r="Q764" s="24"/>
      <c r="R764" s="24"/>
      <c r="S764" s="24"/>
      <c r="T764" s="24"/>
      <c r="U764" s="24"/>
      <c r="V764" s="24"/>
      <c r="W764" s="87">
        <v>8</v>
      </c>
      <c r="X764" s="24" t="s">
        <v>2046</v>
      </c>
      <c r="Y764" s="24">
        <v>0.96</v>
      </c>
      <c r="Z764" s="24"/>
      <c r="AA764" s="24"/>
      <c r="AB764" s="24"/>
      <c r="AC764" s="24"/>
      <c r="AD764" s="24"/>
      <c r="AE764" s="24"/>
      <c r="AF764" s="24" t="s">
        <v>2044</v>
      </c>
      <c r="AG764" s="24" t="s">
        <v>2105</v>
      </c>
      <c r="AH764" s="24"/>
      <c r="AI764" s="62"/>
      <c r="AJ764" s="62"/>
      <c r="AK764" s="62"/>
      <c r="AL764" s="62"/>
      <c r="AM764" s="62"/>
      <c r="AN764" s="62"/>
      <c r="AO764" s="62"/>
      <c r="AP764" s="62"/>
      <c r="AQ764" s="62"/>
      <c r="AR764" s="62"/>
    </row>
    <row r="765" spans="1:44" x14ac:dyDescent="0.25">
      <c r="A765" s="49" t="s">
        <v>1873</v>
      </c>
      <c r="B765" s="47">
        <v>-0.82002799999999998</v>
      </c>
      <c r="C765" s="47">
        <v>54.920833000000002</v>
      </c>
      <c r="D765" s="48">
        <v>255207.1</v>
      </c>
      <c r="E765" s="48">
        <v>6092796.4000000004</v>
      </c>
      <c r="F765" s="60" t="s">
        <v>931</v>
      </c>
      <c r="G765" s="33">
        <v>6740</v>
      </c>
      <c r="H765" s="37">
        <f t="shared" si="91"/>
        <v>2054.3520000000003</v>
      </c>
      <c r="I765" s="59" t="s">
        <v>1624</v>
      </c>
      <c r="J765" s="59" t="s">
        <v>2114</v>
      </c>
      <c r="K765" s="37">
        <v>0.46</v>
      </c>
      <c r="L765" s="37"/>
      <c r="M765" s="37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  <c r="AB765" s="31"/>
      <c r="AC765" s="31" t="s">
        <v>248</v>
      </c>
      <c r="AD765" s="31"/>
      <c r="AE765" s="31"/>
      <c r="AF765" s="31" t="s">
        <v>261</v>
      </c>
      <c r="AG765" s="31" t="s">
        <v>254</v>
      </c>
      <c r="AH765" s="31" t="s">
        <v>652</v>
      </c>
      <c r="AI765" s="46"/>
      <c r="AJ765" s="46"/>
      <c r="AK765" s="46"/>
      <c r="AL765" s="46"/>
      <c r="AM765" s="46"/>
      <c r="AN765" s="46"/>
      <c r="AO765" s="46"/>
      <c r="AP765" s="46"/>
      <c r="AQ765" s="46"/>
      <c r="AR765" s="46"/>
    </row>
    <row r="766" spans="1:44" x14ac:dyDescent="0.25">
      <c r="A766" s="49" t="s">
        <v>1873</v>
      </c>
      <c r="B766" s="50">
        <v>-0.82002799999999998</v>
      </c>
      <c r="C766" s="50">
        <v>54.920833000000002</v>
      </c>
      <c r="D766" s="52">
        <v>255207.1</v>
      </c>
      <c r="E766" s="52">
        <v>6092796.4000000004</v>
      </c>
      <c r="F766" s="14" t="s">
        <v>931</v>
      </c>
      <c r="G766" s="22">
        <v>6750</v>
      </c>
      <c r="H766" s="23">
        <f t="shared" si="91"/>
        <v>2057.4</v>
      </c>
      <c r="I766" s="59" t="s">
        <v>1624</v>
      </c>
      <c r="J766" s="59" t="s">
        <v>2114</v>
      </c>
      <c r="K766" s="23">
        <v>1.07</v>
      </c>
      <c r="L766" s="23"/>
      <c r="M766" s="23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 t="s">
        <v>248</v>
      </c>
      <c r="AD766" s="24"/>
      <c r="AE766" s="24"/>
      <c r="AF766" s="24" t="s">
        <v>261</v>
      </c>
      <c r="AG766" s="24" t="s">
        <v>254</v>
      </c>
      <c r="AH766" s="24" t="s">
        <v>653</v>
      </c>
    </row>
    <row r="767" spans="1:44" x14ac:dyDescent="0.25">
      <c r="A767" s="49" t="s">
        <v>1873</v>
      </c>
      <c r="B767" s="50">
        <v>-0.82002799999999998</v>
      </c>
      <c r="C767" s="50">
        <v>54.920833000000002</v>
      </c>
      <c r="D767" s="52">
        <v>255207.1</v>
      </c>
      <c r="E767" s="52">
        <v>6092796.4000000004</v>
      </c>
      <c r="F767" s="14" t="s">
        <v>931</v>
      </c>
      <c r="G767" s="22">
        <v>6797</v>
      </c>
      <c r="H767" s="23">
        <f t="shared" si="91"/>
        <v>2071.7256000000002</v>
      </c>
      <c r="I767" s="59" t="s">
        <v>1624</v>
      </c>
      <c r="J767" s="59" t="s">
        <v>2114</v>
      </c>
      <c r="K767" s="23">
        <v>0.61</v>
      </c>
      <c r="L767" s="23"/>
      <c r="M767" s="23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 t="s">
        <v>248</v>
      </c>
      <c r="AD767" s="24"/>
      <c r="AE767" s="24"/>
      <c r="AF767" s="24" t="s">
        <v>261</v>
      </c>
      <c r="AG767" s="24" t="s">
        <v>254</v>
      </c>
      <c r="AH767" s="24" t="s">
        <v>654</v>
      </c>
    </row>
    <row r="768" spans="1:44" x14ac:dyDescent="0.25">
      <c r="A768" s="49" t="s">
        <v>1873</v>
      </c>
      <c r="B768" s="50">
        <v>-0.82002799999999998</v>
      </c>
      <c r="C768" s="50">
        <v>54.920833000000002</v>
      </c>
      <c r="D768" s="52">
        <v>255207.1</v>
      </c>
      <c r="E768" s="52">
        <v>6092796.4000000004</v>
      </c>
      <c r="F768" s="14" t="s">
        <v>931</v>
      </c>
      <c r="G768" s="22">
        <v>6832</v>
      </c>
      <c r="H768" s="23">
        <f t="shared" si="91"/>
        <v>2082.3935999999999</v>
      </c>
      <c r="I768" s="59" t="s">
        <v>1624</v>
      </c>
      <c r="J768" s="59" t="s">
        <v>2114</v>
      </c>
      <c r="K768" s="23">
        <v>0.39</v>
      </c>
      <c r="L768" s="23"/>
      <c r="M768" s="23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 t="s">
        <v>248</v>
      </c>
      <c r="AD768" s="24"/>
      <c r="AE768" s="24"/>
      <c r="AF768" s="24" t="s">
        <v>261</v>
      </c>
      <c r="AG768" s="24" t="s">
        <v>254</v>
      </c>
      <c r="AH768" s="24" t="s">
        <v>655</v>
      </c>
    </row>
    <row r="769" spans="1:44" x14ac:dyDescent="0.25">
      <c r="A769" s="49" t="s">
        <v>1873</v>
      </c>
      <c r="B769" s="50">
        <v>-0.82002799999999998</v>
      </c>
      <c r="C769" s="50">
        <v>54.920833000000002</v>
      </c>
      <c r="D769" s="52">
        <v>255207.1</v>
      </c>
      <c r="E769" s="52">
        <v>6092796.4000000004</v>
      </c>
      <c r="F769" s="14" t="s">
        <v>931</v>
      </c>
      <c r="G769" s="22">
        <v>6890</v>
      </c>
      <c r="H769" s="23">
        <f t="shared" si="91"/>
        <v>2100.0720000000001</v>
      </c>
      <c r="I769" s="59" t="s">
        <v>1624</v>
      </c>
      <c r="J769" s="59" t="s">
        <v>2114</v>
      </c>
      <c r="K769" s="23">
        <v>0.61</v>
      </c>
      <c r="L769" s="23"/>
      <c r="M769" s="23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 t="s">
        <v>248</v>
      </c>
      <c r="AD769" s="24"/>
      <c r="AE769" s="24"/>
      <c r="AF769" s="24" t="s">
        <v>261</v>
      </c>
      <c r="AG769" s="24" t="s">
        <v>254</v>
      </c>
      <c r="AH769" s="24" t="s">
        <v>656</v>
      </c>
    </row>
    <row r="770" spans="1:44" x14ac:dyDescent="0.25">
      <c r="A770" s="49" t="s">
        <v>1873</v>
      </c>
      <c r="B770" s="50">
        <v>-0.82002799999999998</v>
      </c>
      <c r="C770" s="50">
        <v>54.920833000000002</v>
      </c>
      <c r="D770" s="52">
        <v>255207.1</v>
      </c>
      <c r="E770" s="52">
        <v>6092796.4000000004</v>
      </c>
      <c r="F770" s="14" t="s">
        <v>931</v>
      </c>
      <c r="G770" s="22">
        <v>7030</v>
      </c>
      <c r="H770" s="23">
        <f t="shared" si="91"/>
        <v>2142.7440000000001</v>
      </c>
      <c r="I770" s="59" t="s">
        <v>1624</v>
      </c>
      <c r="J770" s="59" t="s">
        <v>2114</v>
      </c>
      <c r="K770" s="23">
        <v>0.55000000000000004</v>
      </c>
      <c r="L770" s="23"/>
      <c r="M770" s="23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 t="s">
        <v>248</v>
      </c>
      <c r="AD770" s="24"/>
      <c r="AE770" s="24"/>
      <c r="AF770" s="24" t="s">
        <v>261</v>
      </c>
      <c r="AG770" s="24" t="s">
        <v>254</v>
      </c>
      <c r="AH770" s="24" t="s">
        <v>657</v>
      </c>
    </row>
    <row r="771" spans="1:44" x14ac:dyDescent="0.25">
      <c r="A771" s="49" t="s">
        <v>1873</v>
      </c>
      <c r="B771" s="50">
        <v>-0.82002799999999998</v>
      </c>
      <c r="C771" s="50">
        <v>54.920833000000002</v>
      </c>
      <c r="D771" s="52">
        <v>255207.1</v>
      </c>
      <c r="E771" s="52">
        <v>6092796.4000000004</v>
      </c>
      <c r="F771" s="14" t="s">
        <v>931</v>
      </c>
      <c r="G771" s="22">
        <v>7050</v>
      </c>
      <c r="H771" s="23">
        <f t="shared" si="91"/>
        <v>2148.84</v>
      </c>
      <c r="I771" s="59" t="s">
        <v>1624</v>
      </c>
      <c r="J771" s="59" t="s">
        <v>2114</v>
      </c>
      <c r="K771" s="23">
        <v>0.61</v>
      </c>
      <c r="L771" s="23"/>
      <c r="M771" s="23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 t="s">
        <v>248</v>
      </c>
      <c r="AD771" s="24"/>
      <c r="AE771" s="24"/>
      <c r="AF771" s="24" t="s">
        <v>261</v>
      </c>
      <c r="AG771" s="24" t="s">
        <v>254</v>
      </c>
      <c r="AH771" s="24" t="s">
        <v>658</v>
      </c>
    </row>
    <row r="772" spans="1:44" x14ac:dyDescent="0.25">
      <c r="A772" s="49" t="s">
        <v>1873</v>
      </c>
      <c r="B772" s="50">
        <v>-0.82002799999999998</v>
      </c>
      <c r="C772" s="50">
        <v>54.920833000000002</v>
      </c>
      <c r="D772" s="52">
        <v>255207.1</v>
      </c>
      <c r="E772" s="52">
        <v>6092796.4000000004</v>
      </c>
      <c r="F772" s="14" t="s">
        <v>931</v>
      </c>
      <c r="G772" s="22">
        <v>7060</v>
      </c>
      <c r="H772" s="23">
        <f t="shared" si="91"/>
        <v>2151.8879999999999</v>
      </c>
      <c r="I772" s="59" t="s">
        <v>2082</v>
      </c>
      <c r="J772" s="59" t="s">
        <v>2115</v>
      </c>
      <c r="K772" s="23"/>
      <c r="L772" s="23"/>
      <c r="M772" s="23"/>
      <c r="N772" s="24"/>
      <c r="O772" s="24"/>
      <c r="P772" s="24"/>
      <c r="Q772" s="24"/>
      <c r="R772" s="24"/>
      <c r="S772" s="24"/>
      <c r="T772" s="24"/>
      <c r="U772" s="24"/>
      <c r="V772" s="24"/>
      <c r="W772" s="24">
        <v>7.5</v>
      </c>
      <c r="X772" s="24" t="s">
        <v>2046</v>
      </c>
      <c r="Y772" s="24">
        <v>1</v>
      </c>
      <c r="Z772" s="24"/>
      <c r="AA772" s="24"/>
      <c r="AB772" s="24"/>
      <c r="AC772" s="24"/>
      <c r="AD772" s="24"/>
      <c r="AE772" s="24"/>
      <c r="AF772" s="24" t="s">
        <v>2044</v>
      </c>
      <c r="AG772" s="24" t="s">
        <v>2105</v>
      </c>
      <c r="AH772" s="24"/>
      <c r="AI772" s="62"/>
      <c r="AJ772" s="62"/>
      <c r="AK772" s="62"/>
      <c r="AL772" s="62"/>
      <c r="AM772" s="62"/>
      <c r="AN772" s="62"/>
      <c r="AO772" s="62"/>
      <c r="AP772" s="62"/>
      <c r="AQ772" s="62"/>
      <c r="AR772" s="62"/>
    </row>
    <row r="773" spans="1:44" x14ac:dyDescent="0.25">
      <c r="A773" s="49" t="s">
        <v>1873</v>
      </c>
      <c r="B773" s="50">
        <v>-0.82002799999999998</v>
      </c>
      <c r="C773" s="50">
        <v>54.920833000000002</v>
      </c>
      <c r="D773" s="52">
        <v>255207.1</v>
      </c>
      <c r="E773" s="52">
        <v>6092796.4000000004</v>
      </c>
      <c r="F773" s="14" t="s">
        <v>931</v>
      </c>
      <c r="G773" s="22">
        <v>7090</v>
      </c>
      <c r="H773" s="23">
        <f t="shared" si="91"/>
        <v>2161.0320000000002</v>
      </c>
      <c r="I773" s="59" t="s">
        <v>1624</v>
      </c>
      <c r="J773" s="59" t="s">
        <v>2114</v>
      </c>
      <c r="K773" s="23">
        <v>0.54</v>
      </c>
      <c r="L773" s="23"/>
      <c r="M773" s="23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 t="s">
        <v>248</v>
      </c>
      <c r="AD773" s="24"/>
      <c r="AE773" s="24"/>
      <c r="AF773" s="24" t="s">
        <v>261</v>
      </c>
      <c r="AG773" s="24" t="s">
        <v>254</v>
      </c>
      <c r="AH773" s="24" t="s">
        <v>659</v>
      </c>
    </row>
    <row r="774" spans="1:44" x14ac:dyDescent="0.25">
      <c r="A774" s="49" t="s">
        <v>68</v>
      </c>
      <c r="B774" s="50">
        <v>-0.14609166666666668</v>
      </c>
      <c r="C774" s="50">
        <v>54.852483333333332</v>
      </c>
      <c r="D774" s="52">
        <v>298035.78061236005</v>
      </c>
      <c r="E774" s="52">
        <v>6083043.8622051999</v>
      </c>
      <c r="F774" s="14" t="s">
        <v>931</v>
      </c>
      <c r="G774" s="22"/>
      <c r="H774" s="36"/>
      <c r="K774" s="23"/>
      <c r="L774" s="23"/>
      <c r="M774" s="23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</row>
    <row r="775" spans="1:44" x14ac:dyDescent="0.25">
      <c r="A775" s="49" t="s">
        <v>69</v>
      </c>
      <c r="B775" s="50">
        <v>-0.48888888888888898</v>
      </c>
      <c r="C775" s="50">
        <v>54.751694444444446</v>
      </c>
      <c r="D775" s="52">
        <v>275480.11391563306</v>
      </c>
      <c r="E775" s="52">
        <v>6072877.6930724513</v>
      </c>
      <c r="F775" s="14" t="s">
        <v>931</v>
      </c>
      <c r="G775" s="22"/>
      <c r="H775" s="23"/>
      <c r="K775" s="23"/>
      <c r="L775" s="23"/>
      <c r="M775" s="23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</row>
    <row r="776" spans="1:44" x14ac:dyDescent="0.25">
      <c r="A776" s="49" t="s">
        <v>1872</v>
      </c>
      <c r="B776" s="50">
        <v>-0.48888900000000002</v>
      </c>
      <c r="C776" s="50">
        <v>54.751694000000001</v>
      </c>
      <c r="D776" s="52">
        <v>275480.09999999998</v>
      </c>
      <c r="E776" s="52">
        <v>6072877.7000000002</v>
      </c>
      <c r="F776" s="14" t="s">
        <v>931</v>
      </c>
      <c r="G776" s="22">
        <v>3720</v>
      </c>
      <c r="H776" s="23">
        <f t="shared" ref="H776:H807" si="92">G776*0.3048</f>
        <v>1133.856</v>
      </c>
      <c r="I776" s="24" t="s">
        <v>282</v>
      </c>
      <c r="J776" s="24" t="s">
        <v>282</v>
      </c>
      <c r="K776" s="23"/>
      <c r="L776" s="23"/>
      <c r="M776" s="23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>
        <v>1.19</v>
      </c>
      <c r="Z776" s="24"/>
      <c r="AA776" s="24"/>
      <c r="AB776" s="24"/>
      <c r="AC776" s="24" t="s">
        <v>282</v>
      </c>
      <c r="AD776" s="24"/>
      <c r="AE776" s="24"/>
      <c r="AF776" s="24" t="s">
        <v>262</v>
      </c>
      <c r="AG776" s="24" t="s">
        <v>252</v>
      </c>
      <c r="AH776" s="24"/>
    </row>
    <row r="777" spans="1:44" x14ac:dyDescent="0.25">
      <c r="A777" s="125" t="s">
        <v>1872</v>
      </c>
      <c r="B777" s="143">
        <v>-0.48888900000000002</v>
      </c>
      <c r="C777" s="143">
        <v>54.751694000000001</v>
      </c>
      <c r="D777" s="123">
        <v>275480.09999999998</v>
      </c>
      <c r="E777" s="123">
        <v>6072877.7000000002</v>
      </c>
      <c r="F777" s="125" t="s">
        <v>931</v>
      </c>
      <c r="G777" s="123">
        <v>3720</v>
      </c>
      <c r="H777" s="124">
        <f t="shared" si="92"/>
        <v>1133.856</v>
      </c>
      <c r="I777" s="125" t="s">
        <v>282</v>
      </c>
      <c r="J777" s="125" t="s">
        <v>282</v>
      </c>
      <c r="K777" s="124"/>
      <c r="L777" s="124">
        <v>7.8E-2</v>
      </c>
      <c r="M777" s="124">
        <v>0.34799999999999998</v>
      </c>
      <c r="N777" s="125"/>
      <c r="O777" s="125"/>
      <c r="P777" s="125"/>
      <c r="Q777" s="125"/>
      <c r="R777" s="125"/>
      <c r="S777" s="125"/>
      <c r="T777" s="124">
        <f>L777/(M777+L777)</f>
        <v>0.18309859154929578</v>
      </c>
      <c r="U777" s="125"/>
      <c r="V777" s="125">
        <v>449</v>
      </c>
      <c r="W777" s="125"/>
      <c r="X777" s="125"/>
      <c r="Y777" s="125">
        <v>1.64</v>
      </c>
      <c r="Z777" s="125">
        <f>(0.018*V777)-7.16</f>
        <v>0.92199999999999882</v>
      </c>
      <c r="AA777" s="125"/>
      <c r="AB777" s="125"/>
      <c r="AC777" s="125" t="s">
        <v>282</v>
      </c>
      <c r="AD777" s="128">
        <v>0.7</v>
      </c>
      <c r="AE777" s="128">
        <v>0.3</v>
      </c>
      <c r="AF777" s="125" t="s">
        <v>262</v>
      </c>
      <c r="AG777" s="125" t="s">
        <v>956</v>
      </c>
      <c r="AH777" s="125"/>
    </row>
    <row r="778" spans="1:44" x14ac:dyDescent="0.25">
      <c r="A778" s="49" t="s">
        <v>1872</v>
      </c>
      <c r="B778" s="50">
        <v>-0.48888900000000002</v>
      </c>
      <c r="C778" s="50">
        <v>54.751694000000001</v>
      </c>
      <c r="D778" s="52">
        <v>275480.09999999998</v>
      </c>
      <c r="E778" s="52">
        <v>6072877.7000000002</v>
      </c>
      <c r="F778" s="14" t="s">
        <v>931</v>
      </c>
      <c r="G778" s="22">
        <v>3720</v>
      </c>
      <c r="H778" s="23">
        <f t="shared" si="92"/>
        <v>1133.856</v>
      </c>
      <c r="I778" s="24" t="s">
        <v>282</v>
      </c>
      <c r="J778" s="24" t="s">
        <v>282</v>
      </c>
      <c r="K778" s="23">
        <v>0.78</v>
      </c>
      <c r="L778" s="23"/>
      <c r="M778" s="23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 t="s">
        <v>288</v>
      </c>
      <c r="AC778" s="24" t="s">
        <v>282</v>
      </c>
      <c r="AD778" s="24"/>
      <c r="AE778" s="24"/>
      <c r="AF778" s="24" t="s">
        <v>262</v>
      </c>
      <c r="AG778" s="77" t="s">
        <v>956</v>
      </c>
      <c r="AH778" s="24"/>
    </row>
    <row r="779" spans="1:44" x14ac:dyDescent="0.25">
      <c r="A779" s="125" t="s">
        <v>1872</v>
      </c>
      <c r="B779" s="143">
        <v>-0.48888900000000002</v>
      </c>
      <c r="C779" s="143">
        <v>54.751694000000001</v>
      </c>
      <c r="D779" s="123">
        <v>275480.09999999998</v>
      </c>
      <c r="E779" s="123">
        <v>6072877.7000000002</v>
      </c>
      <c r="F779" s="125" t="s">
        <v>931</v>
      </c>
      <c r="G779" s="123">
        <v>3750</v>
      </c>
      <c r="H779" s="124">
        <f t="shared" si="92"/>
        <v>1143</v>
      </c>
      <c r="I779" s="125" t="s">
        <v>282</v>
      </c>
      <c r="J779" s="125" t="s">
        <v>282</v>
      </c>
      <c r="K779" s="124">
        <v>1.99</v>
      </c>
      <c r="L779" s="124">
        <v>0.54500000000000004</v>
      </c>
      <c r="M779" s="124">
        <v>1.2689999999999999</v>
      </c>
      <c r="N779" s="125"/>
      <c r="O779" s="127">
        <f t="shared" ref="O779:O788" si="93">(M779*100)/K779</f>
        <v>63.768844221105525</v>
      </c>
      <c r="P779" s="125"/>
      <c r="Q779" s="125"/>
      <c r="R779" s="125"/>
      <c r="S779" s="125"/>
      <c r="T779" s="124">
        <f t="shared" ref="T779:T781" si="94">L779/(M779+L779)</f>
        <v>0.30044101433296583</v>
      </c>
      <c r="U779" s="125"/>
      <c r="V779" s="125">
        <v>448</v>
      </c>
      <c r="W779" s="125"/>
      <c r="X779" s="125"/>
      <c r="Y779" s="125"/>
      <c r="Z779" s="125">
        <f>(0.018*V779)-7.16</f>
        <v>0.90399999999999991</v>
      </c>
      <c r="AA779" s="125"/>
      <c r="AB779" s="125" t="s">
        <v>946</v>
      </c>
      <c r="AC779" s="125" t="s">
        <v>282</v>
      </c>
      <c r="AD779" s="128">
        <v>0.8</v>
      </c>
      <c r="AE779" s="128">
        <v>0.2</v>
      </c>
      <c r="AF779" s="125" t="s">
        <v>262</v>
      </c>
      <c r="AG779" s="125" t="s">
        <v>956</v>
      </c>
      <c r="AH779" s="125"/>
    </row>
    <row r="780" spans="1:44" x14ac:dyDescent="0.25">
      <c r="A780" s="125" t="s">
        <v>1872</v>
      </c>
      <c r="B780" s="143">
        <v>-0.48888900000000002</v>
      </c>
      <c r="C780" s="143">
        <v>54.751694000000001</v>
      </c>
      <c r="D780" s="123">
        <v>275480.09999999998</v>
      </c>
      <c r="E780" s="123">
        <v>6072877.7000000002</v>
      </c>
      <c r="F780" s="125" t="s">
        <v>931</v>
      </c>
      <c r="G780" s="123">
        <v>3770</v>
      </c>
      <c r="H780" s="124">
        <f t="shared" si="92"/>
        <v>1149.096</v>
      </c>
      <c r="I780" s="125" t="s">
        <v>282</v>
      </c>
      <c r="J780" s="125" t="s">
        <v>282</v>
      </c>
      <c r="K780" s="124">
        <v>66.56</v>
      </c>
      <c r="L780" s="124">
        <v>9.4280000000000008</v>
      </c>
      <c r="M780" s="124">
        <v>115.309</v>
      </c>
      <c r="N780" s="125"/>
      <c r="O780" s="127">
        <f t="shared" si="93"/>
        <v>173.24068509615384</v>
      </c>
      <c r="P780" s="125"/>
      <c r="Q780" s="125"/>
      <c r="R780" s="125"/>
      <c r="S780" s="125"/>
      <c r="T780" s="124">
        <f t="shared" si="94"/>
        <v>7.558302668815188E-2</v>
      </c>
      <c r="U780" s="125"/>
      <c r="V780" s="125">
        <v>443</v>
      </c>
      <c r="W780" s="125">
        <v>4</v>
      </c>
      <c r="X780" s="125"/>
      <c r="Y780" s="125">
        <v>0.8</v>
      </c>
      <c r="Z780" s="125">
        <f>(0.018*V780)-7.16</f>
        <v>0.81399999999999917</v>
      </c>
      <c r="AA780" s="125"/>
      <c r="AB780" s="125" t="s">
        <v>460</v>
      </c>
      <c r="AC780" s="125" t="s">
        <v>282</v>
      </c>
      <c r="AD780" s="128">
        <v>0.8</v>
      </c>
      <c r="AE780" s="128">
        <v>0.2</v>
      </c>
      <c r="AF780" s="125" t="s">
        <v>262</v>
      </c>
      <c r="AG780" s="125" t="s">
        <v>956</v>
      </c>
      <c r="AH780" s="125"/>
    </row>
    <row r="781" spans="1:44" x14ac:dyDescent="0.25">
      <c r="A781" s="125" t="s">
        <v>1872</v>
      </c>
      <c r="B781" s="143">
        <v>-0.48888900000000002</v>
      </c>
      <c r="C781" s="143">
        <v>54.751694000000001</v>
      </c>
      <c r="D781" s="123">
        <v>275480.09999999998</v>
      </c>
      <c r="E781" s="123">
        <v>6072877.7000000002</v>
      </c>
      <c r="F781" s="125" t="s">
        <v>931</v>
      </c>
      <c r="G781" s="123">
        <v>3770</v>
      </c>
      <c r="H781" s="124">
        <f t="shared" si="92"/>
        <v>1149.096</v>
      </c>
      <c r="I781" s="125" t="s">
        <v>282</v>
      </c>
      <c r="J781" s="125" t="s">
        <v>282</v>
      </c>
      <c r="K781" s="124">
        <v>3.52</v>
      </c>
      <c r="L781" s="124">
        <v>0.55000000000000004</v>
      </c>
      <c r="M781" s="124">
        <v>2.7890000000000001</v>
      </c>
      <c r="N781" s="125"/>
      <c r="O781" s="127">
        <f t="shared" si="93"/>
        <v>79.232954545454561</v>
      </c>
      <c r="P781" s="125"/>
      <c r="Q781" s="125"/>
      <c r="R781" s="125"/>
      <c r="S781" s="125"/>
      <c r="T781" s="124">
        <f t="shared" si="94"/>
        <v>0.16471997604073074</v>
      </c>
      <c r="U781" s="125"/>
      <c r="V781" s="125">
        <v>447</v>
      </c>
      <c r="W781" s="125"/>
      <c r="X781" s="125"/>
      <c r="Y781" s="125"/>
      <c r="Z781" s="125">
        <f>(0.018*V781)-7.16</f>
        <v>0.88599999999999923</v>
      </c>
      <c r="AA781" s="125"/>
      <c r="AB781" s="125" t="s">
        <v>264</v>
      </c>
      <c r="AC781" s="125" t="s">
        <v>282</v>
      </c>
      <c r="AD781" s="125"/>
      <c r="AE781" s="125"/>
      <c r="AF781" s="125" t="s">
        <v>262</v>
      </c>
      <c r="AG781" s="125" t="s">
        <v>956</v>
      </c>
      <c r="AH781" s="125"/>
    </row>
    <row r="782" spans="1:44" x14ac:dyDescent="0.25">
      <c r="A782" s="49" t="s">
        <v>1872</v>
      </c>
      <c r="B782" s="50">
        <v>-0.48888900000000002</v>
      </c>
      <c r="C782" s="50">
        <v>54.751694000000001</v>
      </c>
      <c r="D782" s="52">
        <v>275480.09999999998</v>
      </c>
      <c r="E782" s="52">
        <v>6072877.7000000002</v>
      </c>
      <c r="F782" s="14" t="s">
        <v>931</v>
      </c>
      <c r="G782" s="22">
        <v>3810</v>
      </c>
      <c r="H782" s="23">
        <f t="shared" si="92"/>
        <v>1161.288</v>
      </c>
      <c r="I782" s="24" t="s">
        <v>282</v>
      </c>
      <c r="J782" s="24" t="s">
        <v>282</v>
      </c>
      <c r="K782" s="23"/>
      <c r="L782" s="23"/>
      <c r="M782" s="23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>
        <v>0.72</v>
      </c>
      <c r="Z782" s="24"/>
      <c r="AA782" s="24"/>
      <c r="AB782" s="24"/>
      <c r="AC782" s="24" t="s">
        <v>282</v>
      </c>
      <c r="AD782" s="24"/>
      <c r="AE782" s="24"/>
      <c r="AF782" s="24" t="s">
        <v>262</v>
      </c>
      <c r="AG782" s="77" t="s">
        <v>956</v>
      </c>
      <c r="AH782" s="24"/>
    </row>
    <row r="783" spans="1:44" x14ac:dyDescent="0.25">
      <c r="A783" s="125" t="s">
        <v>1872</v>
      </c>
      <c r="B783" s="143">
        <v>-0.48888900000000002</v>
      </c>
      <c r="C783" s="143">
        <v>54.751694000000001</v>
      </c>
      <c r="D783" s="123">
        <v>275480.09999999998</v>
      </c>
      <c r="E783" s="123">
        <v>6072877.7000000002</v>
      </c>
      <c r="F783" s="125" t="s">
        <v>931</v>
      </c>
      <c r="G783" s="123">
        <v>3810</v>
      </c>
      <c r="H783" s="124">
        <f t="shared" si="92"/>
        <v>1161.288</v>
      </c>
      <c r="I783" s="125" t="s">
        <v>282</v>
      </c>
      <c r="J783" s="125" t="s">
        <v>282</v>
      </c>
      <c r="K783" s="124">
        <v>63.36</v>
      </c>
      <c r="L783" s="124">
        <v>7.7679999999999998</v>
      </c>
      <c r="M783" s="124">
        <v>95.504999999999995</v>
      </c>
      <c r="N783" s="125"/>
      <c r="O783" s="127">
        <f t="shared" si="93"/>
        <v>150.73390151515153</v>
      </c>
      <c r="P783" s="125"/>
      <c r="Q783" s="125"/>
      <c r="R783" s="125"/>
      <c r="S783" s="125"/>
      <c r="T783" s="124">
        <f t="shared" ref="T783:T785" si="95">L783/(M783+L783)</f>
        <v>7.5218111219776715E-2</v>
      </c>
      <c r="U783" s="125"/>
      <c r="V783" s="125">
        <v>451</v>
      </c>
      <c r="W783" s="125"/>
      <c r="X783" s="125"/>
      <c r="Y783" s="125"/>
      <c r="Z783" s="125">
        <f>(0.018*V783)-7.16</f>
        <v>0.95799999999999841</v>
      </c>
      <c r="AA783" s="125"/>
      <c r="AB783" s="125" t="s">
        <v>460</v>
      </c>
      <c r="AC783" s="125" t="s">
        <v>282</v>
      </c>
      <c r="AD783" s="128">
        <v>0.8</v>
      </c>
      <c r="AE783" s="128">
        <v>0.2</v>
      </c>
      <c r="AF783" s="125" t="s">
        <v>262</v>
      </c>
      <c r="AG783" s="125" t="s">
        <v>956</v>
      </c>
      <c r="AH783" s="125"/>
    </row>
    <row r="784" spans="1:44" x14ac:dyDescent="0.25">
      <c r="A784" s="125" t="s">
        <v>1872</v>
      </c>
      <c r="B784" s="143">
        <v>-0.48888900000000002</v>
      </c>
      <c r="C784" s="143">
        <v>54.751694000000001</v>
      </c>
      <c r="D784" s="123">
        <v>275480.09999999998</v>
      </c>
      <c r="E784" s="123">
        <v>6072877.7000000002</v>
      </c>
      <c r="F784" s="125" t="s">
        <v>931</v>
      </c>
      <c r="G784" s="123">
        <v>3840</v>
      </c>
      <c r="H784" s="124">
        <f t="shared" si="92"/>
        <v>1170.432</v>
      </c>
      <c r="I784" s="125" t="s">
        <v>282</v>
      </c>
      <c r="J784" s="125" t="s">
        <v>282</v>
      </c>
      <c r="K784" s="124">
        <v>3.05</v>
      </c>
      <c r="L784" s="124">
        <v>0.34699999999999998</v>
      </c>
      <c r="M784" s="124">
        <v>1.6479999999999999</v>
      </c>
      <c r="N784" s="125"/>
      <c r="O784" s="127">
        <f t="shared" si="93"/>
        <v>54.032786885245898</v>
      </c>
      <c r="P784" s="125"/>
      <c r="Q784" s="125"/>
      <c r="R784" s="125"/>
      <c r="S784" s="125"/>
      <c r="T784" s="124">
        <f t="shared" si="95"/>
        <v>0.17393483709273183</v>
      </c>
      <c r="U784" s="125"/>
      <c r="V784" s="125">
        <v>451</v>
      </c>
      <c r="W784" s="125"/>
      <c r="X784" s="125"/>
      <c r="Y784" s="125"/>
      <c r="Z784" s="125">
        <f>(0.018*V784)-7.16</f>
        <v>0.95799999999999841</v>
      </c>
      <c r="AA784" s="125"/>
      <c r="AB784" s="125" t="s">
        <v>288</v>
      </c>
      <c r="AC784" s="125" t="s">
        <v>282</v>
      </c>
      <c r="AD784" s="128">
        <v>0.8</v>
      </c>
      <c r="AE784" s="128">
        <v>0.2</v>
      </c>
      <c r="AF784" s="125" t="s">
        <v>262</v>
      </c>
      <c r="AG784" s="125" t="s">
        <v>956</v>
      </c>
      <c r="AH784" s="125"/>
    </row>
    <row r="785" spans="1:34" x14ac:dyDescent="0.25">
      <c r="A785" s="125" t="s">
        <v>1872</v>
      </c>
      <c r="B785" s="143">
        <v>-0.48888900000000002</v>
      </c>
      <c r="C785" s="143">
        <v>54.751694000000001</v>
      </c>
      <c r="D785" s="123">
        <v>275480.09999999998</v>
      </c>
      <c r="E785" s="123">
        <v>6072877.7000000002</v>
      </c>
      <c r="F785" s="125" t="s">
        <v>931</v>
      </c>
      <c r="G785" s="123">
        <v>3860</v>
      </c>
      <c r="H785" s="124">
        <f t="shared" si="92"/>
        <v>1176.528</v>
      </c>
      <c r="I785" s="125" t="s">
        <v>282</v>
      </c>
      <c r="J785" s="125" t="s">
        <v>282</v>
      </c>
      <c r="K785" s="124">
        <v>2.44</v>
      </c>
      <c r="L785" s="124">
        <v>0.32300000000000001</v>
      </c>
      <c r="M785" s="124">
        <v>1.1599999999999999</v>
      </c>
      <c r="N785" s="125"/>
      <c r="O785" s="127">
        <f t="shared" si="93"/>
        <v>47.540983606557376</v>
      </c>
      <c r="P785" s="125"/>
      <c r="Q785" s="125"/>
      <c r="R785" s="125"/>
      <c r="S785" s="125"/>
      <c r="T785" s="124">
        <f t="shared" si="95"/>
        <v>0.21780175320296699</v>
      </c>
      <c r="U785" s="125"/>
      <c r="V785" s="125">
        <v>448</v>
      </c>
      <c r="W785" s="125"/>
      <c r="X785" s="125"/>
      <c r="Y785" s="125"/>
      <c r="Z785" s="125">
        <f>(0.018*V785)-7.16</f>
        <v>0.90399999999999991</v>
      </c>
      <c r="AA785" s="125"/>
      <c r="AB785" s="125" t="s">
        <v>264</v>
      </c>
      <c r="AC785" s="125" t="s">
        <v>282</v>
      </c>
      <c r="AD785" s="128">
        <v>0.8</v>
      </c>
      <c r="AE785" s="128">
        <v>0.2</v>
      </c>
      <c r="AF785" s="125" t="s">
        <v>262</v>
      </c>
      <c r="AG785" s="125" t="s">
        <v>956</v>
      </c>
      <c r="AH785" s="125"/>
    </row>
    <row r="786" spans="1:34" x14ac:dyDescent="0.25">
      <c r="A786" s="49" t="s">
        <v>1872</v>
      </c>
      <c r="B786" s="50">
        <v>-0.48888900000000002</v>
      </c>
      <c r="C786" s="50">
        <v>54.751694000000001</v>
      </c>
      <c r="D786" s="52">
        <v>275480.09999999998</v>
      </c>
      <c r="E786" s="52">
        <v>6072877.7000000002</v>
      </c>
      <c r="F786" s="14" t="s">
        <v>931</v>
      </c>
      <c r="G786" s="22">
        <v>3890</v>
      </c>
      <c r="H786" s="23">
        <f t="shared" si="92"/>
        <v>1185.672</v>
      </c>
      <c r="I786" s="24" t="s">
        <v>282</v>
      </c>
      <c r="J786" s="24" t="s">
        <v>282</v>
      </c>
      <c r="K786" s="23"/>
      <c r="L786" s="23"/>
      <c r="M786" s="23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>
        <v>0.7</v>
      </c>
      <c r="Z786" s="24"/>
      <c r="AA786" s="24"/>
      <c r="AB786" s="24"/>
      <c r="AC786" s="24" t="s">
        <v>282</v>
      </c>
      <c r="AD786" s="24"/>
      <c r="AE786" s="24"/>
      <c r="AF786" s="24" t="s">
        <v>262</v>
      </c>
      <c r="AG786" s="77" t="s">
        <v>956</v>
      </c>
      <c r="AH786" s="24"/>
    </row>
    <row r="787" spans="1:34" x14ac:dyDescent="0.25">
      <c r="A787" s="125" t="s">
        <v>1872</v>
      </c>
      <c r="B787" s="143">
        <v>-0.48888900000000002</v>
      </c>
      <c r="C787" s="143">
        <v>54.751694000000001</v>
      </c>
      <c r="D787" s="123">
        <v>275480.09999999998</v>
      </c>
      <c r="E787" s="123">
        <v>6072877.7000000002</v>
      </c>
      <c r="F787" s="125" t="s">
        <v>931</v>
      </c>
      <c r="G787" s="123">
        <v>3890</v>
      </c>
      <c r="H787" s="124">
        <f t="shared" si="92"/>
        <v>1185.672</v>
      </c>
      <c r="I787" s="125" t="s">
        <v>282</v>
      </c>
      <c r="J787" s="125" t="s">
        <v>282</v>
      </c>
      <c r="K787" s="124">
        <v>4.0199999999999996</v>
      </c>
      <c r="L787" s="124">
        <v>0.71499999999999997</v>
      </c>
      <c r="M787" s="124">
        <v>2.4929999999999999</v>
      </c>
      <c r="N787" s="125"/>
      <c r="O787" s="127">
        <f t="shared" si="93"/>
        <v>62.014925373134332</v>
      </c>
      <c r="P787" s="125"/>
      <c r="Q787" s="125"/>
      <c r="R787" s="125"/>
      <c r="S787" s="125"/>
      <c r="T787" s="124">
        <f t="shared" ref="T787:T788" si="96">L787/(M787+L787)</f>
        <v>0.22288029925187033</v>
      </c>
      <c r="U787" s="125"/>
      <c r="V787" s="125">
        <v>449</v>
      </c>
      <c r="W787" s="125"/>
      <c r="X787" s="125"/>
      <c r="Y787" s="125"/>
      <c r="Z787" s="125">
        <f>(0.018*V787)-7.16</f>
        <v>0.92199999999999882</v>
      </c>
      <c r="AA787" s="125"/>
      <c r="AB787" s="125" t="s">
        <v>668</v>
      </c>
      <c r="AC787" s="125" t="s">
        <v>282</v>
      </c>
      <c r="AD787" s="128">
        <v>0.9</v>
      </c>
      <c r="AE787" s="128">
        <v>0.1</v>
      </c>
      <c r="AF787" s="125" t="s">
        <v>262</v>
      </c>
      <c r="AG787" s="125" t="s">
        <v>956</v>
      </c>
      <c r="AH787" s="125"/>
    </row>
    <row r="788" spans="1:34" x14ac:dyDescent="0.25">
      <c r="A788" s="125" t="s">
        <v>1872</v>
      </c>
      <c r="B788" s="143">
        <v>-0.48888900000000002</v>
      </c>
      <c r="C788" s="143">
        <v>54.751694000000001</v>
      </c>
      <c r="D788" s="123">
        <v>275480.09999999998</v>
      </c>
      <c r="E788" s="123">
        <v>6072877.7000000002</v>
      </c>
      <c r="F788" s="125" t="s">
        <v>931</v>
      </c>
      <c r="G788" s="123">
        <v>3920</v>
      </c>
      <c r="H788" s="124">
        <f t="shared" si="92"/>
        <v>1194.816</v>
      </c>
      <c r="I788" s="125" t="s">
        <v>282</v>
      </c>
      <c r="J788" s="125" t="s">
        <v>282</v>
      </c>
      <c r="K788" s="124">
        <v>4.24</v>
      </c>
      <c r="L788" s="124">
        <v>1.383</v>
      </c>
      <c r="M788" s="124">
        <v>4.5140000000000002</v>
      </c>
      <c r="N788" s="125"/>
      <c r="O788" s="127">
        <f t="shared" si="93"/>
        <v>106.4622641509434</v>
      </c>
      <c r="P788" s="125"/>
      <c r="Q788" s="125"/>
      <c r="R788" s="125"/>
      <c r="S788" s="125"/>
      <c r="T788" s="124">
        <f t="shared" si="96"/>
        <v>0.23452603018483975</v>
      </c>
      <c r="U788" s="125"/>
      <c r="V788" s="125">
        <v>444</v>
      </c>
      <c r="W788" s="125"/>
      <c r="X788" s="125"/>
      <c r="Y788" s="125"/>
      <c r="Z788" s="125">
        <f>(0.018*V788)-7.16</f>
        <v>0.83199999999999896</v>
      </c>
      <c r="AA788" s="125"/>
      <c r="AB788" s="125" t="s">
        <v>668</v>
      </c>
      <c r="AC788" s="125" t="s">
        <v>282</v>
      </c>
      <c r="AD788" s="128">
        <v>0.8</v>
      </c>
      <c r="AE788" s="128">
        <v>0.2</v>
      </c>
      <c r="AF788" s="125" t="s">
        <v>262</v>
      </c>
      <c r="AG788" s="125" t="s">
        <v>956</v>
      </c>
      <c r="AH788" s="125"/>
    </row>
    <row r="789" spans="1:34" x14ac:dyDescent="0.25">
      <c r="A789" s="49" t="s">
        <v>1872</v>
      </c>
      <c r="B789" s="50">
        <v>-0.48888900000000002</v>
      </c>
      <c r="C789" s="50">
        <v>54.751694000000001</v>
      </c>
      <c r="D789" s="52">
        <v>275480.09999999998</v>
      </c>
      <c r="E789" s="52">
        <v>6072877.7000000002</v>
      </c>
      <c r="F789" s="14" t="s">
        <v>931</v>
      </c>
      <c r="G789" s="22">
        <v>3950</v>
      </c>
      <c r="H789" s="23">
        <f t="shared" si="92"/>
        <v>1203.96</v>
      </c>
      <c r="I789" s="24" t="s">
        <v>282</v>
      </c>
      <c r="J789" s="24" t="s">
        <v>282</v>
      </c>
      <c r="K789" s="23"/>
      <c r="L789" s="23"/>
      <c r="M789" s="23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>
        <v>0.65</v>
      </c>
      <c r="Z789" s="24"/>
      <c r="AA789" s="24"/>
      <c r="AB789" s="24"/>
      <c r="AC789" s="24" t="s">
        <v>282</v>
      </c>
      <c r="AD789" s="24"/>
      <c r="AE789" s="24"/>
      <c r="AF789" s="24" t="s">
        <v>262</v>
      </c>
      <c r="AG789" s="77" t="s">
        <v>956</v>
      </c>
      <c r="AH789" s="24"/>
    </row>
    <row r="790" spans="1:34" x14ac:dyDescent="0.25">
      <c r="A790" s="49" t="s">
        <v>1872</v>
      </c>
      <c r="B790" s="50">
        <v>-0.48888900000000002</v>
      </c>
      <c r="C790" s="50">
        <v>54.751694000000001</v>
      </c>
      <c r="D790" s="52">
        <v>275480.09999999998</v>
      </c>
      <c r="E790" s="52">
        <v>6072877.7000000002</v>
      </c>
      <c r="F790" s="14" t="s">
        <v>931</v>
      </c>
      <c r="G790" s="22">
        <v>3950</v>
      </c>
      <c r="H790" s="23">
        <f t="shared" si="92"/>
        <v>1203.96</v>
      </c>
      <c r="I790" s="24" t="s">
        <v>282</v>
      </c>
      <c r="J790" s="24" t="s">
        <v>282</v>
      </c>
      <c r="K790" s="23"/>
      <c r="L790" s="23"/>
      <c r="M790" s="23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>
        <v>0.79</v>
      </c>
      <c r="Z790" s="24"/>
      <c r="AA790" s="24"/>
      <c r="AB790" s="24"/>
      <c r="AC790" s="24" t="s">
        <v>282</v>
      </c>
      <c r="AD790" s="24"/>
      <c r="AE790" s="24"/>
      <c r="AF790" s="24" t="s">
        <v>262</v>
      </c>
      <c r="AG790" s="77" t="s">
        <v>956</v>
      </c>
      <c r="AH790" s="24"/>
    </row>
    <row r="791" spans="1:34" x14ac:dyDescent="0.25">
      <c r="A791" s="125" t="s">
        <v>1872</v>
      </c>
      <c r="B791" s="143">
        <v>-0.48888900000000002</v>
      </c>
      <c r="C791" s="143">
        <v>54.751694000000001</v>
      </c>
      <c r="D791" s="123">
        <v>275480.09999999998</v>
      </c>
      <c r="E791" s="123">
        <v>6072877.7000000002</v>
      </c>
      <c r="F791" s="125" t="s">
        <v>931</v>
      </c>
      <c r="G791" s="123">
        <v>3950</v>
      </c>
      <c r="H791" s="124">
        <f t="shared" si="92"/>
        <v>1203.96</v>
      </c>
      <c r="I791" s="125" t="s">
        <v>282</v>
      </c>
      <c r="J791" s="125" t="s">
        <v>282</v>
      </c>
      <c r="K791" s="124">
        <v>56.44</v>
      </c>
      <c r="L791" s="124">
        <v>19.989999999999998</v>
      </c>
      <c r="M791" s="124">
        <v>124.867</v>
      </c>
      <c r="N791" s="125"/>
      <c r="O791" s="127">
        <f t="shared" ref="O791:O792" si="97">(M791*100)/K791</f>
        <v>221.23848334514531</v>
      </c>
      <c r="P791" s="125"/>
      <c r="Q791" s="125"/>
      <c r="R791" s="125"/>
      <c r="S791" s="125"/>
      <c r="T791" s="124">
        <f t="shared" ref="T791:T792" si="98">L791/(M791+L791)</f>
        <v>0.13799816370627582</v>
      </c>
      <c r="U791" s="125"/>
      <c r="V791" s="125">
        <v>438</v>
      </c>
      <c r="W791" s="125"/>
      <c r="X791" s="125"/>
      <c r="Y791" s="125"/>
      <c r="Z791" s="125">
        <f>(0.018*V791)-7.16</f>
        <v>0.72399999999999931</v>
      </c>
      <c r="AA791" s="125"/>
      <c r="AB791" s="125" t="s">
        <v>460</v>
      </c>
      <c r="AC791" s="125" t="s">
        <v>282</v>
      </c>
      <c r="AD791" s="128">
        <v>0.7</v>
      </c>
      <c r="AE791" s="128">
        <v>0.3</v>
      </c>
      <c r="AF791" s="125" t="s">
        <v>262</v>
      </c>
      <c r="AG791" s="125" t="s">
        <v>956</v>
      </c>
      <c r="AH791" s="125"/>
    </row>
    <row r="792" spans="1:34" x14ac:dyDescent="0.25">
      <c r="A792" s="125" t="s">
        <v>1872</v>
      </c>
      <c r="B792" s="143">
        <v>-0.48888900000000002</v>
      </c>
      <c r="C792" s="143">
        <v>54.751694000000001</v>
      </c>
      <c r="D792" s="123">
        <v>275480.09999999998</v>
      </c>
      <c r="E792" s="123">
        <v>6072877.7000000002</v>
      </c>
      <c r="F792" s="125" t="s">
        <v>931</v>
      </c>
      <c r="G792" s="123">
        <v>3950</v>
      </c>
      <c r="H792" s="124">
        <f t="shared" si="92"/>
        <v>1203.96</v>
      </c>
      <c r="I792" s="125" t="s">
        <v>282</v>
      </c>
      <c r="J792" s="125" t="s">
        <v>282</v>
      </c>
      <c r="K792" s="124">
        <v>3.4</v>
      </c>
      <c r="L792" s="124">
        <v>1.3320000000000001</v>
      </c>
      <c r="M792" s="124">
        <v>3.036</v>
      </c>
      <c r="N792" s="125"/>
      <c r="O792" s="127">
        <f t="shared" si="97"/>
        <v>89.294117647058826</v>
      </c>
      <c r="P792" s="125"/>
      <c r="Q792" s="125"/>
      <c r="R792" s="125"/>
      <c r="S792" s="125"/>
      <c r="T792" s="124">
        <f t="shared" si="98"/>
        <v>0.30494505494505492</v>
      </c>
      <c r="U792" s="125"/>
      <c r="V792" s="125">
        <v>446</v>
      </c>
      <c r="W792" s="125"/>
      <c r="X792" s="125"/>
      <c r="Y792" s="125"/>
      <c r="Z792" s="125">
        <f>(0.018*V792)-7.16</f>
        <v>0.86799999999999855</v>
      </c>
      <c r="AA792" s="125"/>
      <c r="AB792" s="125" t="s">
        <v>668</v>
      </c>
      <c r="AC792" s="125" t="s">
        <v>282</v>
      </c>
      <c r="AD792" s="125"/>
      <c r="AE792" s="125"/>
      <c r="AF792" s="125" t="s">
        <v>262</v>
      </c>
      <c r="AG792" s="125" t="s">
        <v>956</v>
      </c>
      <c r="AH792" s="125"/>
    </row>
    <row r="793" spans="1:34" x14ac:dyDescent="0.25">
      <c r="A793" s="49" t="s">
        <v>1872</v>
      </c>
      <c r="B793" s="50">
        <v>-0.48888900000000002</v>
      </c>
      <c r="C793" s="50">
        <v>54.751694000000001</v>
      </c>
      <c r="D793" s="52">
        <v>275480.09999999998</v>
      </c>
      <c r="E793" s="52">
        <v>6072877.7000000002</v>
      </c>
      <c r="F793" s="14" t="s">
        <v>931</v>
      </c>
      <c r="G793" s="22">
        <v>3980</v>
      </c>
      <c r="H793" s="23">
        <f t="shared" si="92"/>
        <v>1213.104</v>
      </c>
      <c r="I793" s="24" t="s">
        <v>282</v>
      </c>
      <c r="J793" s="24" t="s">
        <v>282</v>
      </c>
      <c r="K793" s="23"/>
      <c r="L793" s="23"/>
      <c r="M793" s="23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>
        <v>0.6</v>
      </c>
      <c r="Z793" s="24"/>
      <c r="AA793" s="24"/>
      <c r="AB793" s="24"/>
      <c r="AC793" s="24" t="s">
        <v>282</v>
      </c>
      <c r="AD793" s="24"/>
      <c r="AE793" s="24"/>
      <c r="AF793" s="24" t="s">
        <v>262</v>
      </c>
      <c r="AG793" s="77" t="s">
        <v>252</v>
      </c>
      <c r="AH793" s="24"/>
    </row>
    <row r="794" spans="1:34" x14ac:dyDescent="0.25">
      <c r="A794" s="49" t="s">
        <v>1872</v>
      </c>
      <c r="B794" s="50">
        <v>-0.48888900000000002</v>
      </c>
      <c r="C794" s="50">
        <v>54.751694000000001</v>
      </c>
      <c r="D794" s="52">
        <v>275480.09999999998</v>
      </c>
      <c r="E794" s="52">
        <v>6072877.7000000002</v>
      </c>
      <c r="F794" s="14" t="s">
        <v>931</v>
      </c>
      <c r="G794" s="22">
        <v>3980</v>
      </c>
      <c r="H794" s="23">
        <f t="shared" si="92"/>
        <v>1213.104</v>
      </c>
      <c r="I794" s="24" t="s">
        <v>282</v>
      </c>
      <c r="J794" s="24" t="s">
        <v>282</v>
      </c>
      <c r="K794" s="23"/>
      <c r="L794" s="23"/>
      <c r="M794" s="23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>
        <v>0.78</v>
      </c>
      <c r="Z794" s="24"/>
      <c r="AA794" s="24"/>
      <c r="AB794" s="24"/>
      <c r="AC794" s="24" t="s">
        <v>282</v>
      </c>
      <c r="AD794" s="24"/>
      <c r="AE794" s="24"/>
      <c r="AF794" s="24" t="s">
        <v>262</v>
      </c>
      <c r="AG794" s="77" t="s">
        <v>956</v>
      </c>
      <c r="AH794" s="24"/>
    </row>
    <row r="795" spans="1:34" x14ac:dyDescent="0.25">
      <c r="A795" s="49" t="s">
        <v>1872</v>
      </c>
      <c r="B795" s="50">
        <v>-0.48888900000000002</v>
      </c>
      <c r="C795" s="50">
        <v>54.751694000000001</v>
      </c>
      <c r="D795" s="52">
        <v>275480.09999999998</v>
      </c>
      <c r="E795" s="52">
        <v>6072877.7000000002</v>
      </c>
      <c r="F795" s="14" t="s">
        <v>931</v>
      </c>
      <c r="G795" s="22">
        <v>3980</v>
      </c>
      <c r="H795" s="23">
        <f t="shared" si="92"/>
        <v>1213.104</v>
      </c>
      <c r="I795" s="24" t="s">
        <v>282</v>
      </c>
      <c r="J795" s="24" t="s">
        <v>282</v>
      </c>
      <c r="K795" s="23"/>
      <c r="L795" s="23"/>
      <c r="M795" s="23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>
        <v>0.96</v>
      </c>
      <c r="Z795" s="24"/>
      <c r="AA795" s="24"/>
      <c r="AB795" s="24"/>
      <c r="AC795" s="24" t="s">
        <v>282</v>
      </c>
      <c r="AD795" s="24"/>
      <c r="AE795" s="24"/>
      <c r="AF795" s="24" t="s">
        <v>262</v>
      </c>
      <c r="AG795" s="77" t="s">
        <v>956</v>
      </c>
      <c r="AH795" s="24"/>
    </row>
    <row r="796" spans="1:34" x14ac:dyDescent="0.25">
      <c r="A796" s="125" t="s">
        <v>1872</v>
      </c>
      <c r="B796" s="143">
        <v>-0.48888900000000002</v>
      </c>
      <c r="C796" s="143">
        <v>54.751694000000001</v>
      </c>
      <c r="D796" s="123">
        <v>275480.09999999998</v>
      </c>
      <c r="E796" s="123">
        <v>6072877.7000000002</v>
      </c>
      <c r="F796" s="125" t="s">
        <v>931</v>
      </c>
      <c r="G796" s="123">
        <v>3980</v>
      </c>
      <c r="H796" s="124">
        <f t="shared" si="92"/>
        <v>1213.104</v>
      </c>
      <c r="I796" s="125" t="s">
        <v>282</v>
      </c>
      <c r="J796" s="125" t="s">
        <v>282</v>
      </c>
      <c r="K796" s="124">
        <v>3.08</v>
      </c>
      <c r="L796" s="124">
        <v>0.72499999999999998</v>
      </c>
      <c r="M796" s="124">
        <v>1.7729999999999999</v>
      </c>
      <c r="N796" s="125"/>
      <c r="O796" s="127">
        <f t="shared" ref="O796:O798" si="99">(M796*100)/K796</f>
        <v>57.564935064935057</v>
      </c>
      <c r="P796" s="125"/>
      <c r="Q796" s="125"/>
      <c r="R796" s="125"/>
      <c r="S796" s="125"/>
      <c r="T796" s="124">
        <f t="shared" ref="T796:T798" si="100">L796/(M796+L796)</f>
        <v>0.29023218574859888</v>
      </c>
      <c r="U796" s="125"/>
      <c r="V796" s="125">
        <v>449</v>
      </c>
      <c r="W796" s="125"/>
      <c r="X796" s="125"/>
      <c r="Y796" s="125"/>
      <c r="Z796" s="125">
        <f>(0.018*V796)-7.16</f>
        <v>0.92199999999999882</v>
      </c>
      <c r="AA796" s="125"/>
      <c r="AB796" s="125" t="s">
        <v>668</v>
      </c>
      <c r="AC796" s="125" t="s">
        <v>282</v>
      </c>
      <c r="AD796" s="128">
        <v>0.8</v>
      </c>
      <c r="AE796" s="128">
        <v>0.2</v>
      </c>
      <c r="AF796" s="125" t="s">
        <v>262</v>
      </c>
      <c r="AG796" s="125" t="s">
        <v>956</v>
      </c>
      <c r="AH796" s="125"/>
    </row>
    <row r="797" spans="1:34" x14ac:dyDescent="0.25">
      <c r="A797" s="125" t="s">
        <v>1872</v>
      </c>
      <c r="B797" s="143">
        <v>-0.48888900000000002</v>
      </c>
      <c r="C797" s="143">
        <v>54.751694000000001</v>
      </c>
      <c r="D797" s="123">
        <v>275480.09999999998</v>
      </c>
      <c r="E797" s="123">
        <v>6072877.7000000002</v>
      </c>
      <c r="F797" s="125" t="s">
        <v>931</v>
      </c>
      <c r="G797" s="123">
        <v>4000</v>
      </c>
      <c r="H797" s="124">
        <f t="shared" si="92"/>
        <v>1219.2</v>
      </c>
      <c r="I797" s="125" t="s">
        <v>282</v>
      </c>
      <c r="J797" s="125" t="s">
        <v>282</v>
      </c>
      <c r="K797" s="124">
        <v>2.91</v>
      </c>
      <c r="L797" s="124">
        <v>0.56299999999999994</v>
      </c>
      <c r="M797" s="124">
        <v>1.5349999999999999</v>
      </c>
      <c r="N797" s="125"/>
      <c r="O797" s="127">
        <f t="shared" si="99"/>
        <v>52.749140893470788</v>
      </c>
      <c r="P797" s="125"/>
      <c r="Q797" s="125"/>
      <c r="R797" s="125"/>
      <c r="S797" s="125"/>
      <c r="T797" s="124">
        <f t="shared" si="100"/>
        <v>0.26835081029551955</v>
      </c>
      <c r="U797" s="125"/>
      <c r="V797" s="125">
        <v>441</v>
      </c>
      <c r="W797" s="125">
        <v>4</v>
      </c>
      <c r="X797" s="125"/>
      <c r="Y797" s="125"/>
      <c r="Z797" s="125">
        <f>(0.018*V797)-7.16</f>
        <v>0.77799999999999958</v>
      </c>
      <c r="AA797" s="125"/>
      <c r="AB797" s="125" t="s">
        <v>668</v>
      </c>
      <c r="AC797" s="125" t="s">
        <v>282</v>
      </c>
      <c r="AD797" s="128">
        <v>0.8</v>
      </c>
      <c r="AE797" s="128">
        <v>0.2</v>
      </c>
      <c r="AF797" s="125" t="s">
        <v>262</v>
      </c>
      <c r="AG797" s="125" t="s">
        <v>956</v>
      </c>
      <c r="AH797" s="125"/>
    </row>
    <row r="798" spans="1:34" x14ac:dyDescent="0.25">
      <c r="A798" s="125" t="s">
        <v>1872</v>
      </c>
      <c r="B798" s="143">
        <v>-0.48888900000000002</v>
      </c>
      <c r="C798" s="143">
        <v>54.751694000000001</v>
      </c>
      <c r="D798" s="123">
        <v>275480.09999999998</v>
      </c>
      <c r="E798" s="123">
        <v>6072877.7000000002</v>
      </c>
      <c r="F798" s="125" t="s">
        <v>931</v>
      </c>
      <c r="G798" s="123">
        <v>4040</v>
      </c>
      <c r="H798" s="124">
        <f t="shared" si="92"/>
        <v>1231.3920000000001</v>
      </c>
      <c r="I798" s="125" t="s">
        <v>282</v>
      </c>
      <c r="J798" s="125" t="s">
        <v>282</v>
      </c>
      <c r="K798" s="124">
        <v>3.1</v>
      </c>
      <c r="L798" s="124">
        <v>0.32600000000000001</v>
      </c>
      <c r="M798" s="124">
        <v>1.623</v>
      </c>
      <c r="N798" s="125"/>
      <c r="O798" s="127">
        <f t="shared" si="99"/>
        <v>52.354838709677423</v>
      </c>
      <c r="P798" s="125"/>
      <c r="Q798" s="125"/>
      <c r="R798" s="125"/>
      <c r="S798" s="125"/>
      <c r="T798" s="124">
        <f t="shared" si="100"/>
        <v>0.16726526423807081</v>
      </c>
      <c r="U798" s="125"/>
      <c r="V798" s="125">
        <v>459</v>
      </c>
      <c r="W798" s="125"/>
      <c r="X798" s="125"/>
      <c r="Y798" s="125"/>
      <c r="Z798" s="125">
        <f>(0.018*V798)-7.16</f>
        <v>1.1019999999999985</v>
      </c>
      <c r="AA798" s="125"/>
      <c r="AB798" s="125" t="s">
        <v>668</v>
      </c>
      <c r="AC798" s="125" t="s">
        <v>282</v>
      </c>
      <c r="AD798" s="128">
        <v>0.65</v>
      </c>
      <c r="AE798" s="128">
        <v>0.35</v>
      </c>
      <c r="AF798" s="125" t="s">
        <v>262</v>
      </c>
      <c r="AG798" s="125" t="s">
        <v>956</v>
      </c>
      <c r="AH798" s="125"/>
    </row>
    <row r="799" spans="1:34" x14ac:dyDescent="0.25">
      <c r="A799" s="49" t="s">
        <v>1872</v>
      </c>
      <c r="B799" s="50">
        <v>-0.48888900000000002</v>
      </c>
      <c r="C799" s="50">
        <v>54.751694000000001</v>
      </c>
      <c r="D799" s="52">
        <v>275480.09999999998</v>
      </c>
      <c r="E799" s="52">
        <v>6072877.7000000002</v>
      </c>
      <c r="F799" s="14" t="s">
        <v>931</v>
      </c>
      <c r="G799" s="22">
        <v>4060</v>
      </c>
      <c r="H799" s="23">
        <f t="shared" si="92"/>
        <v>1237.4880000000001</v>
      </c>
      <c r="I799" s="24" t="s">
        <v>282</v>
      </c>
      <c r="J799" s="24" t="s">
        <v>282</v>
      </c>
      <c r="K799" s="23"/>
      <c r="L799" s="23"/>
      <c r="M799" s="23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>
        <v>0.61</v>
      </c>
      <c r="Z799" s="24"/>
      <c r="AA799" s="24"/>
      <c r="AB799" s="24"/>
      <c r="AC799" s="24" t="s">
        <v>282</v>
      </c>
      <c r="AD799" s="24"/>
      <c r="AE799" s="24"/>
      <c r="AF799" s="24" t="s">
        <v>262</v>
      </c>
      <c r="AG799" s="77" t="s">
        <v>252</v>
      </c>
      <c r="AH799" s="24"/>
    </row>
    <row r="800" spans="1:34" x14ac:dyDescent="0.25">
      <c r="A800" s="49" t="s">
        <v>1872</v>
      </c>
      <c r="B800" s="50">
        <v>-0.48888900000000002</v>
      </c>
      <c r="C800" s="50">
        <v>54.751694000000001</v>
      </c>
      <c r="D800" s="52">
        <v>275480.09999999998</v>
      </c>
      <c r="E800" s="52">
        <v>6072877.7000000002</v>
      </c>
      <c r="F800" s="14" t="s">
        <v>931</v>
      </c>
      <c r="G800" s="22">
        <v>4060</v>
      </c>
      <c r="H800" s="23">
        <f t="shared" si="92"/>
        <v>1237.4880000000001</v>
      </c>
      <c r="I800" s="24" t="s">
        <v>282</v>
      </c>
      <c r="J800" s="24" t="s">
        <v>282</v>
      </c>
      <c r="K800" s="23"/>
      <c r="L800" s="23"/>
      <c r="M800" s="23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>
        <v>0.83</v>
      </c>
      <c r="Z800" s="24"/>
      <c r="AA800" s="24"/>
      <c r="AB800" s="24"/>
      <c r="AC800" s="24" t="s">
        <v>282</v>
      </c>
      <c r="AD800" s="24"/>
      <c r="AE800" s="24"/>
      <c r="AF800" s="24" t="s">
        <v>262</v>
      </c>
      <c r="AG800" s="77" t="s">
        <v>956</v>
      </c>
      <c r="AH800" s="24"/>
    </row>
    <row r="801" spans="1:44" x14ac:dyDescent="0.25">
      <c r="A801" s="49" t="s">
        <v>1872</v>
      </c>
      <c r="B801" s="50">
        <v>-0.48888900000000002</v>
      </c>
      <c r="C801" s="50">
        <v>54.751694000000001</v>
      </c>
      <c r="D801" s="52">
        <v>275480.09999999998</v>
      </c>
      <c r="E801" s="52">
        <v>6072877.7000000002</v>
      </c>
      <c r="F801" s="14" t="s">
        <v>931</v>
      </c>
      <c r="G801" s="22">
        <v>4060</v>
      </c>
      <c r="H801" s="23">
        <f t="shared" si="92"/>
        <v>1237.4880000000001</v>
      </c>
      <c r="I801" s="24" t="s">
        <v>282</v>
      </c>
      <c r="J801" s="24" t="s">
        <v>282</v>
      </c>
      <c r="K801" s="23"/>
      <c r="L801" s="23"/>
      <c r="M801" s="23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>
        <v>0.97</v>
      </c>
      <c r="Z801" s="24"/>
      <c r="AA801" s="24"/>
      <c r="AB801" s="24"/>
      <c r="AC801" s="24" t="s">
        <v>282</v>
      </c>
      <c r="AD801" s="24"/>
      <c r="AE801" s="24"/>
      <c r="AF801" s="24" t="s">
        <v>262</v>
      </c>
      <c r="AG801" s="77" t="s">
        <v>956</v>
      </c>
      <c r="AH801" s="24"/>
    </row>
    <row r="802" spans="1:44" x14ac:dyDescent="0.25">
      <c r="A802" s="125" t="s">
        <v>1872</v>
      </c>
      <c r="B802" s="143">
        <v>-0.48888900000000002</v>
      </c>
      <c r="C802" s="143">
        <v>54.751694000000001</v>
      </c>
      <c r="D802" s="123">
        <v>275480.09999999998</v>
      </c>
      <c r="E802" s="123">
        <v>6072877.7000000002</v>
      </c>
      <c r="F802" s="125" t="s">
        <v>931</v>
      </c>
      <c r="G802" s="123">
        <v>4060</v>
      </c>
      <c r="H802" s="124">
        <f t="shared" si="92"/>
        <v>1237.4880000000001</v>
      </c>
      <c r="I802" s="125" t="s">
        <v>282</v>
      </c>
      <c r="J802" s="125" t="s">
        <v>282</v>
      </c>
      <c r="K802" s="124">
        <v>2.81</v>
      </c>
      <c r="L802" s="124">
        <v>0.33600000000000002</v>
      </c>
      <c r="M802" s="124">
        <v>1.363</v>
      </c>
      <c r="N802" s="125"/>
      <c r="O802" s="127">
        <f t="shared" ref="O802:O803" si="101">(M802*100)/K802</f>
        <v>48.505338078291821</v>
      </c>
      <c r="P802" s="125"/>
      <c r="Q802" s="125"/>
      <c r="R802" s="125"/>
      <c r="S802" s="125"/>
      <c r="T802" s="124">
        <f t="shared" ref="T802:T803" si="102">L802/(M802+L802)</f>
        <v>0.19776339022954681</v>
      </c>
      <c r="U802" s="125"/>
      <c r="V802" s="125">
        <v>443</v>
      </c>
      <c r="W802" s="125"/>
      <c r="X802" s="125"/>
      <c r="Y802" s="125"/>
      <c r="Z802" s="125">
        <f>(0.018*V802)-7.16</f>
        <v>0.81399999999999917</v>
      </c>
      <c r="AA802" s="125"/>
      <c r="AB802" s="125" t="s">
        <v>264</v>
      </c>
      <c r="AC802" s="125" t="s">
        <v>282</v>
      </c>
      <c r="AD802" s="128">
        <v>0.75</v>
      </c>
      <c r="AE802" s="128">
        <v>0.25</v>
      </c>
      <c r="AF802" s="125" t="s">
        <v>262</v>
      </c>
      <c r="AG802" s="125" t="s">
        <v>956</v>
      </c>
      <c r="AH802" s="125"/>
    </row>
    <row r="803" spans="1:44" x14ac:dyDescent="0.25">
      <c r="A803" s="125" t="s">
        <v>1872</v>
      </c>
      <c r="B803" s="143">
        <v>-0.48888900000000002</v>
      </c>
      <c r="C803" s="143">
        <v>54.751694000000001</v>
      </c>
      <c r="D803" s="123">
        <v>275480.09999999998</v>
      </c>
      <c r="E803" s="123">
        <v>6072877.7000000002</v>
      </c>
      <c r="F803" s="125" t="s">
        <v>931</v>
      </c>
      <c r="G803" s="123">
        <v>4070</v>
      </c>
      <c r="H803" s="124">
        <f t="shared" si="92"/>
        <v>1240.5360000000001</v>
      </c>
      <c r="I803" s="125" t="s">
        <v>282</v>
      </c>
      <c r="J803" s="125" t="s">
        <v>282</v>
      </c>
      <c r="K803" s="124">
        <v>2.85</v>
      </c>
      <c r="L803" s="124">
        <v>0.40600000000000003</v>
      </c>
      <c r="M803" s="124">
        <v>1.077</v>
      </c>
      <c r="N803" s="125"/>
      <c r="O803" s="127">
        <f t="shared" si="101"/>
        <v>37.78947368421052</v>
      </c>
      <c r="P803" s="125"/>
      <c r="Q803" s="125"/>
      <c r="R803" s="125"/>
      <c r="S803" s="125"/>
      <c r="T803" s="124">
        <f t="shared" si="102"/>
        <v>0.27376938637896159</v>
      </c>
      <c r="U803" s="125"/>
      <c r="V803" s="125">
        <v>454</v>
      </c>
      <c r="W803" s="125"/>
      <c r="X803" s="125"/>
      <c r="Y803" s="125"/>
      <c r="Z803" s="125">
        <f>(0.018*V803)-7.16</f>
        <v>1.0119999999999987</v>
      </c>
      <c r="AA803" s="125"/>
      <c r="AB803" s="125" t="s">
        <v>288</v>
      </c>
      <c r="AC803" s="125" t="s">
        <v>282</v>
      </c>
      <c r="AD803" s="128">
        <v>0.75</v>
      </c>
      <c r="AE803" s="128">
        <v>0.25</v>
      </c>
      <c r="AF803" s="125" t="s">
        <v>262</v>
      </c>
      <c r="AG803" s="125" t="s">
        <v>956</v>
      </c>
      <c r="AH803" s="125"/>
    </row>
    <row r="804" spans="1:44" x14ac:dyDescent="0.25">
      <c r="A804" s="49" t="s">
        <v>1872</v>
      </c>
      <c r="B804" s="50">
        <v>-0.48888900000000002</v>
      </c>
      <c r="C804" s="50">
        <v>54.751694000000001</v>
      </c>
      <c r="D804" s="52">
        <v>275480.09999999998</v>
      </c>
      <c r="E804" s="52">
        <v>6072877.7000000002</v>
      </c>
      <c r="F804" s="14" t="s">
        <v>931</v>
      </c>
      <c r="G804" s="22">
        <v>4082</v>
      </c>
      <c r="H804" s="23">
        <f t="shared" si="92"/>
        <v>1244.1936000000001</v>
      </c>
      <c r="I804" s="24" t="s">
        <v>282</v>
      </c>
      <c r="J804" s="24" t="s">
        <v>282</v>
      </c>
      <c r="K804" s="23"/>
      <c r="L804" s="23"/>
      <c r="M804" s="23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>
        <v>0.7</v>
      </c>
      <c r="Z804" s="24"/>
      <c r="AA804" s="24"/>
      <c r="AB804" s="24"/>
      <c r="AC804" s="24" t="s">
        <v>282</v>
      </c>
      <c r="AD804" s="24"/>
      <c r="AE804" s="24"/>
      <c r="AF804" s="24" t="s">
        <v>262</v>
      </c>
      <c r="AG804" s="77" t="s">
        <v>252</v>
      </c>
      <c r="AH804" s="24"/>
    </row>
    <row r="805" spans="1:44" x14ac:dyDescent="0.25">
      <c r="A805" s="49" t="s">
        <v>1872</v>
      </c>
      <c r="B805" s="50">
        <v>-0.48888900000000002</v>
      </c>
      <c r="C805" s="50">
        <v>54.751694000000001</v>
      </c>
      <c r="D805" s="52">
        <v>275480.09999999998</v>
      </c>
      <c r="E805" s="52">
        <v>6072877.7000000002</v>
      </c>
      <c r="F805" s="14" t="s">
        <v>931</v>
      </c>
      <c r="G805" s="22">
        <v>4082</v>
      </c>
      <c r="H805" s="23">
        <f t="shared" si="92"/>
        <v>1244.1936000000001</v>
      </c>
      <c r="I805" s="24" t="s">
        <v>282</v>
      </c>
      <c r="J805" s="24" t="s">
        <v>282</v>
      </c>
      <c r="K805" s="23"/>
      <c r="L805" s="23"/>
      <c r="M805" s="23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>
        <v>0.92</v>
      </c>
      <c r="Z805" s="24"/>
      <c r="AA805" s="24"/>
      <c r="AB805" s="24"/>
      <c r="AC805" s="24" t="s">
        <v>282</v>
      </c>
      <c r="AD805" s="24"/>
      <c r="AE805" s="24"/>
      <c r="AF805" s="24" t="s">
        <v>262</v>
      </c>
      <c r="AG805" s="77" t="s">
        <v>956</v>
      </c>
      <c r="AH805" s="24"/>
    </row>
    <row r="806" spans="1:44" x14ac:dyDescent="0.25">
      <c r="A806" s="49" t="s">
        <v>1872</v>
      </c>
      <c r="B806" s="50">
        <v>-0.48888900000000002</v>
      </c>
      <c r="C806" s="50">
        <v>54.751694000000001</v>
      </c>
      <c r="D806" s="52">
        <v>275480.09999999998</v>
      </c>
      <c r="E806" s="52">
        <v>6072877.7000000002</v>
      </c>
      <c r="F806" s="14" t="s">
        <v>931</v>
      </c>
      <c r="G806" s="22">
        <v>4082</v>
      </c>
      <c r="H806" s="23">
        <f t="shared" si="92"/>
        <v>1244.1936000000001</v>
      </c>
      <c r="I806" s="24" t="s">
        <v>282</v>
      </c>
      <c r="J806" s="24" t="s">
        <v>282</v>
      </c>
      <c r="K806" s="23"/>
      <c r="L806" s="23"/>
      <c r="M806" s="23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>
        <v>1.1299999999999999</v>
      </c>
      <c r="Z806" s="24"/>
      <c r="AA806" s="24"/>
      <c r="AB806" s="24"/>
      <c r="AC806" s="24" t="s">
        <v>282</v>
      </c>
      <c r="AD806" s="24"/>
      <c r="AE806" s="24"/>
      <c r="AF806" s="24" t="s">
        <v>262</v>
      </c>
      <c r="AG806" s="77" t="s">
        <v>956</v>
      </c>
      <c r="AH806" s="24"/>
    </row>
    <row r="807" spans="1:44" x14ac:dyDescent="0.25">
      <c r="A807" s="125" t="s">
        <v>1872</v>
      </c>
      <c r="B807" s="143">
        <v>-0.48888900000000002</v>
      </c>
      <c r="C807" s="143">
        <v>54.751694000000001</v>
      </c>
      <c r="D807" s="123">
        <v>275480.09999999998</v>
      </c>
      <c r="E807" s="123">
        <v>6072877.7000000002</v>
      </c>
      <c r="F807" s="125" t="s">
        <v>931</v>
      </c>
      <c r="G807" s="123">
        <v>4082</v>
      </c>
      <c r="H807" s="124">
        <f t="shared" si="92"/>
        <v>1244.1936000000001</v>
      </c>
      <c r="I807" s="125" t="s">
        <v>282</v>
      </c>
      <c r="J807" s="125" t="s">
        <v>282</v>
      </c>
      <c r="K807" s="124">
        <v>2.67</v>
      </c>
      <c r="L807" s="124">
        <v>0.27100000000000002</v>
      </c>
      <c r="M807" s="124">
        <v>0.98199999999999998</v>
      </c>
      <c r="N807" s="125"/>
      <c r="O807" s="127">
        <f t="shared" ref="O807" si="103">(M807*100)/K807</f>
        <v>36.77902621722847</v>
      </c>
      <c r="P807" s="125"/>
      <c r="Q807" s="125"/>
      <c r="R807" s="125"/>
      <c r="S807" s="125"/>
      <c r="T807" s="124">
        <f>L807/(M807+L807)</f>
        <v>0.21628092577813249</v>
      </c>
      <c r="U807" s="125"/>
      <c r="V807" s="125">
        <v>447</v>
      </c>
      <c r="W807" s="125">
        <v>4</v>
      </c>
      <c r="X807" s="125"/>
      <c r="Y807" s="125"/>
      <c r="Z807" s="125">
        <f t="shared" ref="Z807" si="104">(0.018*V807)-7.16</f>
        <v>0.88599999999999923</v>
      </c>
      <c r="AA807" s="125"/>
      <c r="AB807" s="125" t="s">
        <v>264</v>
      </c>
      <c r="AC807" s="125" t="s">
        <v>282</v>
      </c>
      <c r="AD807" s="128">
        <v>0.6</v>
      </c>
      <c r="AE807" s="128">
        <v>0.4</v>
      </c>
      <c r="AF807" s="125" t="s">
        <v>262</v>
      </c>
      <c r="AG807" s="125" t="s">
        <v>956</v>
      </c>
      <c r="AH807" s="125"/>
    </row>
    <row r="808" spans="1:44" x14ac:dyDescent="0.25">
      <c r="A808" s="125" t="s">
        <v>70</v>
      </c>
      <c r="B808" s="143">
        <v>-7.2027777777777802E-2</v>
      </c>
      <c r="C808" s="143">
        <v>54.780138888888885</v>
      </c>
      <c r="D808" s="123">
        <v>302435.82223860279</v>
      </c>
      <c r="E808" s="123">
        <v>6074786.1641675951</v>
      </c>
      <c r="F808" s="125" t="s">
        <v>931</v>
      </c>
      <c r="G808" s="123">
        <v>2600</v>
      </c>
      <c r="H808" s="124">
        <f t="shared" ref="H808:H839" si="105">G808*0.3048</f>
        <v>792.48</v>
      </c>
      <c r="I808" s="140" t="s">
        <v>1626</v>
      </c>
      <c r="J808" s="140" t="s">
        <v>2109</v>
      </c>
      <c r="K808" s="124">
        <v>1.81</v>
      </c>
      <c r="L808" s="124">
        <v>0.64</v>
      </c>
      <c r="M808" s="124">
        <v>1.6</v>
      </c>
      <c r="N808" s="125"/>
      <c r="O808" s="125">
        <v>88.4</v>
      </c>
      <c r="P808" s="125"/>
      <c r="Q808" s="125"/>
      <c r="R808" s="123">
        <f>(O808/K808)</f>
        <v>48.839779005524861</v>
      </c>
      <c r="S808" s="125"/>
      <c r="T808" s="125">
        <v>0.28000000000000003</v>
      </c>
      <c r="U808" s="125"/>
      <c r="V808" s="125">
        <v>436</v>
      </c>
      <c r="W808" s="125"/>
      <c r="X808" s="125"/>
      <c r="Y808" s="125"/>
      <c r="Z808" s="125">
        <f>(0.018*V808)-7.16</f>
        <v>0.68799999999999883</v>
      </c>
      <c r="AA808" s="125"/>
      <c r="AB808" s="125"/>
      <c r="AC808" s="125" t="s">
        <v>250</v>
      </c>
      <c r="AD808" s="125"/>
      <c r="AE808" s="125"/>
      <c r="AF808" s="125" t="s">
        <v>261</v>
      </c>
      <c r="AG808" s="125"/>
      <c r="AH808" s="125" t="s">
        <v>475</v>
      </c>
    </row>
    <row r="809" spans="1:44" x14ac:dyDescent="0.25">
      <c r="A809" s="125" t="s">
        <v>70</v>
      </c>
      <c r="B809" s="143">
        <v>-7.2027777777777802E-2</v>
      </c>
      <c r="C809" s="143">
        <v>54.780138888888885</v>
      </c>
      <c r="D809" s="123">
        <v>302435.82223860279</v>
      </c>
      <c r="E809" s="123">
        <v>6074786.1641675951</v>
      </c>
      <c r="F809" s="125" t="s">
        <v>931</v>
      </c>
      <c r="G809" s="123">
        <v>2680</v>
      </c>
      <c r="H809" s="124">
        <f t="shared" si="105"/>
        <v>816.86400000000003</v>
      </c>
      <c r="I809" s="140" t="s">
        <v>1626</v>
      </c>
      <c r="J809" s="140" t="s">
        <v>2109</v>
      </c>
      <c r="K809" s="124">
        <v>8.82</v>
      </c>
      <c r="L809" s="124">
        <v>1.05</v>
      </c>
      <c r="M809" s="124">
        <v>12.96</v>
      </c>
      <c r="N809" s="125"/>
      <c r="O809" s="125">
        <v>146.9</v>
      </c>
      <c r="P809" s="125"/>
      <c r="Q809" s="125"/>
      <c r="R809" s="123">
        <f>(O809/K809)</f>
        <v>16.655328798185941</v>
      </c>
      <c r="S809" s="125"/>
      <c r="T809" s="125">
        <v>7.0000000000000007E-2</v>
      </c>
      <c r="U809" s="125"/>
      <c r="V809" s="125">
        <v>436</v>
      </c>
      <c r="W809" s="125"/>
      <c r="X809" s="125"/>
      <c r="Y809" s="125"/>
      <c r="Z809" s="125">
        <f>(0.018*V809)-7.16</f>
        <v>0.68799999999999883</v>
      </c>
      <c r="AA809" s="125"/>
      <c r="AB809" s="125"/>
      <c r="AC809" s="125" t="s">
        <v>250</v>
      </c>
      <c r="AD809" s="125"/>
      <c r="AE809" s="125"/>
      <c r="AF809" s="125" t="s">
        <v>261</v>
      </c>
      <c r="AG809" s="125"/>
      <c r="AH809" s="125" t="s">
        <v>477</v>
      </c>
    </row>
    <row r="810" spans="1:44" x14ac:dyDescent="0.25">
      <c r="A810" s="49" t="s">
        <v>70</v>
      </c>
      <c r="B810" s="50">
        <v>-7.2027777777777802E-2</v>
      </c>
      <c r="C810" s="50">
        <v>54.780138888888885</v>
      </c>
      <c r="D810" s="52">
        <v>302435.82223860279</v>
      </c>
      <c r="E810" s="52">
        <v>6074786.1641675951</v>
      </c>
      <c r="F810" s="14" t="s">
        <v>931</v>
      </c>
      <c r="G810" s="22">
        <v>7100</v>
      </c>
      <c r="H810" s="23">
        <f t="shared" si="105"/>
        <v>2164.08</v>
      </c>
      <c r="I810" s="59" t="s">
        <v>1626</v>
      </c>
      <c r="J810" s="59" t="s">
        <v>2109</v>
      </c>
      <c r="K810" s="23">
        <v>2.66</v>
      </c>
      <c r="L810" s="23"/>
      <c r="M810" s="23"/>
      <c r="N810" s="24"/>
      <c r="O810" s="24"/>
      <c r="P810" s="24"/>
      <c r="Q810" s="24"/>
      <c r="R810" s="22"/>
      <c r="S810" s="24"/>
      <c r="T810" s="24"/>
      <c r="U810" s="24"/>
      <c r="V810" s="24"/>
      <c r="W810" s="24"/>
      <c r="X810" s="24"/>
      <c r="Y810" s="24"/>
      <c r="Z810" s="24"/>
      <c r="AA810" s="24" t="s">
        <v>2048</v>
      </c>
      <c r="AB810" s="24"/>
      <c r="AC810" s="24" t="s">
        <v>284</v>
      </c>
      <c r="AD810" s="24"/>
      <c r="AE810" s="24"/>
      <c r="AF810" s="24" t="s">
        <v>2044</v>
      </c>
      <c r="AG810" s="24" t="s">
        <v>2105</v>
      </c>
      <c r="AH810" s="24">
        <v>93027</v>
      </c>
    </row>
    <row r="811" spans="1:44" s="90" customFormat="1" x14ac:dyDescent="0.25">
      <c r="A811" s="125" t="s">
        <v>70</v>
      </c>
      <c r="B811" s="143">
        <v>-7.2027777777777802E-2</v>
      </c>
      <c r="C811" s="143">
        <v>54.780138888888885</v>
      </c>
      <c r="D811" s="123">
        <v>302435.82223860279</v>
      </c>
      <c r="E811" s="123">
        <v>6074786.1641675951</v>
      </c>
      <c r="F811" s="125" t="s">
        <v>931</v>
      </c>
      <c r="G811" s="123">
        <v>7420</v>
      </c>
      <c r="H811" s="132">
        <f t="shared" si="105"/>
        <v>2261.616</v>
      </c>
      <c r="I811" s="140" t="s">
        <v>1626</v>
      </c>
      <c r="J811" s="140" t="s">
        <v>2109</v>
      </c>
      <c r="K811" s="124">
        <v>3.67</v>
      </c>
      <c r="L811" s="124">
        <v>0.22</v>
      </c>
      <c r="M811" s="124">
        <v>1.43</v>
      </c>
      <c r="N811" s="125"/>
      <c r="O811" s="125">
        <v>38</v>
      </c>
      <c r="P811" s="125"/>
      <c r="Q811" s="125"/>
      <c r="R811" s="123">
        <f t="shared" ref="R811:R816" si="106">(O811/K811)</f>
        <v>10.354223433242508</v>
      </c>
      <c r="S811" s="125"/>
      <c r="T811" s="125">
        <v>0.13</v>
      </c>
      <c r="U811" s="125"/>
      <c r="V811" s="125">
        <v>456</v>
      </c>
      <c r="W811" s="125"/>
      <c r="X811" s="125"/>
      <c r="Y811" s="125"/>
      <c r="Z811" s="125">
        <f t="shared" ref="Z811:Z816" si="107">(0.018*V811)-7.16</f>
        <v>1.048</v>
      </c>
      <c r="AA811" s="125"/>
      <c r="AB811" s="125" t="s">
        <v>288</v>
      </c>
      <c r="AC811" s="125" t="s">
        <v>282</v>
      </c>
      <c r="AD811" s="125"/>
      <c r="AE811" s="125"/>
      <c r="AF811" s="125" t="s">
        <v>532</v>
      </c>
      <c r="AG811" s="125"/>
      <c r="AH811" s="125"/>
      <c r="AI811" s="49"/>
      <c r="AJ811" s="49"/>
      <c r="AK811" s="49"/>
      <c r="AL811" s="49"/>
      <c r="AM811" s="49"/>
      <c r="AN811" s="49"/>
      <c r="AO811" s="49"/>
      <c r="AP811" s="49"/>
      <c r="AQ811" s="49"/>
      <c r="AR811" s="49"/>
    </row>
    <row r="812" spans="1:44" x14ac:dyDescent="0.25">
      <c r="A812" s="125" t="s">
        <v>70</v>
      </c>
      <c r="B812" s="143">
        <v>-7.2027777777777802E-2</v>
      </c>
      <c r="C812" s="143">
        <v>54.780138888888885</v>
      </c>
      <c r="D812" s="123">
        <v>302435.82223860279</v>
      </c>
      <c r="E812" s="123">
        <v>6074786.1641675951</v>
      </c>
      <c r="F812" s="125" t="s">
        <v>931</v>
      </c>
      <c r="G812" s="123">
        <v>7430</v>
      </c>
      <c r="H812" s="124">
        <f t="shared" si="105"/>
        <v>2264.6640000000002</v>
      </c>
      <c r="I812" s="140" t="s">
        <v>1626</v>
      </c>
      <c r="J812" s="140" t="s">
        <v>2109</v>
      </c>
      <c r="K812" s="124">
        <v>2.73</v>
      </c>
      <c r="L812" s="124">
        <v>0.01</v>
      </c>
      <c r="M812" s="124">
        <v>1.0900000000000001</v>
      </c>
      <c r="N812" s="125">
        <v>0.98</v>
      </c>
      <c r="O812" s="125">
        <v>40</v>
      </c>
      <c r="P812" s="125">
        <v>36</v>
      </c>
      <c r="Q812" s="125"/>
      <c r="R812" s="123">
        <f t="shared" si="106"/>
        <v>14.652014652014651</v>
      </c>
      <c r="S812" s="123">
        <f>P812/K812</f>
        <v>13.186813186813186</v>
      </c>
      <c r="T812" s="125">
        <v>0.08</v>
      </c>
      <c r="U812" s="125"/>
      <c r="V812" s="125">
        <v>454</v>
      </c>
      <c r="W812" s="125"/>
      <c r="X812" s="125"/>
      <c r="Y812" s="125"/>
      <c r="Z812" s="125">
        <f t="shared" si="107"/>
        <v>1.0119999999999987</v>
      </c>
      <c r="AA812" s="125" t="s">
        <v>2048</v>
      </c>
      <c r="AB812" s="125"/>
      <c r="AC812" s="125" t="s">
        <v>284</v>
      </c>
      <c r="AD812" s="125"/>
      <c r="AE812" s="125"/>
      <c r="AF812" s="125" t="s">
        <v>2044</v>
      </c>
      <c r="AG812" s="125" t="s">
        <v>2105</v>
      </c>
      <c r="AH812" s="125">
        <v>93028</v>
      </c>
    </row>
    <row r="813" spans="1:44" x14ac:dyDescent="0.25">
      <c r="A813" s="125" t="s">
        <v>70</v>
      </c>
      <c r="B813" s="143">
        <v>-7.2027777777777802E-2</v>
      </c>
      <c r="C813" s="143">
        <v>54.780138888888885</v>
      </c>
      <c r="D813" s="123">
        <v>302435.82223860279</v>
      </c>
      <c r="E813" s="123">
        <v>6074786.1641675951</v>
      </c>
      <c r="F813" s="125" t="s">
        <v>931</v>
      </c>
      <c r="G813" s="123">
        <v>7710</v>
      </c>
      <c r="H813" s="124">
        <f t="shared" si="105"/>
        <v>2350.0080000000003</v>
      </c>
      <c r="I813" s="140" t="s">
        <v>1626</v>
      </c>
      <c r="J813" s="140" t="s">
        <v>2109</v>
      </c>
      <c r="K813" s="124">
        <v>3.22</v>
      </c>
      <c r="L813" s="124">
        <v>0.26</v>
      </c>
      <c r="M813" s="124">
        <v>1.69</v>
      </c>
      <c r="N813" s="125"/>
      <c r="O813" s="125">
        <v>52</v>
      </c>
      <c r="P813" s="125"/>
      <c r="Q813" s="125"/>
      <c r="R813" s="123">
        <f t="shared" si="106"/>
        <v>16.149068322981364</v>
      </c>
      <c r="S813" s="125"/>
      <c r="T813" s="125">
        <v>0.13</v>
      </c>
      <c r="U813" s="125"/>
      <c r="V813" s="125">
        <v>461</v>
      </c>
      <c r="W813" s="125"/>
      <c r="X813" s="125"/>
      <c r="Y813" s="125"/>
      <c r="Z813" s="125">
        <f t="shared" si="107"/>
        <v>1.1379999999999999</v>
      </c>
      <c r="AA813" s="125"/>
      <c r="AB813" s="125" t="s">
        <v>288</v>
      </c>
      <c r="AC813" s="125" t="s">
        <v>282</v>
      </c>
      <c r="AD813" s="125"/>
      <c r="AE813" s="125"/>
      <c r="AF813" s="125" t="s">
        <v>532</v>
      </c>
      <c r="AG813" s="125"/>
      <c r="AH813" s="125"/>
    </row>
    <row r="814" spans="1:44" x14ac:dyDescent="0.25">
      <c r="A814" s="125" t="s">
        <v>70</v>
      </c>
      <c r="B814" s="143">
        <v>-7.2027777777777802E-2</v>
      </c>
      <c r="C814" s="143">
        <v>54.780138888888885</v>
      </c>
      <c r="D814" s="123">
        <v>302435.82223860279</v>
      </c>
      <c r="E814" s="123">
        <v>6074786.1641675951</v>
      </c>
      <c r="F814" s="125" t="s">
        <v>931</v>
      </c>
      <c r="G814" s="123">
        <v>7905</v>
      </c>
      <c r="H814" s="124">
        <f t="shared" si="105"/>
        <v>2409.444</v>
      </c>
      <c r="I814" s="140" t="s">
        <v>1626</v>
      </c>
      <c r="J814" s="140" t="s">
        <v>2109</v>
      </c>
      <c r="K814" s="124">
        <v>1.62</v>
      </c>
      <c r="L814" s="124">
        <v>0.14000000000000001</v>
      </c>
      <c r="M814" s="124">
        <v>0.78</v>
      </c>
      <c r="N814" s="125"/>
      <c r="O814" s="125">
        <v>48</v>
      </c>
      <c r="P814" s="125"/>
      <c r="Q814" s="125"/>
      <c r="R814" s="123">
        <f t="shared" si="106"/>
        <v>29.629629629629626</v>
      </c>
      <c r="S814" s="125"/>
      <c r="T814" s="125">
        <v>0.15</v>
      </c>
      <c r="U814" s="125"/>
      <c r="V814" s="125">
        <v>462</v>
      </c>
      <c r="W814" s="125"/>
      <c r="X814" s="125"/>
      <c r="Y814" s="125"/>
      <c r="Z814" s="125">
        <f t="shared" si="107"/>
        <v>1.1559999999999988</v>
      </c>
      <c r="AA814" s="125"/>
      <c r="AB814" s="125" t="s">
        <v>288</v>
      </c>
      <c r="AC814" s="125" t="s">
        <v>282</v>
      </c>
      <c r="AD814" s="125"/>
      <c r="AE814" s="125"/>
      <c r="AF814" s="125" t="s">
        <v>532</v>
      </c>
      <c r="AG814" s="125"/>
      <c r="AH814" s="125"/>
    </row>
    <row r="815" spans="1:44" s="90" customFormat="1" x14ac:dyDescent="0.25">
      <c r="A815" s="125" t="s">
        <v>70</v>
      </c>
      <c r="B815" s="143">
        <v>-7.2027777777777802E-2</v>
      </c>
      <c r="C815" s="143">
        <v>54.780138888888885</v>
      </c>
      <c r="D815" s="123">
        <v>302435.82223860279</v>
      </c>
      <c r="E815" s="123">
        <v>6074786.1641675951</v>
      </c>
      <c r="F815" s="125" t="s">
        <v>931</v>
      </c>
      <c r="G815" s="123">
        <v>8100</v>
      </c>
      <c r="H815" s="124">
        <f t="shared" si="105"/>
        <v>2468.88</v>
      </c>
      <c r="I815" s="140" t="s">
        <v>1626</v>
      </c>
      <c r="J815" s="140" t="s">
        <v>2109</v>
      </c>
      <c r="K815" s="124">
        <v>2.39</v>
      </c>
      <c r="L815" s="124">
        <v>0.2</v>
      </c>
      <c r="M815" s="124">
        <v>1.85</v>
      </c>
      <c r="N815" s="125"/>
      <c r="O815" s="125">
        <v>77</v>
      </c>
      <c r="P815" s="125"/>
      <c r="Q815" s="125"/>
      <c r="R815" s="123">
        <f t="shared" si="106"/>
        <v>32.21757322175732</v>
      </c>
      <c r="S815" s="125"/>
      <c r="T815" s="125">
        <v>0.1</v>
      </c>
      <c r="U815" s="125"/>
      <c r="V815" s="125">
        <v>466</v>
      </c>
      <c r="W815" s="125"/>
      <c r="X815" s="125"/>
      <c r="Y815" s="125"/>
      <c r="Z815" s="125">
        <f t="shared" si="107"/>
        <v>1.2279999999999998</v>
      </c>
      <c r="AA815" s="125"/>
      <c r="AB815" s="125" t="s">
        <v>288</v>
      </c>
      <c r="AC815" s="125" t="s">
        <v>282</v>
      </c>
      <c r="AD815" s="125"/>
      <c r="AE815" s="125"/>
      <c r="AF815" s="125" t="s">
        <v>532</v>
      </c>
      <c r="AG815" s="125"/>
      <c r="AH815" s="125"/>
      <c r="AI815" s="49"/>
      <c r="AJ815" s="49"/>
      <c r="AK815" s="49"/>
      <c r="AL815" s="49"/>
      <c r="AM815" s="49"/>
      <c r="AN815" s="49"/>
      <c r="AO815" s="49"/>
      <c r="AP815" s="49"/>
      <c r="AQ815" s="49"/>
      <c r="AR815" s="49"/>
    </row>
    <row r="816" spans="1:44" x14ac:dyDescent="0.25">
      <c r="A816" s="125" t="s">
        <v>70</v>
      </c>
      <c r="B816" s="143">
        <v>-7.2027777777777802E-2</v>
      </c>
      <c r="C816" s="143">
        <v>54.780138888888885</v>
      </c>
      <c r="D816" s="123">
        <v>302435.82223860279</v>
      </c>
      <c r="E816" s="123">
        <v>6074786.1641675951</v>
      </c>
      <c r="F816" s="125" t="s">
        <v>931</v>
      </c>
      <c r="G816" s="123">
        <v>8260</v>
      </c>
      <c r="H816" s="124">
        <f t="shared" si="105"/>
        <v>2517.6480000000001</v>
      </c>
      <c r="I816" s="140" t="s">
        <v>1626</v>
      </c>
      <c r="J816" s="140" t="s">
        <v>2109</v>
      </c>
      <c r="K816" s="124">
        <v>3.06</v>
      </c>
      <c r="L816" s="124">
        <v>0.28000000000000003</v>
      </c>
      <c r="M816" s="124">
        <v>1.82</v>
      </c>
      <c r="N816" s="125"/>
      <c r="O816" s="125">
        <v>59</v>
      </c>
      <c r="P816" s="125"/>
      <c r="Q816" s="125"/>
      <c r="R816" s="123">
        <f t="shared" si="106"/>
        <v>19.281045751633986</v>
      </c>
      <c r="S816" s="125"/>
      <c r="T816" s="125">
        <v>0.13</v>
      </c>
      <c r="U816" s="125"/>
      <c r="V816" s="125">
        <v>454</v>
      </c>
      <c r="W816" s="125"/>
      <c r="X816" s="125"/>
      <c r="Y816" s="125"/>
      <c r="Z816" s="125">
        <f t="shared" si="107"/>
        <v>1.0119999999999987</v>
      </c>
      <c r="AA816" s="125"/>
      <c r="AB816" s="125" t="s">
        <v>288</v>
      </c>
      <c r="AC816" s="125" t="s">
        <v>282</v>
      </c>
      <c r="AD816" s="125"/>
      <c r="AE816" s="125"/>
      <c r="AF816" s="125" t="s">
        <v>532</v>
      </c>
      <c r="AG816" s="125"/>
      <c r="AH816" s="125"/>
    </row>
    <row r="817" spans="1:44" x14ac:dyDescent="0.25">
      <c r="A817" s="49" t="s">
        <v>70</v>
      </c>
      <c r="B817" s="50">
        <v>-7.2027777777777802E-2</v>
      </c>
      <c r="C817" s="50">
        <v>54.780138888888885</v>
      </c>
      <c r="D817" s="52">
        <v>302435.82223860279</v>
      </c>
      <c r="E817" s="52">
        <v>6074786.1641675951</v>
      </c>
      <c r="F817" s="14" t="s">
        <v>931</v>
      </c>
      <c r="G817" s="22">
        <v>8300</v>
      </c>
      <c r="H817" s="23">
        <f t="shared" si="105"/>
        <v>2529.84</v>
      </c>
      <c r="I817" s="59" t="s">
        <v>1626</v>
      </c>
      <c r="J817" s="59" t="s">
        <v>2109</v>
      </c>
      <c r="K817" s="23">
        <v>1.94</v>
      </c>
      <c r="L817" s="23"/>
      <c r="M817" s="23"/>
      <c r="N817" s="24"/>
      <c r="O817" s="24"/>
      <c r="P817" s="24"/>
      <c r="Q817" s="24"/>
      <c r="R817" s="22"/>
      <c r="S817" s="24"/>
      <c r="T817" s="24"/>
      <c r="U817" s="24"/>
      <c r="V817" s="24"/>
      <c r="W817" s="24"/>
      <c r="X817" s="24"/>
      <c r="Y817" s="24"/>
      <c r="Z817" s="24"/>
      <c r="AA817" s="24" t="s">
        <v>2048</v>
      </c>
      <c r="AB817" s="24"/>
      <c r="AC817" s="24" t="s">
        <v>284</v>
      </c>
      <c r="AD817" s="24"/>
      <c r="AE817" s="24"/>
      <c r="AF817" s="24" t="s">
        <v>2044</v>
      </c>
      <c r="AG817" s="24" t="s">
        <v>2105</v>
      </c>
      <c r="AH817" s="24">
        <v>93029</v>
      </c>
    </row>
    <row r="818" spans="1:44" x14ac:dyDescent="0.25">
      <c r="A818" s="125" t="s">
        <v>70</v>
      </c>
      <c r="B818" s="143">
        <v>-7.2027777777777802E-2</v>
      </c>
      <c r="C818" s="143">
        <v>54.780138888888885</v>
      </c>
      <c r="D818" s="123">
        <v>302435.82223860279</v>
      </c>
      <c r="E818" s="123">
        <v>6074786.1641675951</v>
      </c>
      <c r="F818" s="125" t="s">
        <v>931</v>
      </c>
      <c r="G818" s="123">
        <v>8410</v>
      </c>
      <c r="H818" s="124">
        <f t="shared" si="105"/>
        <v>2563.3679999999999</v>
      </c>
      <c r="I818" s="140" t="s">
        <v>1626</v>
      </c>
      <c r="J818" s="140" t="s">
        <v>2109</v>
      </c>
      <c r="K818" s="124">
        <v>29.06</v>
      </c>
      <c r="L818" s="124">
        <v>3.65</v>
      </c>
      <c r="M818" s="124">
        <v>44.6</v>
      </c>
      <c r="N818" s="125"/>
      <c r="O818" s="125">
        <v>153</v>
      </c>
      <c r="P818" s="125"/>
      <c r="Q818" s="125"/>
      <c r="R818" s="123">
        <f t="shared" ref="R818:R823" si="108">(O818/K818)</f>
        <v>5.264969029593944</v>
      </c>
      <c r="S818" s="125"/>
      <c r="T818" s="125">
        <v>0.08</v>
      </c>
      <c r="U818" s="125"/>
      <c r="V818" s="125">
        <v>454</v>
      </c>
      <c r="W818" s="125"/>
      <c r="X818" s="125"/>
      <c r="Y818" s="125"/>
      <c r="Z818" s="125">
        <f t="shared" ref="Z818:Z823" si="109">(0.018*V818)-7.16</f>
        <v>1.0119999999999987</v>
      </c>
      <c r="AA818" s="125"/>
      <c r="AB818" s="125" t="s">
        <v>1657</v>
      </c>
      <c r="AC818" s="125" t="s">
        <v>282</v>
      </c>
      <c r="AD818" s="125"/>
      <c r="AE818" s="125"/>
      <c r="AF818" s="125" t="s">
        <v>532</v>
      </c>
      <c r="AG818" s="125"/>
      <c r="AH818" s="125"/>
    </row>
    <row r="819" spans="1:44" x14ac:dyDescent="0.25">
      <c r="A819" s="125" t="s">
        <v>70</v>
      </c>
      <c r="B819" s="143">
        <v>-7.2027777777777802E-2</v>
      </c>
      <c r="C819" s="143">
        <v>54.780138888888885</v>
      </c>
      <c r="D819" s="123">
        <v>302435.82223860279</v>
      </c>
      <c r="E819" s="123">
        <v>6074786.1641675951</v>
      </c>
      <c r="F819" s="125" t="s">
        <v>931</v>
      </c>
      <c r="G819" s="123">
        <v>8590</v>
      </c>
      <c r="H819" s="124">
        <f t="shared" si="105"/>
        <v>2618.232</v>
      </c>
      <c r="I819" s="140" t="s">
        <v>1626</v>
      </c>
      <c r="J819" s="140" t="s">
        <v>2109</v>
      </c>
      <c r="K819" s="124">
        <v>2.52</v>
      </c>
      <c r="L819" s="124">
        <v>0.11</v>
      </c>
      <c r="M819" s="124">
        <v>0.87</v>
      </c>
      <c r="N819" s="125"/>
      <c r="O819" s="125">
        <v>34</v>
      </c>
      <c r="P819" s="125"/>
      <c r="Q819" s="125"/>
      <c r="R819" s="123">
        <f t="shared" si="108"/>
        <v>13.492063492063492</v>
      </c>
      <c r="S819" s="125"/>
      <c r="T819" s="125">
        <v>0.11</v>
      </c>
      <c r="U819" s="125"/>
      <c r="V819" s="125">
        <v>484</v>
      </c>
      <c r="W819" s="125"/>
      <c r="X819" s="125"/>
      <c r="Y819" s="125"/>
      <c r="Z819" s="125">
        <f t="shared" si="109"/>
        <v>1.5519999999999996</v>
      </c>
      <c r="AA819" s="125"/>
      <c r="AB819" s="125" t="s">
        <v>288</v>
      </c>
      <c r="AC819" s="125" t="s">
        <v>282</v>
      </c>
      <c r="AD819" s="125"/>
      <c r="AE819" s="125"/>
      <c r="AF819" s="125" t="s">
        <v>532</v>
      </c>
      <c r="AG819" s="125"/>
      <c r="AH819" s="125"/>
    </row>
    <row r="820" spans="1:44" x14ac:dyDescent="0.25">
      <c r="A820" s="125" t="s">
        <v>70</v>
      </c>
      <c r="B820" s="143">
        <v>-7.2027777777777802E-2</v>
      </c>
      <c r="C820" s="143">
        <v>54.780138888888885</v>
      </c>
      <c r="D820" s="123">
        <v>302435.82223860279</v>
      </c>
      <c r="E820" s="123">
        <v>6074786.1641675951</v>
      </c>
      <c r="F820" s="125" t="s">
        <v>931</v>
      </c>
      <c r="G820" s="123">
        <v>8600</v>
      </c>
      <c r="H820" s="124">
        <f t="shared" si="105"/>
        <v>2621.2800000000002</v>
      </c>
      <c r="I820" s="140" t="s">
        <v>1626</v>
      </c>
      <c r="J820" s="140" t="s">
        <v>2109</v>
      </c>
      <c r="K820" s="124">
        <v>1.95</v>
      </c>
      <c r="L820" s="124">
        <v>0.23</v>
      </c>
      <c r="M820" s="124">
        <v>1.19</v>
      </c>
      <c r="N820" s="125"/>
      <c r="O820" s="125">
        <v>61</v>
      </c>
      <c r="P820" s="125"/>
      <c r="Q820" s="125"/>
      <c r="R820" s="123">
        <f t="shared" si="108"/>
        <v>31.282051282051281</v>
      </c>
      <c r="S820" s="125"/>
      <c r="T820" s="125">
        <v>0.16</v>
      </c>
      <c r="U820" s="125"/>
      <c r="V820" s="125">
        <v>478</v>
      </c>
      <c r="W820" s="125"/>
      <c r="X820" s="125"/>
      <c r="Y820" s="125"/>
      <c r="Z820" s="125">
        <f t="shared" si="109"/>
        <v>1.4439999999999991</v>
      </c>
      <c r="AA820" s="125"/>
      <c r="AB820" s="125" t="s">
        <v>288</v>
      </c>
      <c r="AC820" s="125" t="s">
        <v>282</v>
      </c>
      <c r="AD820" s="125"/>
      <c r="AE820" s="125"/>
      <c r="AF820" s="125" t="s">
        <v>532</v>
      </c>
      <c r="AG820" s="125"/>
      <c r="AH820" s="125"/>
    </row>
    <row r="821" spans="1:44" s="90" customFormat="1" x14ac:dyDescent="0.25">
      <c r="A821" s="125" t="s">
        <v>70</v>
      </c>
      <c r="B821" s="143">
        <v>-7.2027777777777802E-2</v>
      </c>
      <c r="C821" s="143">
        <v>54.780138888888885</v>
      </c>
      <c r="D821" s="123">
        <v>302435.82223860279</v>
      </c>
      <c r="E821" s="123">
        <v>6074786.1641675951</v>
      </c>
      <c r="F821" s="125" t="s">
        <v>931</v>
      </c>
      <c r="G821" s="123">
        <v>8870</v>
      </c>
      <c r="H821" s="124">
        <f t="shared" si="105"/>
        <v>2703.576</v>
      </c>
      <c r="I821" s="140" t="s">
        <v>1626</v>
      </c>
      <c r="J821" s="140" t="s">
        <v>2109</v>
      </c>
      <c r="K821" s="124">
        <v>1.56</v>
      </c>
      <c r="L821" s="124">
        <v>0.08</v>
      </c>
      <c r="M821" s="124">
        <v>0.55000000000000004</v>
      </c>
      <c r="N821" s="125"/>
      <c r="O821" s="125">
        <v>35</v>
      </c>
      <c r="P821" s="125"/>
      <c r="Q821" s="125"/>
      <c r="R821" s="123">
        <f t="shared" si="108"/>
        <v>22.435897435897434</v>
      </c>
      <c r="S821" s="125"/>
      <c r="T821" s="125">
        <v>0.13</v>
      </c>
      <c r="U821" s="125"/>
      <c r="V821" s="125">
        <v>482</v>
      </c>
      <c r="W821" s="125"/>
      <c r="X821" s="125"/>
      <c r="Y821" s="125"/>
      <c r="Z821" s="125">
        <f t="shared" si="109"/>
        <v>1.516</v>
      </c>
      <c r="AA821" s="125"/>
      <c r="AB821" s="125" t="s">
        <v>725</v>
      </c>
      <c r="AC821" s="125" t="s">
        <v>282</v>
      </c>
      <c r="AD821" s="125"/>
      <c r="AE821" s="125"/>
      <c r="AF821" s="125" t="s">
        <v>532</v>
      </c>
      <c r="AG821" s="125"/>
      <c r="AH821" s="125"/>
      <c r="AI821" s="49"/>
      <c r="AJ821" s="49"/>
      <c r="AK821" s="49"/>
      <c r="AL821" s="49"/>
      <c r="AM821" s="49"/>
      <c r="AN821" s="49"/>
      <c r="AO821" s="49"/>
      <c r="AP821" s="49"/>
      <c r="AQ821" s="49"/>
      <c r="AR821" s="49"/>
    </row>
    <row r="822" spans="1:44" x14ac:dyDescent="0.25">
      <c r="A822" s="125" t="s">
        <v>70</v>
      </c>
      <c r="B822" s="143">
        <v>-7.2027777777777802E-2</v>
      </c>
      <c r="C822" s="143">
        <v>54.780138888888885</v>
      </c>
      <c r="D822" s="123">
        <v>302435.82223860279</v>
      </c>
      <c r="E822" s="123">
        <v>6074786.1641675951</v>
      </c>
      <c r="F822" s="125" t="s">
        <v>931</v>
      </c>
      <c r="G822" s="123">
        <v>9150</v>
      </c>
      <c r="H822" s="124">
        <f t="shared" si="105"/>
        <v>2788.92</v>
      </c>
      <c r="I822" s="140" t="s">
        <v>1626</v>
      </c>
      <c r="J822" s="140" t="s">
        <v>2109</v>
      </c>
      <c r="K822" s="124">
        <v>2.29</v>
      </c>
      <c r="L822" s="124">
        <v>0.06</v>
      </c>
      <c r="M822" s="124">
        <v>0.69</v>
      </c>
      <c r="N822" s="125"/>
      <c r="O822" s="125">
        <v>30</v>
      </c>
      <c r="P822" s="125"/>
      <c r="Q822" s="125"/>
      <c r="R822" s="123">
        <f t="shared" si="108"/>
        <v>13.100436681222707</v>
      </c>
      <c r="S822" s="125"/>
      <c r="T822" s="125">
        <v>0.08</v>
      </c>
      <c r="U822" s="125"/>
      <c r="V822" s="125">
        <v>499</v>
      </c>
      <c r="W822" s="125"/>
      <c r="X822" s="125"/>
      <c r="Y822" s="125"/>
      <c r="Z822" s="125">
        <f t="shared" si="109"/>
        <v>1.8219999999999992</v>
      </c>
      <c r="AA822" s="125"/>
      <c r="AB822" s="125" t="s">
        <v>288</v>
      </c>
      <c r="AC822" s="125" t="s">
        <v>282</v>
      </c>
      <c r="AD822" s="125"/>
      <c r="AE822" s="125"/>
      <c r="AF822" s="125" t="s">
        <v>532</v>
      </c>
      <c r="AG822" s="125"/>
      <c r="AH822" s="125"/>
    </row>
    <row r="823" spans="1:44" x14ac:dyDescent="0.25">
      <c r="A823" s="125" t="s">
        <v>70</v>
      </c>
      <c r="B823" s="143">
        <v>-7.2027777777777802E-2</v>
      </c>
      <c r="C823" s="143">
        <v>54.780138888888885</v>
      </c>
      <c r="D823" s="123">
        <v>302435.82223860279</v>
      </c>
      <c r="E823" s="123">
        <v>6074786.1641675951</v>
      </c>
      <c r="F823" s="125" t="s">
        <v>931</v>
      </c>
      <c r="G823" s="123">
        <v>9385</v>
      </c>
      <c r="H823" s="124">
        <f t="shared" si="105"/>
        <v>2860.5480000000002</v>
      </c>
      <c r="I823" s="140" t="s">
        <v>1626</v>
      </c>
      <c r="J823" s="140" t="s">
        <v>2109</v>
      </c>
      <c r="K823" s="124">
        <v>2.78</v>
      </c>
      <c r="L823" s="124">
        <v>0.13</v>
      </c>
      <c r="M823" s="124">
        <v>0.89</v>
      </c>
      <c r="N823" s="125"/>
      <c r="O823" s="125">
        <v>32</v>
      </c>
      <c r="P823" s="125"/>
      <c r="Q823" s="125"/>
      <c r="R823" s="123">
        <f t="shared" si="108"/>
        <v>11.510791366906476</v>
      </c>
      <c r="S823" s="125"/>
      <c r="T823" s="125">
        <v>0.13</v>
      </c>
      <c r="U823" s="125"/>
      <c r="V823" s="125">
        <v>487</v>
      </c>
      <c r="W823" s="125"/>
      <c r="X823" s="125"/>
      <c r="Y823" s="125"/>
      <c r="Z823" s="125">
        <f t="shared" si="109"/>
        <v>1.6059999999999999</v>
      </c>
      <c r="AA823" s="125"/>
      <c r="AB823" s="125" t="s">
        <v>291</v>
      </c>
      <c r="AC823" s="125" t="s">
        <v>282</v>
      </c>
      <c r="AD823" s="125"/>
      <c r="AE823" s="125"/>
      <c r="AF823" s="125" t="s">
        <v>532</v>
      </c>
      <c r="AG823" s="125"/>
      <c r="AH823" s="125"/>
    </row>
    <row r="824" spans="1:44" s="90" customFormat="1" x14ac:dyDescent="0.25">
      <c r="A824" s="49" t="s">
        <v>70</v>
      </c>
      <c r="B824" s="50">
        <v>-7.2027777777777802E-2</v>
      </c>
      <c r="C824" s="50">
        <v>54.780138888888885</v>
      </c>
      <c r="D824" s="52">
        <v>302435.82223860279</v>
      </c>
      <c r="E824" s="52">
        <v>6074786.1641675951</v>
      </c>
      <c r="F824" s="14" t="s">
        <v>931</v>
      </c>
      <c r="G824" s="22">
        <v>9430</v>
      </c>
      <c r="H824" s="23">
        <f t="shared" si="105"/>
        <v>2874.2640000000001</v>
      </c>
      <c r="I824" s="59" t="s">
        <v>1626</v>
      </c>
      <c r="J824" s="59" t="s">
        <v>2109</v>
      </c>
      <c r="K824" s="23">
        <v>2.27</v>
      </c>
      <c r="L824" s="23"/>
      <c r="M824" s="23"/>
      <c r="N824" s="24"/>
      <c r="O824" s="24"/>
      <c r="P824" s="24"/>
      <c r="Q824" s="24"/>
      <c r="R824" s="22"/>
      <c r="S824" s="24"/>
      <c r="T824" s="24"/>
      <c r="U824" s="24"/>
      <c r="V824" s="24"/>
      <c r="W824" s="24"/>
      <c r="X824" s="24"/>
      <c r="Y824" s="24"/>
      <c r="Z824" s="24"/>
      <c r="AA824" s="24" t="s">
        <v>2048</v>
      </c>
      <c r="AB824" s="24"/>
      <c r="AC824" s="24" t="s">
        <v>284</v>
      </c>
      <c r="AD824" s="24"/>
      <c r="AE824" s="24"/>
      <c r="AF824" s="24" t="s">
        <v>2044</v>
      </c>
      <c r="AG824" s="24" t="s">
        <v>2105</v>
      </c>
      <c r="AH824" s="24">
        <v>93030</v>
      </c>
      <c r="AI824" s="49"/>
      <c r="AJ824" s="49"/>
      <c r="AK824" s="49"/>
      <c r="AL824" s="49"/>
      <c r="AM824" s="49"/>
      <c r="AN824" s="49"/>
      <c r="AO824" s="49"/>
      <c r="AP824" s="49"/>
      <c r="AQ824" s="49"/>
      <c r="AR824" s="49"/>
    </row>
    <row r="825" spans="1:44" x14ac:dyDescent="0.25">
      <c r="A825" s="125" t="s">
        <v>70</v>
      </c>
      <c r="B825" s="143">
        <v>-7.2027777777777802E-2</v>
      </c>
      <c r="C825" s="143">
        <v>54.780138888888885</v>
      </c>
      <c r="D825" s="123">
        <v>302435.82223860279</v>
      </c>
      <c r="E825" s="123">
        <v>6074786.1641675951</v>
      </c>
      <c r="F825" s="125" t="s">
        <v>931</v>
      </c>
      <c r="G825" s="123">
        <v>9660</v>
      </c>
      <c r="H825" s="124">
        <f t="shared" si="105"/>
        <v>2944.3679999999999</v>
      </c>
      <c r="I825" s="140" t="s">
        <v>248</v>
      </c>
      <c r="J825" s="140" t="s">
        <v>1572</v>
      </c>
      <c r="K825" s="124">
        <v>1.34</v>
      </c>
      <c r="L825" s="124">
        <v>7.0000000000000007E-2</v>
      </c>
      <c r="M825" s="124">
        <v>0.57999999999999996</v>
      </c>
      <c r="N825" s="125"/>
      <c r="O825" s="125">
        <v>43</v>
      </c>
      <c r="P825" s="125"/>
      <c r="Q825" s="125"/>
      <c r="R825" s="123">
        <f>(O825/K825)</f>
        <v>32.089552238805972</v>
      </c>
      <c r="S825" s="125"/>
      <c r="T825" s="125">
        <v>0.11</v>
      </c>
      <c r="U825" s="125"/>
      <c r="V825" s="125">
        <v>496</v>
      </c>
      <c r="W825" s="125"/>
      <c r="X825" s="125"/>
      <c r="Y825" s="125"/>
      <c r="Z825" s="125">
        <f>(0.018*V825)-7.16</f>
        <v>1.7679999999999989</v>
      </c>
      <c r="AA825" s="125"/>
      <c r="AB825" s="125" t="s">
        <v>288</v>
      </c>
      <c r="AC825" s="125" t="s">
        <v>282</v>
      </c>
      <c r="AD825" s="125"/>
      <c r="AE825" s="125"/>
      <c r="AF825" s="125" t="s">
        <v>532</v>
      </c>
      <c r="AG825" s="125"/>
      <c r="AH825" s="125"/>
    </row>
    <row r="826" spans="1:44" x14ac:dyDescent="0.25">
      <c r="A826" s="125" t="s">
        <v>70</v>
      </c>
      <c r="B826" s="143">
        <v>-7.2027777777777802E-2</v>
      </c>
      <c r="C826" s="143">
        <v>54.780138888888885</v>
      </c>
      <c r="D826" s="123">
        <v>302435.82223860279</v>
      </c>
      <c r="E826" s="123">
        <v>6074786.1641675951</v>
      </c>
      <c r="F826" s="125" t="s">
        <v>931</v>
      </c>
      <c r="G826" s="123">
        <v>9830</v>
      </c>
      <c r="H826" s="124">
        <f t="shared" si="105"/>
        <v>2996.1840000000002</v>
      </c>
      <c r="I826" s="140" t="s">
        <v>248</v>
      </c>
      <c r="J826" s="140" t="s">
        <v>1572</v>
      </c>
      <c r="K826" s="124">
        <v>0.97</v>
      </c>
      <c r="L826" s="124">
        <v>0.1</v>
      </c>
      <c r="M826" s="124">
        <v>0.46</v>
      </c>
      <c r="N826" s="125"/>
      <c r="O826" s="125">
        <v>47</v>
      </c>
      <c r="P826" s="125"/>
      <c r="Q826" s="125"/>
      <c r="R826" s="123">
        <f>(O826/K826)</f>
        <v>48.453608247422679</v>
      </c>
      <c r="S826" s="125"/>
      <c r="T826" s="125">
        <v>0.18</v>
      </c>
      <c r="U826" s="125"/>
      <c r="V826" s="125">
        <v>515</v>
      </c>
      <c r="W826" s="125"/>
      <c r="X826" s="125"/>
      <c r="Y826" s="125"/>
      <c r="Z826" s="125">
        <f>(0.018*V826)-7.16</f>
        <v>2.1099999999999994</v>
      </c>
      <c r="AA826" s="125"/>
      <c r="AB826" s="125" t="s">
        <v>288</v>
      </c>
      <c r="AC826" s="125" t="s">
        <v>282</v>
      </c>
      <c r="AD826" s="125"/>
      <c r="AE826" s="125"/>
      <c r="AF826" s="125" t="s">
        <v>532</v>
      </c>
      <c r="AG826" s="125"/>
      <c r="AH826" s="125"/>
    </row>
    <row r="827" spans="1:44" x14ac:dyDescent="0.25">
      <c r="A827" s="125" t="s">
        <v>70</v>
      </c>
      <c r="B827" s="143">
        <v>-7.2027777777777802E-2</v>
      </c>
      <c r="C827" s="143">
        <v>54.780138888888885</v>
      </c>
      <c r="D827" s="123">
        <v>302435.82223860279</v>
      </c>
      <c r="E827" s="123">
        <v>6074786.1641675951</v>
      </c>
      <c r="F827" s="125" t="s">
        <v>931</v>
      </c>
      <c r="G827" s="123">
        <v>9980</v>
      </c>
      <c r="H827" s="124">
        <f t="shared" si="105"/>
        <v>3041.904</v>
      </c>
      <c r="I827" s="140" t="s">
        <v>248</v>
      </c>
      <c r="J827" s="140" t="s">
        <v>1572</v>
      </c>
      <c r="K827" s="124">
        <v>5.3</v>
      </c>
      <c r="L827" s="124">
        <v>0.2</v>
      </c>
      <c r="M827" s="124">
        <v>1.47</v>
      </c>
      <c r="N827" s="125"/>
      <c r="O827" s="125">
        <v>27</v>
      </c>
      <c r="P827" s="125"/>
      <c r="Q827" s="125"/>
      <c r="R827" s="123">
        <f>(O827/K827)</f>
        <v>5.0943396226415096</v>
      </c>
      <c r="S827" s="125"/>
      <c r="T827" s="125">
        <v>0.12</v>
      </c>
      <c r="U827" s="125"/>
      <c r="V827" s="125">
        <v>494</v>
      </c>
      <c r="W827" s="125"/>
      <c r="X827" s="125"/>
      <c r="Y827" s="125"/>
      <c r="Z827" s="125">
        <f>(0.018*V827)-7.16</f>
        <v>1.7319999999999993</v>
      </c>
      <c r="AA827" s="125"/>
      <c r="AB827" s="125" t="s">
        <v>280</v>
      </c>
      <c r="AC827" s="125" t="s">
        <v>282</v>
      </c>
      <c r="AD827" s="125"/>
      <c r="AE827" s="125"/>
      <c r="AF827" s="125" t="s">
        <v>532</v>
      </c>
      <c r="AG827" s="125"/>
      <c r="AH827" s="125"/>
    </row>
    <row r="828" spans="1:44" x14ac:dyDescent="0.25">
      <c r="A828" s="49" t="s">
        <v>70</v>
      </c>
      <c r="B828" s="50">
        <v>-7.2027777777777802E-2</v>
      </c>
      <c r="C828" s="50">
        <v>54.780138888888885</v>
      </c>
      <c r="D828" s="52">
        <v>302435.82223860279</v>
      </c>
      <c r="E828" s="52">
        <v>6074786.1641675951</v>
      </c>
      <c r="F828" s="14" t="s">
        <v>931</v>
      </c>
      <c r="G828" s="22">
        <v>10150</v>
      </c>
      <c r="H828" s="23">
        <f t="shared" si="105"/>
        <v>3093.7200000000003</v>
      </c>
      <c r="I828" s="59" t="s">
        <v>248</v>
      </c>
      <c r="J828" s="59" t="s">
        <v>1572</v>
      </c>
      <c r="K828" s="23">
        <v>2.02</v>
      </c>
      <c r="L828" s="23"/>
      <c r="M828" s="23"/>
      <c r="N828" s="24"/>
      <c r="O828" s="24"/>
      <c r="P828" s="24"/>
      <c r="Q828" s="24"/>
      <c r="R828" s="22"/>
      <c r="S828" s="24"/>
      <c r="T828" s="24"/>
      <c r="U828" s="24"/>
      <c r="V828" s="24"/>
      <c r="W828" s="24"/>
      <c r="X828" s="24"/>
      <c r="Y828" s="24"/>
      <c r="Z828" s="24"/>
      <c r="AA828" s="24" t="s">
        <v>2048</v>
      </c>
      <c r="AB828" s="24"/>
      <c r="AC828" s="24" t="s">
        <v>284</v>
      </c>
      <c r="AD828" s="24"/>
      <c r="AE828" s="24"/>
      <c r="AF828" s="24" t="s">
        <v>2044</v>
      </c>
      <c r="AG828" s="24" t="s">
        <v>2105</v>
      </c>
      <c r="AH828" s="24">
        <v>93031</v>
      </c>
    </row>
    <row r="829" spans="1:44" x14ac:dyDescent="0.25">
      <c r="A829" s="125" t="s">
        <v>70</v>
      </c>
      <c r="B829" s="143">
        <v>-7.2027777777777802E-2</v>
      </c>
      <c r="C829" s="143">
        <v>54.780138888888885</v>
      </c>
      <c r="D829" s="123">
        <v>302435.82223860279</v>
      </c>
      <c r="E829" s="123">
        <v>6074786.1641675951</v>
      </c>
      <c r="F829" s="125" t="s">
        <v>931</v>
      </c>
      <c r="G829" s="123">
        <v>10200</v>
      </c>
      <c r="H829" s="124">
        <f t="shared" si="105"/>
        <v>3108.96</v>
      </c>
      <c r="I829" s="140" t="s">
        <v>248</v>
      </c>
      <c r="J829" s="140" t="s">
        <v>1572</v>
      </c>
      <c r="K829" s="124">
        <v>3.2</v>
      </c>
      <c r="L829" s="124">
        <v>0.15</v>
      </c>
      <c r="M829" s="124">
        <v>0.93</v>
      </c>
      <c r="N829" s="125"/>
      <c r="O829" s="125">
        <v>29</v>
      </c>
      <c r="P829" s="125"/>
      <c r="Q829" s="125"/>
      <c r="R829" s="123">
        <f t="shared" ref="R829:R834" si="110">(O829/K829)</f>
        <v>9.0625</v>
      </c>
      <c r="S829" s="125"/>
      <c r="T829" s="125">
        <v>0.14000000000000001</v>
      </c>
      <c r="U829" s="125"/>
      <c r="V829" s="125">
        <v>505</v>
      </c>
      <c r="W829" s="125"/>
      <c r="X829" s="125"/>
      <c r="Y829" s="125"/>
      <c r="Z829" s="125">
        <f t="shared" ref="Z829:Z834" si="111">(0.018*V829)-7.16</f>
        <v>1.9299999999999997</v>
      </c>
      <c r="AA829" s="125"/>
      <c r="AB829" s="125" t="s">
        <v>280</v>
      </c>
      <c r="AC829" s="125" t="s">
        <v>282</v>
      </c>
      <c r="AD829" s="125"/>
      <c r="AE829" s="125"/>
      <c r="AF829" s="125" t="s">
        <v>532</v>
      </c>
      <c r="AG829" s="125"/>
      <c r="AH829" s="125"/>
    </row>
    <row r="830" spans="1:44" s="90" customFormat="1" x14ac:dyDescent="0.25">
      <c r="A830" s="125" t="s">
        <v>70</v>
      </c>
      <c r="B830" s="143">
        <v>-7.2027777777777802E-2</v>
      </c>
      <c r="C830" s="143">
        <v>54.780138888888885</v>
      </c>
      <c r="D830" s="123">
        <v>302435.82223860279</v>
      </c>
      <c r="E830" s="123">
        <v>6074786.1641675951</v>
      </c>
      <c r="F830" s="125" t="s">
        <v>931</v>
      </c>
      <c r="G830" s="123">
        <v>10260</v>
      </c>
      <c r="H830" s="124">
        <f t="shared" si="105"/>
        <v>3127.248</v>
      </c>
      <c r="I830" s="140" t="s">
        <v>248</v>
      </c>
      <c r="J830" s="140" t="s">
        <v>1572</v>
      </c>
      <c r="K830" s="124">
        <v>1.77</v>
      </c>
      <c r="L830" s="124">
        <v>7.0000000000000007E-2</v>
      </c>
      <c r="M830" s="124">
        <v>0.43</v>
      </c>
      <c r="N830" s="125"/>
      <c r="O830" s="125">
        <v>24</v>
      </c>
      <c r="P830" s="125"/>
      <c r="Q830" s="125"/>
      <c r="R830" s="123">
        <f t="shared" si="110"/>
        <v>13.559322033898304</v>
      </c>
      <c r="S830" s="125"/>
      <c r="T830" s="125">
        <v>0.14000000000000001</v>
      </c>
      <c r="U830" s="125"/>
      <c r="V830" s="125">
        <v>522</v>
      </c>
      <c r="W830" s="125"/>
      <c r="X830" s="125"/>
      <c r="Y830" s="125"/>
      <c r="Z830" s="125">
        <f t="shared" si="111"/>
        <v>2.2359999999999989</v>
      </c>
      <c r="AA830" s="125"/>
      <c r="AB830" s="125"/>
      <c r="AC830" s="125" t="s">
        <v>282</v>
      </c>
      <c r="AD830" s="125"/>
      <c r="AE830" s="125"/>
      <c r="AF830" s="125" t="s">
        <v>532</v>
      </c>
      <c r="AG830" s="125"/>
      <c r="AH830" s="125"/>
      <c r="AI830" s="49"/>
      <c r="AJ830" s="49"/>
      <c r="AK830" s="49"/>
      <c r="AL830" s="49"/>
      <c r="AM830" s="49"/>
      <c r="AN830" s="49"/>
      <c r="AO830" s="49"/>
      <c r="AP830" s="49"/>
      <c r="AQ830" s="49"/>
      <c r="AR830" s="49"/>
    </row>
    <row r="831" spans="1:44" s="90" customFormat="1" x14ac:dyDescent="0.25">
      <c r="A831" s="125" t="s">
        <v>70</v>
      </c>
      <c r="B831" s="143">
        <v>-7.2027777777777802E-2</v>
      </c>
      <c r="C831" s="143">
        <v>54.780138888888885</v>
      </c>
      <c r="D831" s="123">
        <v>302435.82223860279</v>
      </c>
      <c r="E831" s="123">
        <v>6074786.1641675951</v>
      </c>
      <c r="F831" s="125" t="s">
        <v>931</v>
      </c>
      <c r="G831" s="123">
        <v>10500</v>
      </c>
      <c r="H831" s="124">
        <f t="shared" si="105"/>
        <v>3200.4</v>
      </c>
      <c r="I831" s="140" t="s">
        <v>248</v>
      </c>
      <c r="J831" s="140" t="s">
        <v>1572</v>
      </c>
      <c r="K831" s="124">
        <v>3.22</v>
      </c>
      <c r="L831" s="124">
        <v>0.13</v>
      </c>
      <c r="M831" s="124">
        <v>0.66</v>
      </c>
      <c r="N831" s="125"/>
      <c r="O831" s="125">
        <v>20</v>
      </c>
      <c r="P831" s="125"/>
      <c r="Q831" s="125"/>
      <c r="R831" s="123">
        <f t="shared" si="110"/>
        <v>6.2111801242236018</v>
      </c>
      <c r="S831" s="125"/>
      <c r="T831" s="125">
        <v>0.18</v>
      </c>
      <c r="U831" s="125"/>
      <c r="V831" s="125">
        <v>515</v>
      </c>
      <c r="W831" s="125"/>
      <c r="X831" s="125"/>
      <c r="Y831" s="125"/>
      <c r="Z831" s="125">
        <f t="shared" si="111"/>
        <v>2.1099999999999994</v>
      </c>
      <c r="AA831" s="125"/>
      <c r="AB831" s="125" t="s">
        <v>288</v>
      </c>
      <c r="AC831" s="125" t="s">
        <v>282</v>
      </c>
      <c r="AD831" s="125"/>
      <c r="AE831" s="125"/>
      <c r="AF831" s="125" t="s">
        <v>532</v>
      </c>
      <c r="AG831" s="125"/>
      <c r="AH831" s="125"/>
      <c r="AI831" s="49"/>
      <c r="AJ831" s="49"/>
      <c r="AK831" s="49"/>
      <c r="AL831" s="49"/>
      <c r="AM831" s="49"/>
      <c r="AN831" s="49"/>
      <c r="AO831" s="49"/>
      <c r="AP831" s="49"/>
      <c r="AQ831" s="49"/>
      <c r="AR831" s="49"/>
    </row>
    <row r="832" spans="1:44" x14ac:dyDescent="0.25">
      <c r="A832" s="125" t="s">
        <v>70</v>
      </c>
      <c r="B832" s="143">
        <v>-7.2027777777777802E-2</v>
      </c>
      <c r="C832" s="143">
        <v>54.780138888888885</v>
      </c>
      <c r="D832" s="123">
        <v>302435.82223860279</v>
      </c>
      <c r="E832" s="123">
        <v>6074786.1641675951</v>
      </c>
      <c r="F832" s="125" t="s">
        <v>931</v>
      </c>
      <c r="G832" s="123">
        <v>10770</v>
      </c>
      <c r="H832" s="124">
        <f t="shared" si="105"/>
        <v>3282.6960000000004</v>
      </c>
      <c r="I832" s="140" t="s">
        <v>248</v>
      </c>
      <c r="J832" s="140" t="s">
        <v>1572</v>
      </c>
      <c r="K832" s="124">
        <v>2.31</v>
      </c>
      <c r="L832" s="124">
        <v>0.1</v>
      </c>
      <c r="M832" s="124">
        <v>0.36</v>
      </c>
      <c r="N832" s="125"/>
      <c r="O832" s="125">
        <v>15</v>
      </c>
      <c r="P832" s="125"/>
      <c r="Q832" s="125"/>
      <c r="R832" s="123">
        <f t="shared" si="110"/>
        <v>6.4935064935064934</v>
      </c>
      <c r="S832" s="125"/>
      <c r="T832" s="125">
        <v>0.22</v>
      </c>
      <c r="U832" s="125"/>
      <c r="V832" s="125">
        <v>532</v>
      </c>
      <c r="W832" s="125"/>
      <c r="X832" s="125"/>
      <c r="Y832" s="125"/>
      <c r="Z832" s="125">
        <f t="shared" si="111"/>
        <v>2.4159999999999986</v>
      </c>
      <c r="AA832" s="125"/>
      <c r="AB832" s="125" t="s">
        <v>291</v>
      </c>
      <c r="AC832" s="125" t="s">
        <v>282</v>
      </c>
      <c r="AD832" s="125"/>
      <c r="AE832" s="125"/>
      <c r="AF832" s="125" t="s">
        <v>532</v>
      </c>
      <c r="AG832" s="125"/>
      <c r="AH832" s="125"/>
    </row>
    <row r="833" spans="1:44" x14ac:dyDescent="0.25">
      <c r="A833" s="125" t="s">
        <v>70</v>
      </c>
      <c r="B833" s="143">
        <v>-7.2027777777777802E-2</v>
      </c>
      <c r="C833" s="143">
        <v>54.780138888888885</v>
      </c>
      <c r="D833" s="123">
        <v>302435.82223860279</v>
      </c>
      <c r="E833" s="123">
        <v>6074786.1641675951</v>
      </c>
      <c r="F833" s="125" t="s">
        <v>931</v>
      </c>
      <c r="G833" s="123">
        <v>10770</v>
      </c>
      <c r="H833" s="124">
        <f t="shared" si="105"/>
        <v>3282.6960000000004</v>
      </c>
      <c r="I833" s="140" t="s">
        <v>248</v>
      </c>
      <c r="J833" s="140" t="s">
        <v>1572</v>
      </c>
      <c r="K833" s="124">
        <v>1.69</v>
      </c>
      <c r="L833" s="124">
        <v>7.0000000000000007E-2</v>
      </c>
      <c r="M833" s="124">
        <v>0.31</v>
      </c>
      <c r="N833" s="125"/>
      <c r="O833" s="125">
        <v>18</v>
      </c>
      <c r="P833" s="125"/>
      <c r="Q833" s="125"/>
      <c r="R833" s="123">
        <f t="shared" si="110"/>
        <v>10.650887573964498</v>
      </c>
      <c r="S833" s="125"/>
      <c r="T833" s="125">
        <v>0.22</v>
      </c>
      <c r="U833" s="125"/>
      <c r="V833" s="125">
        <v>523</v>
      </c>
      <c r="W833" s="125"/>
      <c r="X833" s="125"/>
      <c r="Y833" s="125"/>
      <c r="Z833" s="125">
        <f t="shared" si="111"/>
        <v>2.2539999999999996</v>
      </c>
      <c r="AA833" s="125"/>
      <c r="AB833" s="125" t="s">
        <v>291</v>
      </c>
      <c r="AC833" s="125" t="s">
        <v>282</v>
      </c>
      <c r="AD833" s="125"/>
      <c r="AE833" s="125"/>
      <c r="AF833" s="125" t="s">
        <v>532</v>
      </c>
      <c r="AG833" s="125"/>
      <c r="AH833" s="125"/>
    </row>
    <row r="834" spans="1:44" s="90" customFormat="1" x14ac:dyDescent="0.25">
      <c r="A834" s="125" t="s">
        <v>70</v>
      </c>
      <c r="B834" s="143">
        <v>-7.2027777777777802E-2</v>
      </c>
      <c r="C834" s="143">
        <v>54.780138888888885</v>
      </c>
      <c r="D834" s="123">
        <v>302435.82223860279</v>
      </c>
      <c r="E834" s="123">
        <v>6074786.1641675951</v>
      </c>
      <c r="F834" s="125" t="s">
        <v>931</v>
      </c>
      <c r="G834" s="123">
        <v>10940</v>
      </c>
      <c r="H834" s="124">
        <f t="shared" si="105"/>
        <v>3334.5120000000002</v>
      </c>
      <c r="I834" s="140" t="s">
        <v>248</v>
      </c>
      <c r="J834" s="140" t="s">
        <v>1572</v>
      </c>
      <c r="K834" s="124">
        <v>1.85</v>
      </c>
      <c r="L834" s="124">
        <v>0.02</v>
      </c>
      <c r="M834" s="124">
        <v>0.3</v>
      </c>
      <c r="N834" s="125"/>
      <c r="O834" s="125">
        <v>16</v>
      </c>
      <c r="P834" s="125"/>
      <c r="Q834" s="125"/>
      <c r="R834" s="123">
        <f t="shared" si="110"/>
        <v>8.6486486486486474</v>
      </c>
      <c r="S834" s="125"/>
      <c r="T834" s="125">
        <v>0.06</v>
      </c>
      <c r="U834" s="125"/>
      <c r="V834" s="125">
        <v>532</v>
      </c>
      <c r="W834" s="125"/>
      <c r="X834" s="125"/>
      <c r="Y834" s="125"/>
      <c r="Z834" s="125">
        <f t="shared" si="111"/>
        <v>2.4159999999999986</v>
      </c>
      <c r="AA834" s="125"/>
      <c r="AB834" s="125" t="s">
        <v>288</v>
      </c>
      <c r="AC834" s="125" t="s">
        <v>282</v>
      </c>
      <c r="AD834" s="125"/>
      <c r="AE834" s="125"/>
      <c r="AF834" s="125" t="s">
        <v>532</v>
      </c>
      <c r="AG834" s="125"/>
      <c r="AH834" s="125"/>
      <c r="AI834" s="49"/>
      <c r="AJ834" s="49"/>
      <c r="AK834" s="49"/>
      <c r="AL834" s="49"/>
      <c r="AM834" s="49"/>
      <c r="AN834" s="49"/>
      <c r="AO834" s="49"/>
      <c r="AP834" s="49"/>
      <c r="AQ834" s="49"/>
      <c r="AR834" s="49"/>
    </row>
    <row r="835" spans="1:44" x14ac:dyDescent="0.25">
      <c r="A835" s="49" t="s">
        <v>70</v>
      </c>
      <c r="B835" s="50">
        <v>-7.2027777777777802E-2</v>
      </c>
      <c r="C835" s="50">
        <v>54.780138888888885</v>
      </c>
      <c r="D835" s="52">
        <v>302435.82223860279</v>
      </c>
      <c r="E835" s="52">
        <v>6074786.1641675951</v>
      </c>
      <c r="F835" s="14" t="s">
        <v>931</v>
      </c>
      <c r="G835" s="22">
        <v>10960</v>
      </c>
      <c r="H835" s="23">
        <f t="shared" si="105"/>
        <v>3340.6080000000002</v>
      </c>
      <c r="I835" s="59" t="s">
        <v>248</v>
      </c>
      <c r="J835" s="59" t="s">
        <v>1572</v>
      </c>
      <c r="K835" s="23">
        <v>2.06</v>
      </c>
      <c r="L835" s="23"/>
      <c r="M835" s="23"/>
      <c r="N835" s="24"/>
      <c r="O835" s="24"/>
      <c r="P835" s="24"/>
      <c r="Q835" s="24"/>
      <c r="R835" s="22"/>
      <c r="S835" s="24"/>
      <c r="T835" s="24"/>
      <c r="U835" s="24"/>
      <c r="V835" s="24"/>
      <c r="W835" s="24"/>
      <c r="X835" s="24"/>
      <c r="Y835" s="24"/>
      <c r="Z835" s="24"/>
      <c r="AA835" s="24" t="s">
        <v>2048</v>
      </c>
      <c r="AB835" s="24"/>
      <c r="AC835" s="24" t="s">
        <v>284</v>
      </c>
      <c r="AD835" s="24"/>
      <c r="AE835" s="24"/>
      <c r="AF835" s="24" t="s">
        <v>2044</v>
      </c>
      <c r="AG835" s="24" t="s">
        <v>2105</v>
      </c>
      <c r="AH835" s="24">
        <v>93032</v>
      </c>
    </row>
    <row r="836" spans="1:44" x14ac:dyDescent="0.25">
      <c r="A836" s="125" t="s">
        <v>70</v>
      </c>
      <c r="B836" s="143">
        <v>-7.2027777777777802E-2</v>
      </c>
      <c r="C836" s="143">
        <v>54.780138888888885</v>
      </c>
      <c r="D836" s="123">
        <v>302435.82223860279</v>
      </c>
      <c r="E836" s="123">
        <v>6074786.1641675951</v>
      </c>
      <c r="F836" s="125" t="s">
        <v>931</v>
      </c>
      <c r="G836" s="123">
        <v>11220</v>
      </c>
      <c r="H836" s="124">
        <f t="shared" si="105"/>
        <v>3419.8560000000002</v>
      </c>
      <c r="I836" s="140" t="s">
        <v>248</v>
      </c>
      <c r="J836" s="140" t="s">
        <v>1572</v>
      </c>
      <c r="K836" s="124">
        <v>2.88</v>
      </c>
      <c r="L836" s="124">
        <v>0.11</v>
      </c>
      <c r="M836" s="124">
        <v>1.04</v>
      </c>
      <c r="N836" s="125"/>
      <c r="O836" s="125">
        <v>36</v>
      </c>
      <c r="P836" s="125"/>
      <c r="Q836" s="125"/>
      <c r="R836" s="123">
        <f>(O836/K836)</f>
        <v>12.5</v>
      </c>
      <c r="S836" s="125"/>
      <c r="T836" s="125">
        <v>0.1</v>
      </c>
      <c r="U836" s="125"/>
      <c r="V836" s="125">
        <v>504</v>
      </c>
      <c r="W836" s="125"/>
      <c r="X836" s="125"/>
      <c r="Y836" s="125"/>
      <c r="Z836" s="125">
        <f>(0.018*V836)-7.16</f>
        <v>1.911999999999999</v>
      </c>
      <c r="AA836" s="125"/>
      <c r="AB836" s="125" t="s">
        <v>280</v>
      </c>
      <c r="AC836" s="125" t="s">
        <v>282</v>
      </c>
      <c r="AD836" s="125"/>
      <c r="AE836" s="125"/>
      <c r="AF836" s="125" t="s">
        <v>532</v>
      </c>
      <c r="AG836" s="125"/>
      <c r="AH836" s="125"/>
    </row>
    <row r="837" spans="1:44" x14ac:dyDescent="0.25">
      <c r="A837" s="125" t="s">
        <v>70</v>
      </c>
      <c r="B837" s="143">
        <v>-7.2027777777777802E-2</v>
      </c>
      <c r="C837" s="143">
        <v>54.780138888888885</v>
      </c>
      <c r="D837" s="123">
        <v>302435.82223860279</v>
      </c>
      <c r="E837" s="123">
        <v>6074786.1641675951</v>
      </c>
      <c r="F837" s="125" t="s">
        <v>931</v>
      </c>
      <c r="G837" s="123">
        <v>11320</v>
      </c>
      <c r="H837" s="124">
        <f t="shared" si="105"/>
        <v>3450.3360000000002</v>
      </c>
      <c r="I837" s="140" t="s">
        <v>248</v>
      </c>
      <c r="J837" s="140" t="s">
        <v>1572</v>
      </c>
      <c r="K837" s="124">
        <v>3.55</v>
      </c>
      <c r="L837" s="124">
        <v>0.14000000000000001</v>
      </c>
      <c r="M837" s="124">
        <v>1.74</v>
      </c>
      <c r="N837" s="125">
        <v>2.7</v>
      </c>
      <c r="O837" s="125">
        <v>49</v>
      </c>
      <c r="P837" s="125">
        <v>76</v>
      </c>
      <c r="Q837" s="125"/>
      <c r="R837" s="123">
        <f>(O837/K837)</f>
        <v>13.802816901408452</v>
      </c>
      <c r="S837" s="123">
        <f>P837/K837</f>
        <v>21.408450704225352</v>
      </c>
      <c r="T837" s="125">
        <v>7.0000000000000007E-2</v>
      </c>
      <c r="U837" s="125"/>
      <c r="V837" s="125">
        <v>427</v>
      </c>
      <c r="W837" s="125"/>
      <c r="X837" s="125"/>
      <c r="Y837" s="125"/>
      <c r="Z837" s="125">
        <f>(0.018*V837)-7.16</f>
        <v>0.52599999999999891</v>
      </c>
      <c r="AA837" s="125" t="s">
        <v>2048</v>
      </c>
      <c r="AB837" s="125"/>
      <c r="AC837" s="125" t="s">
        <v>284</v>
      </c>
      <c r="AD837" s="125"/>
      <c r="AE837" s="125"/>
      <c r="AF837" s="125" t="s">
        <v>2044</v>
      </c>
      <c r="AG837" s="125" t="s">
        <v>2105</v>
      </c>
      <c r="AH837" s="125">
        <v>93033</v>
      </c>
    </row>
    <row r="838" spans="1:44" x14ac:dyDescent="0.25">
      <c r="A838" s="125" t="s">
        <v>70</v>
      </c>
      <c r="B838" s="143">
        <v>-7.2027777777777802E-2</v>
      </c>
      <c r="C838" s="143">
        <v>54.780138888888885</v>
      </c>
      <c r="D838" s="123">
        <v>302435.82223860279</v>
      </c>
      <c r="E838" s="123">
        <v>6074786.1641675951</v>
      </c>
      <c r="F838" s="125" t="s">
        <v>931</v>
      </c>
      <c r="G838" s="123">
        <v>11400</v>
      </c>
      <c r="H838" s="124">
        <f t="shared" si="105"/>
        <v>3474.7200000000003</v>
      </c>
      <c r="I838" s="140" t="s">
        <v>248</v>
      </c>
      <c r="J838" s="140" t="s">
        <v>1572</v>
      </c>
      <c r="K838" s="124">
        <v>1.4</v>
      </c>
      <c r="L838" s="124">
        <v>0.12</v>
      </c>
      <c r="M838" s="124">
        <v>0.56000000000000005</v>
      </c>
      <c r="N838" s="125"/>
      <c r="O838" s="125">
        <v>37</v>
      </c>
      <c r="P838" s="125"/>
      <c r="Q838" s="125"/>
      <c r="R838" s="123">
        <f>(O838/K838)</f>
        <v>26.428571428571431</v>
      </c>
      <c r="S838" s="125"/>
      <c r="T838" s="125">
        <v>0.18</v>
      </c>
      <c r="U838" s="125"/>
      <c r="V838" s="125">
        <v>512</v>
      </c>
      <c r="W838" s="125"/>
      <c r="X838" s="125"/>
      <c r="Y838" s="125"/>
      <c r="Z838" s="125">
        <f>(0.018*V838)-7.16</f>
        <v>2.0559999999999992</v>
      </c>
      <c r="AA838" s="125"/>
      <c r="AB838" s="125" t="s">
        <v>288</v>
      </c>
      <c r="AC838" s="125" t="s">
        <v>282</v>
      </c>
      <c r="AD838" s="125"/>
      <c r="AE838" s="125"/>
      <c r="AF838" s="125" t="s">
        <v>532</v>
      </c>
      <c r="AG838" s="125"/>
      <c r="AH838" s="125"/>
    </row>
    <row r="839" spans="1:44" s="90" customFormat="1" x14ac:dyDescent="0.25">
      <c r="A839" s="125" t="s">
        <v>70</v>
      </c>
      <c r="B839" s="143">
        <v>-7.2027777777777802E-2</v>
      </c>
      <c r="C839" s="143">
        <v>54.780138888888885</v>
      </c>
      <c r="D839" s="123">
        <v>302435.82223860279</v>
      </c>
      <c r="E839" s="123">
        <v>6074786.1641675951</v>
      </c>
      <c r="F839" s="125" t="s">
        <v>931</v>
      </c>
      <c r="G839" s="123">
        <v>11555</v>
      </c>
      <c r="H839" s="124">
        <f t="shared" si="105"/>
        <v>3521.9640000000004</v>
      </c>
      <c r="I839" s="140" t="s">
        <v>248</v>
      </c>
      <c r="J839" s="140" t="s">
        <v>1572</v>
      </c>
      <c r="K839" s="124">
        <v>2.0699999999999998</v>
      </c>
      <c r="L839" s="124">
        <v>0.11</v>
      </c>
      <c r="M839" s="124">
        <v>0.26</v>
      </c>
      <c r="N839" s="125"/>
      <c r="O839" s="125">
        <v>12</v>
      </c>
      <c r="P839" s="125"/>
      <c r="Q839" s="125"/>
      <c r="R839" s="123">
        <f>(O839/K839)</f>
        <v>5.7971014492753632</v>
      </c>
      <c r="S839" s="125"/>
      <c r="T839" s="125">
        <v>0.31</v>
      </c>
      <c r="U839" s="125"/>
      <c r="V839" s="125">
        <v>545</v>
      </c>
      <c r="W839" s="125"/>
      <c r="X839" s="125"/>
      <c r="Y839" s="125"/>
      <c r="Z839" s="125">
        <f>(0.018*V839)-7.16</f>
        <v>2.6499999999999986</v>
      </c>
      <c r="AA839" s="125"/>
      <c r="AB839" s="125" t="s">
        <v>280</v>
      </c>
      <c r="AC839" s="125" t="s">
        <v>282</v>
      </c>
      <c r="AD839" s="125"/>
      <c r="AE839" s="125"/>
      <c r="AF839" s="125" t="s">
        <v>532</v>
      </c>
      <c r="AG839" s="125"/>
      <c r="AH839" s="125"/>
      <c r="AI839" s="49"/>
      <c r="AJ839" s="49"/>
      <c r="AK839" s="49"/>
      <c r="AL839" s="49"/>
      <c r="AM839" s="49"/>
      <c r="AN839" s="49"/>
      <c r="AO839" s="49"/>
      <c r="AP839" s="49"/>
      <c r="AQ839" s="49"/>
      <c r="AR839" s="49"/>
    </row>
    <row r="840" spans="1:44" x14ac:dyDescent="0.25">
      <c r="A840" s="49" t="s">
        <v>70</v>
      </c>
      <c r="B840" s="50">
        <v>-7.2027777777777802E-2</v>
      </c>
      <c r="C840" s="50">
        <v>54.780138888888885</v>
      </c>
      <c r="D840" s="52">
        <v>302435.82223860279</v>
      </c>
      <c r="E840" s="52">
        <v>6074786.1641675951</v>
      </c>
      <c r="F840" s="14" t="s">
        <v>931</v>
      </c>
      <c r="G840" s="22">
        <v>11920</v>
      </c>
      <c r="H840" s="23">
        <f t="shared" ref="H840:H857" si="112">G840*0.3048</f>
        <v>3633.2160000000003</v>
      </c>
      <c r="I840" s="59" t="s">
        <v>248</v>
      </c>
      <c r="J840" s="59" t="s">
        <v>1572</v>
      </c>
      <c r="K840" s="23">
        <v>1.06</v>
      </c>
      <c r="L840" s="23"/>
      <c r="M840" s="23"/>
      <c r="N840" s="24"/>
      <c r="O840" s="24"/>
      <c r="P840" s="24"/>
      <c r="Q840" s="24"/>
      <c r="R840" s="22"/>
      <c r="S840" s="24"/>
      <c r="T840" s="24"/>
      <c r="U840" s="24"/>
      <c r="V840" s="24"/>
      <c r="W840" s="24"/>
      <c r="X840" s="24"/>
      <c r="Y840" s="24"/>
      <c r="Z840" s="24"/>
      <c r="AA840" s="24" t="s">
        <v>2048</v>
      </c>
      <c r="AB840" s="24"/>
      <c r="AC840" s="24" t="s">
        <v>284</v>
      </c>
      <c r="AD840" s="24"/>
      <c r="AE840" s="24"/>
      <c r="AF840" s="24" t="s">
        <v>2044</v>
      </c>
      <c r="AG840" s="24" t="s">
        <v>2105</v>
      </c>
      <c r="AH840" s="24">
        <v>93034</v>
      </c>
    </row>
    <row r="841" spans="1:44" x14ac:dyDescent="0.25">
      <c r="A841" s="125" t="s">
        <v>70</v>
      </c>
      <c r="B841" s="143">
        <v>-7.2027777777777802E-2</v>
      </c>
      <c r="C841" s="143">
        <v>54.780138888888885</v>
      </c>
      <c r="D841" s="123">
        <v>302435.82223860279</v>
      </c>
      <c r="E841" s="123">
        <v>6074786.1641675951</v>
      </c>
      <c r="F841" s="125" t="s">
        <v>931</v>
      </c>
      <c r="G841" s="123">
        <v>12000</v>
      </c>
      <c r="H841" s="124">
        <f t="shared" si="112"/>
        <v>3657.6000000000004</v>
      </c>
      <c r="I841" s="140" t="s">
        <v>248</v>
      </c>
      <c r="J841" s="140" t="s">
        <v>1572</v>
      </c>
      <c r="K841" s="124">
        <v>1.52</v>
      </c>
      <c r="L841" s="124">
        <v>0.02</v>
      </c>
      <c r="M841" s="124">
        <v>0.23</v>
      </c>
      <c r="N841" s="125"/>
      <c r="O841" s="125">
        <v>15</v>
      </c>
      <c r="P841" s="125"/>
      <c r="Q841" s="125"/>
      <c r="R841" s="123">
        <f>(O841/K841)</f>
        <v>9.8684210526315788</v>
      </c>
      <c r="S841" s="125"/>
      <c r="T841" s="125">
        <v>0.08</v>
      </c>
      <c r="U841" s="125"/>
      <c r="V841" s="125">
        <v>549</v>
      </c>
      <c r="W841" s="125"/>
      <c r="X841" s="125"/>
      <c r="Y841" s="125"/>
      <c r="Z841" s="125">
        <f>(0.018*V841)-7.16</f>
        <v>2.7219999999999995</v>
      </c>
      <c r="AA841" s="125"/>
      <c r="AB841" s="125" t="s">
        <v>288</v>
      </c>
      <c r="AC841" s="125" t="s">
        <v>282</v>
      </c>
      <c r="AD841" s="125"/>
      <c r="AE841" s="125"/>
      <c r="AF841" s="125" t="s">
        <v>532</v>
      </c>
      <c r="AG841" s="125"/>
      <c r="AH841" s="125"/>
    </row>
    <row r="842" spans="1:44" x14ac:dyDescent="0.25">
      <c r="A842" s="125" t="s">
        <v>70</v>
      </c>
      <c r="B842" s="143">
        <v>-7.2027777777777802E-2</v>
      </c>
      <c r="C842" s="143">
        <v>54.780138888888885</v>
      </c>
      <c r="D842" s="123">
        <v>302435.82223860279</v>
      </c>
      <c r="E842" s="123">
        <v>6074786.1641675951</v>
      </c>
      <c r="F842" s="125" t="s">
        <v>931</v>
      </c>
      <c r="G842" s="123">
        <v>12000</v>
      </c>
      <c r="H842" s="124">
        <f t="shared" si="112"/>
        <v>3657.6000000000004</v>
      </c>
      <c r="I842" s="140" t="s">
        <v>248</v>
      </c>
      <c r="J842" s="140" t="s">
        <v>1572</v>
      </c>
      <c r="K842" s="124">
        <v>37.549999999999997</v>
      </c>
      <c r="L842" s="124">
        <v>2.16</v>
      </c>
      <c r="M842" s="124">
        <v>11.13</v>
      </c>
      <c r="N842" s="125"/>
      <c r="O842" s="125">
        <v>29</v>
      </c>
      <c r="P842" s="125"/>
      <c r="Q842" s="125"/>
      <c r="R842" s="123">
        <f>(O842/K842)</f>
        <v>0.77230359520639158</v>
      </c>
      <c r="S842" s="125"/>
      <c r="T842" s="125">
        <v>0.16</v>
      </c>
      <c r="U842" s="125"/>
      <c r="V842" s="125">
        <v>548</v>
      </c>
      <c r="W842" s="125"/>
      <c r="X842" s="125"/>
      <c r="Y842" s="125"/>
      <c r="Z842" s="125">
        <f>(0.018*V842)-7.16</f>
        <v>2.7039999999999988</v>
      </c>
      <c r="AA842" s="125"/>
      <c r="AB842" s="125" t="s">
        <v>460</v>
      </c>
      <c r="AC842" s="125" t="s">
        <v>282</v>
      </c>
      <c r="AD842" s="125"/>
      <c r="AE842" s="125"/>
      <c r="AF842" s="125" t="s">
        <v>532</v>
      </c>
      <c r="AG842" s="125"/>
      <c r="AH842" s="125"/>
    </row>
    <row r="843" spans="1:44" x14ac:dyDescent="0.25">
      <c r="A843" s="49" t="s">
        <v>70</v>
      </c>
      <c r="B843" s="50">
        <v>-7.2027777777777802E-2</v>
      </c>
      <c r="C843" s="50">
        <v>54.780138888888885</v>
      </c>
      <c r="D843" s="52">
        <v>302435.82223860279</v>
      </c>
      <c r="E843" s="52">
        <v>6074786.1641675951</v>
      </c>
      <c r="F843" s="14" t="s">
        <v>931</v>
      </c>
      <c r="G843" s="22">
        <v>12320</v>
      </c>
      <c r="H843" s="23">
        <f t="shared" si="112"/>
        <v>3755.136</v>
      </c>
      <c r="I843" s="59" t="s">
        <v>248</v>
      </c>
      <c r="J843" s="59" t="s">
        <v>1572</v>
      </c>
      <c r="K843" s="23">
        <v>1.8</v>
      </c>
      <c r="L843" s="23"/>
      <c r="M843" s="23"/>
      <c r="N843" s="24"/>
      <c r="O843" s="24"/>
      <c r="P843" s="24"/>
      <c r="Q843" s="24"/>
      <c r="R843" s="22"/>
      <c r="S843" s="24"/>
      <c r="T843" s="24"/>
      <c r="U843" s="24"/>
      <c r="V843" s="24"/>
      <c r="W843" s="24"/>
      <c r="X843" s="24"/>
      <c r="Y843" s="24"/>
      <c r="Z843" s="24"/>
      <c r="AA843" s="24" t="s">
        <v>2048</v>
      </c>
      <c r="AB843" s="24"/>
      <c r="AC843" s="24" t="s">
        <v>284</v>
      </c>
      <c r="AD843" s="24"/>
      <c r="AE843" s="24"/>
      <c r="AF843" s="24" t="s">
        <v>2044</v>
      </c>
      <c r="AG843" s="24" t="s">
        <v>2105</v>
      </c>
      <c r="AH843" s="24">
        <v>93035</v>
      </c>
    </row>
    <row r="844" spans="1:44" x14ac:dyDescent="0.25">
      <c r="A844" s="125" t="s">
        <v>70</v>
      </c>
      <c r="B844" s="143">
        <v>-7.2027777777777802E-2</v>
      </c>
      <c r="C844" s="143">
        <v>54.780138888888885</v>
      </c>
      <c r="D844" s="123">
        <v>302435.82223860279</v>
      </c>
      <c r="E844" s="123">
        <v>6074786.1641675951</v>
      </c>
      <c r="F844" s="125" t="s">
        <v>931</v>
      </c>
      <c r="G844" s="123">
        <v>12461</v>
      </c>
      <c r="H844" s="124">
        <f t="shared" si="112"/>
        <v>3798.1128000000003</v>
      </c>
      <c r="I844" s="140" t="s">
        <v>248</v>
      </c>
      <c r="J844" s="140" t="s">
        <v>1572</v>
      </c>
      <c r="K844" s="124">
        <v>2.06</v>
      </c>
      <c r="L844" s="124">
        <v>0.06</v>
      </c>
      <c r="M844" s="124">
        <v>0.13</v>
      </c>
      <c r="N844" s="125"/>
      <c r="O844" s="125">
        <v>6</v>
      </c>
      <c r="P844" s="125"/>
      <c r="Q844" s="125"/>
      <c r="R844" s="123">
        <f t="shared" ref="R844:R851" si="113">(O844/K844)</f>
        <v>2.912621359223301</v>
      </c>
      <c r="S844" s="125"/>
      <c r="T844" s="125">
        <v>0.33</v>
      </c>
      <c r="U844" s="125"/>
      <c r="V844" s="125">
        <v>568</v>
      </c>
      <c r="W844" s="125"/>
      <c r="X844" s="125"/>
      <c r="Y844" s="125"/>
      <c r="Z844" s="125">
        <f t="shared" ref="Z844:Z849" si="114">(0.018*V844)-7.16</f>
        <v>3.0639999999999983</v>
      </c>
      <c r="AA844" s="125"/>
      <c r="AB844" s="125" t="s">
        <v>288</v>
      </c>
      <c r="AC844" s="125" t="s">
        <v>282</v>
      </c>
      <c r="AD844" s="125"/>
      <c r="AE844" s="125"/>
      <c r="AF844" s="125" t="s">
        <v>532</v>
      </c>
      <c r="AG844" s="125"/>
      <c r="AH844" s="125"/>
    </row>
    <row r="845" spans="1:44" x14ac:dyDescent="0.25">
      <c r="A845" s="125" t="s">
        <v>70</v>
      </c>
      <c r="B845" s="143">
        <v>-7.2027777777777802E-2</v>
      </c>
      <c r="C845" s="143">
        <v>54.780138888888885</v>
      </c>
      <c r="D845" s="123">
        <v>302435.82223860279</v>
      </c>
      <c r="E845" s="123">
        <v>6074786.1641675951</v>
      </c>
      <c r="F845" s="125" t="s">
        <v>931</v>
      </c>
      <c r="G845" s="123">
        <v>12780</v>
      </c>
      <c r="H845" s="124">
        <f t="shared" si="112"/>
        <v>3895.3440000000001</v>
      </c>
      <c r="I845" s="140" t="s">
        <v>248</v>
      </c>
      <c r="J845" s="140" t="s">
        <v>1572</v>
      </c>
      <c r="K845" s="124">
        <v>4.62</v>
      </c>
      <c r="L845" s="124">
        <v>0.08</v>
      </c>
      <c r="M845" s="124">
        <v>0.34</v>
      </c>
      <c r="N845" s="125"/>
      <c r="O845" s="125">
        <v>7</v>
      </c>
      <c r="P845" s="125"/>
      <c r="Q845" s="125"/>
      <c r="R845" s="123">
        <f t="shared" si="113"/>
        <v>1.5151515151515151</v>
      </c>
      <c r="S845" s="125"/>
      <c r="T845" s="125">
        <v>0.19</v>
      </c>
      <c r="U845" s="125"/>
      <c r="V845" s="125">
        <v>571</v>
      </c>
      <c r="W845" s="125"/>
      <c r="X845" s="125"/>
      <c r="Y845" s="125"/>
      <c r="Z845" s="125">
        <f t="shared" si="114"/>
        <v>3.1179999999999986</v>
      </c>
      <c r="AA845" s="125"/>
      <c r="AB845" s="125" t="s">
        <v>288</v>
      </c>
      <c r="AC845" s="125" t="s">
        <v>282</v>
      </c>
      <c r="AD845" s="125"/>
      <c r="AE845" s="125"/>
      <c r="AF845" s="125" t="s">
        <v>532</v>
      </c>
      <c r="AG845" s="125"/>
      <c r="AH845" s="125"/>
    </row>
    <row r="846" spans="1:44" x14ac:dyDescent="0.25">
      <c r="A846" s="125" t="s">
        <v>70</v>
      </c>
      <c r="B846" s="143">
        <v>-7.2027777777777802E-2</v>
      </c>
      <c r="C846" s="143">
        <v>54.780138888888885</v>
      </c>
      <c r="D846" s="123">
        <v>302435.82223860279</v>
      </c>
      <c r="E846" s="123">
        <v>6074786.1641675951</v>
      </c>
      <c r="F846" s="125" t="s">
        <v>931</v>
      </c>
      <c r="G846" s="123">
        <v>12908</v>
      </c>
      <c r="H846" s="124">
        <f t="shared" si="112"/>
        <v>3934.3584000000001</v>
      </c>
      <c r="I846" s="140" t="s">
        <v>248</v>
      </c>
      <c r="J846" s="140" t="s">
        <v>1572</v>
      </c>
      <c r="K846" s="124">
        <v>3.25</v>
      </c>
      <c r="L846" s="124">
        <v>0.1</v>
      </c>
      <c r="M846" s="124">
        <v>0.27</v>
      </c>
      <c r="N846" s="125"/>
      <c r="O846" s="125">
        <v>8</v>
      </c>
      <c r="P846" s="125"/>
      <c r="Q846" s="125"/>
      <c r="R846" s="123">
        <f t="shared" si="113"/>
        <v>2.4615384615384617</v>
      </c>
      <c r="S846" s="125"/>
      <c r="T846" s="125">
        <v>0.28000000000000003</v>
      </c>
      <c r="U846" s="125"/>
      <c r="V846" s="125">
        <v>431</v>
      </c>
      <c r="W846" s="125"/>
      <c r="X846" s="125"/>
      <c r="Y846" s="125"/>
      <c r="Z846" s="125">
        <f t="shared" si="114"/>
        <v>0.59799999999999898</v>
      </c>
      <c r="AA846" s="125"/>
      <c r="AB846" s="125" t="s">
        <v>288</v>
      </c>
      <c r="AC846" s="125" t="s">
        <v>282</v>
      </c>
      <c r="AD846" s="125"/>
      <c r="AE846" s="125"/>
      <c r="AF846" s="125" t="s">
        <v>532</v>
      </c>
      <c r="AG846" s="125"/>
      <c r="AH846" s="125"/>
    </row>
    <row r="847" spans="1:44" x14ac:dyDescent="0.25">
      <c r="A847" s="125" t="s">
        <v>70</v>
      </c>
      <c r="B847" s="143">
        <v>-7.2027777777777802E-2</v>
      </c>
      <c r="C847" s="143">
        <v>54.780138888888885</v>
      </c>
      <c r="D847" s="123">
        <v>302435.82223860279</v>
      </c>
      <c r="E847" s="123">
        <v>6074786.1641675951</v>
      </c>
      <c r="F847" s="125" t="s">
        <v>931</v>
      </c>
      <c r="G847" s="123">
        <v>12970</v>
      </c>
      <c r="H847" s="124">
        <f t="shared" si="112"/>
        <v>3953.2560000000003</v>
      </c>
      <c r="I847" s="140" t="s">
        <v>248</v>
      </c>
      <c r="J847" s="140" t="s">
        <v>1572</v>
      </c>
      <c r="K847" s="124">
        <v>3.57</v>
      </c>
      <c r="L847" s="124">
        <v>0.13</v>
      </c>
      <c r="M847" s="124">
        <v>0.6</v>
      </c>
      <c r="N847" s="125">
        <v>0.83</v>
      </c>
      <c r="O847" s="125">
        <v>17</v>
      </c>
      <c r="P847" s="125">
        <v>23</v>
      </c>
      <c r="Q847" s="125"/>
      <c r="R847" s="123">
        <f t="shared" si="113"/>
        <v>4.7619047619047619</v>
      </c>
      <c r="S847" s="123">
        <f>P847/K847</f>
        <v>6.4425770308123251</v>
      </c>
      <c r="T847" s="125">
        <v>0.18</v>
      </c>
      <c r="U847" s="125"/>
      <c r="V847" s="125">
        <v>402</v>
      </c>
      <c r="W847" s="125"/>
      <c r="X847" s="125"/>
      <c r="Y847" s="125"/>
      <c r="Z847" s="125">
        <f t="shared" si="114"/>
        <v>7.5999999999999623E-2</v>
      </c>
      <c r="AA847" s="125" t="s">
        <v>2048</v>
      </c>
      <c r="AB847" s="125"/>
      <c r="AC847" s="125" t="s">
        <v>284</v>
      </c>
      <c r="AD847" s="125"/>
      <c r="AE847" s="125"/>
      <c r="AF847" s="125" t="s">
        <v>2044</v>
      </c>
      <c r="AG847" s="125" t="s">
        <v>2105</v>
      </c>
      <c r="AH847" s="125">
        <v>93036</v>
      </c>
    </row>
    <row r="848" spans="1:44" x14ac:dyDescent="0.25">
      <c r="A848" s="125" t="s">
        <v>70</v>
      </c>
      <c r="B848" s="143">
        <v>-7.2027777777777802E-2</v>
      </c>
      <c r="C848" s="143">
        <v>54.780138888888885</v>
      </c>
      <c r="D848" s="123">
        <v>302435.82223860279</v>
      </c>
      <c r="E848" s="123">
        <v>6074786.1641675951</v>
      </c>
      <c r="F848" s="125" t="s">
        <v>931</v>
      </c>
      <c r="G848" s="123">
        <v>13300</v>
      </c>
      <c r="H848" s="124">
        <f t="shared" si="112"/>
        <v>4053.84</v>
      </c>
      <c r="I848" s="140" t="s">
        <v>1624</v>
      </c>
      <c r="J848" s="140" t="s">
        <v>2114</v>
      </c>
      <c r="K848" s="124">
        <v>3.83</v>
      </c>
      <c r="L848" s="124">
        <v>0.08</v>
      </c>
      <c r="M848" s="124">
        <v>0.21</v>
      </c>
      <c r="N848" s="125"/>
      <c r="O848" s="125">
        <v>5</v>
      </c>
      <c r="P848" s="125"/>
      <c r="Q848" s="125"/>
      <c r="R848" s="123">
        <f t="shared" si="113"/>
        <v>1.3054830287206267</v>
      </c>
      <c r="S848" s="125"/>
      <c r="T848" s="125">
        <v>0.28999999999999998</v>
      </c>
      <c r="U848" s="125"/>
      <c r="V848" s="125">
        <v>577</v>
      </c>
      <c r="W848" s="125"/>
      <c r="X848" s="125"/>
      <c r="Y848" s="125"/>
      <c r="Z848" s="125">
        <f t="shared" si="114"/>
        <v>3.2259999999999991</v>
      </c>
      <c r="AA848" s="125"/>
      <c r="AB848" s="125" t="s">
        <v>291</v>
      </c>
      <c r="AC848" s="125" t="s">
        <v>282</v>
      </c>
      <c r="AD848" s="125"/>
      <c r="AE848" s="125"/>
      <c r="AF848" s="125" t="s">
        <v>532</v>
      </c>
      <c r="AG848" s="125"/>
      <c r="AH848" s="125"/>
    </row>
    <row r="849" spans="1:34" x14ac:dyDescent="0.25">
      <c r="A849" s="125" t="s">
        <v>70</v>
      </c>
      <c r="B849" s="143">
        <v>-7.2027777777777802E-2</v>
      </c>
      <c r="C849" s="143">
        <v>54.780138888888885</v>
      </c>
      <c r="D849" s="123">
        <v>302435.82223860279</v>
      </c>
      <c r="E849" s="123">
        <v>6074786.1641675951</v>
      </c>
      <c r="F849" s="125" t="s">
        <v>931</v>
      </c>
      <c r="G849" s="123">
        <v>13445</v>
      </c>
      <c r="H849" s="124">
        <f t="shared" si="112"/>
        <v>4098.0360000000001</v>
      </c>
      <c r="I849" s="140" t="s">
        <v>1624</v>
      </c>
      <c r="J849" s="140" t="s">
        <v>2114</v>
      </c>
      <c r="K849" s="124">
        <v>1.62</v>
      </c>
      <c r="L849" s="124">
        <v>0.11</v>
      </c>
      <c r="M849" s="124">
        <v>0.11</v>
      </c>
      <c r="N849" s="125"/>
      <c r="O849" s="125">
        <v>6</v>
      </c>
      <c r="P849" s="125"/>
      <c r="Q849" s="125"/>
      <c r="R849" s="123">
        <f t="shared" si="113"/>
        <v>3.7037037037037033</v>
      </c>
      <c r="S849" s="125"/>
      <c r="T849" s="125">
        <v>0.5</v>
      </c>
      <c r="U849" s="125"/>
      <c r="V849" s="125">
        <v>578</v>
      </c>
      <c r="W849" s="125"/>
      <c r="X849" s="125"/>
      <c r="Y849" s="125"/>
      <c r="Z849" s="125">
        <f t="shared" si="114"/>
        <v>3.2439999999999998</v>
      </c>
      <c r="AA849" s="125"/>
      <c r="AB849" s="125" t="s">
        <v>291</v>
      </c>
      <c r="AC849" s="125" t="s">
        <v>282</v>
      </c>
      <c r="AD849" s="125"/>
      <c r="AE849" s="125"/>
      <c r="AF849" s="125" t="s">
        <v>532</v>
      </c>
      <c r="AG849" s="125"/>
      <c r="AH849" s="125"/>
    </row>
    <row r="850" spans="1:34" x14ac:dyDescent="0.25">
      <c r="A850" s="125" t="s">
        <v>70</v>
      </c>
      <c r="B850" s="143">
        <v>-7.2027777777777802E-2</v>
      </c>
      <c r="C850" s="143">
        <v>54.780138888888885</v>
      </c>
      <c r="D850" s="123">
        <v>302435.82223860279</v>
      </c>
      <c r="E850" s="123">
        <v>6074786.1641675951</v>
      </c>
      <c r="F850" s="125" t="s">
        <v>931</v>
      </c>
      <c r="G850" s="123">
        <v>13460</v>
      </c>
      <c r="H850" s="124">
        <f t="shared" si="112"/>
        <v>4102.6080000000002</v>
      </c>
      <c r="I850" s="140" t="s">
        <v>1624</v>
      </c>
      <c r="J850" s="140" t="s">
        <v>2114</v>
      </c>
      <c r="K850" s="124">
        <v>1.05</v>
      </c>
      <c r="L850" s="124">
        <v>0.12</v>
      </c>
      <c r="M850" s="124">
        <v>0.12</v>
      </c>
      <c r="N850" s="125"/>
      <c r="O850" s="125">
        <v>11</v>
      </c>
      <c r="P850" s="125"/>
      <c r="Q850" s="125"/>
      <c r="R850" s="123">
        <f t="shared" si="113"/>
        <v>10.476190476190476</v>
      </c>
      <c r="S850" s="125"/>
      <c r="T850" s="125">
        <v>0.5</v>
      </c>
      <c r="U850" s="125"/>
      <c r="V850" s="125">
        <v>386</v>
      </c>
      <c r="W850" s="125"/>
      <c r="X850" s="125"/>
      <c r="Y850" s="125"/>
      <c r="Z850" s="129"/>
      <c r="AA850" s="125"/>
      <c r="AB850" s="125" t="s">
        <v>288</v>
      </c>
      <c r="AC850" s="125" t="s">
        <v>282</v>
      </c>
      <c r="AD850" s="125"/>
      <c r="AE850" s="125"/>
      <c r="AF850" s="125" t="s">
        <v>532</v>
      </c>
      <c r="AG850" s="125"/>
      <c r="AH850" s="125"/>
    </row>
    <row r="851" spans="1:34" x14ac:dyDescent="0.25">
      <c r="A851" s="125" t="s">
        <v>70</v>
      </c>
      <c r="B851" s="143">
        <v>-7.2027777777777802E-2</v>
      </c>
      <c r="C851" s="143">
        <v>54.780138888888885</v>
      </c>
      <c r="D851" s="123">
        <v>302435.82223860279</v>
      </c>
      <c r="E851" s="123">
        <v>6074786.1641675951</v>
      </c>
      <c r="F851" s="125" t="s">
        <v>931</v>
      </c>
      <c r="G851" s="123">
        <v>13560</v>
      </c>
      <c r="H851" s="124">
        <f t="shared" si="112"/>
        <v>4133.0880000000006</v>
      </c>
      <c r="I851" s="140" t="s">
        <v>1624</v>
      </c>
      <c r="J851" s="140" t="s">
        <v>2114</v>
      </c>
      <c r="K851" s="124">
        <v>0.54</v>
      </c>
      <c r="L851" s="124">
        <v>0.06</v>
      </c>
      <c r="M851" s="124">
        <v>0.26</v>
      </c>
      <c r="N851" s="125"/>
      <c r="O851" s="125">
        <v>48</v>
      </c>
      <c r="P851" s="125"/>
      <c r="Q851" s="125"/>
      <c r="R851" s="123">
        <f t="shared" si="113"/>
        <v>88.888888888888886</v>
      </c>
      <c r="S851" s="125"/>
      <c r="T851" s="125">
        <v>0.19</v>
      </c>
      <c r="U851" s="125"/>
      <c r="V851" s="125">
        <v>527</v>
      </c>
      <c r="W851" s="125"/>
      <c r="X851" s="125"/>
      <c r="Y851" s="125"/>
      <c r="Z851" s="125">
        <f>(0.018*V851)-7.16</f>
        <v>2.3259999999999987</v>
      </c>
      <c r="AA851" s="125"/>
      <c r="AB851" s="125" t="s">
        <v>288</v>
      </c>
      <c r="AC851" s="125" t="s">
        <v>282</v>
      </c>
      <c r="AD851" s="125"/>
      <c r="AE851" s="125"/>
      <c r="AF851" s="125" t="s">
        <v>532</v>
      </c>
      <c r="AG851" s="125"/>
      <c r="AH851" s="125"/>
    </row>
    <row r="852" spans="1:34" x14ac:dyDescent="0.25">
      <c r="A852" s="49" t="s">
        <v>70</v>
      </c>
      <c r="B852" s="50">
        <v>-7.2027777777777802E-2</v>
      </c>
      <c r="C852" s="50">
        <v>54.780138888888885</v>
      </c>
      <c r="D852" s="52">
        <v>302435.82223860279</v>
      </c>
      <c r="E852" s="52">
        <v>6074786.1641675951</v>
      </c>
      <c r="F852" s="14" t="s">
        <v>931</v>
      </c>
      <c r="G852" s="22">
        <v>13640</v>
      </c>
      <c r="H852" s="23">
        <f t="shared" si="112"/>
        <v>4157.4720000000007</v>
      </c>
      <c r="I852" s="59" t="s">
        <v>1624</v>
      </c>
      <c r="J852" s="59" t="s">
        <v>2114</v>
      </c>
      <c r="K852" s="23">
        <v>0.86</v>
      </c>
      <c r="L852" s="23"/>
      <c r="M852" s="23"/>
      <c r="N852" s="24"/>
      <c r="O852" s="24"/>
      <c r="P852" s="24"/>
      <c r="Q852" s="24"/>
      <c r="R852" s="22"/>
      <c r="S852" s="24"/>
      <c r="T852" s="24"/>
      <c r="U852" s="24"/>
      <c r="V852" s="24"/>
      <c r="W852" s="24"/>
      <c r="X852" s="24"/>
      <c r="Y852" s="24"/>
      <c r="Z852" s="24"/>
      <c r="AA852" s="24" t="s">
        <v>2048</v>
      </c>
      <c r="AB852" s="24"/>
      <c r="AC852" s="24" t="s">
        <v>284</v>
      </c>
      <c r="AD852" s="24"/>
      <c r="AE852" s="24"/>
      <c r="AF852" s="24" t="s">
        <v>2044</v>
      </c>
      <c r="AG852" s="24" t="s">
        <v>2105</v>
      </c>
      <c r="AH852" s="24">
        <v>93037</v>
      </c>
    </row>
    <row r="853" spans="1:34" x14ac:dyDescent="0.25">
      <c r="A853" s="125" t="s">
        <v>70</v>
      </c>
      <c r="B853" s="143">
        <v>-7.2027777777777802E-2</v>
      </c>
      <c r="C853" s="143">
        <v>54.780138888888885</v>
      </c>
      <c r="D853" s="123">
        <v>302435.82223860279</v>
      </c>
      <c r="E853" s="123">
        <v>6074786.1641675951</v>
      </c>
      <c r="F853" s="125" t="s">
        <v>931</v>
      </c>
      <c r="G853" s="123">
        <v>13800</v>
      </c>
      <c r="H853" s="124">
        <f t="shared" si="112"/>
        <v>4206.24</v>
      </c>
      <c r="I853" s="140" t="s">
        <v>1624</v>
      </c>
      <c r="J853" s="140" t="s">
        <v>2114</v>
      </c>
      <c r="K853" s="124">
        <v>1.36</v>
      </c>
      <c r="L853" s="124">
        <v>0.04</v>
      </c>
      <c r="M853" s="124">
        <v>0.16</v>
      </c>
      <c r="N853" s="125"/>
      <c r="O853" s="125">
        <v>11</v>
      </c>
      <c r="P853" s="125"/>
      <c r="Q853" s="125"/>
      <c r="R853" s="123">
        <f>(O853/K853)</f>
        <v>8.0882352941176467</v>
      </c>
      <c r="S853" s="125"/>
      <c r="T853" s="125">
        <v>0.2</v>
      </c>
      <c r="U853" s="125"/>
      <c r="V853" s="125">
        <v>461</v>
      </c>
      <c r="W853" s="125"/>
      <c r="X853" s="125"/>
      <c r="Y853" s="125"/>
      <c r="Z853" s="125">
        <f>(0.018*V853)-7.16</f>
        <v>1.1379999999999999</v>
      </c>
      <c r="AA853" s="125"/>
      <c r="AB853" s="125" t="s">
        <v>291</v>
      </c>
      <c r="AC853" s="125" t="s">
        <v>282</v>
      </c>
      <c r="AD853" s="125"/>
      <c r="AE853" s="125"/>
      <c r="AF853" s="125" t="s">
        <v>532</v>
      </c>
      <c r="AG853" s="125"/>
      <c r="AH853" s="125"/>
    </row>
    <row r="854" spans="1:34" x14ac:dyDescent="0.25">
      <c r="A854" s="125" t="s">
        <v>70</v>
      </c>
      <c r="B854" s="143">
        <v>-7.2027777777777802E-2</v>
      </c>
      <c r="C854" s="143">
        <v>54.780138888888885</v>
      </c>
      <c r="D854" s="123">
        <v>302435.82223860279</v>
      </c>
      <c r="E854" s="123">
        <v>6074786.1641675951</v>
      </c>
      <c r="F854" s="125" t="s">
        <v>931</v>
      </c>
      <c r="G854" s="123">
        <v>14040</v>
      </c>
      <c r="H854" s="124">
        <f t="shared" si="112"/>
        <v>4279.3919999999998</v>
      </c>
      <c r="I854" s="140" t="s">
        <v>1624</v>
      </c>
      <c r="J854" s="140" t="s">
        <v>2114</v>
      </c>
      <c r="K854" s="124">
        <v>2.84</v>
      </c>
      <c r="L854" s="124">
        <v>0.22</v>
      </c>
      <c r="M854" s="124">
        <v>0.33</v>
      </c>
      <c r="N854" s="125"/>
      <c r="O854" s="125">
        <v>11</v>
      </c>
      <c r="P854" s="125"/>
      <c r="Q854" s="125"/>
      <c r="R854" s="123">
        <f>(O854/K854)</f>
        <v>3.8732394366197185</v>
      </c>
      <c r="S854" s="125"/>
      <c r="T854" s="125">
        <v>0.41</v>
      </c>
      <c r="U854" s="125"/>
      <c r="V854" s="125">
        <v>372</v>
      </c>
      <c r="W854" s="125"/>
      <c r="X854" s="125"/>
      <c r="Y854" s="125"/>
      <c r="Z854" s="129"/>
      <c r="AA854" s="125"/>
      <c r="AB854" s="125" t="s">
        <v>291</v>
      </c>
      <c r="AC854" s="125" t="s">
        <v>282</v>
      </c>
      <c r="AD854" s="125"/>
      <c r="AE854" s="125"/>
      <c r="AF854" s="125" t="s">
        <v>532</v>
      </c>
      <c r="AG854" s="125"/>
      <c r="AH854" s="125"/>
    </row>
    <row r="855" spans="1:34" x14ac:dyDescent="0.25">
      <c r="A855" s="125" t="s">
        <v>70</v>
      </c>
      <c r="B855" s="143">
        <v>-7.2027777777777802E-2</v>
      </c>
      <c r="C855" s="143">
        <v>54.780138888888885</v>
      </c>
      <c r="D855" s="123">
        <v>302435.82223860279</v>
      </c>
      <c r="E855" s="123">
        <v>6074786.1641675951</v>
      </c>
      <c r="F855" s="125" t="s">
        <v>931</v>
      </c>
      <c r="G855" s="123">
        <v>14120</v>
      </c>
      <c r="H855" s="124">
        <f t="shared" si="112"/>
        <v>4303.7759999999998</v>
      </c>
      <c r="I855" s="140" t="s">
        <v>1624</v>
      </c>
      <c r="J855" s="140" t="s">
        <v>2114</v>
      </c>
      <c r="K855" s="124">
        <v>6.96</v>
      </c>
      <c r="L855" s="124">
        <v>0.25</v>
      </c>
      <c r="M855" s="124">
        <v>1.05</v>
      </c>
      <c r="N855" s="125"/>
      <c r="O855" s="125">
        <v>19</v>
      </c>
      <c r="P855" s="125"/>
      <c r="Q855" s="125"/>
      <c r="R855" s="123">
        <f>(O855/K855)</f>
        <v>2.7298850574712645</v>
      </c>
      <c r="S855" s="125"/>
      <c r="T855" s="125">
        <v>0.19</v>
      </c>
      <c r="U855" s="125"/>
      <c r="V855" s="125">
        <v>561</v>
      </c>
      <c r="W855" s="125"/>
      <c r="X855" s="125"/>
      <c r="Y855" s="125"/>
      <c r="Z855" s="125">
        <f>(0.018*V855)-7.16</f>
        <v>2.9379999999999988</v>
      </c>
      <c r="AA855" s="125"/>
      <c r="AB855" s="125"/>
      <c r="AC855" s="125" t="s">
        <v>282</v>
      </c>
      <c r="AD855" s="125"/>
      <c r="AE855" s="125"/>
      <c r="AF855" s="125" t="s">
        <v>532</v>
      </c>
      <c r="AG855" s="125"/>
      <c r="AH855" s="125"/>
    </row>
    <row r="856" spans="1:34" x14ac:dyDescent="0.25">
      <c r="A856" s="125" t="s">
        <v>70</v>
      </c>
      <c r="B856" s="143">
        <v>-7.2027777777777802E-2</v>
      </c>
      <c r="C856" s="143">
        <v>54.780138888888885</v>
      </c>
      <c r="D856" s="123">
        <v>302435.82223860279</v>
      </c>
      <c r="E856" s="123">
        <v>6074786.1641675951</v>
      </c>
      <c r="F856" s="125" t="s">
        <v>931</v>
      </c>
      <c r="G856" s="123">
        <v>14120</v>
      </c>
      <c r="H856" s="124">
        <f t="shared" si="112"/>
        <v>4303.7759999999998</v>
      </c>
      <c r="I856" s="140" t="s">
        <v>1624</v>
      </c>
      <c r="J856" s="140" t="s">
        <v>2114</v>
      </c>
      <c r="K856" s="124">
        <v>52.28</v>
      </c>
      <c r="L856" s="124">
        <v>2.1800000000000002</v>
      </c>
      <c r="M856" s="124">
        <v>10.09</v>
      </c>
      <c r="N856" s="125"/>
      <c r="O856" s="125">
        <v>19</v>
      </c>
      <c r="P856" s="125"/>
      <c r="Q856" s="125"/>
      <c r="R856" s="123">
        <f>(O856/K856)</f>
        <v>0.36342769701606731</v>
      </c>
      <c r="S856" s="125"/>
      <c r="T856" s="125">
        <v>0.18</v>
      </c>
      <c r="U856" s="125"/>
      <c r="V856" s="125">
        <v>552</v>
      </c>
      <c r="W856" s="125"/>
      <c r="X856" s="125"/>
      <c r="Y856" s="125"/>
      <c r="Z856" s="125">
        <f>(0.018*V856)-7.16</f>
        <v>2.7759999999999998</v>
      </c>
      <c r="AA856" s="125"/>
      <c r="AB856" s="125" t="s">
        <v>1657</v>
      </c>
      <c r="AC856" s="125" t="s">
        <v>282</v>
      </c>
      <c r="AD856" s="125"/>
      <c r="AE856" s="125"/>
      <c r="AF856" s="125" t="s">
        <v>532</v>
      </c>
      <c r="AG856" s="125"/>
      <c r="AH856" s="125"/>
    </row>
    <row r="857" spans="1:34" x14ac:dyDescent="0.25">
      <c r="A857" s="125" t="s">
        <v>70</v>
      </c>
      <c r="B857" s="143">
        <v>-7.2027777777777802E-2</v>
      </c>
      <c r="C857" s="143">
        <v>54.780138888888885</v>
      </c>
      <c r="D857" s="123">
        <v>302435.82223860279</v>
      </c>
      <c r="E857" s="123">
        <v>6074786.1641675951</v>
      </c>
      <c r="F857" s="125" t="s">
        <v>931</v>
      </c>
      <c r="G857" s="123">
        <v>14166</v>
      </c>
      <c r="H857" s="124">
        <f t="shared" si="112"/>
        <v>4317.7968000000001</v>
      </c>
      <c r="I857" s="140" t="s">
        <v>1624</v>
      </c>
      <c r="J857" s="140" t="s">
        <v>2114</v>
      </c>
      <c r="K857" s="124">
        <v>1.27</v>
      </c>
      <c r="L857" s="124">
        <v>0.05</v>
      </c>
      <c r="M857" s="124">
        <v>0.26</v>
      </c>
      <c r="N857" s="125"/>
      <c r="O857" s="125">
        <v>20</v>
      </c>
      <c r="P857" s="125"/>
      <c r="Q857" s="125"/>
      <c r="R857" s="123">
        <f>(O857/K857)</f>
        <v>15.748031496062993</v>
      </c>
      <c r="S857" s="125"/>
      <c r="T857" s="125">
        <v>0.17</v>
      </c>
      <c r="U857" s="125"/>
      <c r="V857" s="125">
        <v>525</v>
      </c>
      <c r="W857" s="125"/>
      <c r="X857" s="125"/>
      <c r="Y857" s="125"/>
      <c r="Z857" s="125">
        <f>(0.018*V857)-7.16</f>
        <v>2.2899999999999991</v>
      </c>
      <c r="AA857" s="125"/>
      <c r="AB857" s="125" t="s">
        <v>280</v>
      </c>
      <c r="AC857" s="125" t="s">
        <v>282</v>
      </c>
      <c r="AD857" s="125"/>
      <c r="AE857" s="125"/>
      <c r="AF857" s="125" t="s">
        <v>532</v>
      </c>
      <c r="AG857" s="125"/>
      <c r="AH857" s="125"/>
    </row>
    <row r="858" spans="1:34" s="79" customFormat="1" x14ac:dyDescent="0.25">
      <c r="A858" s="79" t="s">
        <v>71</v>
      </c>
      <c r="B858" s="80">
        <v>-0.309111111111111</v>
      </c>
      <c r="C858" s="80">
        <v>54.584666666666671</v>
      </c>
      <c r="D858" s="81">
        <v>286168.67206267652</v>
      </c>
      <c r="E858" s="81">
        <v>6053740.6262889849</v>
      </c>
      <c r="F858" s="82" t="s">
        <v>931</v>
      </c>
      <c r="G858" s="83">
        <v>420</v>
      </c>
      <c r="H858" s="84">
        <f t="shared" ref="H858:H871" si="115">G858*0.3048</f>
        <v>128.01600000000002</v>
      </c>
      <c r="I858" s="85" t="s">
        <v>1875</v>
      </c>
      <c r="J858" s="85" t="s">
        <v>1875</v>
      </c>
      <c r="K858" s="84"/>
      <c r="L858" s="84"/>
      <c r="M858" s="84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>
        <v>0.72</v>
      </c>
      <c r="Z858" s="86"/>
      <c r="AA858" s="86" t="s">
        <v>380</v>
      </c>
      <c r="AB858" s="86"/>
      <c r="AC858" s="86"/>
      <c r="AD858" s="86"/>
      <c r="AE858" s="86"/>
      <c r="AF858" s="86" t="s">
        <v>676</v>
      </c>
      <c r="AG858" s="77" t="s">
        <v>2097</v>
      </c>
      <c r="AH858" s="86" t="s">
        <v>2056</v>
      </c>
    </row>
    <row r="859" spans="1:34" s="79" customFormat="1" x14ac:dyDescent="0.25">
      <c r="A859" s="79" t="s">
        <v>71</v>
      </c>
      <c r="B859" s="80">
        <v>-0.309111111111111</v>
      </c>
      <c r="C859" s="80">
        <v>54.584666666666671</v>
      </c>
      <c r="D859" s="81">
        <v>286168.67206267652</v>
      </c>
      <c r="E859" s="81">
        <v>6053740.6262889849</v>
      </c>
      <c r="F859" s="82" t="s">
        <v>931</v>
      </c>
      <c r="G859" s="83">
        <v>450</v>
      </c>
      <c r="H859" s="84">
        <f t="shared" si="115"/>
        <v>137.16</v>
      </c>
      <c r="I859" s="85" t="s">
        <v>1875</v>
      </c>
      <c r="J859" s="85" t="s">
        <v>1875</v>
      </c>
      <c r="K859" s="84"/>
      <c r="L859" s="84"/>
      <c r="M859" s="84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>
        <v>0.77</v>
      </c>
      <c r="Z859" s="86"/>
      <c r="AA859" s="86" t="s">
        <v>380</v>
      </c>
      <c r="AB859" s="86"/>
      <c r="AC859" s="86"/>
      <c r="AD859" s="86"/>
      <c r="AE859" s="86"/>
      <c r="AF859" s="86" t="s">
        <v>676</v>
      </c>
      <c r="AG859" s="77" t="s">
        <v>2097</v>
      </c>
      <c r="AH859" s="86" t="s">
        <v>2057</v>
      </c>
    </row>
    <row r="860" spans="1:34" s="79" customFormat="1" x14ac:dyDescent="0.25">
      <c r="A860" s="79" t="s">
        <v>71</v>
      </c>
      <c r="B860" s="80">
        <v>-0.309111111111111</v>
      </c>
      <c r="C860" s="80">
        <v>54.584666666666671</v>
      </c>
      <c r="D860" s="81">
        <v>286168.67206267652</v>
      </c>
      <c r="E860" s="81">
        <v>6053740.6262889849</v>
      </c>
      <c r="F860" s="82" t="s">
        <v>931</v>
      </c>
      <c r="G860" s="83">
        <v>490</v>
      </c>
      <c r="H860" s="84">
        <f t="shared" si="115"/>
        <v>149.352</v>
      </c>
      <c r="I860" s="85" t="s">
        <v>1875</v>
      </c>
      <c r="J860" s="85" t="s">
        <v>1875</v>
      </c>
      <c r="K860" s="84"/>
      <c r="L860" s="84"/>
      <c r="M860" s="84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>
        <v>0.44</v>
      </c>
      <c r="Z860" s="86"/>
      <c r="AA860" s="86" t="s">
        <v>380</v>
      </c>
      <c r="AB860" s="86"/>
      <c r="AC860" s="86"/>
      <c r="AD860" s="86"/>
      <c r="AE860" s="86"/>
      <c r="AF860" s="86" t="s">
        <v>676</v>
      </c>
      <c r="AG860" s="77" t="s">
        <v>2097</v>
      </c>
      <c r="AH860" s="86" t="s">
        <v>2058</v>
      </c>
    </row>
    <row r="861" spans="1:34" s="79" customFormat="1" x14ac:dyDescent="0.25">
      <c r="A861" s="79" t="s">
        <v>71</v>
      </c>
      <c r="B861" s="80">
        <v>-0.309111111111111</v>
      </c>
      <c r="C861" s="80">
        <v>54.584666666666671</v>
      </c>
      <c r="D861" s="81">
        <v>286168.67206267652</v>
      </c>
      <c r="E861" s="81">
        <v>6053740.6262889849</v>
      </c>
      <c r="F861" s="82" t="s">
        <v>931</v>
      </c>
      <c r="G861" s="83">
        <v>650</v>
      </c>
      <c r="H861" s="84">
        <f t="shared" si="115"/>
        <v>198.12</v>
      </c>
      <c r="I861" s="85" t="s">
        <v>1875</v>
      </c>
      <c r="J861" s="85" t="s">
        <v>1875</v>
      </c>
      <c r="K861" s="84"/>
      <c r="L861" s="84"/>
      <c r="M861" s="84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>
        <v>0.48</v>
      </c>
      <c r="Z861" s="86"/>
      <c r="AA861" s="86" t="s">
        <v>380</v>
      </c>
      <c r="AB861" s="86"/>
      <c r="AC861" s="86"/>
      <c r="AD861" s="86"/>
      <c r="AE861" s="86"/>
      <c r="AF861" s="86" t="s">
        <v>676</v>
      </c>
      <c r="AG861" s="77" t="s">
        <v>2097</v>
      </c>
      <c r="AH861" s="86" t="s">
        <v>2059</v>
      </c>
    </row>
    <row r="862" spans="1:34" s="79" customFormat="1" x14ac:dyDescent="0.25">
      <c r="A862" s="79" t="s">
        <v>71</v>
      </c>
      <c r="B862" s="80">
        <v>-0.309111111111111</v>
      </c>
      <c r="C862" s="80">
        <v>54.584666666666671</v>
      </c>
      <c r="D862" s="81">
        <v>286168.67206267652</v>
      </c>
      <c r="E862" s="81">
        <v>6053740.6262889849</v>
      </c>
      <c r="F862" s="82" t="s">
        <v>931</v>
      </c>
      <c r="G862" s="83">
        <v>790</v>
      </c>
      <c r="H862" s="84">
        <f t="shared" si="115"/>
        <v>240.792</v>
      </c>
      <c r="I862" s="85" t="s">
        <v>1875</v>
      </c>
      <c r="J862" s="85" t="s">
        <v>1875</v>
      </c>
      <c r="K862" s="84"/>
      <c r="L862" s="84"/>
      <c r="M862" s="84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>
        <v>0.64</v>
      </c>
      <c r="Z862" s="86"/>
      <c r="AA862" s="86" t="s">
        <v>380</v>
      </c>
      <c r="AB862" s="86"/>
      <c r="AC862" s="86"/>
      <c r="AD862" s="86"/>
      <c r="AE862" s="86"/>
      <c r="AF862" s="86" t="s">
        <v>676</v>
      </c>
      <c r="AG862" s="77" t="s">
        <v>2097</v>
      </c>
      <c r="AH862" s="86" t="s">
        <v>2060</v>
      </c>
    </row>
    <row r="863" spans="1:34" s="79" customFormat="1" x14ac:dyDescent="0.25">
      <c r="A863" s="79" t="s">
        <v>71</v>
      </c>
      <c r="B863" s="80">
        <v>-0.309111111111111</v>
      </c>
      <c r="C863" s="80">
        <v>54.584666666666671</v>
      </c>
      <c r="D863" s="81">
        <v>286168.67206267652</v>
      </c>
      <c r="E863" s="81">
        <v>6053740.6262889849</v>
      </c>
      <c r="F863" s="82" t="s">
        <v>931</v>
      </c>
      <c r="G863" s="83">
        <v>950</v>
      </c>
      <c r="H863" s="84">
        <f t="shared" si="115"/>
        <v>289.56</v>
      </c>
      <c r="I863" s="85" t="s">
        <v>1875</v>
      </c>
      <c r="J863" s="85" t="s">
        <v>1875</v>
      </c>
      <c r="K863" s="84"/>
      <c r="L863" s="84"/>
      <c r="M863" s="84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>
        <v>0.68</v>
      </c>
      <c r="Z863" s="86"/>
      <c r="AA863" s="86" t="s">
        <v>380</v>
      </c>
      <c r="AB863" s="86"/>
      <c r="AC863" s="86"/>
      <c r="AD863" s="86"/>
      <c r="AE863" s="86"/>
      <c r="AF863" s="86" t="s">
        <v>676</v>
      </c>
      <c r="AG863" s="77" t="s">
        <v>2097</v>
      </c>
      <c r="AH863" s="86" t="s">
        <v>2061</v>
      </c>
    </row>
    <row r="864" spans="1:34" s="79" customFormat="1" x14ac:dyDescent="0.25">
      <c r="A864" s="79" t="s">
        <v>71</v>
      </c>
      <c r="B864" s="80">
        <v>-0.309111111111111</v>
      </c>
      <c r="C864" s="80">
        <v>54.584666666666671</v>
      </c>
      <c r="D864" s="81">
        <v>286168.67206267652</v>
      </c>
      <c r="E864" s="81">
        <v>6053740.6262889849</v>
      </c>
      <c r="F864" s="82" t="s">
        <v>931</v>
      </c>
      <c r="G864" s="83">
        <v>990</v>
      </c>
      <c r="H864" s="84">
        <f t="shared" si="115"/>
        <v>301.75200000000001</v>
      </c>
      <c r="I864" s="85" t="s">
        <v>1875</v>
      </c>
      <c r="J864" s="85" t="s">
        <v>1875</v>
      </c>
      <c r="K864" s="84"/>
      <c r="L864" s="84"/>
      <c r="M864" s="84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>
        <v>0.75</v>
      </c>
      <c r="Z864" s="86"/>
      <c r="AA864" s="86" t="s">
        <v>380</v>
      </c>
      <c r="AB864" s="86"/>
      <c r="AC864" s="86"/>
      <c r="AD864" s="86"/>
      <c r="AE864" s="86"/>
      <c r="AF864" s="86" t="s">
        <v>676</v>
      </c>
      <c r="AG864" s="77" t="s">
        <v>2097</v>
      </c>
      <c r="AH864" s="86" t="s">
        <v>2062</v>
      </c>
    </row>
    <row r="865" spans="1:34" s="79" customFormat="1" x14ac:dyDescent="0.25">
      <c r="A865" s="79" t="s">
        <v>71</v>
      </c>
      <c r="B865" s="80">
        <v>-0.309111111111111</v>
      </c>
      <c r="C865" s="80">
        <v>54.584666666666671</v>
      </c>
      <c r="D865" s="81">
        <v>286168.67206267652</v>
      </c>
      <c r="E865" s="81">
        <v>6053740.6262889849</v>
      </c>
      <c r="F865" s="82" t="s">
        <v>931</v>
      </c>
      <c r="G865" s="83">
        <v>1050</v>
      </c>
      <c r="H865" s="84">
        <f t="shared" si="115"/>
        <v>320.04000000000002</v>
      </c>
      <c r="I865" s="85" t="s">
        <v>1875</v>
      </c>
      <c r="J865" s="85" t="s">
        <v>1875</v>
      </c>
      <c r="K865" s="84"/>
      <c r="L865" s="84"/>
      <c r="M865" s="84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>
        <v>0.75</v>
      </c>
      <c r="Z865" s="86"/>
      <c r="AA865" s="86" t="s">
        <v>380</v>
      </c>
      <c r="AB865" s="86"/>
      <c r="AC865" s="86"/>
      <c r="AD865" s="86"/>
      <c r="AE865" s="86"/>
      <c r="AF865" s="86" t="s">
        <v>676</v>
      </c>
      <c r="AG865" s="77" t="s">
        <v>2097</v>
      </c>
      <c r="AH865" s="86" t="s">
        <v>2063</v>
      </c>
    </row>
    <row r="866" spans="1:34" s="79" customFormat="1" x14ac:dyDescent="0.25">
      <c r="A866" s="79" t="s">
        <v>71</v>
      </c>
      <c r="B866" s="80">
        <v>-0.309111111111111</v>
      </c>
      <c r="C866" s="80">
        <v>54.584666666666671</v>
      </c>
      <c r="D866" s="81">
        <v>286168.67206267652</v>
      </c>
      <c r="E866" s="81">
        <v>6053740.6262889849</v>
      </c>
      <c r="F866" s="82" t="s">
        <v>931</v>
      </c>
      <c r="G866" s="83">
        <v>1090</v>
      </c>
      <c r="H866" s="84">
        <f t="shared" si="115"/>
        <v>332.23200000000003</v>
      </c>
      <c r="I866" s="85" t="s">
        <v>1875</v>
      </c>
      <c r="J866" s="85" t="s">
        <v>1875</v>
      </c>
      <c r="K866" s="84"/>
      <c r="L866" s="84"/>
      <c r="M866" s="84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>
        <v>0.75</v>
      </c>
      <c r="Z866" s="86"/>
      <c r="AA866" s="86" t="s">
        <v>380</v>
      </c>
      <c r="AB866" s="86"/>
      <c r="AC866" s="86"/>
      <c r="AD866" s="86"/>
      <c r="AE866" s="86"/>
      <c r="AF866" s="86" t="s">
        <v>676</v>
      </c>
      <c r="AG866" s="77" t="s">
        <v>2097</v>
      </c>
      <c r="AH866" s="86" t="s">
        <v>2064</v>
      </c>
    </row>
    <row r="867" spans="1:34" s="79" customFormat="1" x14ac:dyDescent="0.25">
      <c r="A867" s="79" t="s">
        <v>71</v>
      </c>
      <c r="B867" s="80">
        <v>-0.309111111111111</v>
      </c>
      <c r="C867" s="80">
        <v>54.584666666666671</v>
      </c>
      <c r="D867" s="81">
        <v>286168.67206267652</v>
      </c>
      <c r="E867" s="81">
        <v>6053740.6262889849</v>
      </c>
      <c r="F867" s="82" t="s">
        <v>931</v>
      </c>
      <c r="G867" s="83">
        <v>1130</v>
      </c>
      <c r="H867" s="99">
        <f t="shared" si="115"/>
        <v>344.42400000000004</v>
      </c>
      <c r="I867" s="85" t="s">
        <v>1875</v>
      </c>
      <c r="J867" s="85" t="s">
        <v>1875</v>
      </c>
      <c r="K867" s="84"/>
      <c r="L867" s="84"/>
      <c r="M867" s="84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>
        <v>0.71</v>
      </c>
      <c r="Z867" s="86"/>
      <c r="AA867" s="86" t="s">
        <v>380</v>
      </c>
      <c r="AB867" s="86"/>
      <c r="AC867" s="86"/>
      <c r="AD867" s="86"/>
      <c r="AE867" s="86"/>
      <c r="AF867" s="86" t="s">
        <v>676</v>
      </c>
      <c r="AG867" s="77" t="s">
        <v>2097</v>
      </c>
      <c r="AH867" s="86" t="s">
        <v>2065</v>
      </c>
    </row>
    <row r="868" spans="1:34" s="79" customFormat="1" x14ac:dyDescent="0.25">
      <c r="A868" s="125" t="s">
        <v>71</v>
      </c>
      <c r="B868" s="143">
        <v>-0.309111111111111</v>
      </c>
      <c r="C868" s="143">
        <v>54.584666666666671</v>
      </c>
      <c r="D868" s="123">
        <v>286168.67206267652</v>
      </c>
      <c r="E868" s="123">
        <v>6053740.6262889849</v>
      </c>
      <c r="F868" s="125" t="s">
        <v>931</v>
      </c>
      <c r="G868" s="123">
        <v>6510</v>
      </c>
      <c r="H868" s="124">
        <f t="shared" si="115"/>
        <v>1984.248</v>
      </c>
      <c r="I868" s="140" t="s">
        <v>1629</v>
      </c>
      <c r="J868" s="140" t="s">
        <v>2109</v>
      </c>
      <c r="K868" s="124">
        <v>1.91</v>
      </c>
      <c r="L868" s="124">
        <v>0.16</v>
      </c>
      <c r="M868" s="124">
        <v>0.48</v>
      </c>
      <c r="N868" s="125"/>
      <c r="O868" s="125">
        <v>25.1</v>
      </c>
      <c r="P868" s="125"/>
      <c r="Q868" s="125"/>
      <c r="R868" s="123">
        <f>(O868/K868)</f>
        <v>13.141361256544505</v>
      </c>
      <c r="S868" s="125"/>
      <c r="T868" s="125">
        <v>0.24</v>
      </c>
      <c r="U868" s="125"/>
      <c r="V868" s="125">
        <v>496</v>
      </c>
      <c r="W868" s="125"/>
      <c r="X868" s="125"/>
      <c r="Y868" s="125">
        <v>1.62</v>
      </c>
      <c r="Z868" s="125">
        <f>(0.018*V868)-7.16</f>
        <v>1.7679999999999989</v>
      </c>
      <c r="AA868" s="125" t="s">
        <v>380</v>
      </c>
      <c r="AB868" s="125" t="s">
        <v>471</v>
      </c>
      <c r="AC868" s="125" t="s">
        <v>282</v>
      </c>
      <c r="AD868" s="125"/>
      <c r="AE868" s="125"/>
      <c r="AF868" s="125" t="s">
        <v>676</v>
      </c>
      <c r="AG868" s="125" t="s">
        <v>2097</v>
      </c>
      <c r="AH868" s="125" t="s">
        <v>533</v>
      </c>
    </row>
    <row r="869" spans="1:34" s="79" customFormat="1" x14ac:dyDescent="0.25">
      <c r="A869" s="79" t="s">
        <v>71</v>
      </c>
      <c r="B869" s="80">
        <v>-0.309111111111111</v>
      </c>
      <c r="C869" s="80">
        <v>54.584666666666671</v>
      </c>
      <c r="D869" s="81">
        <v>286168.67206267652</v>
      </c>
      <c r="E869" s="81">
        <v>6053740.6262889849</v>
      </c>
      <c r="F869" s="82" t="s">
        <v>931</v>
      </c>
      <c r="G869" s="83">
        <v>6510</v>
      </c>
      <c r="H869" s="99">
        <f t="shared" si="115"/>
        <v>1984.248</v>
      </c>
      <c r="I869" s="85" t="s">
        <v>1629</v>
      </c>
      <c r="J869" s="85" t="s">
        <v>2109</v>
      </c>
      <c r="K869" s="84"/>
      <c r="L869" s="84"/>
      <c r="M869" s="84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>
        <v>0.72</v>
      </c>
      <c r="Z869" s="86"/>
      <c r="AA869" s="86" t="s">
        <v>380</v>
      </c>
      <c r="AB869" s="86"/>
      <c r="AC869" s="86" t="s">
        <v>282</v>
      </c>
      <c r="AD869" s="86"/>
      <c r="AE869" s="86"/>
      <c r="AF869" s="86" t="s">
        <v>2071</v>
      </c>
      <c r="AG869" s="86"/>
      <c r="AH869" s="86" t="s">
        <v>2066</v>
      </c>
    </row>
    <row r="870" spans="1:34" x14ac:dyDescent="0.25">
      <c r="A870" s="125" t="s">
        <v>71</v>
      </c>
      <c r="B870" s="143">
        <v>-0.309111111111111</v>
      </c>
      <c r="C870" s="143">
        <v>54.584666666666671</v>
      </c>
      <c r="D870" s="123">
        <v>286168.67206267652</v>
      </c>
      <c r="E870" s="123">
        <v>6053740.6262889849</v>
      </c>
      <c r="F870" s="125" t="s">
        <v>931</v>
      </c>
      <c r="G870" s="123">
        <v>6570</v>
      </c>
      <c r="H870" s="124">
        <f t="shared" si="115"/>
        <v>2002.5360000000001</v>
      </c>
      <c r="I870" s="140" t="s">
        <v>1629</v>
      </c>
      <c r="J870" s="140" t="s">
        <v>2109</v>
      </c>
      <c r="K870" s="124">
        <v>4.38</v>
      </c>
      <c r="L870" s="124">
        <v>0.23</v>
      </c>
      <c r="M870" s="124">
        <v>0.79</v>
      </c>
      <c r="N870" s="125"/>
      <c r="O870" s="125">
        <v>18</v>
      </c>
      <c r="P870" s="125"/>
      <c r="Q870" s="125"/>
      <c r="R870" s="123">
        <f>(O870/K870)</f>
        <v>4.1095890410958908</v>
      </c>
      <c r="S870" s="125"/>
      <c r="T870" s="125">
        <v>0.22</v>
      </c>
      <c r="U870" s="125"/>
      <c r="V870" s="125">
        <v>497</v>
      </c>
      <c r="W870" s="125"/>
      <c r="X870" s="125"/>
      <c r="Y870" s="125"/>
      <c r="Z870" s="125">
        <f>(0.018*V870)-7.16</f>
        <v>1.7859999999999996</v>
      </c>
      <c r="AA870" s="125"/>
      <c r="AB870" s="125" t="s">
        <v>288</v>
      </c>
      <c r="AC870" s="125" t="s">
        <v>282</v>
      </c>
      <c r="AD870" s="125"/>
      <c r="AE870" s="125"/>
      <c r="AF870" s="125" t="s">
        <v>676</v>
      </c>
      <c r="AG870" s="125"/>
      <c r="AH870" s="125" t="s">
        <v>534</v>
      </c>
    </row>
    <row r="871" spans="1:34" x14ac:dyDescent="0.25">
      <c r="A871" s="125" t="s">
        <v>71</v>
      </c>
      <c r="B871" s="143">
        <v>-0.309111111111111</v>
      </c>
      <c r="C871" s="143">
        <v>54.584666666666671</v>
      </c>
      <c r="D871" s="123">
        <v>286168.67206267652</v>
      </c>
      <c r="E871" s="123">
        <v>6053740.6262889849</v>
      </c>
      <c r="F871" s="125" t="s">
        <v>931</v>
      </c>
      <c r="G871" s="123">
        <v>6610</v>
      </c>
      <c r="H871" s="124">
        <f t="shared" si="115"/>
        <v>2014.7280000000001</v>
      </c>
      <c r="I871" s="140" t="s">
        <v>1629</v>
      </c>
      <c r="J871" s="140" t="s">
        <v>2109</v>
      </c>
      <c r="K871" s="124">
        <v>3.44</v>
      </c>
      <c r="L871" s="124">
        <v>0.42</v>
      </c>
      <c r="M871" s="124">
        <v>0.6</v>
      </c>
      <c r="N871" s="125"/>
      <c r="O871" s="125">
        <v>17.399999999999999</v>
      </c>
      <c r="P871" s="125"/>
      <c r="Q871" s="125"/>
      <c r="R871" s="123">
        <f>(O871/K871)</f>
        <v>5.058139534883721</v>
      </c>
      <c r="S871" s="125"/>
      <c r="T871" s="125">
        <v>0.37</v>
      </c>
      <c r="U871" s="125"/>
      <c r="V871" s="125">
        <v>498</v>
      </c>
      <c r="W871" s="125"/>
      <c r="X871" s="125"/>
      <c r="Y871" s="125">
        <v>1.48</v>
      </c>
      <c r="Z871" s="125">
        <f>(0.018*V871)-7.16</f>
        <v>1.8039999999999985</v>
      </c>
      <c r="AA871" s="125" t="s">
        <v>380</v>
      </c>
      <c r="AB871" s="125" t="s">
        <v>288</v>
      </c>
      <c r="AC871" s="125" t="s">
        <v>282</v>
      </c>
      <c r="AD871" s="125"/>
      <c r="AE871" s="125"/>
      <c r="AF871" s="125" t="s">
        <v>676</v>
      </c>
      <c r="AG871" s="125"/>
      <c r="AH871" s="125" t="s">
        <v>535</v>
      </c>
    </row>
    <row r="872" spans="1:34" s="79" customFormat="1" x14ac:dyDescent="0.25">
      <c r="A872" s="79" t="s">
        <v>71</v>
      </c>
      <c r="B872" s="80">
        <v>-0.309111111111111</v>
      </c>
      <c r="C872" s="80">
        <v>54.584666666666671</v>
      </c>
      <c r="D872" s="81">
        <v>286168.67206267652</v>
      </c>
      <c r="E872" s="81">
        <v>6053740.6262889849</v>
      </c>
      <c r="F872" s="82" t="s">
        <v>931</v>
      </c>
      <c r="G872" s="83">
        <v>6610</v>
      </c>
      <c r="H872" s="84">
        <f t="shared" ref="H872:H880" si="116">G872*0.3048</f>
        <v>2014.7280000000001</v>
      </c>
      <c r="I872" s="85" t="s">
        <v>1629</v>
      </c>
      <c r="J872" s="85" t="s">
        <v>2109</v>
      </c>
      <c r="K872" s="84"/>
      <c r="L872" s="84"/>
      <c r="M872" s="84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>
        <v>1.62</v>
      </c>
      <c r="Z872" s="86"/>
      <c r="AA872" s="86" t="s">
        <v>380</v>
      </c>
      <c r="AB872" s="86"/>
      <c r="AC872" s="86" t="s">
        <v>282</v>
      </c>
      <c r="AD872" s="86"/>
      <c r="AE872" s="86"/>
      <c r="AF872" s="86" t="s">
        <v>2071</v>
      </c>
      <c r="AG872" s="86"/>
      <c r="AH872" s="86" t="s">
        <v>2067</v>
      </c>
    </row>
    <row r="873" spans="1:34" x14ac:dyDescent="0.25">
      <c r="A873" s="125" t="s">
        <v>71</v>
      </c>
      <c r="B873" s="143">
        <v>-0.309111111111111</v>
      </c>
      <c r="C873" s="143">
        <v>54.584666666666671</v>
      </c>
      <c r="D873" s="123">
        <v>286168.67206267652</v>
      </c>
      <c r="E873" s="123">
        <v>6053740.6262889849</v>
      </c>
      <c r="F873" s="125" t="s">
        <v>931</v>
      </c>
      <c r="G873" s="123">
        <v>6670</v>
      </c>
      <c r="H873" s="124">
        <f t="shared" si="116"/>
        <v>2033.0160000000001</v>
      </c>
      <c r="I873" s="140" t="s">
        <v>1629</v>
      </c>
      <c r="J873" s="140" t="s">
        <v>2109</v>
      </c>
      <c r="K873" s="124">
        <v>2.2799999999999998</v>
      </c>
      <c r="L873" s="124">
        <v>0.31</v>
      </c>
      <c r="M873" s="124">
        <v>0.25</v>
      </c>
      <c r="N873" s="125"/>
      <c r="O873" s="125">
        <v>11</v>
      </c>
      <c r="P873" s="125"/>
      <c r="Q873" s="125"/>
      <c r="R873" s="123">
        <f>(O873/K873)</f>
        <v>4.8245614035087723</v>
      </c>
      <c r="S873" s="125"/>
      <c r="T873" s="125">
        <v>0.48</v>
      </c>
      <c r="U873" s="125"/>
      <c r="V873" s="125">
        <v>501</v>
      </c>
      <c r="W873" s="125"/>
      <c r="X873" s="125"/>
      <c r="Y873" s="125"/>
      <c r="Z873" s="125">
        <f>(0.018*V873)-7.16</f>
        <v>1.8579999999999988</v>
      </c>
      <c r="AA873" s="125"/>
      <c r="AB873" s="125" t="s">
        <v>288</v>
      </c>
      <c r="AC873" s="125" t="s">
        <v>282</v>
      </c>
      <c r="AD873" s="125"/>
      <c r="AE873" s="125"/>
      <c r="AF873" s="125" t="s">
        <v>676</v>
      </c>
      <c r="AG873" s="125"/>
      <c r="AH873" s="125" t="s">
        <v>536</v>
      </c>
    </row>
    <row r="874" spans="1:34" x14ac:dyDescent="0.25">
      <c r="A874" s="49" t="s">
        <v>71</v>
      </c>
      <c r="B874" s="50">
        <v>-0.309111111111111</v>
      </c>
      <c r="C874" s="50">
        <v>54.584666666666671</v>
      </c>
      <c r="D874" s="52">
        <v>286168.67206267652</v>
      </c>
      <c r="E874" s="52">
        <v>6053740.6262889849</v>
      </c>
      <c r="F874" s="14" t="s">
        <v>931</v>
      </c>
      <c r="G874" s="22">
        <v>6710</v>
      </c>
      <c r="H874" s="23">
        <f t="shared" si="116"/>
        <v>2045.2080000000001</v>
      </c>
      <c r="I874" s="59" t="s">
        <v>1629</v>
      </c>
      <c r="J874" s="59" t="s">
        <v>2109</v>
      </c>
      <c r="K874" s="23">
        <v>2.12</v>
      </c>
      <c r="L874" s="23"/>
      <c r="M874" s="23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>
        <v>1.67</v>
      </c>
      <c r="Z874" s="24"/>
      <c r="AA874" s="24" t="s">
        <v>380</v>
      </c>
      <c r="AB874" s="24" t="s">
        <v>288</v>
      </c>
      <c r="AC874" s="24" t="s">
        <v>282</v>
      </c>
      <c r="AD874" s="24"/>
      <c r="AE874" s="24"/>
      <c r="AF874" s="24" t="s">
        <v>676</v>
      </c>
      <c r="AG874" s="24"/>
      <c r="AH874" s="24" t="s">
        <v>537</v>
      </c>
    </row>
    <row r="875" spans="1:34" x14ac:dyDescent="0.25">
      <c r="A875" s="125" t="s">
        <v>71</v>
      </c>
      <c r="B875" s="143">
        <v>-0.309111111111111</v>
      </c>
      <c r="C875" s="143">
        <v>54.584666666666671</v>
      </c>
      <c r="D875" s="123">
        <v>286168.67206267652</v>
      </c>
      <c r="E875" s="123">
        <v>6053740.6262889849</v>
      </c>
      <c r="F875" s="125" t="s">
        <v>931</v>
      </c>
      <c r="G875" s="123">
        <v>6770</v>
      </c>
      <c r="H875" s="124">
        <f t="shared" si="116"/>
        <v>2063.4960000000001</v>
      </c>
      <c r="I875" s="140" t="s">
        <v>1629</v>
      </c>
      <c r="J875" s="140" t="s">
        <v>2109</v>
      </c>
      <c r="K875" s="124">
        <v>1.25</v>
      </c>
      <c r="L875" s="124">
        <v>0.14000000000000001</v>
      </c>
      <c r="M875" s="124">
        <v>0.2</v>
      </c>
      <c r="N875" s="125"/>
      <c r="O875" s="125">
        <v>16</v>
      </c>
      <c r="P875" s="125"/>
      <c r="Q875" s="125"/>
      <c r="R875" s="123">
        <f>(O875/K875)</f>
        <v>12.8</v>
      </c>
      <c r="S875" s="125"/>
      <c r="T875" s="125">
        <v>0.38</v>
      </c>
      <c r="U875" s="125"/>
      <c r="V875" s="125">
        <v>506</v>
      </c>
      <c r="W875" s="125"/>
      <c r="X875" s="125"/>
      <c r="Y875" s="125"/>
      <c r="Z875" s="125">
        <f>(0.018*V875)-7.16</f>
        <v>1.9479999999999986</v>
      </c>
      <c r="AA875" s="125"/>
      <c r="AB875" s="125" t="s">
        <v>471</v>
      </c>
      <c r="AC875" s="125" t="s">
        <v>282</v>
      </c>
      <c r="AD875" s="125"/>
      <c r="AE875" s="125"/>
      <c r="AF875" s="125" t="s">
        <v>676</v>
      </c>
      <c r="AG875" s="125"/>
      <c r="AH875" s="125" t="s">
        <v>538</v>
      </c>
    </row>
    <row r="876" spans="1:34" x14ac:dyDescent="0.25">
      <c r="A876" s="125" t="s">
        <v>71</v>
      </c>
      <c r="B876" s="143">
        <v>-0.309111111111111</v>
      </c>
      <c r="C876" s="143">
        <v>54.584666666666671</v>
      </c>
      <c r="D876" s="123">
        <v>286168.67206267652</v>
      </c>
      <c r="E876" s="123">
        <v>6053740.6262889849</v>
      </c>
      <c r="F876" s="125" t="s">
        <v>931</v>
      </c>
      <c r="G876" s="123">
        <v>6810</v>
      </c>
      <c r="H876" s="124">
        <f t="shared" si="116"/>
        <v>2075.6880000000001</v>
      </c>
      <c r="I876" s="140" t="s">
        <v>1629</v>
      </c>
      <c r="J876" s="140" t="s">
        <v>2109</v>
      </c>
      <c r="K876" s="124">
        <v>2.21</v>
      </c>
      <c r="L876" s="124">
        <v>0.09</v>
      </c>
      <c r="M876" s="124">
        <v>0.3</v>
      </c>
      <c r="N876" s="125"/>
      <c r="O876" s="125">
        <v>13.6</v>
      </c>
      <c r="P876" s="125"/>
      <c r="Q876" s="125"/>
      <c r="R876" s="123">
        <f>(O876/K876)</f>
        <v>6.1538461538461542</v>
      </c>
      <c r="S876" s="125"/>
      <c r="T876" s="125">
        <v>0.23</v>
      </c>
      <c r="U876" s="125"/>
      <c r="V876" s="125">
        <v>508</v>
      </c>
      <c r="W876" s="125"/>
      <c r="X876" s="125"/>
      <c r="Y876" s="125">
        <v>1.7</v>
      </c>
      <c r="Z876" s="125">
        <f>(0.018*V876)-7.16</f>
        <v>1.984</v>
      </c>
      <c r="AA876" s="125" t="s">
        <v>380</v>
      </c>
      <c r="AB876" s="125" t="s">
        <v>288</v>
      </c>
      <c r="AC876" s="125" t="s">
        <v>282</v>
      </c>
      <c r="AD876" s="125"/>
      <c r="AE876" s="125"/>
      <c r="AF876" s="125" t="s">
        <v>676</v>
      </c>
      <c r="AG876" s="125"/>
      <c r="AH876" s="125" t="s">
        <v>539</v>
      </c>
    </row>
    <row r="877" spans="1:34" x14ac:dyDescent="0.25">
      <c r="A877" s="49" t="s">
        <v>71</v>
      </c>
      <c r="B877" s="50">
        <v>-0.309111111111111</v>
      </c>
      <c r="C877" s="50">
        <v>54.584666666666671</v>
      </c>
      <c r="D877" s="52">
        <v>286168.67206267652</v>
      </c>
      <c r="E877" s="52">
        <v>6053740.6262889849</v>
      </c>
      <c r="F877" s="14" t="s">
        <v>931</v>
      </c>
      <c r="G877" s="22">
        <v>6870</v>
      </c>
      <c r="H877" s="23">
        <f t="shared" si="116"/>
        <v>2093.9760000000001</v>
      </c>
      <c r="I877" s="59" t="s">
        <v>1629</v>
      </c>
      <c r="J877" s="59" t="s">
        <v>2109</v>
      </c>
      <c r="K877" s="23"/>
      <c r="L877" s="23"/>
      <c r="M877" s="23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 t="s">
        <v>1590</v>
      </c>
      <c r="AC877" s="24" t="s">
        <v>282</v>
      </c>
      <c r="AD877" s="24"/>
      <c r="AE877" s="24"/>
      <c r="AF877" s="24" t="s">
        <v>676</v>
      </c>
      <c r="AG877" s="24"/>
      <c r="AH877" s="24" t="s">
        <v>540</v>
      </c>
    </row>
    <row r="878" spans="1:34" x14ac:dyDescent="0.25">
      <c r="A878" s="125" t="s">
        <v>71</v>
      </c>
      <c r="B878" s="143">
        <v>-0.309111111111111</v>
      </c>
      <c r="C878" s="143">
        <v>54.584666666666671</v>
      </c>
      <c r="D878" s="123">
        <v>286168.67206267652</v>
      </c>
      <c r="E878" s="123">
        <v>6053740.6262889849</v>
      </c>
      <c r="F878" s="125" t="s">
        <v>931</v>
      </c>
      <c r="G878" s="123">
        <v>6910</v>
      </c>
      <c r="H878" s="124">
        <f t="shared" si="116"/>
        <v>2106.1680000000001</v>
      </c>
      <c r="I878" s="140" t="s">
        <v>1629</v>
      </c>
      <c r="J878" s="140" t="s">
        <v>2109</v>
      </c>
      <c r="K878" s="124"/>
      <c r="L878" s="124">
        <v>0.04</v>
      </c>
      <c r="M878" s="124">
        <v>0.22</v>
      </c>
      <c r="N878" s="125"/>
      <c r="O878" s="125"/>
      <c r="P878" s="125"/>
      <c r="Q878" s="125"/>
      <c r="R878" s="125"/>
      <c r="S878" s="125"/>
      <c r="T878" s="125">
        <v>0.15</v>
      </c>
      <c r="U878" s="125"/>
      <c r="V878" s="125">
        <v>502</v>
      </c>
      <c r="W878" s="125"/>
      <c r="X878" s="125"/>
      <c r="Y878" s="125"/>
      <c r="Z878" s="125">
        <f>(0.018*V878)-7.16</f>
        <v>1.8759999999999994</v>
      </c>
      <c r="AA878" s="125"/>
      <c r="AB878" s="125" t="s">
        <v>1611</v>
      </c>
      <c r="AC878" s="125" t="s">
        <v>282</v>
      </c>
      <c r="AD878" s="125"/>
      <c r="AE878" s="125"/>
      <c r="AF878" s="125" t="s">
        <v>676</v>
      </c>
      <c r="AG878" s="125"/>
      <c r="AH878" s="125" t="s">
        <v>541</v>
      </c>
    </row>
    <row r="879" spans="1:34" x14ac:dyDescent="0.25">
      <c r="A879" s="125" t="s">
        <v>71</v>
      </c>
      <c r="B879" s="143">
        <v>-0.309111111111111</v>
      </c>
      <c r="C879" s="143">
        <v>54.584666666666671</v>
      </c>
      <c r="D879" s="123">
        <v>286168.67206267652</v>
      </c>
      <c r="E879" s="123">
        <v>6053740.6262889849</v>
      </c>
      <c r="F879" s="125" t="s">
        <v>931</v>
      </c>
      <c r="G879" s="123">
        <v>6970</v>
      </c>
      <c r="H879" s="124">
        <f t="shared" si="116"/>
        <v>2124.4560000000001</v>
      </c>
      <c r="I879" s="140" t="s">
        <v>1629</v>
      </c>
      <c r="J879" s="140" t="s">
        <v>2109</v>
      </c>
      <c r="K879" s="124">
        <v>1.69</v>
      </c>
      <c r="L879" s="124">
        <v>0.12</v>
      </c>
      <c r="M879" s="124">
        <v>0.28000000000000003</v>
      </c>
      <c r="N879" s="125"/>
      <c r="O879" s="125">
        <v>16.600000000000001</v>
      </c>
      <c r="P879" s="125"/>
      <c r="Q879" s="125"/>
      <c r="R879" s="123">
        <f>(O879/K879)</f>
        <v>9.822485207100593</v>
      </c>
      <c r="S879" s="125"/>
      <c r="T879" s="125">
        <v>0.27</v>
      </c>
      <c r="U879" s="125"/>
      <c r="V879" s="125">
        <v>499</v>
      </c>
      <c r="W879" s="125"/>
      <c r="X879" s="125"/>
      <c r="Y879" s="125">
        <v>1.61</v>
      </c>
      <c r="Z879" s="125">
        <f>(0.018*V879)-7.16</f>
        <v>1.8219999999999992</v>
      </c>
      <c r="AA879" s="125" t="s">
        <v>380</v>
      </c>
      <c r="AB879" s="125" t="s">
        <v>731</v>
      </c>
      <c r="AC879" s="125" t="s">
        <v>282</v>
      </c>
      <c r="AD879" s="125"/>
      <c r="AE879" s="125"/>
      <c r="AF879" s="125" t="s">
        <v>676</v>
      </c>
      <c r="AG879" s="125"/>
      <c r="AH879" s="125" t="s">
        <v>542</v>
      </c>
    </row>
    <row r="880" spans="1:34" x14ac:dyDescent="0.25">
      <c r="A880" s="125" t="s">
        <v>71</v>
      </c>
      <c r="B880" s="143">
        <v>-0.309111111111111</v>
      </c>
      <c r="C880" s="143">
        <v>54.584666666666671</v>
      </c>
      <c r="D880" s="123">
        <v>286168.67206267652</v>
      </c>
      <c r="E880" s="123">
        <v>6053740.6262889849</v>
      </c>
      <c r="F880" s="125" t="s">
        <v>931</v>
      </c>
      <c r="G880" s="123">
        <v>7010</v>
      </c>
      <c r="H880" s="124">
        <f t="shared" si="116"/>
        <v>2136.6480000000001</v>
      </c>
      <c r="I880" s="140" t="s">
        <v>1629</v>
      </c>
      <c r="J880" s="140" t="s">
        <v>2109</v>
      </c>
      <c r="K880" s="124">
        <v>1.88</v>
      </c>
      <c r="L880" s="124">
        <v>0.35</v>
      </c>
      <c r="M880" s="124">
        <v>0.51</v>
      </c>
      <c r="N880" s="125"/>
      <c r="O880" s="125">
        <v>28.3</v>
      </c>
      <c r="P880" s="125"/>
      <c r="Q880" s="125"/>
      <c r="R880" s="123">
        <f>(O880/K880)</f>
        <v>15.053191489361703</v>
      </c>
      <c r="S880" s="125"/>
      <c r="T880" s="125">
        <v>0.39</v>
      </c>
      <c r="U880" s="125"/>
      <c r="V880" s="125">
        <v>442</v>
      </c>
      <c r="W880" s="125"/>
      <c r="X880" s="125"/>
      <c r="Y880" s="125"/>
      <c r="Z880" s="125">
        <f>(0.018*V880)-7.16</f>
        <v>0.79599999999999937</v>
      </c>
      <c r="AA880" s="125"/>
      <c r="AB880" s="125" t="s">
        <v>731</v>
      </c>
      <c r="AC880" s="125" t="s">
        <v>282</v>
      </c>
      <c r="AD880" s="125"/>
      <c r="AE880" s="125"/>
      <c r="AF880" s="125" t="s">
        <v>676</v>
      </c>
      <c r="AG880" s="125"/>
      <c r="AH880" s="125" t="s">
        <v>543</v>
      </c>
    </row>
    <row r="881" spans="1:44" x14ac:dyDescent="0.25">
      <c r="A881" s="142" t="s">
        <v>71</v>
      </c>
      <c r="B881" s="143">
        <v>-0.309111111111111</v>
      </c>
      <c r="C881" s="143">
        <v>54.584666666666671</v>
      </c>
      <c r="D881" s="123">
        <v>286168.67206267652</v>
      </c>
      <c r="E881" s="123">
        <v>6053740.6262889849</v>
      </c>
      <c r="F881" s="145" t="s">
        <v>931</v>
      </c>
      <c r="G881" s="123">
        <f>H881/0.3048</f>
        <v>7015.4855643044621</v>
      </c>
      <c r="H881" s="153">
        <v>2138.3200000000002</v>
      </c>
      <c r="I881" s="142" t="s">
        <v>1629</v>
      </c>
      <c r="J881" s="142" t="s">
        <v>2109</v>
      </c>
      <c r="K881" s="124">
        <v>2.86</v>
      </c>
      <c r="L881" s="124">
        <v>0.16</v>
      </c>
      <c r="M881" s="124">
        <v>2.57</v>
      </c>
      <c r="N881" s="147">
        <v>0.23</v>
      </c>
      <c r="O881" s="142">
        <v>90</v>
      </c>
      <c r="P881" s="142">
        <v>8</v>
      </c>
      <c r="Q881" s="125"/>
      <c r="R881" s="154">
        <f>O881/K881</f>
        <v>31.46853146853147</v>
      </c>
      <c r="S881" s="154">
        <f>P881/K881</f>
        <v>2.7972027972027975</v>
      </c>
      <c r="T881" s="124">
        <f>L881/(M881+L881)</f>
        <v>5.8608058608058608E-2</v>
      </c>
      <c r="U881" s="125"/>
      <c r="V881" s="125">
        <v>351</v>
      </c>
      <c r="W881" s="125"/>
      <c r="X881" s="125"/>
      <c r="Y881" s="125"/>
      <c r="Z881" s="129"/>
      <c r="AA881" s="125" t="s">
        <v>470</v>
      </c>
      <c r="AB881" s="125"/>
      <c r="AC881" s="125"/>
      <c r="AD881" s="125"/>
      <c r="AE881" s="125"/>
      <c r="AF881" s="125" t="s">
        <v>1704</v>
      </c>
      <c r="AG881" s="125"/>
      <c r="AH881" s="142" t="s">
        <v>1737</v>
      </c>
      <c r="AI881" s="62"/>
      <c r="AJ881" s="62"/>
      <c r="AK881" s="62"/>
      <c r="AL881" s="62"/>
      <c r="AM881" s="62"/>
      <c r="AN881" s="62"/>
      <c r="AO881" s="62"/>
      <c r="AP881" s="62"/>
      <c r="AQ881" s="62"/>
      <c r="AR881" s="62"/>
    </row>
    <row r="882" spans="1:44" x14ac:dyDescent="0.25">
      <c r="A882" s="125" t="s">
        <v>71</v>
      </c>
      <c r="B882" s="143">
        <v>-0.309111111111111</v>
      </c>
      <c r="C882" s="143">
        <v>54.584666666666671</v>
      </c>
      <c r="D882" s="123">
        <v>286168.67206267652</v>
      </c>
      <c r="E882" s="123">
        <v>6053740.6262889849</v>
      </c>
      <c r="F882" s="125" t="s">
        <v>931</v>
      </c>
      <c r="G882" s="123">
        <v>7070</v>
      </c>
      <c r="H882" s="124">
        <f t="shared" ref="H882:H913" si="117">G882*0.3048</f>
        <v>2154.9360000000001</v>
      </c>
      <c r="I882" s="140" t="s">
        <v>1629</v>
      </c>
      <c r="J882" s="140" t="s">
        <v>2109</v>
      </c>
      <c r="K882" s="124">
        <v>1.0900000000000001</v>
      </c>
      <c r="L882" s="124">
        <v>0.27</v>
      </c>
      <c r="M882" s="124">
        <v>13</v>
      </c>
      <c r="N882" s="125"/>
      <c r="O882" s="125">
        <v>11.9</v>
      </c>
      <c r="P882" s="125"/>
      <c r="Q882" s="125"/>
      <c r="R882" s="123">
        <f>(O882/K882)</f>
        <v>10.917431192660549</v>
      </c>
      <c r="S882" s="125"/>
      <c r="T882" s="125">
        <v>0.55000000000000004</v>
      </c>
      <c r="U882" s="125"/>
      <c r="V882" s="125">
        <v>494</v>
      </c>
      <c r="W882" s="125"/>
      <c r="X882" s="125"/>
      <c r="Y882" s="125"/>
      <c r="Z882" s="125">
        <f>(0.018*V882)-7.16</f>
        <v>1.7319999999999993</v>
      </c>
      <c r="AA882" s="125"/>
      <c r="AB882" s="125" t="s">
        <v>731</v>
      </c>
      <c r="AC882" s="125" t="s">
        <v>282</v>
      </c>
      <c r="AD882" s="125"/>
      <c r="AE882" s="125"/>
      <c r="AF882" s="125" t="s">
        <v>676</v>
      </c>
      <c r="AG882" s="125"/>
      <c r="AH882" s="125" t="s">
        <v>544</v>
      </c>
    </row>
    <row r="883" spans="1:44" x14ac:dyDescent="0.25">
      <c r="A883" s="49" t="s">
        <v>71</v>
      </c>
      <c r="B883" s="50">
        <v>-0.309111111111111</v>
      </c>
      <c r="C883" s="50">
        <v>54.584666666666671</v>
      </c>
      <c r="D883" s="52">
        <v>286168.67206267652</v>
      </c>
      <c r="E883" s="52">
        <v>6053740.6262889849</v>
      </c>
      <c r="F883" s="14" t="s">
        <v>931</v>
      </c>
      <c r="G883" s="22">
        <v>7110</v>
      </c>
      <c r="H883" s="23">
        <f t="shared" si="117"/>
        <v>2167.1280000000002</v>
      </c>
      <c r="I883" s="59" t="s">
        <v>1629</v>
      </c>
      <c r="J883" s="59" t="s">
        <v>2109</v>
      </c>
      <c r="K883" s="23">
        <v>1.71</v>
      </c>
      <c r="L883" s="23"/>
      <c r="M883" s="23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 t="s">
        <v>731</v>
      </c>
      <c r="AC883" s="24" t="s">
        <v>282</v>
      </c>
      <c r="AD883" s="24"/>
      <c r="AE883" s="24"/>
      <c r="AF883" s="24" t="s">
        <v>676</v>
      </c>
      <c r="AG883" s="24"/>
      <c r="AH883" s="24" t="s">
        <v>545</v>
      </c>
    </row>
    <row r="884" spans="1:44" x14ac:dyDescent="0.25">
      <c r="A884" s="125" t="s">
        <v>71</v>
      </c>
      <c r="B884" s="143">
        <v>-0.309111111111111</v>
      </c>
      <c r="C884" s="143">
        <v>54.584666666666671</v>
      </c>
      <c r="D884" s="123">
        <v>286168.67206267652</v>
      </c>
      <c r="E884" s="123">
        <v>6053740.6262889849</v>
      </c>
      <c r="F884" s="125" t="s">
        <v>931</v>
      </c>
      <c r="G884" s="123">
        <v>7170</v>
      </c>
      <c r="H884" s="124">
        <f t="shared" si="117"/>
        <v>2185.4160000000002</v>
      </c>
      <c r="I884" s="140" t="s">
        <v>1629</v>
      </c>
      <c r="J884" s="140" t="s">
        <v>2109</v>
      </c>
      <c r="K884" s="124">
        <v>2.86</v>
      </c>
      <c r="L884" s="124">
        <v>0.38</v>
      </c>
      <c r="M884" s="124">
        <v>0.18</v>
      </c>
      <c r="N884" s="125"/>
      <c r="O884" s="125">
        <v>6.3</v>
      </c>
      <c r="P884" s="125"/>
      <c r="Q884" s="125"/>
      <c r="R884" s="123">
        <f>(O884/K884)</f>
        <v>2.2027972027972029</v>
      </c>
      <c r="S884" s="125"/>
      <c r="T884" s="125">
        <v>0.57999999999999996</v>
      </c>
      <c r="U884" s="125"/>
      <c r="V884" s="125">
        <v>518</v>
      </c>
      <c r="W884" s="125"/>
      <c r="X884" s="125"/>
      <c r="Y884" s="125">
        <v>1.79</v>
      </c>
      <c r="Z884" s="125">
        <f>(0.018*V884)-7.16</f>
        <v>2.1639999999999997</v>
      </c>
      <c r="AA884" s="125" t="s">
        <v>380</v>
      </c>
      <c r="AB884" s="125" t="s">
        <v>731</v>
      </c>
      <c r="AC884" s="125" t="s">
        <v>282</v>
      </c>
      <c r="AD884" s="125"/>
      <c r="AE884" s="125"/>
      <c r="AF884" s="125" t="s">
        <v>676</v>
      </c>
      <c r="AG884" s="125"/>
      <c r="AH884" s="125" t="s">
        <v>546</v>
      </c>
    </row>
    <row r="885" spans="1:44" x14ac:dyDescent="0.25">
      <c r="A885" s="125" t="s">
        <v>71</v>
      </c>
      <c r="B885" s="143">
        <v>-0.309111111111111</v>
      </c>
      <c r="C885" s="143">
        <v>54.584666666666671</v>
      </c>
      <c r="D885" s="123">
        <v>286168.67206267652</v>
      </c>
      <c r="E885" s="123">
        <v>6053740.6262889849</v>
      </c>
      <c r="F885" s="125" t="s">
        <v>931</v>
      </c>
      <c r="G885" s="123">
        <v>7210</v>
      </c>
      <c r="H885" s="124">
        <f t="shared" si="117"/>
        <v>2197.6080000000002</v>
      </c>
      <c r="I885" s="140" t="s">
        <v>1629</v>
      </c>
      <c r="J885" s="140" t="s">
        <v>2109</v>
      </c>
      <c r="K885" s="124">
        <v>2.19</v>
      </c>
      <c r="L885" s="124">
        <v>0.28999999999999998</v>
      </c>
      <c r="M885" s="124">
        <v>0.11</v>
      </c>
      <c r="N885" s="125"/>
      <c r="O885" s="125">
        <v>5</v>
      </c>
      <c r="P885" s="125"/>
      <c r="Q885" s="125"/>
      <c r="R885" s="123">
        <f>(O885/K885)</f>
        <v>2.2831050228310503</v>
      </c>
      <c r="S885" s="125"/>
      <c r="T885" s="125">
        <v>0.59</v>
      </c>
      <c r="U885" s="125"/>
      <c r="V885" s="125">
        <v>527</v>
      </c>
      <c r="W885" s="125"/>
      <c r="X885" s="125"/>
      <c r="Y885" s="125"/>
      <c r="Z885" s="125">
        <f>(0.018*V885)-7.16</f>
        <v>2.3259999999999987</v>
      </c>
      <c r="AA885" s="125"/>
      <c r="AB885" s="125" t="s">
        <v>731</v>
      </c>
      <c r="AC885" s="125" t="s">
        <v>282</v>
      </c>
      <c r="AD885" s="125"/>
      <c r="AE885" s="125"/>
      <c r="AF885" s="125" t="s">
        <v>676</v>
      </c>
      <c r="AG885" s="125"/>
      <c r="AH885" s="125" t="s">
        <v>547</v>
      </c>
    </row>
    <row r="886" spans="1:44" x14ac:dyDescent="0.25">
      <c r="A886" s="125" t="s">
        <v>71</v>
      </c>
      <c r="B886" s="143">
        <v>-0.309111111111111</v>
      </c>
      <c r="C886" s="143">
        <v>54.584666666666671</v>
      </c>
      <c r="D886" s="123">
        <v>286168.67206267652</v>
      </c>
      <c r="E886" s="123">
        <v>6053740.6262889849</v>
      </c>
      <c r="F886" s="125" t="s">
        <v>931</v>
      </c>
      <c r="G886" s="123">
        <v>7270</v>
      </c>
      <c r="H886" s="124">
        <f t="shared" si="117"/>
        <v>2215.8960000000002</v>
      </c>
      <c r="I886" s="140" t="s">
        <v>1630</v>
      </c>
      <c r="J886" s="140" t="s">
        <v>2109</v>
      </c>
      <c r="K886" s="124">
        <v>2.95</v>
      </c>
      <c r="L886" s="124">
        <v>0.43</v>
      </c>
      <c r="M886" s="124">
        <v>0.22</v>
      </c>
      <c r="N886" s="125"/>
      <c r="O886" s="125">
        <v>7.5</v>
      </c>
      <c r="P886" s="125"/>
      <c r="Q886" s="125"/>
      <c r="R886" s="123">
        <f>(O886/K886)</f>
        <v>2.5423728813559321</v>
      </c>
      <c r="S886" s="125"/>
      <c r="T886" s="125">
        <v>0.56000000000000005</v>
      </c>
      <c r="U886" s="125"/>
      <c r="V886" s="125">
        <v>545</v>
      </c>
      <c r="W886" s="125"/>
      <c r="X886" s="125"/>
      <c r="Y886" s="125"/>
      <c r="Z886" s="125">
        <f>(0.018*V886)-7.16</f>
        <v>2.6499999999999986</v>
      </c>
      <c r="AA886" s="125"/>
      <c r="AB886" s="125" t="s">
        <v>288</v>
      </c>
      <c r="AC886" s="125" t="s">
        <v>282</v>
      </c>
      <c r="AD886" s="125"/>
      <c r="AE886" s="125"/>
      <c r="AF886" s="125" t="s">
        <v>676</v>
      </c>
      <c r="AG886" s="125"/>
      <c r="AH886" s="125" t="s">
        <v>548</v>
      </c>
    </row>
    <row r="887" spans="1:44" x14ac:dyDescent="0.25">
      <c r="A887" s="125" t="s">
        <v>71</v>
      </c>
      <c r="B887" s="143">
        <v>-0.309111111111111</v>
      </c>
      <c r="C887" s="143">
        <v>54.584666666666671</v>
      </c>
      <c r="D887" s="123">
        <v>286168.67206267652</v>
      </c>
      <c r="E887" s="123">
        <v>6053740.6262889849</v>
      </c>
      <c r="F887" s="125" t="s">
        <v>931</v>
      </c>
      <c r="G887" s="123">
        <v>7310</v>
      </c>
      <c r="H887" s="124">
        <f t="shared" si="117"/>
        <v>2228.0880000000002</v>
      </c>
      <c r="I887" s="140" t="s">
        <v>1630</v>
      </c>
      <c r="J887" s="140" t="s">
        <v>2109</v>
      </c>
      <c r="K887" s="124">
        <v>2.6</v>
      </c>
      <c r="L887" s="124">
        <v>0.39</v>
      </c>
      <c r="M887" s="124">
        <v>0.15</v>
      </c>
      <c r="N887" s="125"/>
      <c r="O887" s="125">
        <v>5.8</v>
      </c>
      <c r="P887" s="125"/>
      <c r="Q887" s="125"/>
      <c r="R887" s="123">
        <f>(O887/K887)</f>
        <v>2.2307692307692308</v>
      </c>
      <c r="S887" s="125"/>
      <c r="T887" s="125">
        <v>0.6</v>
      </c>
      <c r="U887" s="125"/>
      <c r="V887" s="125">
        <v>536</v>
      </c>
      <c r="W887" s="125"/>
      <c r="X887" s="125"/>
      <c r="Y887" s="125">
        <v>1.48</v>
      </c>
      <c r="Z887" s="125">
        <f>(0.018*V887)-7.16</f>
        <v>2.4879999999999995</v>
      </c>
      <c r="AA887" s="125" t="s">
        <v>380</v>
      </c>
      <c r="AB887" s="125" t="s">
        <v>288</v>
      </c>
      <c r="AC887" s="125" t="s">
        <v>282</v>
      </c>
      <c r="AD887" s="125"/>
      <c r="AE887" s="125"/>
      <c r="AF887" s="125" t="s">
        <v>676</v>
      </c>
      <c r="AG887" s="125"/>
      <c r="AH887" s="125" t="s">
        <v>549</v>
      </c>
    </row>
    <row r="888" spans="1:44" x14ac:dyDescent="0.25">
      <c r="A888" s="49" t="s">
        <v>71</v>
      </c>
      <c r="B888" s="50">
        <v>-0.309111111111111</v>
      </c>
      <c r="C888" s="50">
        <v>54.584666666666671</v>
      </c>
      <c r="D888" s="52">
        <v>286168.67206267652</v>
      </c>
      <c r="E888" s="52">
        <v>6053740.6262889849</v>
      </c>
      <c r="F888" s="14" t="s">
        <v>931</v>
      </c>
      <c r="G888" s="22">
        <v>7370</v>
      </c>
      <c r="H888" s="23">
        <f t="shared" si="117"/>
        <v>2246.3760000000002</v>
      </c>
      <c r="I888" s="59" t="s">
        <v>1630</v>
      </c>
      <c r="J888" s="59" t="s">
        <v>2109</v>
      </c>
      <c r="K888" s="23">
        <v>2.38</v>
      </c>
      <c r="L888" s="23"/>
      <c r="M888" s="23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 t="s">
        <v>288</v>
      </c>
      <c r="AC888" s="24" t="s">
        <v>282</v>
      </c>
      <c r="AD888" s="24"/>
      <c r="AE888" s="24"/>
      <c r="AF888" s="24" t="s">
        <v>676</v>
      </c>
      <c r="AG888" s="24"/>
      <c r="AH888" s="24" t="s">
        <v>550</v>
      </c>
    </row>
    <row r="889" spans="1:44" x14ac:dyDescent="0.25">
      <c r="A889" s="125" t="s">
        <v>71</v>
      </c>
      <c r="B889" s="143">
        <v>-0.309111111111111</v>
      </c>
      <c r="C889" s="143">
        <v>54.584666666666671</v>
      </c>
      <c r="D889" s="123">
        <v>286168.67206267652</v>
      </c>
      <c r="E889" s="123">
        <v>6053740.6262889849</v>
      </c>
      <c r="F889" s="125" t="s">
        <v>931</v>
      </c>
      <c r="G889" s="123">
        <v>7410</v>
      </c>
      <c r="H889" s="124">
        <f t="shared" si="117"/>
        <v>2258.5680000000002</v>
      </c>
      <c r="I889" s="140" t="s">
        <v>1630</v>
      </c>
      <c r="J889" s="140" t="s">
        <v>2109</v>
      </c>
      <c r="K889" s="124">
        <v>2.38</v>
      </c>
      <c r="L889" s="124">
        <v>0.57999999999999996</v>
      </c>
      <c r="M889" s="124">
        <v>0.21</v>
      </c>
      <c r="N889" s="125"/>
      <c r="O889" s="125">
        <v>8.8000000000000007</v>
      </c>
      <c r="P889" s="125"/>
      <c r="Q889" s="125"/>
      <c r="R889" s="123">
        <f>(O889/K889)</f>
        <v>3.6974789915966393</v>
      </c>
      <c r="S889" s="125"/>
      <c r="T889" s="125">
        <v>0.63</v>
      </c>
      <c r="U889" s="125"/>
      <c r="V889" s="125">
        <v>540</v>
      </c>
      <c r="W889" s="125"/>
      <c r="X889" s="125"/>
      <c r="Y889" s="125">
        <v>1.7</v>
      </c>
      <c r="Z889" s="125">
        <f>(0.018*V889)-7.16</f>
        <v>2.5599999999999987</v>
      </c>
      <c r="AA889" s="125" t="s">
        <v>380</v>
      </c>
      <c r="AB889" s="125" t="s">
        <v>288</v>
      </c>
      <c r="AC889" s="125" t="s">
        <v>282</v>
      </c>
      <c r="AD889" s="125"/>
      <c r="AE889" s="125"/>
      <c r="AF889" s="125" t="s">
        <v>676</v>
      </c>
      <c r="AG889" s="125"/>
      <c r="AH889" s="125" t="s">
        <v>551</v>
      </c>
    </row>
    <row r="890" spans="1:44" s="79" customFormat="1" x14ac:dyDescent="0.25">
      <c r="A890" s="79" t="s">
        <v>71</v>
      </c>
      <c r="B890" s="80">
        <v>-0.309111111111111</v>
      </c>
      <c r="C890" s="80">
        <v>54.584666666666671</v>
      </c>
      <c r="D890" s="81">
        <v>286168.67206267652</v>
      </c>
      <c r="E890" s="81">
        <v>6053740.6262889849</v>
      </c>
      <c r="F890" s="82" t="s">
        <v>931</v>
      </c>
      <c r="G890" s="83">
        <v>7410</v>
      </c>
      <c r="H890" s="84">
        <f t="shared" si="117"/>
        <v>2258.5680000000002</v>
      </c>
      <c r="I890" s="85" t="s">
        <v>1629</v>
      </c>
      <c r="J890" s="85" t="s">
        <v>2109</v>
      </c>
      <c r="K890" s="84"/>
      <c r="L890" s="84"/>
      <c r="M890" s="84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>
        <v>1.39</v>
      </c>
      <c r="Z890" s="86"/>
      <c r="AA890" s="86" t="s">
        <v>380</v>
      </c>
      <c r="AB890" s="86"/>
      <c r="AC890" s="86"/>
      <c r="AD890" s="86"/>
      <c r="AE890" s="86"/>
      <c r="AF890" s="86" t="s">
        <v>2071</v>
      </c>
      <c r="AG890" s="86"/>
      <c r="AH890" s="86" t="s">
        <v>2068</v>
      </c>
    </row>
    <row r="891" spans="1:44" x14ac:dyDescent="0.25">
      <c r="A891" s="125" t="s">
        <v>71</v>
      </c>
      <c r="B891" s="143">
        <v>-0.309111111111111</v>
      </c>
      <c r="C891" s="143">
        <v>54.584666666666671</v>
      </c>
      <c r="D891" s="123">
        <v>286168.67206267652</v>
      </c>
      <c r="E891" s="123">
        <v>6053740.6262889849</v>
      </c>
      <c r="F891" s="125" t="s">
        <v>931</v>
      </c>
      <c r="G891" s="123">
        <v>7470</v>
      </c>
      <c r="H891" s="124">
        <f t="shared" si="117"/>
        <v>2276.8560000000002</v>
      </c>
      <c r="I891" s="140" t="s">
        <v>1630</v>
      </c>
      <c r="J891" s="140" t="s">
        <v>2109</v>
      </c>
      <c r="K891" s="124">
        <v>2.1</v>
      </c>
      <c r="L891" s="124">
        <v>0.37</v>
      </c>
      <c r="M891" s="124">
        <v>7.0000000000000007E-2</v>
      </c>
      <c r="N891" s="125"/>
      <c r="O891" s="125">
        <v>3.3</v>
      </c>
      <c r="P891" s="125"/>
      <c r="Q891" s="125"/>
      <c r="R891" s="123">
        <f>(O891/K891)</f>
        <v>1.5714285714285712</v>
      </c>
      <c r="S891" s="125"/>
      <c r="T891" s="125">
        <v>0.69</v>
      </c>
      <c r="U891" s="125"/>
      <c r="V891" s="125">
        <v>545</v>
      </c>
      <c r="W891" s="125"/>
      <c r="X891" s="125"/>
      <c r="Y891" s="125"/>
      <c r="Z891" s="125">
        <f>(0.018*V891)-7.16</f>
        <v>2.6499999999999986</v>
      </c>
      <c r="AA891" s="125"/>
      <c r="AB891" s="125" t="s">
        <v>288</v>
      </c>
      <c r="AC891" s="125" t="s">
        <v>282</v>
      </c>
      <c r="AD891" s="125"/>
      <c r="AE891" s="125"/>
      <c r="AF891" s="125" t="s">
        <v>676</v>
      </c>
      <c r="AG891" s="125"/>
      <c r="AH891" s="125" t="s">
        <v>552</v>
      </c>
    </row>
    <row r="892" spans="1:44" x14ac:dyDescent="0.25">
      <c r="A892" s="125" t="s">
        <v>71</v>
      </c>
      <c r="B892" s="143">
        <v>-0.309111111111111</v>
      </c>
      <c r="C892" s="143">
        <v>54.584666666666671</v>
      </c>
      <c r="D892" s="123">
        <v>286168.67206267652</v>
      </c>
      <c r="E892" s="123">
        <v>6053740.6262889849</v>
      </c>
      <c r="F892" s="125" t="s">
        <v>931</v>
      </c>
      <c r="G892" s="123">
        <v>7510</v>
      </c>
      <c r="H892" s="124">
        <f t="shared" si="117"/>
        <v>2289.0480000000002</v>
      </c>
      <c r="I892" s="140" t="s">
        <v>1630</v>
      </c>
      <c r="J892" s="140" t="s">
        <v>2109</v>
      </c>
      <c r="K892" s="124">
        <v>3.1</v>
      </c>
      <c r="L892" s="124">
        <v>0.17</v>
      </c>
      <c r="M892" s="124">
        <v>0.15</v>
      </c>
      <c r="N892" s="125"/>
      <c r="O892" s="127">
        <f t="shared" ref="O892" si="118">(M892*100)/K892</f>
        <v>4.838709677419355</v>
      </c>
      <c r="P892" s="125"/>
      <c r="Q892" s="125"/>
      <c r="R892" s="125"/>
      <c r="S892" s="125"/>
      <c r="T892" s="125">
        <v>0.49</v>
      </c>
      <c r="U892" s="125"/>
      <c r="V892" s="125">
        <v>539</v>
      </c>
      <c r="W892" s="125"/>
      <c r="X892" s="125"/>
      <c r="Y892" s="125">
        <v>1.8</v>
      </c>
      <c r="Z892" s="125">
        <f>(0.018*V892)-7.16</f>
        <v>2.5419999999999998</v>
      </c>
      <c r="AA892" s="125" t="s">
        <v>380</v>
      </c>
      <c r="AB892" s="125" t="s">
        <v>288</v>
      </c>
      <c r="AC892" s="125" t="s">
        <v>282</v>
      </c>
      <c r="AD892" s="125"/>
      <c r="AE892" s="125"/>
      <c r="AF892" s="125" t="s">
        <v>676</v>
      </c>
      <c r="AG892" s="125"/>
      <c r="AH892" s="125" t="s">
        <v>553</v>
      </c>
    </row>
    <row r="893" spans="1:44" x14ac:dyDescent="0.25">
      <c r="A893" s="49" t="s">
        <v>71</v>
      </c>
      <c r="B893" s="50">
        <v>-0.309111111111111</v>
      </c>
      <c r="C893" s="50">
        <v>54.584666666666671</v>
      </c>
      <c r="D893" s="52">
        <v>286168.67206267652</v>
      </c>
      <c r="E893" s="52">
        <v>6053740.6262889849</v>
      </c>
      <c r="F893" s="14" t="s">
        <v>931</v>
      </c>
      <c r="G893" s="22">
        <v>7570</v>
      </c>
      <c r="H893" s="23">
        <f t="shared" si="117"/>
        <v>2307.3360000000002</v>
      </c>
      <c r="I893" s="59" t="s">
        <v>1631</v>
      </c>
      <c r="J893" s="59" t="s">
        <v>2109</v>
      </c>
      <c r="K893" s="23"/>
      <c r="L893" s="23"/>
      <c r="M893" s="23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 t="s">
        <v>731</v>
      </c>
      <c r="AC893" s="24" t="s">
        <v>282</v>
      </c>
      <c r="AD893" s="24"/>
      <c r="AE893" s="24"/>
      <c r="AF893" s="24" t="s">
        <v>676</v>
      </c>
      <c r="AG893" s="24"/>
      <c r="AH893" s="24" t="s">
        <v>554</v>
      </c>
    </row>
    <row r="894" spans="1:44" x14ac:dyDescent="0.25">
      <c r="A894" s="125" t="s">
        <v>71</v>
      </c>
      <c r="B894" s="143">
        <v>-0.309111111111111</v>
      </c>
      <c r="C894" s="143">
        <v>54.584666666666671</v>
      </c>
      <c r="D894" s="123">
        <v>286168.67206267652</v>
      </c>
      <c r="E894" s="123">
        <v>6053740.6262889849</v>
      </c>
      <c r="F894" s="125" t="s">
        <v>931</v>
      </c>
      <c r="G894" s="123">
        <v>7610</v>
      </c>
      <c r="H894" s="124">
        <f t="shared" si="117"/>
        <v>2319.5280000000002</v>
      </c>
      <c r="I894" s="140" t="s">
        <v>1631</v>
      </c>
      <c r="J894" s="140" t="s">
        <v>2109</v>
      </c>
      <c r="K894" s="124">
        <v>3.98</v>
      </c>
      <c r="L894" s="124">
        <v>0.45</v>
      </c>
      <c r="M894" s="124">
        <v>0.52</v>
      </c>
      <c r="N894" s="125"/>
      <c r="O894" s="125">
        <v>13.1</v>
      </c>
      <c r="P894" s="125"/>
      <c r="Q894" s="125"/>
      <c r="R894" s="123">
        <f>(O894/K894)</f>
        <v>3.2914572864321605</v>
      </c>
      <c r="S894" s="125"/>
      <c r="T894" s="125">
        <v>0.42</v>
      </c>
      <c r="U894" s="125"/>
      <c r="V894" s="125">
        <v>512</v>
      </c>
      <c r="W894" s="125"/>
      <c r="X894" s="125"/>
      <c r="Y894" s="125">
        <v>1.5</v>
      </c>
      <c r="Z894" s="125">
        <f>(0.018*V894)-7.16</f>
        <v>2.0559999999999992</v>
      </c>
      <c r="AA894" s="125" t="s">
        <v>380</v>
      </c>
      <c r="AB894" s="125" t="s">
        <v>1524</v>
      </c>
      <c r="AC894" s="125" t="s">
        <v>282</v>
      </c>
      <c r="AD894" s="125"/>
      <c r="AE894" s="125"/>
      <c r="AF894" s="125" t="s">
        <v>676</v>
      </c>
      <c r="AG894" s="125"/>
      <c r="AH894" s="125" t="s">
        <v>555</v>
      </c>
    </row>
    <row r="895" spans="1:44" x14ac:dyDescent="0.25">
      <c r="A895" s="49" t="s">
        <v>71</v>
      </c>
      <c r="B895" s="50">
        <v>-0.309111111111111</v>
      </c>
      <c r="C895" s="50">
        <v>54.584666666666671</v>
      </c>
      <c r="D895" s="52">
        <v>286168.67206267652</v>
      </c>
      <c r="E895" s="52">
        <v>6053740.6262889849</v>
      </c>
      <c r="F895" s="14" t="s">
        <v>931</v>
      </c>
      <c r="G895" s="22">
        <v>7670</v>
      </c>
      <c r="H895" s="23">
        <f t="shared" si="117"/>
        <v>2337.8160000000003</v>
      </c>
      <c r="I895" s="59" t="s">
        <v>1631</v>
      </c>
      <c r="J895" s="59" t="s">
        <v>2109</v>
      </c>
      <c r="K895" s="23"/>
      <c r="L895" s="23"/>
      <c r="M895" s="23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 t="s">
        <v>1524</v>
      </c>
      <c r="AC895" s="24" t="s">
        <v>282</v>
      </c>
      <c r="AD895" s="24"/>
      <c r="AE895" s="24"/>
      <c r="AF895" s="24" t="s">
        <v>676</v>
      </c>
      <c r="AG895" s="24"/>
      <c r="AH895" s="24" t="s">
        <v>556</v>
      </c>
    </row>
    <row r="896" spans="1:44" x14ac:dyDescent="0.25">
      <c r="A896" s="125" t="s">
        <v>71</v>
      </c>
      <c r="B896" s="143">
        <v>-0.309111111111111</v>
      </c>
      <c r="C896" s="143">
        <v>54.584666666666671</v>
      </c>
      <c r="D896" s="123">
        <v>286168.67206267652</v>
      </c>
      <c r="E896" s="123">
        <v>6053740.6262889849</v>
      </c>
      <c r="F896" s="125" t="s">
        <v>931</v>
      </c>
      <c r="G896" s="123">
        <v>7710</v>
      </c>
      <c r="H896" s="124">
        <f t="shared" si="117"/>
        <v>2350.0080000000003</v>
      </c>
      <c r="I896" s="140" t="s">
        <v>1631</v>
      </c>
      <c r="J896" s="140" t="s">
        <v>2109</v>
      </c>
      <c r="K896" s="124">
        <v>1.7</v>
      </c>
      <c r="L896" s="124">
        <v>0.14000000000000001</v>
      </c>
      <c r="M896" s="124">
        <v>0.12</v>
      </c>
      <c r="N896" s="125"/>
      <c r="O896" s="125">
        <v>7.1</v>
      </c>
      <c r="P896" s="125"/>
      <c r="Q896" s="125"/>
      <c r="R896" s="123">
        <f>(O896/K896)</f>
        <v>4.1764705882352944</v>
      </c>
      <c r="S896" s="125"/>
      <c r="T896" s="125">
        <v>0.48</v>
      </c>
      <c r="U896" s="125"/>
      <c r="V896" s="125">
        <v>549</v>
      </c>
      <c r="W896" s="125"/>
      <c r="X896" s="125"/>
      <c r="Y896" s="125"/>
      <c r="Z896" s="125">
        <f>(0.018*V896)-7.16</f>
        <v>2.7219999999999995</v>
      </c>
      <c r="AA896" s="125"/>
      <c r="AB896" s="125" t="s">
        <v>731</v>
      </c>
      <c r="AC896" s="125" t="s">
        <v>282</v>
      </c>
      <c r="AD896" s="125"/>
      <c r="AE896" s="125"/>
      <c r="AF896" s="125" t="s">
        <v>676</v>
      </c>
      <c r="AG896" s="125"/>
      <c r="AH896" s="125" t="s">
        <v>557</v>
      </c>
    </row>
    <row r="897" spans="1:34" x14ac:dyDescent="0.25">
      <c r="A897" s="125" t="s">
        <v>71</v>
      </c>
      <c r="B897" s="143">
        <v>-0.309111111111111</v>
      </c>
      <c r="C897" s="143">
        <v>54.584666666666671</v>
      </c>
      <c r="D897" s="123">
        <v>286168.67206267652</v>
      </c>
      <c r="E897" s="123">
        <v>6053740.6262889849</v>
      </c>
      <c r="F897" s="125" t="s">
        <v>931</v>
      </c>
      <c r="G897" s="123">
        <v>7770</v>
      </c>
      <c r="H897" s="124">
        <f t="shared" si="117"/>
        <v>2368.2960000000003</v>
      </c>
      <c r="I897" s="140" t="s">
        <v>1631</v>
      </c>
      <c r="J897" s="140" t="s">
        <v>2109</v>
      </c>
      <c r="K897" s="124">
        <v>2.31</v>
      </c>
      <c r="L897" s="124">
        <v>0.13</v>
      </c>
      <c r="M897" s="124">
        <v>0.15</v>
      </c>
      <c r="N897" s="125"/>
      <c r="O897" s="125">
        <v>6.5</v>
      </c>
      <c r="P897" s="125"/>
      <c r="Q897" s="125"/>
      <c r="R897" s="123">
        <f>(O897/K897)</f>
        <v>2.8138528138528138</v>
      </c>
      <c r="S897" s="125"/>
      <c r="T897" s="125">
        <v>0.42</v>
      </c>
      <c r="U897" s="125"/>
      <c r="V897" s="125">
        <v>521</v>
      </c>
      <c r="W897" s="125"/>
      <c r="X897" s="125"/>
      <c r="Y897" s="125">
        <v>1.92</v>
      </c>
      <c r="Z897" s="125">
        <f>(0.018*V897)-7.16</f>
        <v>2.218</v>
      </c>
      <c r="AA897" s="125" t="s">
        <v>380</v>
      </c>
      <c r="AB897" s="125" t="s">
        <v>731</v>
      </c>
      <c r="AC897" s="125" t="s">
        <v>282</v>
      </c>
      <c r="AD897" s="125"/>
      <c r="AE897" s="125"/>
      <c r="AF897" s="125" t="s">
        <v>676</v>
      </c>
      <c r="AG897" s="125"/>
      <c r="AH897" s="125" t="s">
        <v>558</v>
      </c>
    </row>
    <row r="898" spans="1:34" x14ac:dyDescent="0.25">
      <c r="A898" s="49" t="s">
        <v>71</v>
      </c>
      <c r="B898" s="50">
        <v>-0.309111111111111</v>
      </c>
      <c r="C898" s="50">
        <v>54.584666666666671</v>
      </c>
      <c r="D898" s="52">
        <v>286168.67206267652</v>
      </c>
      <c r="E898" s="52">
        <v>6053740.6262889849</v>
      </c>
      <c r="F898" s="14" t="s">
        <v>931</v>
      </c>
      <c r="G898" s="22">
        <v>7810</v>
      </c>
      <c r="H898" s="23">
        <f t="shared" si="117"/>
        <v>2380.4880000000003</v>
      </c>
      <c r="I898" s="59" t="s">
        <v>1631</v>
      </c>
      <c r="J898" s="59" t="s">
        <v>2109</v>
      </c>
      <c r="K898" s="23"/>
      <c r="L898" s="23"/>
      <c r="M898" s="23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 t="s">
        <v>731</v>
      </c>
      <c r="AC898" s="24" t="s">
        <v>282</v>
      </c>
      <c r="AD898" s="24"/>
      <c r="AE898" s="24"/>
      <c r="AF898" s="24" t="s">
        <v>676</v>
      </c>
      <c r="AG898" s="24"/>
      <c r="AH898" s="24" t="s">
        <v>559</v>
      </c>
    </row>
    <row r="899" spans="1:34" x14ac:dyDescent="0.25">
      <c r="A899" s="125" t="s">
        <v>71</v>
      </c>
      <c r="B899" s="143">
        <v>-0.309111111111111</v>
      </c>
      <c r="C899" s="143">
        <v>54.584666666666671</v>
      </c>
      <c r="D899" s="123">
        <v>286168.67206267652</v>
      </c>
      <c r="E899" s="123">
        <v>6053740.6262889849</v>
      </c>
      <c r="F899" s="125" t="s">
        <v>931</v>
      </c>
      <c r="G899" s="123">
        <v>7870</v>
      </c>
      <c r="H899" s="124">
        <f t="shared" si="117"/>
        <v>2398.7760000000003</v>
      </c>
      <c r="I899" s="140" t="s">
        <v>1631</v>
      </c>
      <c r="J899" s="140" t="s">
        <v>2109</v>
      </c>
      <c r="K899" s="124">
        <v>1.1000000000000001</v>
      </c>
      <c r="L899" s="124">
        <v>0.09</v>
      </c>
      <c r="M899" s="124">
        <v>0.06</v>
      </c>
      <c r="N899" s="125"/>
      <c r="O899" s="125">
        <v>5.5</v>
      </c>
      <c r="P899" s="125"/>
      <c r="Q899" s="125"/>
      <c r="R899" s="123">
        <f>(O899/K899)</f>
        <v>5</v>
      </c>
      <c r="S899" s="125"/>
      <c r="T899" s="125">
        <v>0.5</v>
      </c>
      <c r="U899" s="125"/>
      <c r="V899" s="125"/>
      <c r="W899" s="125"/>
      <c r="X899" s="125"/>
      <c r="Y899" s="125"/>
      <c r="Z899" s="125"/>
      <c r="AA899" s="125"/>
      <c r="AB899" s="125" t="s">
        <v>731</v>
      </c>
      <c r="AC899" s="125" t="s">
        <v>282</v>
      </c>
      <c r="AD899" s="125"/>
      <c r="AE899" s="125"/>
      <c r="AF899" s="125" t="s">
        <v>676</v>
      </c>
      <c r="AG899" s="125"/>
      <c r="AH899" s="125" t="s">
        <v>560</v>
      </c>
    </row>
    <row r="900" spans="1:34" x14ac:dyDescent="0.25">
      <c r="A900" s="125" t="s">
        <v>71</v>
      </c>
      <c r="B900" s="143">
        <v>-0.309111111111111</v>
      </c>
      <c r="C900" s="143">
        <v>54.584666666666671</v>
      </c>
      <c r="D900" s="123">
        <v>286168.67206267652</v>
      </c>
      <c r="E900" s="123">
        <v>6053740.6262889849</v>
      </c>
      <c r="F900" s="125" t="s">
        <v>931</v>
      </c>
      <c r="G900" s="123">
        <v>7910</v>
      </c>
      <c r="H900" s="124">
        <f t="shared" si="117"/>
        <v>2410.9680000000003</v>
      </c>
      <c r="I900" s="140" t="s">
        <v>1631</v>
      </c>
      <c r="J900" s="140" t="s">
        <v>2109</v>
      </c>
      <c r="K900" s="124">
        <v>1.71</v>
      </c>
      <c r="L900" s="124">
        <v>0.1</v>
      </c>
      <c r="M900" s="124">
        <v>0.1</v>
      </c>
      <c r="N900" s="125"/>
      <c r="O900" s="125">
        <v>5.8</v>
      </c>
      <c r="P900" s="125"/>
      <c r="Q900" s="125"/>
      <c r="R900" s="123">
        <f>(O900/K900)</f>
        <v>3.3918128654970761</v>
      </c>
      <c r="S900" s="125"/>
      <c r="T900" s="125">
        <v>0.43</v>
      </c>
      <c r="U900" s="125"/>
      <c r="V900" s="125">
        <v>546</v>
      </c>
      <c r="W900" s="125"/>
      <c r="X900" s="125"/>
      <c r="Y900" s="125">
        <v>2.02</v>
      </c>
      <c r="Z900" s="125">
        <f>(0.018*V900)-7.16</f>
        <v>2.6679999999999993</v>
      </c>
      <c r="AA900" s="125" t="s">
        <v>380</v>
      </c>
      <c r="AB900" s="125" t="s">
        <v>731</v>
      </c>
      <c r="AC900" s="125" t="s">
        <v>282</v>
      </c>
      <c r="AD900" s="125"/>
      <c r="AE900" s="125"/>
      <c r="AF900" s="125" t="s">
        <v>676</v>
      </c>
      <c r="AG900" s="125"/>
      <c r="AH900" s="125" t="s">
        <v>561</v>
      </c>
    </row>
    <row r="901" spans="1:34" x14ac:dyDescent="0.25">
      <c r="A901" s="49" t="s">
        <v>71</v>
      </c>
      <c r="B901" s="50">
        <v>-0.309111111111111</v>
      </c>
      <c r="C901" s="50">
        <v>54.584666666666671</v>
      </c>
      <c r="D901" s="52">
        <v>286168.67206267652</v>
      </c>
      <c r="E901" s="52">
        <v>6053740.6262889849</v>
      </c>
      <c r="F901" s="14" t="s">
        <v>931</v>
      </c>
      <c r="G901" s="22">
        <v>7970</v>
      </c>
      <c r="H901" s="23">
        <f t="shared" si="117"/>
        <v>2429.2560000000003</v>
      </c>
      <c r="I901" s="59" t="s">
        <v>1631</v>
      </c>
      <c r="J901" s="59" t="s">
        <v>2109</v>
      </c>
      <c r="K901" s="23"/>
      <c r="L901" s="23"/>
      <c r="M901" s="23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 t="s">
        <v>898</v>
      </c>
      <c r="AC901" s="24" t="s">
        <v>282</v>
      </c>
      <c r="AD901" s="24"/>
      <c r="AE901" s="24"/>
      <c r="AF901" s="24" t="s">
        <v>676</v>
      </c>
      <c r="AG901" s="24"/>
      <c r="AH901" s="24" t="s">
        <v>562</v>
      </c>
    </row>
    <row r="902" spans="1:34" x14ac:dyDescent="0.25">
      <c r="A902" s="49" t="s">
        <v>71</v>
      </c>
      <c r="B902" s="50">
        <v>-0.309111111111111</v>
      </c>
      <c r="C902" s="50">
        <v>54.584666666666671</v>
      </c>
      <c r="D902" s="52">
        <v>286168.67206267652</v>
      </c>
      <c r="E902" s="52">
        <v>6053740.6262889849</v>
      </c>
      <c r="F902" s="14" t="s">
        <v>931</v>
      </c>
      <c r="G902" s="22">
        <v>8010</v>
      </c>
      <c r="H902" s="23">
        <f t="shared" si="117"/>
        <v>2441.4480000000003</v>
      </c>
      <c r="I902" s="59" t="s">
        <v>1631</v>
      </c>
      <c r="J902" s="59" t="s">
        <v>2109</v>
      </c>
      <c r="K902" s="23"/>
      <c r="L902" s="23"/>
      <c r="M902" s="23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 t="s">
        <v>1524</v>
      </c>
      <c r="AC902" s="24" t="s">
        <v>282</v>
      </c>
      <c r="AD902" s="24"/>
      <c r="AE902" s="24"/>
      <c r="AF902" s="24" t="s">
        <v>676</v>
      </c>
      <c r="AG902" s="24"/>
      <c r="AH902" s="24" t="s">
        <v>563</v>
      </c>
    </row>
    <row r="903" spans="1:34" x14ac:dyDescent="0.25">
      <c r="A903" s="49" t="s">
        <v>71</v>
      </c>
      <c r="B903" s="50">
        <v>-0.309111111111111</v>
      </c>
      <c r="C903" s="50">
        <v>54.584666666666671</v>
      </c>
      <c r="D903" s="52">
        <v>286168.67206267652</v>
      </c>
      <c r="E903" s="52">
        <v>6053740.6262889849</v>
      </c>
      <c r="F903" s="14" t="s">
        <v>931</v>
      </c>
      <c r="G903" s="22">
        <v>8070</v>
      </c>
      <c r="H903" s="23">
        <f t="shared" si="117"/>
        <v>2459.7360000000003</v>
      </c>
      <c r="I903" s="59" t="s">
        <v>1632</v>
      </c>
      <c r="J903" s="59" t="s">
        <v>1572</v>
      </c>
      <c r="K903" s="23"/>
      <c r="L903" s="23"/>
      <c r="M903" s="23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 t="s">
        <v>731</v>
      </c>
      <c r="AC903" s="24" t="s">
        <v>282</v>
      </c>
      <c r="AD903" s="24"/>
      <c r="AE903" s="24"/>
      <c r="AF903" s="24" t="s">
        <v>676</v>
      </c>
      <c r="AG903" s="24"/>
      <c r="AH903" s="24" t="s">
        <v>564</v>
      </c>
    </row>
    <row r="904" spans="1:34" x14ac:dyDescent="0.25">
      <c r="A904" s="125" t="s">
        <v>71</v>
      </c>
      <c r="B904" s="143">
        <v>-0.309111111111111</v>
      </c>
      <c r="C904" s="143">
        <v>54.584666666666671</v>
      </c>
      <c r="D904" s="123">
        <v>286168.67206267652</v>
      </c>
      <c r="E904" s="123">
        <v>6053740.6262889849</v>
      </c>
      <c r="F904" s="125" t="s">
        <v>931</v>
      </c>
      <c r="G904" s="123">
        <v>8110</v>
      </c>
      <c r="H904" s="124">
        <f t="shared" si="117"/>
        <v>2471.9280000000003</v>
      </c>
      <c r="I904" s="140" t="s">
        <v>1632</v>
      </c>
      <c r="J904" s="140" t="s">
        <v>1572</v>
      </c>
      <c r="K904" s="124">
        <v>2.15</v>
      </c>
      <c r="L904" s="124">
        <v>0.3</v>
      </c>
      <c r="M904" s="124">
        <v>0.18</v>
      </c>
      <c r="N904" s="125"/>
      <c r="O904" s="125">
        <v>8.4</v>
      </c>
      <c r="P904" s="125"/>
      <c r="Q904" s="125"/>
      <c r="R904" s="123">
        <f>(O904/K904)</f>
        <v>3.9069767441860468</v>
      </c>
      <c r="S904" s="125"/>
      <c r="T904" s="125">
        <v>0.56000000000000005</v>
      </c>
      <c r="U904" s="125"/>
      <c r="V904" s="125">
        <v>549</v>
      </c>
      <c r="W904" s="125"/>
      <c r="X904" s="125"/>
      <c r="Y904" s="125">
        <v>1.87</v>
      </c>
      <c r="Z904" s="125">
        <f>(0.018*V904)-7.16</f>
        <v>2.7219999999999995</v>
      </c>
      <c r="AA904" s="125" t="s">
        <v>380</v>
      </c>
      <c r="AB904" s="125" t="s">
        <v>731</v>
      </c>
      <c r="AC904" s="125" t="s">
        <v>282</v>
      </c>
      <c r="AD904" s="125"/>
      <c r="AE904" s="125"/>
      <c r="AF904" s="125" t="s">
        <v>676</v>
      </c>
      <c r="AG904" s="125"/>
      <c r="AH904" s="125" t="s">
        <v>565</v>
      </c>
    </row>
    <row r="905" spans="1:34" x14ac:dyDescent="0.25">
      <c r="A905" s="49" t="s">
        <v>71</v>
      </c>
      <c r="B905" s="50">
        <v>-0.309111111111111</v>
      </c>
      <c r="C905" s="50">
        <v>54.584666666666671</v>
      </c>
      <c r="D905" s="52">
        <v>286168.67206267652</v>
      </c>
      <c r="E905" s="52">
        <v>6053740.6262889849</v>
      </c>
      <c r="F905" s="14" t="s">
        <v>931</v>
      </c>
      <c r="G905" s="22">
        <v>8170</v>
      </c>
      <c r="H905" s="23">
        <f t="shared" si="117"/>
        <v>2490.2160000000003</v>
      </c>
      <c r="I905" s="59" t="s">
        <v>1632</v>
      </c>
      <c r="J905" s="59" t="s">
        <v>1572</v>
      </c>
      <c r="K905" s="23"/>
      <c r="L905" s="23"/>
      <c r="M905" s="23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 t="s">
        <v>1524</v>
      </c>
      <c r="AC905" s="24" t="s">
        <v>282</v>
      </c>
      <c r="AD905" s="24"/>
      <c r="AE905" s="24"/>
      <c r="AF905" s="24" t="s">
        <v>676</v>
      </c>
      <c r="AG905" s="24"/>
      <c r="AH905" s="24" t="s">
        <v>566</v>
      </c>
    </row>
    <row r="906" spans="1:34" x14ac:dyDescent="0.25">
      <c r="A906" s="125" t="s">
        <v>71</v>
      </c>
      <c r="B906" s="143">
        <v>-0.309111111111111</v>
      </c>
      <c r="C906" s="143">
        <v>54.584666666666671</v>
      </c>
      <c r="D906" s="123">
        <v>286168.67206267652</v>
      </c>
      <c r="E906" s="123">
        <v>6053740.6262889849</v>
      </c>
      <c r="F906" s="125" t="s">
        <v>931</v>
      </c>
      <c r="G906" s="123">
        <v>8210</v>
      </c>
      <c r="H906" s="124">
        <f t="shared" si="117"/>
        <v>2502.4079999999999</v>
      </c>
      <c r="I906" s="140" t="s">
        <v>1632</v>
      </c>
      <c r="J906" s="140" t="s">
        <v>1572</v>
      </c>
      <c r="K906" s="124">
        <v>1.46</v>
      </c>
      <c r="L906" s="124">
        <v>0.32</v>
      </c>
      <c r="M906" s="124">
        <v>7.0000000000000007E-2</v>
      </c>
      <c r="N906" s="125"/>
      <c r="O906" s="125">
        <v>4.8</v>
      </c>
      <c r="P906" s="125"/>
      <c r="Q906" s="125"/>
      <c r="R906" s="123">
        <f>(O906/K906)</f>
        <v>3.2876712328767121</v>
      </c>
      <c r="S906" s="125"/>
      <c r="T906" s="125">
        <v>0.73</v>
      </c>
      <c r="U906" s="125"/>
      <c r="V906" s="125">
        <v>538</v>
      </c>
      <c r="W906" s="125"/>
      <c r="X906" s="125"/>
      <c r="Y906" s="125">
        <v>2.0099999999999998</v>
      </c>
      <c r="Z906" s="125">
        <f>(0.018*V906)-7.16</f>
        <v>2.5239999999999991</v>
      </c>
      <c r="AA906" s="125" t="s">
        <v>380</v>
      </c>
      <c r="AB906" s="125" t="s">
        <v>731</v>
      </c>
      <c r="AC906" s="125" t="s">
        <v>282</v>
      </c>
      <c r="AD906" s="125"/>
      <c r="AE906" s="125"/>
      <c r="AF906" s="125" t="s">
        <v>676</v>
      </c>
      <c r="AG906" s="125"/>
      <c r="AH906" s="125" t="s">
        <v>567</v>
      </c>
    </row>
    <row r="907" spans="1:34" x14ac:dyDescent="0.25">
      <c r="A907" s="49" t="s">
        <v>71</v>
      </c>
      <c r="B907" s="50">
        <v>-0.309111111111111</v>
      </c>
      <c r="C907" s="50">
        <v>54.584666666666671</v>
      </c>
      <c r="D907" s="52">
        <v>286168.67206267652</v>
      </c>
      <c r="E907" s="52">
        <v>6053740.6262889849</v>
      </c>
      <c r="F907" s="14" t="s">
        <v>931</v>
      </c>
      <c r="G907" s="22">
        <v>8270</v>
      </c>
      <c r="H907" s="23">
        <f t="shared" si="117"/>
        <v>2520.6959999999999</v>
      </c>
      <c r="I907" s="59" t="s">
        <v>1632</v>
      </c>
      <c r="J907" s="59" t="s">
        <v>1572</v>
      </c>
      <c r="K907" s="23"/>
      <c r="L907" s="23"/>
      <c r="M907" s="23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 t="s">
        <v>1524</v>
      </c>
      <c r="AC907" s="24" t="s">
        <v>282</v>
      </c>
      <c r="AD907" s="24"/>
      <c r="AE907" s="24"/>
      <c r="AF907" s="24" t="s">
        <v>676</v>
      </c>
      <c r="AG907" s="24"/>
      <c r="AH907" s="24" t="s">
        <v>568</v>
      </c>
    </row>
    <row r="908" spans="1:34" x14ac:dyDescent="0.25">
      <c r="A908" s="49" t="s">
        <v>71</v>
      </c>
      <c r="B908" s="50">
        <v>-0.309111111111111</v>
      </c>
      <c r="C908" s="50">
        <v>54.584666666666671</v>
      </c>
      <c r="D908" s="52">
        <v>286168.67206267652</v>
      </c>
      <c r="E908" s="52">
        <v>6053740.6262889849</v>
      </c>
      <c r="F908" s="14" t="s">
        <v>931</v>
      </c>
      <c r="G908" s="22">
        <v>8310</v>
      </c>
      <c r="H908" s="23">
        <f t="shared" si="117"/>
        <v>2532.8879999999999</v>
      </c>
      <c r="I908" s="59" t="s">
        <v>1632</v>
      </c>
      <c r="J908" s="59" t="s">
        <v>1572</v>
      </c>
      <c r="K908" s="23"/>
      <c r="L908" s="23"/>
      <c r="M908" s="23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>
        <v>1.74</v>
      </c>
      <c r="Z908" s="24"/>
      <c r="AA908" s="24" t="s">
        <v>380</v>
      </c>
      <c r="AB908" s="24" t="s">
        <v>731</v>
      </c>
      <c r="AC908" s="24" t="s">
        <v>282</v>
      </c>
      <c r="AD908" s="24"/>
      <c r="AE908" s="24"/>
      <c r="AF908" s="24" t="s">
        <v>676</v>
      </c>
      <c r="AG908" s="24"/>
      <c r="AH908" s="24" t="s">
        <v>569</v>
      </c>
    </row>
    <row r="909" spans="1:34" x14ac:dyDescent="0.25">
      <c r="A909" s="125" t="s">
        <v>71</v>
      </c>
      <c r="B909" s="143">
        <v>-0.309111111111111</v>
      </c>
      <c r="C909" s="143">
        <v>54.584666666666671</v>
      </c>
      <c r="D909" s="123">
        <v>286168.67206267652</v>
      </c>
      <c r="E909" s="123">
        <v>6053740.6262889849</v>
      </c>
      <c r="F909" s="125" t="s">
        <v>931</v>
      </c>
      <c r="G909" s="123">
        <v>8370</v>
      </c>
      <c r="H909" s="124">
        <f t="shared" si="117"/>
        <v>2551.1759999999999</v>
      </c>
      <c r="I909" s="140" t="s">
        <v>1632</v>
      </c>
      <c r="J909" s="140" t="s">
        <v>1572</v>
      </c>
      <c r="K909" s="124">
        <v>2.34</v>
      </c>
      <c r="L909" s="124">
        <v>0.16</v>
      </c>
      <c r="M909" s="124">
        <v>0.24</v>
      </c>
      <c r="N909" s="125"/>
      <c r="O909" s="125">
        <v>10.3</v>
      </c>
      <c r="P909" s="125"/>
      <c r="Q909" s="125"/>
      <c r="R909" s="123">
        <f>(O909/K909)</f>
        <v>4.4017094017094021</v>
      </c>
      <c r="S909" s="125"/>
      <c r="T909" s="125">
        <v>0.37</v>
      </c>
      <c r="U909" s="125"/>
      <c r="V909" s="125">
        <v>536</v>
      </c>
      <c r="W909" s="125"/>
      <c r="X909" s="125"/>
      <c r="Y909" s="125"/>
      <c r="Z909" s="125">
        <f>(0.018*V909)-7.16</f>
        <v>2.4879999999999995</v>
      </c>
      <c r="AA909" s="125"/>
      <c r="AB909" s="125" t="s">
        <v>731</v>
      </c>
      <c r="AC909" s="125" t="s">
        <v>282</v>
      </c>
      <c r="AD909" s="125"/>
      <c r="AE909" s="125"/>
      <c r="AF909" s="125" t="s">
        <v>676</v>
      </c>
      <c r="AG909" s="125"/>
      <c r="AH909" s="125" t="s">
        <v>570</v>
      </c>
    </row>
    <row r="910" spans="1:34" x14ac:dyDescent="0.25">
      <c r="A910" s="49" t="s">
        <v>71</v>
      </c>
      <c r="B910" s="50">
        <v>-0.309111111111111</v>
      </c>
      <c r="C910" s="50">
        <v>54.584666666666671</v>
      </c>
      <c r="D910" s="52">
        <v>286168.67206267652</v>
      </c>
      <c r="E910" s="52">
        <v>6053740.6262889849</v>
      </c>
      <c r="F910" s="14" t="s">
        <v>931</v>
      </c>
      <c r="G910" s="22">
        <v>8410</v>
      </c>
      <c r="H910" s="23">
        <f t="shared" si="117"/>
        <v>2563.3679999999999</v>
      </c>
      <c r="I910" s="59" t="s">
        <v>1632</v>
      </c>
      <c r="J910" s="59" t="s">
        <v>1572</v>
      </c>
      <c r="K910" s="23"/>
      <c r="L910" s="23"/>
      <c r="M910" s="23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 t="s">
        <v>1524</v>
      </c>
      <c r="AC910" s="24" t="s">
        <v>282</v>
      </c>
      <c r="AD910" s="24"/>
      <c r="AE910" s="24"/>
      <c r="AF910" s="24" t="s">
        <v>676</v>
      </c>
      <c r="AG910" s="24"/>
      <c r="AH910" s="24" t="s">
        <v>571</v>
      </c>
    </row>
    <row r="911" spans="1:34" x14ac:dyDescent="0.25">
      <c r="A911" s="49" t="s">
        <v>71</v>
      </c>
      <c r="B911" s="50">
        <v>-0.309111111111111</v>
      </c>
      <c r="C911" s="50">
        <v>54.584666666666671</v>
      </c>
      <c r="D911" s="52">
        <v>286168.67206267652</v>
      </c>
      <c r="E911" s="52">
        <v>6053740.6262889849</v>
      </c>
      <c r="F911" s="14" t="s">
        <v>931</v>
      </c>
      <c r="G911" s="22">
        <v>8470</v>
      </c>
      <c r="H911" s="23">
        <f t="shared" si="117"/>
        <v>2581.6559999999999</v>
      </c>
      <c r="I911" s="59" t="s">
        <v>1632</v>
      </c>
      <c r="J911" s="59" t="s">
        <v>1572</v>
      </c>
      <c r="K911" s="23"/>
      <c r="L911" s="23"/>
      <c r="M911" s="23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 t="s">
        <v>1307</v>
      </c>
      <c r="AC911" s="24" t="s">
        <v>282</v>
      </c>
      <c r="AD911" s="24"/>
      <c r="AE911" s="24"/>
      <c r="AF911" s="24" t="s">
        <v>676</v>
      </c>
      <c r="AG911" s="24"/>
      <c r="AH911" s="24" t="s">
        <v>572</v>
      </c>
    </row>
    <row r="912" spans="1:34" x14ac:dyDescent="0.25">
      <c r="A912" s="125" t="s">
        <v>71</v>
      </c>
      <c r="B912" s="143">
        <v>-0.309111111111111</v>
      </c>
      <c r="C912" s="143">
        <v>54.584666666666671</v>
      </c>
      <c r="D912" s="123">
        <v>286168.67206267652</v>
      </c>
      <c r="E912" s="123">
        <v>6053740.6262889849</v>
      </c>
      <c r="F912" s="125" t="s">
        <v>931</v>
      </c>
      <c r="G912" s="123">
        <v>8510</v>
      </c>
      <c r="H912" s="124">
        <f t="shared" si="117"/>
        <v>2593.848</v>
      </c>
      <c r="I912" s="140" t="s">
        <v>1632</v>
      </c>
      <c r="J912" s="140" t="s">
        <v>1572</v>
      </c>
      <c r="K912" s="124">
        <v>3.71</v>
      </c>
      <c r="L912" s="124">
        <v>0.28000000000000003</v>
      </c>
      <c r="M912" s="124">
        <v>0.08</v>
      </c>
      <c r="N912" s="125"/>
      <c r="O912" s="125">
        <v>2.2000000000000002</v>
      </c>
      <c r="P912" s="125"/>
      <c r="Q912" s="125"/>
      <c r="R912" s="123">
        <f>(O912/K912)</f>
        <v>0.59299191374663074</v>
      </c>
      <c r="S912" s="125"/>
      <c r="T912" s="125">
        <v>0.68</v>
      </c>
      <c r="U912" s="125"/>
      <c r="V912" s="125">
        <v>538</v>
      </c>
      <c r="W912" s="125"/>
      <c r="X912" s="125"/>
      <c r="Y912" s="125">
        <v>1.79</v>
      </c>
      <c r="Z912" s="125">
        <f>(0.018*V912)-7.16</f>
        <v>2.5239999999999991</v>
      </c>
      <c r="AA912" s="125" t="s">
        <v>380</v>
      </c>
      <c r="AB912" s="125" t="s">
        <v>1524</v>
      </c>
      <c r="AC912" s="125" t="s">
        <v>282</v>
      </c>
      <c r="AD912" s="125"/>
      <c r="AE912" s="125"/>
      <c r="AF912" s="125" t="s">
        <v>676</v>
      </c>
      <c r="AG912" s="125"/>
      <c r="AH912" s="125" t="s">
        <v>573</v>
      </c>
    </row>
    <row r="913" spans="1:34" x14ac:dyDescent="0.25">
      <c r="A913" s="49" t="s">
        <v>71</v>
      </c>
      <c r="B913" s="50">
        <v>-0.309111111111111</v>
      </c>
      <c r="C913" s="50">
        <v>54.584666666666671</v>
      </c>
      <c r="D913" s="52">
        <v>286168.67206267652</v>
      </c>
      <c r="E913" s="52">
        <v>6053740.6262889849</v>
      </c>
      <c r="F913" s="14" t="s">
        <v>931</v>
      </c>
      <c r="G913" s="22">
        <v>8570</v>
      </c>
      <c r="H913" s="23">
        <f t="shared" si="117"/>
        <v>2612.136</v>
      </c>
      <c r="I913" s="59" t="s">
        <v>1632</v>
      </c>
      <c r="J913" s="59" t="s">
        <v>1572</v>
      </c>
      <c r="K913" s="23"/>
      <c r="L913" s="23"/>
      <c r="M913" s="23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 t="s">
        <v>1524</v>
      </c>
      <c r="AC913" s="24" t="s">
        <v>282</v>
      </c>
      <c r="AD913" s="24"/>
      <c r="AE913" s="24"/>
      <c r="AF913" s="24" t="s">
        <v>676</v>
      </c>
      <c r="AG913" s="24"/>
      <c r="AH913" s="24" t="s">
        <v>574</v>
      </c>
    </row>
    <row r="914" spans="1:34" x14ac:dyDescent="0.25">
      <c r="A914" s="125" t="s">
        <v>71</v>
      </c>
      <c r="B914" s="143">
        <v>-0.309111111111111</v>
      </c>
      <c r="C914" s="143">
        <v>54.584666666666671</v>
      </c>
      <c r="D914" s="123">
        <v>286168.67206267652</v>
      </c>
      <c r="E914" s="123">
        <v>6053740.6262889849</v>
      </c>
      <c r="F914" s="125" t="s">
        <v>931</v>
      </c>
      <c r="G914" s="123">
        <v>8610</v>
      </c>
      <c r="H914" s="124">
        <f t="shared" ref="H914:H945" si="119">G914*0.3048</f>
        <v>2624.328</v>
      </c>
      <c r="I914" s="140" t="s">
        <v>1632</v>
      </c>
      <c r="J914" s="140" t="s">
        <v>1572</v>
      </c>
      <c r="K914" s="124">
        <v>3.7</v>
      </c>
      <c r="L914" s="124">
        <v>0.28999999999999998</v>
      </c>
      <c r="M914" s="124">
        <v>0.12</v>
      </c>
      <c r="N914" s="125"/>
      <c r="O914" s="125">
        <v>3.2</v>
      </c>
      <c r="P914" s="125"/>
      <c r="Q914" s="125"/>
      <c r="R914" s="123">
        <f>(O914/K914)</f>
        <v>0.86486486486486491</v>
      </c>
      <c r="S914" s="125"/>
      <c r="T914" s="125">
        <v>0.63</v>
      </c>
      <c r="U914" s="125"/>
      <c r="V914" s="125">
        <v>533</v>
      </c>
      <c r="W914" s="125"/>
      <c r="X914" s="125"/>
      <c r="Y914" s="125">
        <v>1.97</v>
      </c>
      <c r="Z914" s="125">
        <f>(0.018*V914)-7.16</f>
        <v>2.4339999999999993</v>
      </c>
      <c r="AA914" s="125" t="s">
        <v>380</v>
      </c>
      <c r="AB914" s="125" t="s">
        <v>731</v>
      </c>
      <c r="AC914" s="125" t="s">
        <v>282</v>
      </c>
      <c r="AD914" s="125"/>
      <c r="AE914" s="125"/>
      <c r="AF914" s="125" t="s">
        <v>676</v>
      </c>
      <c r="AG914" s="125"/>
      <c r="AH914" s="125" t="s">
        <v>575</v>
      </c>
    </row>
    <row r="915" spans="1:34" x14ac:dyDescent="0.25">
      <c r="A915" s="125" t="s">
        <v>71</v>
      </c>
      <c r="B915" s="143">
        <v>-0.309111111111111</v>
      </c>
      <c r="C915" s="143">
        <v>54.584666666666671</v>
      </c>
      <c r="D915" s="123">
        <v>286168.67206267652</v>
      </c>
      <c r="E915" s="123">
        <v>6053740.6262889849</v>
      </c>
      <c r="F915" s="125" t="s">
        <v>931</v>
      </c>
      <c r="G915" s="123">
        <v>8670</v>
      </c>
      <c r="H915" s="124">
        <f t="shared" si="119"/>
        <v>2642.616</v>
      </c>
      <c r="I915" s="140" t="s">
        <v>1632</v>
      </c>
      <c r="J915" s="140" t="s">
        <v>1572</v>
      </c>
      <c r="K915" s="124">
        <v>1.1100000000000001</v>
      </c>
      <c r="L915" s="124">
        <v>0.35</v>
      </c>
      <c r="M915" s="124">
        <v>7.0000000000000007E-2</v>
      </c>
      <c r="N915" s="125"/>
      <c r="O915" s="125">
        <v>6.3</v>
      </c>
      <c r="P915" s="125"/>
      <c r="Q915" s="125"/>
      <c r="R915" s="123">
        <f>(O915/K915)</f>
        <v>5.6756756756756754</v>
      </c>
      <c r="S915" s="125"/>
      <c r="T915" s="125">
        <v>0.73</v>
      </c>
      <c r="U915" s="125"/>
      <c r="V915" s="125">
        <v>550</v>
      </c>
      <c r="W915" s="125"/>
      <c r="X915" s="125"/>
      <c r="Y915" s="125"/>
      <c r="Z915" s="125">
        <f>(0.018*V915)-7.16</f>
        <v>2.7399999999999984</v>
      </c>
      <c r="AA915" s="125"/>
      <c r="AB915" s="125" t="s">
        <v>731</v>
      </c>
      <c r="AC915" s="125" t="s">
        <v>282</v>
      </c>
      <c r="AD915" s="125"/>
      <c r="AE915" s="125"/>
      <c r="AF915" s="125" t="s">
        <v>676</v>
      </c>
      <c r="AG915" s="125"/>
      <c r="AH915" s="125" t="s">
        <v>576</v>
      </c>
    </row>
    <row r="916" spans="1:34" x14ac:dyDescent="0.25">
      <c r="A916" s="49" t="s">
        <v>71</v>
      </c>
      <c r="B916" s="50">
        <v>-0.309111111111111</v>
      </c>
      <c r="C916" s="50">
        <v>54.584666666666671</v>
      </c>
      <c r="D916" s="52">
        <v>286168.67206267652</v>
      </c>
      <c r="E916" s="52">
        <v>6053740.6262889849</v>
      </c>
      <c r="F916" s="14" t="s">
        <v>931</v>
      </c>
      <c r="G916" s="22">
        <v>8710</v>
      </c>
      <c r="H916" s="23">
        <f t="shared" si="119"/>
        <v>2654.808</v>
      </c>
      <c r="I916" s="59" t="s">
        <v>1632</v>
      </c>
      <c r="J916" s="59" t="s">
        <v>1572</v>
      </c>
      <c r="K916" s="23"/>
      <c r="L916" s="23"/>
      <c r="M916" s="23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 t="s">
        <v>1524</v>
      </c>
      <c r="AC916" s="24" t="s">
        <v>282</v>
      </c>
      <c r="AD916" s="24"/>
      <c r="AE916" s="24"/>
      <c r="AF916" s="24" t="s">
        <v>676</v>
      </c>
      <c r="AG916" s="24"/>
      <c r="AH916" s="24" t="s">
        <v>577</v>
      </c>
    </row>
    <row r="917" spans="1:34" x14ac:dyDescent="0.25">
      <c r="A917" s="125" t="s">
        <v>71</v>
      </c>
      <c r="B917" s="143">
        <v>-0.309111111111111</v>
      </c>
      <c r="C917" s="143">
        <v>54.584666666666671</v>
      </c>
      <c r="D917" s="123">
        <v>286168.67206267652</v>
      </c>
      <c r="E917" s="123">
        <v>6053740.6262889849</v>
      </c>
      <c r="F917" s="125" t="s">
        <v>931</v>
      </c>
      <c r="G917" s="123">
        <v>8770</v>
      </c>
      <c r="H917" s="124">
        <f t="shared" si="119"/>
        <v>2673.096</v>
      </c>
      <c r="I917" s="140" t="s">
        <v>1632</v>
      </c>
      <c r="J917" s="140" t="s">
        <v>1572</v>
      </c>
      <c r="K917" s="124">
        <v>1.74</v>
      </c>
      <c r="L917" s="124">
        <v>0.24</v>
      </c>
      <c r="M917" s="124">
        <v>0.02</v>
      </c>
      <c r="N917" s="125"/>
      <c r="O917" s="125">
        <v>1.1000000000000001</v>
      </c>
      <c r="P917" s="125"/>
      <c r="Q917" s="125"/>
      <c r="R917" s="123">
        <f>(O917/K917)</f>
        <v>0.63218390804597702</v>
      </c>
      <c r="S917" s="125"/>
      <c r="T917" s="125">
        <v>0.77</v>
      </c>
      <c r="U917" s="125"/>
      <c r="V917" s="125">
        <v>536</v>
      </c>
      <c r="W917" s="125"/>
      <c r="X917" s="125"/>
      <c r="Y917" s="125">
        <v>1.78</v>
      </c>
      <c r="Z917" s="125">
        <f>(0.018*V917)-7.16</f>
        <v>2.4879999999999995</v>
      </c>
      <c r="AA917" s="125" t="s">
        <v>380</v>
      </c>
      <c r="AB917" s="125" t="s">
        <v>731</v>
      </c>
      <c r="AC917" s="125" t="s">
        <v>282</v>
      </c>
      <c r="AD917" s="125"/>
      <c r="AE917" s="125"/>
      <c r="AF917" s="125" t="s">
        <v>676</v>
      </c>
      <c r="AG917" s="125"/>
      <c r="AH917" s="125" t="s">
        <v>578</v>
      </c>
    </row>
    <row r="918" spans="1:34" x14ac:dyDescent="0.25">
      <c r="A918" s="49" t="s">
        <v>71</v>
      </c>
      <c r="B918" s="50">
        <v>-0.309111111111111</v>
      </c>
      <c r="C918" s="50">
        <v>54.584666666666671</v>
      </c>
      <c r="D918" s="52">
        <v>286168.67206267652</v>
      </c>
      <c r="E918" s="52">
        <v>6053740.6262889849</v>
      </c>
      <c r="F918" s="14" t="s">
        <v>931</v>
      </c>
      <c r="G918" s="22">
        <v>8810</v>
      </c>
      <c r="H918" s="23">
        <f t="shared" si="119"/>
        <v>2685.288</v>
      </c>
      <c r="I918" s="59" t="s">
        <v>1632</v>
      </c>
      <c r="J918" s="59" t="s">
        <v>1572</v>
      </c>
      <c r="K918" s="23"/>
      <c r="L918" s="23"/>
      <c r="M918" s="23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 t="s">
        <v>1524</v>
      </c>
      <c r="AC918" s="24" t="s">
        <v>282</v>
      </c>
      <c r="AD918" s="24"/>
      <c r="AE918" s="24"/>
      <c r="AF918" s="24" t="s">
        <v>676</v>
      </c>
      <c r="AG918" s="24"/>
      <c r="AH918" s="24" t="s">
        <v>579</v>
      </c>
    </row>
    <row r="919" spans="1:34" x14ac:dyDescent="0.25">
      <c r="A919" s="49" t="s">
        <v>71</v>
      </c>
      <c r="B919" s="50">
        <v>-0.309111111111111</v>
      </c>
      <c r="C919" s="50">
        <v>54.584666666666671</v>
      </c>
      <c r="D919" s="52">
        <v>286168.67206267652</v>
      </c>
      <c r="E919" s="52">
        <v>6053740.6262889849</v>
      </c>
      <c r="F919" s="14" t="s">
        <v>931</v>
      </c>
      <c r="G919" s="22">
        <v>8870</v>
      </c>
      <c r="H919" s="23">
        <f t="shared" si="119"/>
        <v>2703.576</v>
      </c>
      <c r="I919" s="59" t="s">
        <v>1632</v>
      </c>
      <c r="J919" s="59" t="s">
        <v>1572</v>
      </c>
      <c r="K919" s="23">
        <v>1.54</v>
      </c>
      <c r="L919" s="23"/>
      <c r="M919" s="23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>
        <v>1.98</v>
      </c>
      <c r="Z919" s="24"/>
      <c r="AA919" s="24" t="s">
        <v>380</v>
      </c>
      <c r="AB919" s="24" t="s">
        <v>731</v>
      </c>
      <c r="AC919" s="24" t="s">
        <v>282</v>
      </c>
      <c r="AD919" s="24"/>
      <c r="AE919" s="24"/>
      <c r="AF919" s="24" t="s">
        <v>676</v>
      </c>
      <c r="AG919" s="24"/>
      <c r="AH919" s="24" t="s">
        <v>580</v>
      </c>
    </row>
    <row r="920" spans="1:34" x14ac:dyDescent="0.25">
      <c r="A920" s="49" t="s">
        <v>71</v>
      </c>
      <c r="B920" s="50">
        <v>-0.309111111111111</v>
      </c>
      <c r="C920" s="50">
        <v>54.584666666666671</v>
      </c>
      <c r="D920" s="52">
        <v>286168.67206267652</v>
      </c>
      <c r="E920" s="52">
        <v>6053740.6262889849</v>
      </c>
      <c r="F920" s="14" t="s">
        <v>931</v>
      </c>
      <c r="G920" s="22">
        <v>8910</v>
      </c>
      <c r="H920" s="23">
        <f t="shared" si="119"/>
        <v>2715.768</v>
      </c>
      <c r="I920" s="59" t="s">
        <v>1632</v>
      </c>
      <c r="J920" s="59" t="s">
        <v>1572</v>
      </c>
      <c r="K920" s="23">
        <v>0.84</v>
      </c>
      <c r="L920" s="23"/>
      <c r="M920" s="23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 t="s">
        <v>731</v>
      </c>
      <c r="AC920" s="24" t="s">
        <v>282</v>
      </c>
      <c r="AD920" s="24"/>
      <c r="AE920" s="24"/>
      <c r="AF920" s="24" t="s">
        <v>676</v>
      </c>
      <c r="AG920" s="24"/>
      <c r="AH920" s="24" t="s">
        <v>581</v>
      </c>
    </row>
    <row r="921" spans="1:34" x14ac:dyDescent="0.25">
      <c r="A921" s="125" t="s">
        <v>71</v>
      </c>
      <c r="B921" s="143">
        <v>-0.309111111111111</v>
      </c>
      <c r="C921" s="143">
        <v>54.584666666666671</v>
      </c>
      <c r="D921" s="123">
        <v>286168.67206267652</v>
      </c>
      <c r="E921" s="123">
        <v>6053740.6262889849</v>
      </c>
      <c r="F921" s="125" t="s">
        <v>931</v>
      </c>
      <c r="G921" s="123">
        <v>8970</v>
      </c>
      <c r="H921" s="124">
        <f t="shared" si="119"/>
        <v>2734.056</v>
      </c>
      <c r="I921" s="140" t="s">
        <v>1632</v>
      </c>
      <c r="J921" s="140" t="s">
        <v>1572</v>
      </c>
      <c r="K921" s="124">
        <v>0.84</v>
      </c>
      <c r="L921" s="124">
        <v>0.24</v>
      </c>
      <c r="M921" s="124">
        <v>0.1</v>
      </c>
      <c r="N921" s="125"/>
      <c r="O921" s="125">
        <v>11.9</v>
      </c>
      <c r="P921" s="125"/>
      <c r="Q921" s="125"/>
      <c r="R921" s="123">
        <f>(O921/K921)</f>
        <v>14.166666666666668</v>
      </c>
      <c r="S921" s="125"/>
      <c r="T921" s="125">
        <v>0.63</v>
      </c>
      <c r="U921" s="125"/>
      <c r="V921" s="125">
        <v>551</v>
      </c>
      <c r="W921" s="125"/>
      <c r="X921" s="125"/>
      <c r="Y921" s="125"/>
      <c r="Z921" s="125">
        <f>(0.018*V921)-7.16</f>
        <v>2.7579999999999991</v>
      </c>
      <c r="AA921" s="125"/>
      <c r="AB921" s="125" t="s">
        <v>1307</v>
      </c>
      <c r="AC921" s="125" t="s">
        <v>282</v>
      </c>
      <c r="AD921" s="125"/>
      <c r="AE921" s="125"/>
      <c r="AF921" s="125" t="s">
        <v>676</v>
      </c>
      <c r="AG921" s="125"/>
      <c r="AH921" s="125" t="s">
        <v>582</v>
      </c>
    </row>
    <row r="922" spans="1:34" x14ac:dyDescent="0.25">
      <c r="A922" s="125" t="s">
        <v>71</v>
      </c>
      <c r="B922" s="143">
        <v>-0.309111111111111</v>
      </c>
      <c r="C922" s="143">
        <v>54.584666666666671</v>
      </c>
      <c r="D922" s="123">
        <v>286168.67206267652</v>
      </c>
      <c r="E922" s="123">
        <v>6053740.6262889849</v>
      </c>
      <c r="F922" s="125" t="s">
        <v>931</v>
      </c>
      <c r="G922" s="123">
        <v>9010</v>
      </c>
      <c r="H922" s="124">
        <f t="shared" si="119"/>
        <v>2746.248</v>
      </c>
      <c r="I922" s="140" t="s">
        <v>1632</v>
      </c>
      <c r="J922" s="140" t="s">
        <v>1572</v>
      </c>
      <c r="K922" s="124">
        <v>1.58</v>
      </c>
      <c r="L922" s="124">
        <v>0.32</v>
      </c>
      <c r="M922" s="124">
        <v>0.06</v>
      </c>
      <c r="N922" s="125"/>
      <c r="O922" s="125">
        <v>3.8</v>
      </c>
      <c r="P922" s="125"/>
      <c r="Q922" s="125"/>
      <c r="R922" s="123">
        <f>(O922/K922)</f>
        <v>2.4050632911392404</v>
      </c>
      <c r="S922" s="125"/>
      <c r="T922" s="125">
        <v>0.13</v>
      </c>
      <c r="U922" s="125"/>
      <c r="V922" s="125">
        <v>548</v>
      </c>
      <c r="W922" s="125"/>
      <c r="X922" s="125"/>
      <c r="Y922" s="125">
        <v>2.06</v>
      </c>
      <c r="Z922" s="125">
        <f>(0.018*V922)-7.16</f>
        <v>2.7039999999999988</v>
      </c>
      <c r="AA922" s="125" t="s">
        <v>380</v>
      </c>
      <c r="AB922" s="125" t="s">
        <v>1307</v>
      </c>
      <c r="AC922" s="125" t="s">
        <v>282</v>
      </c>
      <c r="AD922" s="125"/>
      <c r="AE922" s="125"/>
      <c r="AF922" s="125" t="s">
        <v>676</v>
      </c>
      <c r="AG922" s="125"/>
      <c r="AH922" s="125" t="s">
        <v>583</v>
      </c>
    </row>
    <row r="923" spans="1:34" x14ac:dyDescent="0.25">
      <c r="A923" s="49" t="s">
        <v>71</v>
      </c>
      <c r="B923" s="50">
        <v>-0.309111111111111</v>
      </c>
      <c r="C923" s="50">
        <v>54.584666666666671</v>
      </c>
      <c r="D923" s="52">
        <v>286168.67206267652</v>
      </c>
      <c r="E923" s="52">
        <v>6053740.6262889849</v>
      </c>
      <c r="F923" s="14" t="s">
        <v>931</v>
      </c>
      <c r="G923" s="22">
        <v>9070</v>
      </c>
      <c r="H923" s="23">
        <f t="shared" si="119"/>
        <v>2764.5360000000001</v>
      </c>
      <c r="I923" s="59" t="s">
        <v>1632</v>
      </c>
      <c r="J923" s="59" t="s">
        <v>1572</v>
      </c>
      <c r="K923" s="23"/>
      <c r="L923" s="23"/>
      <c r="M923" s="23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 t="s">
        <v>1612</v>
      </c>
      <c r="AC923" s="24" t="s">
        <v>282</v>
      </c>
      <c r="AD923" s="24"/>
      <c r="AE923" s="24"/>
      <c r="AF923" s="24" t="s">
        <v>676</v>
      </c>
      <c r="AG923" s="24"/>
      <c r="AH923" s="24" t="s">
        <v>584</v>
      </c>
    </row>
    <row r="924" spans="1:34" x14ac:dyDescent="0.25">
      <c r="A924" s="49" t="s">
        <v>71</v>
      </c>
      <c r="B924" s="50">
        <v>-0.309111111111111</v>
      </c>
      <c r="C924" s="50">
        <v>54.584666666666671</v>
      </c>
      <c r="D924" s="52">
        <v>286168.67206267652</v>
      </c>
      <c r="E924" s="52">
        <v>6053740.6262889849</v>
      </c>
      <c r="F924" s="14" t="s">
        <v>931</v>
      </c>
      <c r="G924" s="22">
        <v>9110</v>
      </c>
      <c r="H924" s="23">
        <f t="shared" si="119"/>
        <v>2776.7280000000001</v>
      </c>
      <c r="I924" s="59" t="s">
        <v>1632</v>
      </c>
      <c r="J924" s="59" t="s">
        <v>1572</v>
      </c>
      <c r="K924" s="23"/>
      <c r="L924" s="23"/>
      <c r="M924" s="23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 t="s">
        <v>1612</v>
      </c>
      <c r="AC924" s="24" t="s">
        <v>282</v>
      </c>
      <c r="AD924" s="24"/>
      <c r="AE924" s="24"/>
      <c r="AF924" s="24" t="s">
        <v>676</v>
      </c>
      <c r="AG924" s="24"/>
      <c r="AH924" s="24" t="s">
        <v>585</v>
      </c>
    </row>
    <row r="925" spans="1:34" x14ac:dyDescent="0.25">
      <c r="A925" s="125" t="s">
        <v>71</v>
      </c>
      <c r="B925" s="143">
        <v>-0.309111111111111</v>
      </c>
      <c r="C925" s="143">
        <v>54.584666666666671</v>
      </c>
      <c r="D925" s="123">
        <v>286168.67206267652</v>
      </c>
      <c r="E925" s="123">
        <v>6053740.6262889849</v>
      </c>
      <c r="F925" s="125" t="s">
        <v>931</v>
      </c>
      <c r="G925" s="123">
        <v>9170</v>
      </c>
      <c r="H925" s="124">
        <f t="shared" si="119"/>
        <v>2795.0160000000001</v>
      </c>
      <c r="I925" s="140" t="s">
        <v>1632</v>
      </c>
      <c r="J925" s="140" t="s">
        <v>1572</v>
      </c>
      <c r="K925" s="124">
        <v>2.0099999999999998</v>
      </c>
      <c r="L925" s="124">
        <v>0.25</v>
      </c>
      <c r="M925" s="124">
        <v>0.08</v>
      </c>
      <c r="N925" s="125"/>
      <c r="O925" s="125">
        <v>4</v>
      </c>
      <c r="P925" s="125"/>
      <c r="Q925" s="125"/>
      <c r="R925" s="123">
        <f>(O925/K925)</f>
        <v>1.9900497512437814</v>
      </c>
      <c r="S925" s="125"/>
      <c r="T925" s="125">
        <v>0.66</v>
      </c>
      <c r="U925" s="125"/>
      <c r="V925" s="125">
        <v>548</v>
      </c>
      <c r="W925" s="125"/>
      <c r="X925" s="125"/>
      <c r="Y925" s="125"/>
      <c r="Z925" s="125">
        <f>(0.018*V925)-7.16</f>
        <v>2.7039999999999988</v>
      </c>
      <c r="AA925" s="125"/>
      <c r="AB925" s="125" t="s">
        <v>1613</v>
      </c>
      <c r="AC925" s="125" t="s">
        <v>282</v>
      </c>
      <c r="AD925" s="125"/>
      <c r="AE925" s="125"/>
      <c r="AF925" s="125" t="s">
        <v>676</v>
      </c>
      <c r="AG925" s="125"/>
      <c r="AH925" s="125" t="s">
        <v>586</v>
      </c>
    </row>
    <row r="926" spans="1:34" x14ac:dyDescent="0.25">
      <c r="A926" s="125" t="s">
        <v>71</v>
      </c>
      <c r="B926" s="143">
        <v>-0.309111111111111</v>
      </c>
      <c r="C926" s="143">
        <v>54.584666666666671</v>
      </c>
      <c r="D926" s="123">
        <v>286168.67206267652</v>
      </c>
      <c r="E926" s="123">
        <v>6053740.6262889849</v>
      </c>
      <c r="F926" s="125" t="s">
        <v>931</v>
      </c>
      <c r="G926" s="123">
        <v>9210</v>
      </c>
      <c r="H926" s="124">
        <f t="shared" si="119"/>
        <v>2807.2080000000001</v>
      </c>
      <c r="I926" s="140" t="s">
        <v>1632</v>
      </c>
      <c r="J926" s="140" t="s">
        <v>1572</v>
      </c>
      <c r="K926" s="124">
        <v>11.8</v>
      </c>
      <c r="L926" s="124">
        <v>0.3</v>
      </c>
      <c r="M926" s="124">
        <v>0.14000000000000001</v>
      </c>
      <c r="N926" s="125"/>
      <c r="O926" s="125">
        <v>1.2</v>
      </c>
      <c r="P926" s="125"/>
      <c r="Q926" s="125"/>
      <c r="R926" s="123">
        <f>(O926/K926)</f>
        <v>0.10169491525423728</v>
      </c>
      <c r="S926" s="125"/>
      <c r="T926" s="125">
        <v>0.6</v>
      </c>
      <c r="U926" s="125"/>
      <c r="V926" s="125">
        <v>542</v>
      </c>
      <c r="W926" s="125"/>
      <c r="X926" s="125"/>
      <c r="Y926" s="125">
        <v>2.0699999999999998</v>
      </c>
      <c r="Z926" s="125">
        <f>(0.018*V926)-7.16</f>
        <v>2.5959999999999983</v>
      </c>
      <c r="AA926" s="125" t="s">
        <v>660</v>
      </c>
      <c r="AB926" s="125" t="s">
        <v>1613</v>
      </c>
      <c r="AC926" s="125" t="s">
        <v>282</v>
      </c>
      <c r="AD926" s="125"/>
      <c r="AE926" s="125"/>
      <c r="AF926" s="125" t="s">
        <v>676</v>
      </c>
      <c r="AG926" s="125"/>
      <c r="AH926" s="125" t="s">
        <v>587</v>
      </c>
    </row>
    <row r="927" spans="1:34" x14ac:dyDescent="0.25">
      <c r="A927" s="125" t="s">
        <v>71</v>
      </c>
      <c r="B927" s="143">
        <v>-0.309111111111111</v>
      </c>
      <c r="C927" s="143">
        <v>54.584666666666671</v>
      </c>
      <c r="D927" s="123">
        <v>286168.67206267652</v>
      </c>
      <c r="E927" s="123">
        <v>6053740.6262889849</v>
      </c>
      <c r="F927" s="125" t="s">
        <v>931</v>
      </c>
      <c r="G927" s="123">
        <v>9270</v>
      </c>
      <c r="H927" s="124">
        <f t="shared" si="119"/>
        <v>2825.4960000000001</v>
      </c>
      <c r="I927" s="140" t="s">
        <v>1632</v>
      </c>
      <c r="J927" s="140" t="s">
        <v>1572</v>
      </c>
      <c r="K927" s="124">
        <v>3.43</v>
      </c>
      <c r="L927" s="124">
        <v>0.38</v>
      </c>
      <c r="M927" s="124">
        <v>0.06</v>
      </c>
      <c r="N927" s="125"/>
      <c r="O927" s="125">
        <v>1.7</v>
      </c>
      <c r="P927" s="125"/>
      <c r="Q927" s="125"/>
      <c r="R927" s="123">
        <f>(O927/K927)</f>
        <v>0.49562682215743437</v>
      </c>
      <c r="S927" s="125"/>
      <c r="T927" s="125">
        <v>0.76</v>
      </c>
      <c r="U927" s="125"/>
      <c r="V927" s="125">
        <v>544</v>
      </c>
      <c r="W927" s="125"/>
      <c r="X927" s="125"/>
      <c r="Y927" s="125"/>
      <c r="Z927" s="125">
        <f>(0.018*V927)-7.16</f>
        <v>2.6319999999999997</v>
      </c>
      <c r="AA927" s="125"/>
      <c r="AB927" s="125" t="s">
        <v>1612</v>
      </c>
      <c r="AC927" s="125" t="s">
        <v>282</v>
      </c>
      <c r="AD927" s="125"/>
      <c r="AE927" s="125"/>
      <c r="AF927" s="125" t="s">
        <v>676</v>
      </c>
      <c r="AG927" s="125"/>
      <c r="AH927" s="125" t="s">
        <v>588</v>
      </c>
    </row>
    <row r="928" spans="1:34" x14ac:dyDescent="0.25">
      <c r="A928" s="49" t="s">
        <v>71</v>
      </c>
      <c r="B928" s="50">
        <v>-0.309111111111111</v>
      </c>
      <c r="C928" s="50">
        <v>54.584666666666671</v>
      </c>
      <c r="D928" s="52">
        <v>286168.67206267652</v>
      </c>
      <c r="E928" s="52">
        <v>6053740.6262889849</v>
      </c>
      <c r="F928" s="14" t="s">
        <v>931</v>
      </c>
      <c r="G928" s="22">
        <v>9310</v>
      </c>
      <c r="H928" s="23">
        <f t="shared" si="119"/>
        <v>2837.6880000000001</v>
      </c>
      <c r="I928" s="59" t="s">
        <v>1632</v>
      </c>
      <c r="J928" s="59" t="s">
        <v>1572</v>
      </c>
      <c r="K928" s="23"/>
      <c r="L928" s="23"/>
      <c r="M928" s="23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 t="s">
        <v>1524</v>
      </c>
      <c r="AC928" s="24" t="s">
        <v>282</v>
      </c>
      <c r="AD928" s="24"/>
      <c r="AE928" s="24"/>
      <c r="AF928" s="24" t="s">
        <v>676</v>
      </c>
      <c r="AG928" s="24"/>
      <c r="AH928" s="24" t="s">
        <v>589</v>
      </c>
    </row>
    <row r="929" spans="1:34" x14ac:dyDescent="0.25">
      <c r="A929" s="49" t="s">
        <v>71</v>
      </c>
      <c r="B929" s="50">
        <v>-0.309111111111111</v>
      </c>
      <c r="C929" s="50">
        <v>54.584666666666671</v>
      </c>
      <c r="D929" s="52">
        <v>286168.67206267652</v>
      </c>
      <c r="E929" s="52">
        <v>6053740.6262889849</v>
      </c>
      <c r="F929" s="14" t="s">
        <v>931</v>
      </c>
      <c r="G929" s="22">
        <v>9370</v>
      </c>
      <c r="H929" s="23">
        <f t="shared" si="119"/>
        <v>2855.9760000000001</v>
      </c>
      <c r="I929" s="59" t="s">
        <v>1632</v>
      </c>
      <c r="J929" s="59" t="s">
        <v>1572</v>
      </c>
      <c r="K929" s="23"/>
      <c r="L929" s="23"/>
      <c r="M929" s="23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 t="s">
        <v>1614</v>
      </c>
      <c r="AC929" s="24" t="s">
        <v>282</v>
      </c>
      <c r="AD929" s="24"/>
      <c r="AE929" s="24"/>
      <c r="AF929" s="24" t="s">
        <v>676</v>
      </c>
      <c r="AG929" s="24"/>
      <c r="AH929" s="24" t="s">
        <v>590</v>
      </c>
    </row>
    <row r="930" spans="1:34" x14ac:dyDescent="0.25">
      <c r="A930" s="125" t="s">
        <v>71</v>
      </c>
      <c r="B930" s="143">
        <v>-0.309111111111111</v>
      </c>
      <c r="C930" s="143">
        <v>54.584666666666671</v>
      </c>
      <c r="D930" s="123">
        <v>286168.67206267652</v>
      </c>
      <c r="E930" s="123">
        <v>6053740.6262889849</v>
      </c>
      <c r="F930" s="125" t="s">
        <v>931</v>
      </c>
      <c r="G930" s="123">
        <v>9410</v>
      </c>
      <c r="H930" s="124">
        <f t="shared" si="119"/>
        <v>2868.1680000000001</v>
      </c>
      <c r="I930" s="140" t="s">
        <v>1632</v>
      </c>
      <c r="J930" s="140" t="s">
        <v>1572</v>
      </c>
      <c r="K930" s="124">
        <v>1.84</v>
      </c>
      <c r="L930" s="124">
        <v>0.49</v>
      </c>
      <c r="M930" s="124">
        <v>0.01</v>
      </c>
      <c r="N930" s="125"/>
      <c r="O930" s="125">
        <v>0.5</v>
      </c>
      <c r="P930" s="125"/>
      <c r="Q930" s="125"/>
      <c r="R930" s="123">
        <f>(O930/K930)</f>
        <v>0.27173913043478259</v>
      </c>
      <c r="S930" s="125"/>
      <c r="T930" s="125">
        <v>0.82</v>
      </c>
      <c r="U930" s="125"/>
      <c r="V930" s="125">
        <v>551</v>
      </c>
      <c r="W930" s="125"/>
      <c r="X930" s="125"/>
      <c r="Y930" s="125">
        <v>2.15</v>
      </c>
      <c r="Z930" s="125">
        <f>(0.018*V930)-7.16</f>
        <v>2.7579999999999991</v>
      </c>
      <c r="AA930" s="125" t="s">
        <v>380</v>
      </c>
      <c r="AB930" s="125" t="s">
        <v>731</v>
      </c>
      <c r="AC930" s="125" t="s">
        <v>282</v>
      </c>
      <c r="AD930" s="125"/>
      <c r="AE930" s="125"/>
      <c r="AF930" s="125" t="s">
        <v>676</v>
      </c>
      <c r="AG930" s="125"/>
      <c r="AH930" s="125" t="s">
        <v>591</v>
      </c>
    </row>
    <row r="931" spans="1:34" x14ac:dyDescent="0.25">
      <c r="A931" s="125" t="s">
        <v>71</v>
      </c>
      <c r="B931" s="143">
        <v>-0.309111111111111</v>
      </c>
      <c r="C931" s="143">
        <v>54.584666666666671</v>
      </c>
      <c r="D931" s="123">
        <v>286168.67206267652</v>
      </c>
      <c r="E931" s="123">
        <v>6053740.6262889849</v>
      </c>
      <c r="F931" s="125" t="s">
        <v>931</v>
      </c>
      <c r="G931" s="123">
        <v>9470</v>
      </c>
      <c r="H931" s="124">
        <f t="shared" si="119"/>
        <v>2886.4560000000001</v>
      </c>
      <c r="I931" s="140" t="s">
        <v>1632</v>
      </c>
      <c r="J931" s="140" t="s">
        <v>1572</v>
      </c>
      <c r="K931" s="124">
        <v>1</v>
      </c>
      <c r="L931" s="124">
        <v>2.23</v>
      </c>
      <c r="M931" s="124">
        <v>0.39</v>
      </c>
      <c r="N931" s="125"/>
      <c r="O931" s="125">
        <v>43.3</v>
      </c>
      <c r="P931" s="125"/>
      <c r="Q931" s="125"/>
      <c r="R931" s="123">
        <f>(O931/K931)</f>
        <v>43.3</v>
      </c>
      <c r="S931" s="125"/>
      <c r="T931" s="125">
        <v>0.74</v>
      </c>
      <c r="U931" s="125"/>
      <c r="V931" s="125">
        <v>532</v>
      </c>
      <c r="W931" s="125"/>
      <c r="X931" s="125"/>
      <c r="Y931" s="125"/>
      <c r="Z931" s="125">
        <f>(0.018*V931)-7.16</f>
        <v>2.4159999999999986</v>
      </c>
      <c r="AA931" s="125"/>
      <c r="AB931" s="125" t="s">
        <v>1612</v>
      </c>
      <c r="AC931" s="125" t="s">
        <v>282</v>
      </c>
      <c r="AD931" s="125"/>
      <c r="AE931" s="125"/>
      <c r="AF931" s="125" t="s">
        <v>676</v>
      </c>
      <c r="AG931" s="125"/>
      <c r="AH931" s="125" t="s">
        <v>592</v>
      </c>
    </row>
    <row r="932" spans="1:34" x14ac:dyDescent="0.25">
      <c r="A932" s="49" t="s">
        <v>71</v>
      </c>
      <c r="B932" s="50">
        <v>-0.309111111111111</v>
      </c>
      <c r="C932" s="50">
        <v>54.584666666666671</v>
      </c>
      <c r="D932" s="52">
        <v>286168.67206267652</v>
      </c>
      <c r="E932" s="52">
        <v>6053740.6262889849</v>
      </c>
      <c r="F932" s="14" t="s">
        <v>931</v>
      </c>
      <c r="G932" s="22">
        <v>9510</v>
      </c>
      <c r="H932" s="23">
        <f t="shared" si="119"/>
        <v>2898.6480000000001</v>
      </c>
      <c r="I932" s="59" t="s">
        <v>1632</v>
      </c>
      <c r="J932" s="59" t="s">
        <v>1572</v>
      </c>
      <c r="K932" s="23"/>
      <c r="L932" s="23"/>
      <c r="M932" s="23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 t="s">
        <v>1307</v>
      </c>
      <c r="AC932" s="24" t="s">
        <v>282</v>
      </c>
      <c r="AD932" s="24"/>
      <c r="AE932" s="24"/>
      <c r="AF932" s="24" t="s">
        <v>676</v>
      </c>
      <c r="AG932" s="24"/>
      <c r="AH932" s="24" t="s">
        <v>593</v>
      </c>
    </row>
    <row r="933" spans="1:34" x14ac:dyDescent="0.25">
      <c r="A933" s="49" t="s">
        <v>71</v>
      </c>
      <c r="B933" s="50">
        <v>-0.309111111111111</v>
      </c>
      <c r="C933" s="50">
        <v>54.584666666666671</v>
      </c>
      <c r="D933" s="52">
        <v>286168.67206267652</v>
      </c>
      <c r="E933" s="52">
        <v>6053740.6262889849</v>
      </c>
      <c r="F933" s="14" t="s">
        <v>931</v>
      </c>
      <c r="G933" s="22">
        <v>9570</v>
      </c>
      <c r="H933" s="23">
        <f t="shared" si="119"/>
        <v>2916.9360000000001</v>
      </c>
      <c r="I933" s="59" t="s">
        <v>1632</v>
      </c>
      <c r="J933" s="59" t="s">
        <v>1572</v>
      </c>
      <c r="K933" s="23"/>
      <c r="L933" s="23"/>
      <c r="M933" s="23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 t="s">
        <v>1612</v>
      </c>
      <c r="AC933" s="24" t="s">
        <v>282</v>
      </c>
      <c r="AD933" s="24"/>
      <c r="AE933" s="24"/>
      <c r="AF933" s="24" t="s">
        <v>676</v>
      </c>
      <c r="AG933" s="24"/>
      <c r="AH933" s="24" t="s">
        <v>594</v>
      </c>
    </row>
    <row r="934" spans="1:34" x14ac:dyDescent="0.25">
      <c r="A934" s="125" t="s">
        <v>71</v>
      </c>
      <c r="B934" s="143">
        <v>-0.309111111111111</v>
      </c>
      <c r="C934" s="143">
        <v>54.584666666666671</v>
      </c>
      <c r="D934" s="123">
        <v>286168.67206267652</v>
      </c>
      <c r="E934" s="123">
        <v>6053740.6262889849</v>
      </c>
      <c r="F934" s="125" t="s">
        <v>931</v>
      </c>
      <c r="G934" s="123">
        <v>9610</v>
      </c>
      <c r="H934" s="124">
        <f t="shared" si="119"/>
        <v>2929.1280000000002</v>
      </c>
      <c r="I934" s="140" t="s">
        <v>1632</v>
      </c>
      <c r="J934" s="140" t="s">
        <v>1572</v>
      </c>
      <c r="K934" s="124">
        <v>2.34</v>
      </c>
      <c r="L934" s="124">
        <v>0.28999999999999998</v>
      </c>
      <c r="M934" s="124">
        <v>0.08</v>
      </c>
      <c r="N934" s="125"/>
      <c r="O934" s="125">
        <v>3.4</v>
      </c>
      <c r="P934" s="125"/>
      <c r="Q934" s="125"/>
      <c r="R934" s="123">
        <f>(O934/K934)</f>
        <v>1.4529914529914529</v>
      </c>
      <c r="S934" s="125"/>
      <c r="T934" s="125">
        <v>0.67</v>
      </c>
      <c r="U934" s="125"/>
      <c r="V934" s="125">
        <v>551</v>
      </c>
      <c r="W934" s="125"/>
      <c r="X934" s="125"/>
      <c r="Y934" s="125">
        <v>2.1800000000000002</v>
      </c>
      <c r="Z934" s="125">
        <f>(0.018*V934)-7.16</f>
        <v>2.7579999999999991</v>
      </c>
      <c r="AA934" s="125" t="s">
        <v>380</v>
      </c>
      <c r="AB934" s="125" t="s">
        <v>1613</v>
      </c>
      <c r="AC934" s="125" t="s">
        <v>282</v>
      </c>
      <c r="AD934" s="125"/>
      <c r="AE934" s="125"/>
      <c r="AF934" s="125" t="s">
        <v>676</v>
      </c>
      <c r="AG934" s="125"/>
      <c r="AH934" s="125" t="s">
        <v>595</v>
      </c>
    </row>
    <row r="935" spans="1:34" x14ac:dyDescent="0.25">
      <c r="A935" s="49" t="s">
        <v>71</v>
      </c>
      <c r="B935" s="50">
        <v>-0.309111111111111</v>
      </c>
      <c r="C935" s="50">
        <v>54.584666666666671</v>
      </c>
      <c r="D935" s="52">
        <v>286168.67206267652</v>
      </c>
      <c r="E935" s="52">
        <v>6053740.6262889849</v>
      </c>
      <c r="F935" s="14" t="s">
        <v>931</v>
      </c>
      <c r="G935" s="22">
        <v>9670</v>
      </c>
      <c r="H935" s="23">
        <f t="shared" si="119"/>
        <v>2947.4160000000002</v>
      </c>
      <c r="I935" s="59" t="s">
        <v>1632</v>
      </c>
      <c r="J935" s="59" t="s">
        <v>1572</v>
      </c>
      <c r="K935" s="23"/>
      <c r="L935" s="23"/>
      <c r="M935" s="23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 t="s">
        <v>1612</v>
      </c>
      <c r="AC935" s="24" t="s">
        <v>282</v>
      </c>
      <c r="AD935" s="24"/>
      <c r="AE935" s="24"/>
      <c r="AF935" s="24" t="s">
        <v>676</v>
      </c>
      <c r="AG935" s="24"/>
      <c r="AH935" s="24" t="s">
        <v>596</v>
      </c>
    </row>
    <row r="936" spans="1:34" x14ac:dyDescent="0.25">
      <c r="A936" s="49" t="s">
        <v>71</v>
      </c>
      <c r="B936" s="50">
        <v>-0.309111111111111</v>
      </c>
      <c r="C936" s="50">
        <v>54.584666666666671</v>
      </c>
      <c r="D936" s="52">
        <v>286168.67206267652</v>
      </c>
      <c r="E936" s="52">
        <v>6053740.6262889849</v>
      </c>
      <c r="F936" s="14" t="s">
        <v>931</v>
      </c>
      <c r="G936" s="22">
        <v>9710</v>
      </c>
      <c r="H936" s="23">
        <f t="shared" si="119"/>
        <v>2959.6080000000002</v>
      </c>
      <c r="I936" s="59" t="s">
        <v>1632</v>
      </c>
      <c r="J936" s="59" t="s">
        <v>1572</v>
      </c>
      <c r="K936" s="23"/>
      <c r="L936" s="23"/>
      <c r="M936" s="23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 t="s">
        <v>1306</v>
      </c>
      <c r="AC936" s="24" t="s">
        <v>282</v>
      </c>
      <c r="AD936" s="24"/>
      <c r="AE936" s="24"/>
      <c r="AF936" s="24" t="s">
        <v>676</v>
      </c>
      <c r="AG936" s="24"/>
      <c r="AH936" s="24" t="s">
        <v>597</v>
      </c>
    </row>
    <row r="937" spans="1:34" x14ac:dyDescent="0.25">
      <c r="A937" s="125" t="s">
        <v>71</v>
      </c>
      <c r="B937" s="143">
        <v>-0.309111111111111</v>
      </c>
      <c r="C937" s="143">
        <v>54.584666666666671</v>
      </c>
      <c r="D937" s="123">
        <v>286168.67206267652</v>
      </c>
      <c r="E937" s="123">
        <v>6053740.6262889849</v>
      </c>
      <c r="F937" s="125" t="s">
        <v>931</v>
      </c>
      <c r="G937" s="123">
        <v>9770</v>
      </c>
      <c r="H937" s="124">
        <f t="shared" si="119"/>
        <v>2977.8960000000002</v>
      </c>
      <c r="I937" s="140" t="s">
        <v>1632</v>
      </c>
      <c r="J937" s="140" t="s">
        <v>1572</v>
      </c>
      <c r="K937" s="124">
        <v>3.2</v>
      </c>
      <c r="L937" s="124">
        <v>0.46</v>
      </c>
      <c r="M937" s="124">
        <v>0.15</v>
      </c>
      <c r="N937" s="125"/>
      <c r="O937" s="125">
        <v>4.7</v>
      </c>
      <c r="P937" s="125"/>
      <c r="Q937" s="125"/>
      <c r="R937" s="123">
        <f>(O937/K937)</f>
        <v>1.46875</v>
      </c>
      <c r="S937" s="125"/>
      <c r="T937" s="125">
        <v>0.68</v>
      </c>
      <c r="U937" s="125"/>
      <c r="V937" s="125">
        <v>545</v>
      </c>
      <c r="W937" s="125"/>
      <c r="X937" s="125"/>
      <c r="Y937" s="125">
        <v>2.12</v>
      </c>
      <c r="Z937" s="125">
        <f>(0.018*V937)-7.16</f>
        <v>2.6499999999999986</v>
      </c>
      <c r="AA937" s="125" t="s">
        <v>380</v>
      </c>
      <c r="AB937" s="125" t="s">
        <v>1615</v>
      </c>
      <c r="AC937" s="125" t="s">
        <v>282</v>
      </c>
      <c r="AD937" s="125"/>
      <c r="AE937" s="125"/>
      <c r="AF937" s="125" t="s">
        <v>676</v>
      </c>
      <c r="AG937" s="125"/>
      <c r="AH937" s="125" t="s">
        <v>598</v>
      </c>
    </row>
    <row r="938" spans="1:34" x14ac:dyDescent="0.25">
      <c r="A938" s="49" t="s">
        <v>71</v>
      </c>
      <c r="B938" s="50">
        <v>-0.309111111111111</v>
      </c>
      <c r="C938" s="50">
        <v>54.584666666666671</v>
      </c>
      <c r="D938" s="52">
        <v>286168.67206267652</v>
      </c>
      <c r="E938" s="52">
        <v>6053740.6262889849</v>
      </c>
      <c r="F938" s="14" t="s">
        <v>931</v>
      </c>
      <c r="G938" s="22">
        <v>9810</v>
      </c>
      <c r="H938" s="23">
        <f t="shared" si="119"/>
        <v>2990.0880000000002</v>
      </c>
      <c r="I938" s="59" t="s">
        <v>1632</v>
      </c>
      <c r="J938" s="59" t="s">
        <v>1572</v>
      </c>
      <c r="K938" s="23"/>
      <c r="L938" s="23"/>
      <c r="M938" s="23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 t="s">
        <v>1524</v>
      </c>
      <c r="AC938" s="24" t="s">
        <v>282</v>
      </c>
      <c r="AD938" s="24"/>
      <c r="AE938" s="24"/>
      <c r="AF938" s="24" t="s">
        <v>676</v>
      </c>
      <c r="AG938" s="24"/>
      <c r="AH938" s="24" t="s">
        <v>599</v>
      </c>
    </row>
    <row r="939" spans="1:34" x14ac:dyDescent="0.25">
      <c r="A939" s="49" t="s">
        <v>71</v>
      </c>
      <c r="B939" s="50">
        <v>-0.309111111111111</v>
      </c>
      <c r="C939" s="50">
        <v>54.584666666666671</v>
      </c>
      <c r="D939" s="52">
        <v>286168.67206267652</v>
      </c>
      <c r="E939" s="52">
        <v>6053740.6262889849</v>
      </c>
      <c r="F939" s="14" t="s">
        <v>931</v>
      </c>
      <c r="G939" s="22">
        <v>9870</v>
      </c>
      <c r="H939" s="23">
        <f t="shared" si="119"/>
        <v>3008.3760000000002</v>
      </c>
      <c r="I939" s="59" t="s">
        <v>1632</v>
      </c>
      <c r="J939" s="59" t="s">
        <v>1572</v>
      </c>
      <c r="K939" s="23"/>
      <c r="L939" s="23"/>
      <c r="M939" s="23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 t="s">
        <v>288</v>
      </c>
      <c r="AC939" s="24" t="s">
        <v>282</v>
      </c>
      <c r="AD939" s="24"/>
      <c r="AE939" s="24"/>
      <c r="AF939" s="24" t="s">
        <v>676</v>
      </c>
      <c r="AG939" s="24"/>
      <c r="AH939" s="24" t="s">
        <v>600</v>
      </c>
    </row>
    <row r="940" spans="1:34" x14ac:dyDescent="0.25">
      <c r="A940" s="49" t="s">
        <v>71</v>
      </c>
      <c r="B940" s="50">
        <v>-0.309111111111111</v>
      </c>
      <c r="C940" s="50">
        <v>54.584666666666671</v>
      </c>
      <c r="D940" s="52">
        <v>286168.67206267652</v>
      </c>
      <c r="E940" s="52">
        <v>6053740.6262889849</v>
      </c>
      <c r="F940" s="14" t="s">
        <v>931</v>
      </c>
      <c r="G940" s="22">
        <v>9900</v>
      </c>
      <c r="H940" s="23">
        <f t="shared" si="119"/>
        <v>3017.52</v>
      </c>
      <c r="I940" s="59" t="s">
        <v>1632</v>
      </c>
      <c r="J940" s="59" t="s">
        <v>1572</v>
      </c>
      <c r="K940" s="23"/>
      <c r="L940" s="23"/>
      <c r="M940" s="23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 t="s">
        <v>1615</v>
      </c>
      <c r="AC940" s="24" t="s">
        <v>282</v>
      </c>
      <c r="AD940" s="24"/>
      <c r="AE940" s="24"/>
      <c r="AF940" s="24" t="s">
        <v>676</v>
      </c>
      <c r="AG940" s="24"/>
      <c r="AH940" s="24" t="s">
        <v>601</v>
      </c>
    </row>
    <row r="941" spans="1:34" x14ac:dyDescent="0.25">
      <c r="A941" s="125" t="s">
        <v>71</v>
      </c>
      <c r="B941" s="143">
        <v>-0.309111111111111</v>
      </c>
      <c r="C941" s="143">
        <v>54.584666666666671</v>
      </c>
      <c r="D941" s="123">
        <v>286168.67206267652</v>
      </c>
      <c r="E941" s="123">
        <v>6053740.6262889849</v>
      </c>
      <c r="F941" s="125" t="s">
        <v>931</v>
      </c>
      <c r="G941" s="123">
        <v>9970</v>
      </c>
      <c r="H941" s="124">
        <f t="shared" si="119"/>
        <v>3038.8560000000002</v>
      </c>
      <c r="I941" s="140" t="s">
        <v>1632</v>
      </c>
      <c r="J941" s="140" t="s">
        <v>1572</v>
      </c>
      <c r="K941" s="124">
        <v>1.26</v>
      </c>
      <c r="L941" s="124">
        <v>0.45</v>
      </c>
      <c r="M941" s="124">
        <v>0.04</v>
      </c>
      <c r="N941" s="125"/>
      <c r="O941" s="125">
        <v>3.2</v>
      </c>
      <c r="P941" s="125"/>
      <c r="Q941" s="125"/>
      <c r="R941" s="123">
        <f>(O941/K941)</f>
        <v>2.53968253968254</v>
      </c>
      <c r="S941" s="125"/>
      <c r="T941" s="125">
        <v>0.79</v>
      </c>
      <c r="U941" s="125"/>
      <c r="V941" s="125">
        <v>545</v>
      </c>
      <c r="W941" s="125"/>
      <c r="X941" s="125"/>
      <c r="Y941" s="125">
        <v>2.2599999999999998</v>
      </c>
      <c r="Z941" s="125">
        <f>(0.018*V941)-7.16</f>
        <v>2.6499999999999986</v>
      </c>
      <c r="AA941" s="125" t="s">
        <v>380</v>
      </c>
      <c r="AB941" s="125" t="s">
        <v>1307</v>
      </c>
      <c r="AC941" s="125" t="s">
        <v>282</v>
      </c>
      <c r="AD941" s="125"/>
      <c r="AE941" s="125"/>
      <c r="AF941" s="125" t="s">
        <v>676</v>
      </c>
      <c r="AG941" s="125"/>
      <c r="AH941" s="125" t="s">
        <v>602</v>
      </c>
    </row>
    <row r="942" spans="1:34" x14ac:dyDescent="0.25">
      <c r="A942" s="49" t="s">
        <v>71</v>
      </c>
      <c r="B942" s="50">
        <v>-0.309111111111111</v>
      </c>
      <c r="C942" s="50">
        <v>54.584666666666671</v>
      </c>
      <c r="D942" s="52">
        <v>286168.67206267652</v>
      </c>
      <c r="E942" s="52">
        <v>6053740.6262889849</v>
      </c>
      <c r="F942" s="14" t="s">
        <v>931</v>
      </c>
      <c r="G942" s="22">
        <v>10010</v>
      </c>
      <c r="H942" s="23">
        <f t="shared" si="119"/>
        <v>3051.0480000000002</v>
      </c>
      <c r="I942" s="59" t="s">
        <v>1632</v>
      </c>
      <c r="J942" s="59" t="s">
        <v>1572</v>
      </c>
      <c r="K942" s="23"/>
      <c r="L942" s="23"/>
      <c r="M942" s="23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 t="s">
        <v>1615</v>
      </c>
      <c r="AC942" s="24" t="s">
        <v>282</v>
      </c>
      <c r="AD942" s="24"/>
      <c r="AE942" s="24"/>
      <c r="AF942" s="24" t="s">
        <v>676</v>
      </c>
      <c r="AG942" s="24"/>
      <c r="AH942" s="24" t="s">
        <v>603</v>
      </c>
    </row>
    <row r="943" spans="1:34" x14ac:dyDescent="0.25">
      <c r="A943" s="49" t="s">
        <v>71</v>
      </c>
      <c r="B943" s="50">
        <v>-0.309111111111111</v>
      </c>
      <c r="C943" s="50">
        <v>54.584666666666671</v>
      </c>
      <c r="D943" s="52">
        <v>286168.67206267652</v>
      </c>
      <c r="E943" s="52">
        <v>6053740.6262889849</v>
      </c>
      <c r="F943" s="14" t="s">
        <v>931</v>
      </c>
      <c r="G943" s="22">
        <v>10070</v>
      </c>
      <c r="H943" s="23">
        <f t="shared" si="119"/>
        <v>3069.3360000000002</v>
      </c>
      <c r="I943" s="59" t="s">
        <v>1632</v>
      </c>
      <c r="J943" s="59" t="s">
        <v>1572</v>
      </c>
      <c r="K943" s="23"/>
      <c r="L943" s="23"/>
      <c r="M943" s="23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 t="s">
        <v>1306</v>
      </c>
      <c r="AC943" s="24" t="s">
        <v>282</v>
      </c>
      <c r="AD943" s="24"/>
      <c r="AE943" s="24"/>
      <c r="AF943" s="24" t="s">
        <v>676</v>
      </c>
      <c r="AG943" s="24"/>
      <c r="AH943" s="24" t="s">
        <v>604</v>
      </c>
    </row>
    <row r="944" spans="1:34" x14ac:dyDescent="0.25">
      <c r="A944" s="125" t="s">
        <v>71</v>
      </c>
      <c r="B944" s="143">
        <v>-0.309111111111111</v>
      </c>
      <c r="C944" s="143">
        <v>54.584666666666671</v>
      </c>
      <c r="D944" s="123">
        <v>286168.67206267652</v>
      </c>
      <c r="E944" s="123">
        <v>6053740.6262889849</v>
      </c>
      <c r="F944" s="125" t="s">
        <v>931</v>
      </c>
      <c r="G944" s="123">
        <v>10110</v>
      </c>
      <c r="H944" s="124">
        <f t="shared" si="119"/>
        <v>3081.5280000000002</v>
      </c>
      <c r="I944" s="140" t="s">
        <v>1632</v>
      </c>
      <c r="J944" s="140" t="s">
        <v>1572</v>
      </c>
      <c r="K944" s="124">
        <v>2.62</v>
      </c>
      <c r="L944" s="124">
        <v>0.7</v>
      </c>
      <c r="M944" s="124">
        <v>0.1</v>
      </c>
      <c r="N944" s="125"/>
      <c r="O944" s="125">
        <v>3.8</v>
      </c>
      <c r="P944" s="125"/>
      <c r="Q944" s="125"/>
      <c r="R944" s="123">
        <f>(O944/K944)</f>
        <v>1.4503816793893129</v>
      </c>
      <c r="S944" s="125"/>
      <c r="T944" s="125">
        <v>0.77</v>
      </c>
      <c r="U944" s="125"/>
      <c r="V944" s="125">
        <v>548</v>
      </c>
      <c r="W944" s="125"/>
      <c r="X944" s="125"/>
      <c r="Y944" s="125">
        <v>2.1800000000000002</v>
      </c>
      <c r="Z944" s="125">
        <f>(0.018*V944)-7.16</f>
        <v>2.7039999999999988</v>
      </c>
      <c r="AA944" s="125" t="s">
        <v>380</v>
      </c>
      <c r="AB944" s="125" t="s">
        <v>1615</v>
      </c>
      <c r="AC944" s="125" t="s">
        <v>282</v>
      </c>
      <c r="AD944" s="125"/>
      <c r="AE944" s="125"/>
      <c r="AF944" s="125" t="s">
        <v>676</v>
      </c>
      <c r="AG944" s="125"/>
      <c r="AH944" s="125" t="s">
        <v>605</v>
      </c>
    </row>
    <row r="945" spans="1:34" x14ac:dyDescent="0.25">
      <c r="A945" s="49" t="s">
        <v>71</v>
      </c>
      <c r="B945" s="50">
        <v>-0.309111111111111</v>
      </c>
      <c r="C945" s="50">
        <v>54.584666666666671</v>
      </c>
      <c r="D945" s="52">
        <v>286168.67206267652</v>
      </c>
      <c r="E945" s="52">
        <v>6053740.6262889849</v>
      </c>
      <c r="F945" s="14" t="s">
        <v>931</v>
      </c>
      <c r="G945" s="22">
        <v>10170</v>
      </c>
      <c r="H945" s="23">
        <f t="shared" si="119"/>
        <v>3099.8160000000003</v>
      </c>
      <c r="I945" s="59" t="s">
        <v>1632</v>
      </c>
      <c r="J945" s="59" t="s">
        <v>1572</v>
      </c>
      <c r="K945" s="23"/>
      <c r="L945" s="23"/>
      <c r="M945" s="23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 t="s">
        <v>1306</v>
      </c>
      <c r="AC945" s="24" t="s">
        <v>282</v>
      </c>
      <c r="AD945" s="24"/>
      <c r="AE945" s="24"/>
      <c r="AF945" s="24" t="s">
        <v>676</v>
      </c>
      <c r="AG945" s="24"/>
      <c r="AH945" s="24" t="s">
        <v>606</v>
      </c>
    </row>
    <row r="946" spans="1:34" x14ac:dyDescent="0.25">
      <c r="A946" s="125" t="s">
        <v>71</v>
      </c>
      <c r="B946" s="143">
        <v>-0.309111111111111</v>
      </c>
      <c r="C946" s="143">
        <v>54.584666666666671</v>
      </c>
      <c r="D946" s="123">
        <v>286168.67206267652</v>
      </c>
      <c r="E946" s="123">
        <v>6053740.6262889849</v>
      </c>
      <c r="F946" s="125" t="s">
        <v>931</v>
      </c>
      <c r="G946" s="123">
        <v>10210</v>
      </c>
      <c r="H946" s="124">
        <f t="shared" ref="H946:H977" si="120">G946*0.3048</f>
        <v>3112.0080000000003</v>
      </c>
      <c r="I946" s="140" t="s">
        <v>1632</v>
      </c>
      <c r="J946" s="140" t="s">
        <v>1572</v>
      </c>
      <c r="K946" s="124">
        <v>1.46</v>
      </c>
      <c r="L946" s="124">
        <v>0.38</v>
      </c>
      <c r="M946" s="124">
        <v>7.0000000000000007E-2</v>
      </c>
      <c r="N946" s="125"/>
      <c r="O946" s="125">
        <v>4.8</v>
      </c>
      <c r="P946" s="125"/>
      <c r="Q946" s="125"/>
      <c r="R946" s="123">
        <f>(O946/K946)</f>
        <v>3.2876712328767121</v>
      </c>
      <c r="S946" s="125"/>
      <c r="T946" s="125">
        <v>0.76</v>
      </c>
      <c r="U946" s="125"/>
      <c r="V946" s="125">
        <v>432</v>
      </c>
      <c r="W946" s="125"/>
      <c r="X946" s="125"/>
      <c r="Y946" s="125">
        <v>2.2400000000000002</v>
      </c>
      <c r="Z946" s="125">
        <f>(0.018*V946)-7.16</f>
        <v>0.61599999999999966</v>
      </c>
      <c r="AA946" s="125" t="s">
        <v>380</v>
      </c>
      <c r="AB946" s="125" t="s">
        <v>1616</v>
      </c>
      <c r="AC946" s="125" t="s">
        <v>282</v>
      </c>
      <c r="AD946" s="125"/>
      <c r="AE946" s="125"/>
      <c r="AF946" s="125" t="s">
        <v>676</v>
      </c>
      <c r="AG946" s="125"/>
      <c r="AH946" s="125" t="s">
        <v>607</v>
      </c>
    </row>
    <row r="947" spans="1:34" x14ac:dyDescent="0.25">
      <c r="A947" s="49" t="s">
        <v>71</v>
      </c>
      <c r="B947" s="50">
        <v>-0.309111111111111</v>
      </c>
      <c r="C947" s="50">
        <v>54.584666666666671</v>
      </c>
      <c r="D947" s="52">
        <v>286168.67206267652</v>
      </c>
      <c r="E947" s="52">
        <v>6053740.6262889849</v>
      </c>
      <c r="F947" s="14" t="s">
        <v>931</v>
      </c>
      <c r="G947" s="22">
        <v>10270</v>
      </c>
      <c r="H947" s="23">
        <f t="shared" si="120"/>
        <v>3130.2960000000003</v>
      </c>
      <c r="I947" s="59" t="s">
        <v>1632</v>
      </c>
      <c r="J947" s="59" t="s">
        <v>1572</v>
      </c>
      <c r="K947" s="23"/>
      <c r="L947" s="23"/>
      <c r="M947" s="23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 t="s">
        <v>1524</v>
      </c>
      <c r="AC947" s="24" t="s">
        <v>282</v>
      </c>
      <c r="AD947" s="24"/>
      <c r="AE947" s="24"/>
      <c r="AF947" s="24" t="s">
        <v>676</v>
      </c>
      <c r="AG947" s="24"/>
      <c r="AH947" s="24" t="s">
        <v>608</v>
      </c>
    </row>
    <row r="948" spans="1:34" x14ac:dyDescent="0.25">
      <c r="A948" s="49" t="s">
        <v>71</v>
      </c>
      <c r="B948" s="50">
        <v>-0.309111111111111</v>
      </c>
      <c r="C948" s="50">
        <v>54.584666666666671</v>
      </c>
      <c r="D948" s="52">
        <v>286168.67206267652</v>
      </c>
      <c r="E948" s="52">
        <v>6053740.6262889849</v>
      </c>
      <c r="F948" s="14" t="s">
        <v>931</v>
      </c>
      <c r="G948" s="22">
        <v>10310</v>
      </c>
      <c r="H948" s="23">
        <f t="shared" si="120"/>
        <v>3142.4880000000003</v>
      </c>
      <c r="I948" s="59" t="s">
        <v>1632</v>
      </c>
      <c r="J948" s="59" t="s">
        <v>1572</v>
      </c>
      <c r="K948" s="23"/>
      <c r="L948" s="23"/>
      <c r="M948" s="23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 t="s">
        <v>1306</v>
      </c>
      <c r="AC948" s="24" t="s">
        <v>282</v>
      </c>
      <c r="AD948" s="24"/>
      <c r="AE948" s="24"/>
      <c r="AF948" s="24" t="s">
        <v>676</v>
      </c>
      <c r="AG948" s="24"/>
      <c r="AH948" s="24" t="s">
        <v>609</v>
      </c>
    </row>
    <row r="949" spans="1:34" x14ac:dyDescent="0.25">
      <c r="A949" s="49" t="s">
        <v>71</v>
      </c>
      <c r="B949" s="50">
        <v>-0.309111111111111</v>
      </c>
      <c r="C949" s="50">
        <v>54.584666666666671</v>
      </c>
      <c r="D949" s="52">
        <v>286168.67206267652</v>
      </c>
      <c r="E949" s="52">
        <v>6053740.6262889849</v>
      </c>
      <c r="F949" s="14" t="s">
        <v>931</v>
      </c>
      <c r="G949" s="22">
        <v>10370</v>
      </c>
      <c r="H949" s="23">
        <f t="shared" si="120"/>
        <v>3160.7760000000003</v>
      </c>
      <c r="I949" s="59" t="s">
        <v>1632</v>
      </c>
      <c r="J949" s="59" t="s">
        <v>1572</v>
      </c>
      <c r="K949" s="23"/>
      <c r="L949" s="23"/>
      <c r="M949" s="23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 t="s">
        <v>1617</v>
      </c>
      <c r="AC949" s="24" t="s">
        <v>282</v>
      </c>
      <c r="AD949" s="24"/>
      <c r="AE949" s="24"/>
      <c r="AF949" s="24" t="s">
        <v>676</v>
      </c>
      <c r="AG949" s="24"/>
      <c r="AH949" s="24" t="s">
        <v>610</v>
      </c>
    </row>
    <row r="950" spans="1:34" x14ac:dyDescent="0.25">
      <c r="A950" s="49" t="s">
        <v>71</v>
      </c>
      <c r="B950" s="50">
        <v>-0.309111111111111</v>
      </c>
      <c r="C950" s="50">
        <v>54.584666666666671</v>
      </c>
      <c r="D950" s="52">
        <v>286168.67206267652</v>
      </c>
      <c r="E950" s="52">
        <v>6053740.6262889849</v>
      </c>
      <c r="F950" s="14" t="s">
        <v>931</v>
      </c>
      <c r="G950" s="22">
        <v>10410</v>
      </c>
      <c r="H950" s="23">
        <f t="shared" si="120"/>
        <v>3172.9680000000003</v>
      </c>
      <c r="I950" s="59" t="s">
        <v>1632</v>
      </c>
      <c r="J950" s="59" t="s">
        <v>1572</v>
      </c>
      <c r="K950" s="23"/>
      <c r="L950" s="23"/>
      <c r="M950" s="23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 t="s">
        <v>1306</v>
      </c>
      <c r="AC950" s="24" t="s">
        <v>282</v>
      </c>
      <c r="AD950" s="24"/>
      <c r="AE950" s="24"/>
      <c r="AF950" s="24" t="s">
        <v>676</v>
      </c>
      <c r="AG950" s="24"/>
      <c r="AH950" s="24" t="s">
        <v>611</v>
      </c>
    </row>
    <row r="951" spans="1:34" x14ac:dyDescent="0.25">
      <c r="A951" s="49" t="s">
        <v>71</v>
      </c>
      <c r="B951" s="50">
        <v>-0.309111111111111</v>
      </c>
      <c r="C951" s="50">
        <v>54.584666666666671</v>
      </c>
      <c r="D951" s="52">
        <v>286168.67206267652</v>
      </c>
      <c r="E951" s="52">
        <v>6053740.6262889849</v>
      </c>
      <c r="F951" s="14" t="s">
        <v>931</v>
      </c>
      <c r="G951" s="22">
        <v>10470</v>
      </c>
      <c r="H951" s="23">
        <f t="shared" si="120"/>
        <v>3191.2560000000003</v>
      </c>
      <c r="I951" s="59" t="s">
        <v>1632</v>
      </c>
      <c r="J951" s="59" t="s">
        <v>1572</v>
      </c>
      <c r="K951" s="23"/>
      <c r="L951" s="23"/>
      <c r="M951" s="23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 t="s">
        <v>1615</v>
      </c>
      <c r="AC951" s="24" t="s">
        <v>282</v>
      </c>
      <c r="AD951" s="24"/>
      <c r="AE951" s="24"/>
      <c r="AF951" s="24" t="s">
        <v>676</v>
      </c>
      <c r="AG951" s="24"/>
      <c r="AH951" s="24" t="s">
        <v>612</v>
      </c>
    </row>
    <row r="952" spans="1:34" x14ac:dyDescent="0.25">
      <c r="A952" s="125" t="s">
        <v>71</v>
      </c>
      <c r="B952" s="143">
        <v>-0.309111111111111</v>
      </c>
      <c r="C952" s="143">
        <v>54.584666666666671</v>
      </c>
      <c r="D952" s="123">
        <v>286168.67206267652</v>
      </c>
      <c r="E952" s="123">
        <v>6053740.6262889849</v>
      </c>
      <c r="F952" s="125" t="s">
        <v>931</v>
      </c>
      <c r="G952" s="123">
        <v>10510</v>
      </c>
      <c r="H952" s="124">
        <f t="shared" si="120"/>
        <v>3203.4480000000003</v>
      </c>
      <c r="I952" s="140" t="s">
        <v>1632</v>
      </c>
      <c r="J952" s="140" t="s">
        <v>1572</v>
      </c>
      <c r="K952" s="124">
        <v>1.94</v>
      </c>
      <c r="L952" s="124">
        <v>0.68</v>
      </c>
      <c r="M952" s="124">
        <v>0.52</v>
      </c>
      <c r="N952" s="125"/>
      <c r="O952" s="125">
        <v>26.8</v>
      </c>
      <c r="P952" s="125"/>
      <c r="Q952" s="125"/>
      <c r="R952" s="123">
        <f>(O952/K952)</f>
        <v>13.814432989690722</v>
      </c>
      <c r="S952" s="125"/>
      <c r="T952" s="125">
        <v>0.53</v>
      </c>
      <c r="U952" s="125"/>
      <c r="V952" s="125">
        <v>428</v>
      </c>
      <c r="W952" s="125"/>
      <c r="X952" s="125"/>
      <c r="Y952" s="125">
        <v>2.1</v>
      </c>
      <c r="Z952" s="125">
        <f>(0.018*V952)-7.16</f>
        <v>0.54399999999999959</v>
      </c>
      <c r="AA952" s="125" t="s">
        <v>380</v>
      </c>
      <c r="AB952" s="125" t="s">
        <v>288</v>
      </c>
      <c r="AC952" s="125" t="s">
        <v>282</v>
      </c>
      <c r="AD952" s="125"/>
      <c r="AE952" s="125"/>
      <c r="AF952" s="125" t="s">
        <v>676</v>
      </c>
      <c r="AG952" s="125"/>
      <c r="AH952" s="125" t="s">
        <v>613</v>
      </c>
    </row>
    <row r="953" spans="1:34" x14ac:dyDescent="0.25">
      <c r="A953" s="125" t="s">
        <v>71</v>
      </c>
      <c r="B953" s="143">
        <v>-0.309111111111111</v>
      </c>
      <c r="C953" s="143">
        <v>54.584666666666671</v>
      </c>
      <c r="D953" s="123">
        <v>286168.67206267652</v>
      </c>
      <c r="E953" s="123">
        <v>6053740.6262889849</v>
      </c>
      <c r="F953" s="125" t="s">
        <v>931</v>
      </c>
      <c r="G953" s="123">
        <v>10570</v>
      </c>
      <c r="H953" s="124">
        <f t="shared" si="120"/>
        <v>3221.7360000000003</v>
      </c>
      <c r="I953" s="140" t="s">
        <v>1632</v>
      </c>
      <c r="J953" s="140" t="s">
        <v>1572</v>
      </c>
      <c r="K953" s="124">
        <v>1.56</v>
      </c>
      <c r="L953" s="124">
        <v>0.4</v>
      </c>
      <c r="M953" s="124">
        <v>0.03</v>
      </c>
      <c r="N953" s="125"/>
      <c r="O953" s="125">
        <v>1.9</v>
      </c>
      <c r="P953" s="125"/>
      <c r="Q953" s="125"/>
      <c r="R953" s="123">
        <f>(O953/K953)</f>
        <v>1.2179487179487178</v>
      </c>
      <c r="S953" s="125"/>
      <c r="T953" s="125">
        <v>0.77</v>
      </c>
      <c r="U953" s="125"/>
      <c r="V953" s="125">
        <v>428</v>
      </c>
      <c r="W953" s="125"/>
      <c r="X953" s="125"/>
      <c r="Y953" s="125"/>
      <c r="Z953" s="125">
        <f>(0.018*V953)-7.16</f>
        <v>0.54399999999999959</v>
      </c>
      <c r="AA953" s="125"/>
      <c r="AB953" s="125" t="s">
        <v>731</v>
      </c>
      <c r="AC953" s="125" t="s">
        <v>282</v>
      </c>
      <c r="AD953" s="125"/>
      <c r="AE953" s="125"/>
      <c r="AF953" s="125" t="s">
        <v>676</v>
      </c>
      <c r="AG953" s="125"/>
      <c r="AH953" s="125" t="s">
        <v>614</v>
      </c>
    </row>
    <row r="954" spans="1:34" x14ac:dyDescent="0.25">
      <c r="A954" s="125" t="s">
        <v>71</v>
      </c>
      <c r="B954" s="143">
        <v>-0.309111111111111</v>
      </c>
      <c r="C954" s="143">
        <v>54.584666666666671</v>
      </c>
      <c r="D954" s="123">
        <v>286168.67206267652</v>
      </c>
      <c r="E954" s="123">
        <v>6053740.6262889849</v>
      </c>
      <c r="F954" s="125" t="s">
        <v>931</v>
      </c>
      <c r="G954" s="123">
        <v>10610</v>
      </c>
      <c r="H954" s="124">
        <f t="shared" si="120"/>
        <v>3233.9280000000003</v>
      </c>
      <c r="I954" s="140" t="s">
        <v>1632</v>
      </c>
      <c r="J954" s="140" t="s">
        <v>1572</v>
      </c>
      <c r="K954" s="124">
        <v>4.3099999999999996</v>
      </c>
      <c r="L954" s="124">
        <v>0.1</v>
      </c>
      <c r="M954" s="124">
        <v>0.17</v>
      </c>
      <c r="N954" s="125"/>
      <c r="O954" s="125">
        <v>3.9</v>
      </c>
      <c r="P954" s="125"/>
      <c r="Q954" s="125"/>
      <c r="R954" s="123">
        <f>(O954/K954)</f>
        <v>0.90487238979118334</v>
      </c>
      <c r="S954" s="125"/>
      <c r="T954" s="125">
        <v>0.34</v>
      </c>
      <c r="U954" s="125"/>
      <c r="V954" s="125">
        <v>548</v>
      </c>
      <c r="W954" s="125"/>
      <c r="X954" s="125"/>
      <c r="Y954" s="125">
        <v>3.42</v>
      </c>
      <c r="Z954" s="125">
        <f>(0.018*V954)-7.16</f>
        <v>2.7039999999999988</v>
      </c>
      <c r="AA954" s="125" t="s">
        <v>660</v>
      </c>
      <c r="AB954" s="125" t="s">
        <v>1618</v>
      </c>
      <c r="AC954" s="125" t="s">
        <v>282</v>
      </c>
      <c r="AD954" s="125"/>
      <c r="AE954" s="125"/>
      <c r="AF954" s="125" t="s">
        <v>676</v>
      </c>
      <c r="AG954" s="125"/>
      <c r="AH954" s="125" t="s">
        <v>615</v>
      </c>
    </row>
    <row r="955" spans="1:34" x14ac:dyDescent="0.25">
      <c r="A955" s="49" t="s">
        <v>71</v>
      </c>
      <c r="B955" s="50">
        <v>-0.309111111111111</v>
      </c>
      <c r="C955" s="50">
        <v>54.584666666666671</v>
      </c>
      <c r="D955" s="52">
        <v>286168.67206267652</v>
      </c>
      <c r="E955" s="52">
        <v>6053740.6262889849</v>
      </c>
      <c r="F955" s="14" t="s">
        <v>931</v>
      </c>
      <c r="G955" s="22">
        <v>10670</v>
      </c>
      <c r="H955" s="23">
        <f t="shared" si="120"/>
        <v>3252.2160000000003</v>
      </c>
      <c r="I955" s="59" t="s">
        <v>1632</v>
      </c>
      <c r="J955" s="59" t="s">
        <v>1572</v>
      </c>
      <c r="K955" s="23"/>
      <c r="L955" s="23"/>
      <c r="M955" s="23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 t="s">
        <v>1524</v>
      </c>
      <c r="AC955" s="24" t="s">
        <v>282</v>
      </c>
      <c r="AD955" s="24"/>
      <c r="AE955" s="24"/>
      <c r="AF955" s="24" t="s">
        <v>676</v>
      </c>
      <c r="AG955" s="24"/>
      <c r="AH955" s="24" t="s">
        <v>616</v>
      </c>
    </row>
    <row r="956" spans="1:34" x14ac:dyDescent="0.25">
      <c r="A956" s="49" t="s">
        <v>71</v>
      </c>
      <c r="B956" s="50">
        <v>-0.309111111111111</v>
      </c>
      <c r="C956" s="50">
        <v>54.584666666666671</v>
      </c>
      <c r="D956" s="52">
        <v>286168.67206267652</v>
      </c>
      <c r="E956" s="52">
        <v>6053740.6262889849</v>
      </c>
      <c r="F956" s="14" t="s">
        <v>931</v>
      </c>
      <c r="G956" s="22">
        <v>10710</v>
      </c>
      <c r="H956" s="36">
        <f t="shared" si="120"/>
        <v>3264.4080000000004</v>
      </c>
      <c r="I956" s="59" t="s">
        <v>1632</v>
      </c>
      <c r="J956" s="59" t="s">
        <v>1572</v>
      </c>
      <c r="K956" s="23"/>
      <c r="L956" s="23"/>
      <c r="M956" s="23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 t="s">
        <v>1612</v>
      </c>
      <c r="AC956" s="24" t="s">
        <v>282</v>
      </c>
      <c r="AD956" s="24"/>
      <c r="AE956" s="24"/>
      <c r="AF956" s="24" t="s">
        <v>676</v>
      </c>
      <c r="AG956" s="24"/>
      <c r="AH956" s="24" t="s">
        <v>617</v>
      </c>
    </row>
    <row r="957" spans="1:34" x14ac:dyDescent="0.25">
      <c r="A957" s="49" t="s">
        <v>71</v>
      </c>
      <c r="B957" s="50">
        <v>-0.309111111111111</v>
      </c>
      <c r="C957" s="50">
        <v>54.584666666666671</v>
      </c>
      <c r="D957" s="52">
        <v>286168.67206267652</v>
      </c>
      <c r="E957" s="52">
        <v>6053740.6262889849</v>
      </c>
      <c r="F957" s="14" t="s">
        <v>931</v>
      </c>
      <c r="G957" s="22">
        <v>10770</v>
      </c>
      <c r="H957" s="23">
        <f t="shared" si="120"/>
        <v>3282.6960000000004</v>
      </c>
      <c r="I957" s="59" t="s">
        <v>1632</v>
      </c>
      <c r="J957" s="59" t="s">
        <v>1572</v>
      </c>
      <c r="K957" s="23">
        <v>0.46</v>
      </c>
      <c r="L957" s="23"/>
      <c r="M957" s="23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 t="s">
        <v>1612</v>
      </c>
      <c r="AC957" s="24" t="s">
        <v>282</v>
      </c>
      <c r="AD957" s="24"/>
      <c r="AE957" s="24"/>
      <c r="AF957" s="24" t="s">
        <v>676</v>
      </c>
      <c r="AG957" s="24"/>
      <c r="AH957" s="24" t="s">
        <v>618</v>
      </c>
    </row>
    <row r="958" spans="1:34" x14ac:dyDescent="0.25">
      <c r="A958" s="125" t="s">
        <v>71</v>
      </c>
      <c r="B958" s="143">
        <v>-0.309111111111111</v>
      </c>
      <c r="C958" s="143">
        <v>54.584666666666671</v>
      </c>
      <c r="D958" s="123">
        <v>286168.67206267652</v>
      </c>
      <c r="E958" s="123">
        <v>6053740.6262889849</v>
      </c>
      <c r="F958" s="125" t="s">
        <v>931</v>
      </c>
      <c r="G958" s="123">
        <v>10810</v>
      </c>
      <c r="H958" s="124">
        <f t="shared" si="120"/>
        <v>3294.8880000000004</v>
      </c>
      <c r="I958" s="140" t="s">
        <v>1632</v>
      </c>
      <c r="J958" s="140" t="s">
        <v>1572</v>
      </c>
      <c r="K958" s="124">
        <v>2.0099999999999998</v>
      </c>
      <c r="L958" s="124">
        <v>0.27</v>
      </c>
      <c r="M958" s="124">
        <v>0.08</v>
      </c>
      <c r="N958" s="125"/>
      <c r="O958" s="125">
        <v>4</v>
      </c>
      <c r="P958" s="125"/>
      <c r="Q958" s="125"/>
      <c r="R958" s="123">
        <f>(O958/K958)</f>
        <v>1.9900497512437814</v>
      </c>
      <c r="S958" s="125"/>
      <c r="T958" s="125">
        <v>0.54</v>
      </c>
      <c r="U958" s="125"/>
      <c r="V958" s="125">
        <v>541</v>
      </c>
      <c r="W958" s="125"/>
      <c r="X958" s="125"/>
      <c r="Y958" s="125">
        <v>2.61</v>
      </c>
      <c r="Z958" s="125">
        <f>(0.018*V958)-7.16</f>
        <v>2.5779999999999994</v>
      </c>
      <c r="AA958" s="125" t="s">
        <v>380</v>
      </c>
      <c r="AB958" s="125" t="s">
        <v>1613</v>
      </c>
      <c r="AC958" s="125" t="s">
        <v>282</v>
      </c>
      <c r="AD958" s="125"/>
      <c r="AE958" s="125"/>
      <c r="AF958" s="125" t="s">
        <v>676</v>
      </c>
      <c r="AG958" s="125"/>
      <c r="AH958" s="125" t="s">
        <v>619</v>
      </c>
    </row>
    <row r="959" spans="1:34" x14ac:dyDescent="0.25">
      <c r="A959" s="49" t="s">
        <v>71</v>
      </c>
      <c r="B959" s="50">
        <v>-0.309111111111111</v>
      </c>
      <c r="C959" s="50">
        <v>54.584666666666671</v>
      </c>
      <c r="D959" s="52">
        <v>286168.67206267652</v>
      </c>
      <c r="E959" s="52">
        <v>6053740.6262889849</v>
      </c>
      <c r="F959" s="14" t="s">
        <v>931</v>
      </c>
      <c r="G959" s="22">
        <v>10870</v>
      </c>
      <c r="H959" s="23">
        <f t="shared" si="120"/>
        <v>3313.1760000000004</v>
      </c>
      <c r="I959" s="59" t="s">
        <v>1632</v>
      </c>
      <c r="J959" s="59" t="s">
        <v>1572</v>
      </c>
      <c r="K959" s="23"/>
      <c r="L959" s="23"/>
      <c r="M959" s="23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 t="s">
        <v>1612</v>
      </c>
      <c r="AC959" s="24" t="s">
        <v>282</v>
      </c>
      <c r="AD959" s="24"/>
      <c r="AE959" s="24"/>
      <c r="AF959" s="24" t="s">
        <v>676</v>
      </c>
      <c r="AG959" s="24"/>
      <c r="AH959" s="24" t="s">
        <v>620</v>
      </c>
    </row>
    <row r="960" spans="1:34" x14ac:dyDescent="0.25">
      <c r="A960" s="125" t="s">
        <v>71</v>
      </c>
      <c r="B960" s="143">
        <v>-0.309111111111111</v>
      </c>
      <c r="C960" s="143">
        <v>54.584666666666671</v>
      </c>
      <c r="D960" s="123">
        <v>286168.67206267652</v>
      </c>
      <c r="E960" s="123">
        <v>6053740.6262889849</v>
      </c>
      <c r="F960" s="125" t="s">
        <v>931</v>
      </c>
      <c r="G960" s="123">
        <v>10910</v>
      </c>
      <c r="H960" s="124">
        <f t="shared" si="120"/>
        <v>3325.3680000000004</v>
      </c>
      <c r="I960" s="140" t="s">
        <v>1633</v>
      </c>
      <c r="J960" s="140" t="s">
        <v>1572</v>
      </c>
      <c r="K960" s="124">
        <v>1.95</v>
      </c>
      <c r="L960" s="124">
        <v>0.38</v>
      </c>
      <c r="M960" s="124">
        <v>0.09</v>
      </c>
      <c r="N960" s="125"/>
      <c r="O960" s="125">
        <v>4.5999999999999996</v>
      </c>
      <c r="P960" s="125"/>
      <c r="Q960" s="125"/>
      <c r="R960" s="123">
        <f>(O960/K960)</f>
        <v>2.358974358974359</v>
      </c>
      <c r="S960" s="125"/>
      <c r="T960" s="125">
        <v>0.59</v>
      </c>
      <c r="U960" s="125"/>
      <c r="V960" s="125">
        <v>548</v>
      </c>
      <c r="W960" s="125"/>
      <c r="X960" s="125"/>
      <c r="Y960" s="125"/>
      <c r="Z960" s="125">
        <f>(0.018*V960)-7.16</f>
        <v>2.7039999999999988</v>
      </c>
      <c r="AA960" s="125"/>
      <c r="AB960" s="125" t="s">
        <v>1524</v>
      </c>
      <c r="AC960" s="125" t="s">
        <v>282</v>
      </c>
      <c r="AD960" s="125"/>
      <c r="AE960" s="125"/>
      <c r="AF960" s="125" t="s">
        <v>676</v>
      </c>
      <c r="AG960" s="125"/>
      <c r="AH960" s="125" t="s">
        <v>621</v>
      </c>
    </row>
    <row r="961" spans="1:34" x14ac:dyDescent="0.25">
      <c r="A961" s="125" t="s">
        <v>71</v>
      </c>
      <c r="B961" s="143">
        <v>-0.309111111111111</v>
      </c>
      <c r="C961" s="143">
        <v>54.584666666666671</v>
      </c>
      <c r="D961" s="123">
        <v>286168.67206267652</v>
      </c>
      <c r="E961" s="123">
        <v>6053740.6262889849</v>
      </c>
      <c r="F961" s="125" t="s">
        <v>931</v>
      </c>
      <c r="G961" s="123">
        <v>10970</v>
      </c>
      <c r="H961" s="124">
        <f t="shared" si="120"/>
        <v>3343.6559999999999</v>
      </c>
      <c r="I961" s="140" t="s">
        <v>1633</v>
      </c>
      <c r="J961" s="140" t="s">
        <v>1572</v>
      </c>
      <c r="K961" s="124">
        <v>2.0699999999999998</v>
      </c>
      <c r="L961" s="124">
        <v>0.23</v>
      </c>
      <c r="M961" s="124">
        <v>0.39</v>
      </c>
      <c r="N961" s="125"/>
      <c r="O961" s="125">
        <v>18.8</v>
      </c>
      <c r="P961" s="125"/>
      <c r="Q961" s="125"/>
      <c r="R961" s="123">
        <f>(O961/K961)</f>
        <v>9.0821256038647356</v>
      </c>
      <c r="S961" s="125"/>
      <c r="T961" s="125">
        <v>0.31</v>
      </c>
      <c r="U961" s="125"/>
      <c r="V961" s="125">
        <v>427</v>
      </c>
      <c r="W961" s="125"/>
      <c r="X961" s="125"/>
      <c r="Y961" s="125">
        <v>2.09</v>
      </c>
      <c r="Z961" s="125">
        <f>(0.018*V961)-7.16</f>
        <v>0.52599999999999891</v>
      </c>
      <c r="AA961" s="125" t="s">
        <v>380</v>
      </c>
      <c r="AB961" s="125" t="s">
        <v>731</v>
      </c>
      <c r="AC961" s="125" t="s">
        <v>282</v>
      </c>
      <c r="AD961" s="125"/>
      <c r="AE961" s="125"/>
      <c r="AF961" s="125" t="s">
        <v>676</v>
      </c>
      <c r="AG961" s="125"/>
      <c r="AH961" s="125" t="s">
        <v>622</v>
      </c>
    </row>
    <row r="962" spans="1:34" x14ac:dyDescent="0.25">
      <c r="A962" s="125" t="s">
        <v>71</v>
      </c>
      <c r="B962" s="143">
        <v>-0.309111111111111</v>
      </c>
      <c r="C962" s="143">
        <v>54.584666666666671</v>
      </c>
      <c r="D962" s="123">
        <v>286168.67206267652</v>
      </c>
      <c r="E962" s="123">
        <v>6053740.6262889849</v>
      </c>
      <c r="F962" s="125" t="s">
        <v>931</v>
      </c>
      <c r="G962" s="123">
        <v>11010</v>
      </c>
      <c r="H962" s="124">
        <f t="shared" si="120"/>
        <v>3355.848</v>
      </c>
      <c r="I962" s="140" t="s">
        <v>1633</v>
      </c>
      <c r="J962" s="140" t="s">
        <v>1572</v>
      </c>
      <c r="K962" s="124">
        <v>2.13</v>
      </c>
      <c r="L962" s="124">
        <v>0.35</v>
      </c>
      <c r="M962" s="124">
        <v>0.23</v>
      </c>
      <c r="N962" s="125"/>
      <c r="O962" s="125">
        <v>10.8</v>
      </c>
      <c r="P962" s="125"/>
      <c r="Q962" s="125"/>
      <c r="R962" s="123">
        <f>(O962/K962)</f>
        <v>5.070422535211268</v>
      </c>
      <c r="S962" s="125"/>
      <c r="T962" s="125">
        <v>0.48</v>
      </c>
      <c r="U962" s="125"/>
      <c r="V962" s="125">
        <v>436</v>
      </c>
      <c r="W962" s="125"/>
      <c r="X962" s="125"/>
      <c r="Y962" s="125"/>
      <c r="Z962" s="125">
        <f>(0.018*V962)-7.16</f>
        <v>0.68799999999999883</v>
      </c>
      <c r="AA962" s="125"/>
      <c r="AB962" s="125" t="s">
        <v>288</v>
      </c>
      <c r="AC962" s="125" t="s">
        <v>282</v>
      </c>
      <c r="AD962" s="125"/>
      <c r="AE962" s="125"/>
      <c r="AF962" s="125" t="s">
        <v>676</v>
      </c>
      <c r="AG962" s="125"/>
      <c r="AH962" s="125" t="s">
        <v>623</v>
      </c>
    </row>
    <row r="963" spans="1:34" x14ac:dyDescent="0.25">
      <c r="A963" s="125" t="s">
        <v>71</v>
      </c>
      <c r="B963" s="143">
        <v>-0.309111111111111</v>
      </c>
      <c r="C963" s="143">
        <v>54.584666666666671</v>
      </c>
      <c r="D963" s="123">
        <v>286168.67206267652</v>
      </c>
      <c r="E963" s="123">
        <v>6053740.6262889849</v>
      </c>
      <c r="F963" s="125" t="s">
        <v>931</v>
      </c>
      <c r="G963" s="123">
        <v>11070</v>
      </c>
      <c r="H963" s="124">
        <f t="shared" si="120"/>
        <v>3374.136</v>
      </c>
      <c r="I963" s="140" t="s">
        <v>1633</v>
      </c>
      <c r="J963" s="140" t="s">
        <v>1572</v>
      </c>
      <c r="K963" s="124">
        <v>2.38</v>
      </c>
      <c r="L963" s="124">
        <v>0.17</v>
      </c>
      <c r="M963" s="124">
        <v>1.23</v>
      </c>
      <c r="N963" s="125"/>
      <c r="O963" s="125">
        <v>51.7</v>
      </c>
      <c r="P963" s="125"/>
      <c r="Q963" s="125"/>
      <c r="R963" s="123">
        <f>(O963/K963)</f>
        <v>21.722689075630253</v>
      </c>
      <c r="S963" s="125"/>
      <c r="T963" s="125">
        <v>0.11</v>
      </c>
      <c r="U963" s="125"/>
      <c r="V963" s="125">
        <v>413</v>
      </c>
      <c r="W963" s="125"/>
      <c r="X963" s="125"/>
      <c r="Y963" s="125"/>
      <c r="Z963" s="125">
        <f>(0.018*V963)-7.16</f>
        <v>0.27399999999999913</v>
      </c>
      <c r="AA963" s="125"/>
      <c r="AB963" s="125" t="s">
        <v>288</v>
      </c>
      <c r="AC963" s="125" t="s">
        <v>282</v>
      </c>
      <c r="AD963" s="125"/>
      <c r="AE963" s="125"/>
      <c r="AF963" s="125" t="s">
        <v>676</v>
      </c>
      <c r="AG963" s="125"/>
      <c r="AH963" s="125" t="s">
        <v>624</v>
      </c>
    </row>
    <row r="964" spans="1:34" x14ac:dyDescent="0.25">
      <c r="A964" s="49" t="s">
        <v>71</v>
      </c>
      <c r="B964" s="50">
        <v>-0.309111111111111</v>
      </c>
      <c r="C964" s="50">
        <v>54.584666666666671</v>
      </c>
      <c r="D964" s="52">
        <v>286168.67206267652</v>
      </c>
      <c r="E964" s="52">
        <v>6053740.6262889849</v>
      </c>
      <c r="F964" s="14" t="s">
        <v>931</v>
      </c>
      <c r="G964" s="22">
        <v>11110</v>
      </c>
      <c r="H964" s="23">
        <f t="shared" si="120"/>
        <v>3386.328</v>
      </c>
      <c r="I964" s="59" t="s">
        <v>1633</v>
      </c>
      <c r="J964" s="59" t="s">
        <v>1572</v>
      </c>
      <c r="K964" s="23">
        <v>2.3199999999999998</v>
      </c>
      <c r="L964" s="23"/>
      <c r="M964" s="23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>
        <v>2.5</v>
      </c>
      <c r="Z964" s="24"/>
      <c r="AA964" s="24" t="s">
        <v>380</v>
      </c>
      <c r="AB964" s="24" t="s">
        <v>288</v>
      </c>
      <c r="AC964" s="24" t="s">
        <v>282</v>
      </c>
      <c r="AD964" s="24"/>
      <c r="AE964" s="24"/>
      <c r="AF964" s="24" t="s">
        <v>676</v>
      </c>
      <c r="AG964" s="24"/>
      <c r="AH964" s="24" t="s">
        <v>625</v>
      </c>
    </row>
    <row r="965" spans="1:34" x14ac:dyDescent="0.25">
      <c r="A965" s="125" t="s">
        <v>71</v>
      </c>
      <c r="B965" s="143">
        <v>-0.309111111111111</v>
      </c>
      <c r="C965" s="143">
        <v>54.584666666666671</v>
      </c>
      <c r="D965" s="123">
        <v>286168.67206267652</v>
      </c>
      <c r="E965" s="123">
        <v>6053740.6262889849</v>
      </c>
      <c r="F965" s="125" t="s">
        <v>931</v>
      </c>
      <c r="G965" s="123">
        <v>11170</v>
      </c>
      <c r="H965" s="124">
        <f t="shared" si="120"/>
        <v>3404.616</v>
      </c>
      <c r="I965" s="140" t="s">
        <v>1633</v>
      </c>
      <c r="J965" s="140" t="s">
        <v>1572</v>
      </c>
      <c r="K965" s="124">
        <v>1.02</v>
      </c>
      <c r="L965" s="124">
        <v>0.08</v>
      </c>
      <c r="M965" s="124">
        <v>0.27</v>
      </c>
      <c r="N965" s="125"/>
      <c r="O965" s="125">
        <v>26.5</v>
      </c>
      <c r="P965" s="125"/>
      <c r="Q965" s="125"/>
      <c r="R965" s="123">
        <f>(O965/K965)</f>
        <v>25.980392156862745</v>
      </c>
      <c r="S965" s="125"/>
      <c r="T965" s="125">
        <v>0.22</v>
      </c>
      <c r="U965" s="125"/>
      <c r="V965" s="125">
        <v>427</v>
      </c>
      <c r="W965" s="125"/>
      <c r="X965" s="125"/>
      <c r="Y965" s="125"/>
      <c r="Z965" s="125">
        <f>(0.018*V965)-7.16</f>
        <v>0.52599999999999891</v>
      </c>
      <c r="AA965" s="125"/>
      <c r="AB965" s="125" t="s">
        <v>288</v>
      </c>
      <c r="AC965" s="125" t="s">
        <v>282</v>
      </c>
      <c r="AD965" s="125"/>
      <c r="AE965" s="125"/>
      <c r="AF965" s="125" t="s">
        <v>676</v>
      </c>
      <c r="AG965" s="125"/>
      <c r="AH965" s="125" t="s">
        <v>626</v>
      </c>
    </row>
    <row r="966" spans="1:34" x14ac:dyDescent="0.25">
      <c r="A966" s="49" t="s">
        <v>71</v>
      </c>
      <c r="B966" s="50">
        <v>-0.309111111111111</v>
      </c>
      <c r="C966" s="50">
        <v>54.584666666666671</v>
      </c>
      <c r="D966" s="52">
        <v>286168.67206267652</v>
      </c>
      <c r="E966" s="52">
        <v>6053740.6262889849</v>
      </c>
      <c r="F966" s="14" t="s">
        <v>931</v>
      </c>
      <c r="G966" s="22">
        <v>11210</v>
      </c>
      <c r="H966" s="23">
        <f t="shared" si="120"/>
        <v>3416.808</v>
      </c>
      <c r="I966" s="59" t="s">
        <v>1634</v>
      </c>
      <c r="J966" s="59" t="s">
        <v>2108</v>
      </c>
      <c r="K966" s="23"/>
      <c r="L966" s="23"/>
      <c r="M966" s="23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 t="s">
        <v>1524</v>
      </c>
      <c r="AC966" s="24" t="s">
        <v>282</v>
      </c>
      <c r="AD966" s="24"/>
      <c r="AE966" s="24"/>
      <c r="AF966" s="24" t="s">
        <v>676</v>
      </c>
      <c r="AG966" s="24"/>
      <c r="AH966" s="24" t="s">
        <v>627</v>
      </c>
    </row>
    <row r="967" spans="1:34" x14ac:dyDescent="0.25">
      <c r="A967" s="49" t="s">
        <v>71</v>
      </c>
      <c r="B967" s="50">
        <v>-0.309111111111111</v>
      </c>
      <c r="C967" s="50">
        <v>54.584666666666671</v>
      </c>
      <c r="D967" s="52">
        <v>286168.67206267652</v>
      </c>
      <c r="E967" s="52">
        <v>6053740.6262889849</v>
      </c>
      <c r="F967" s="14" t="s">
        <v>931</v>
      </c>
      <c r="G967" s="22">
        <v>11270</v>
      </c>
      <c r="H967" s="23">
        <f t="shared" si="120"/>
        <v>3435.096</v>
      </c>
      <c r="I967" s="59" t="s">
        <v>1634</v>
      </c>
      <c r="J967" s="59" t="s">
        <v>2108</v>
      </c>
      <c r="K967" s="23"/>
      <c r="L967" s="23"/>
      <c r="M967" s="23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 t="s">
        <v>1612</v>
      </c>
      <c r="AC967" s="24" t="s">
        <v>282</v>
      </c>
      <c r="AD967" s="24"/>
      <c r="AE967" s="24"/>
      <c r="AF967" s="24" t="s">
        <v>676</v>
      </c>
      <c r="AG967" s="24"/>
      <c r="AH967" s="24" t="s">
        <v>628</v>
      </c>
    </row>
    <row r="968" spans="1:34" x14ac:dyDescent="0.25">
      <c r="A968" s="49" t="s">
        <v>71</v>
      </c>
      <c r="B968" s="50">
        <v>-0.309111111111111</v>
      </c>
      <c r="C968" s="50">
        <v>54.584666666666671</v>
      </c>
      <c r="D968" s="52">
        <v>286168.67206267652</v>
      </c>
      <c r="E968" s="52">
        <v>6053740.6262889849</v>
      </c>
      <c r="F968" s="14" t="s">
        <v>931</v>
      </c>
      <c r="G968" s="22">
        <v>11310</v>
      </c>
      <c r="H968" s="23">
        <f t="shared" si="120"/>
        <v>3447.288</v>
      </c>
      <c r="I968" s="59" t="s">
        <v>1634</v>
      </c>
      <c r="J968" s="59" t="s">
        <v>2108</v>
      </c>
      <c r="K968" s="23"/>
      <c r="L968" s="23"/>
      <c r="M968" s="23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 t="s">
        <v>898</v>
      </c>
      <c r="AC968" s="24" t="s">
        <v>282</v>
      </c>
      <c r="AD968" s="24"/>
      <c r="AE968" s="24"/>
      <c r="AF968" s="24" t="s">
        <v>676</v>
      </c>
      <c r="AG968" s="24"/>
      <c r="AH968" s="24" t="s">
        <v>629</v>
      </c>
    </row>
    <row r="969" spans="1:34" x14ac:dyDescent="0.25">
      <c r="A969" s="49" t="s">
        <v>71</v>
      </c>
      <c r="B969" s="50">
        <v>-0.309111111111111</v>
      </c>
      <c r="C969" s="50">
        <v>54.584666666666671</v>
      </c>
      <c r="D969" s="52">
        <v>286168.67206267652</v>
      </c>
      <c r="E969" s="52">
        <v>6053740.6262889849</v>
      </c>
      <c r="F969" s="14" t="s">
        <v>931</v>
      </c>
      <c r="G969" s="22">
        <v>11360</v>
      </c>
      <c r="H969" s="23">
        <f t="shared" si="120"/>
        <v>3462.5280000000002</v>
      </c>
      <c r="I969" s="59" t="s">
        <v>1619</v>
      </c>
      <c r="J969" s="59" t="s">
        <v>1619</v>
      </c>
      <c r="K969" s="23"/>
      <c r="L969" s="23"/>
      <c r="M969" s="23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 t="s">
        <v>1524</v>
      </c>
      <c r="AC969" s="24" t="s">
        <v>282</v>
      </c>
      <c r="AD969" s="24"/>
      <c r="AE969" s="24"/>
      <c r="AF969" s="24" t="s">
        <v>676</v>
      </c>
      <c r="AG969" s="24"/>
      <c r="AH969" s="24" t="s">
        <v>630</v>
      </c>
    </row>
    <row r="970" spans="1:34" x14ac:dyDescent="0.25">
      <c r="A970" s="49" t="s">
        <v>72</v>
      </c>
      <c r="B970" s="50">
        <v>-0.13741666666666699</v>
      </c>
      <c r="C970" s="50">
        <v>54.640527777777777</v>
      </c>
      <c r="D970" s="52">
        <v>297537.28129655047</v>
      </c>
      <c r="E970" s="52">
        <v>6059444.5378666464</v>
      </c>
      <c r="F970" s="14" t="s">
        <v>931</v>
      </c>
      <c r="G970" s="22">
        <v>6890</v>
      </c>
      <c r="H970" s="23">
        <f t="shared" si="120"/>
        <v>2100.0720000000001</v>
      </c>
      <c r="I970" s="59" t="s">
        <v>1626</v>
      </c>
      <c r="J970" s="59" t="s">
        <v>2109</v>
      </c>
      <c r="K970" s="23">
        <v>0.47</v>
      </c>
      <c r="L970" s="23"/>
      <c r="M970" s="23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 t="s">
        <v>661</v>
      </c>
      <c r="AC970" s="24" t="s">
        <v>256</v>
      </c>
      <c r="AD970" s="24"/>
      <c r="AE970" s="24"/>
      <c r="AF970" s="24" t="s">
        <v>675</v>
      </c>
      <c r="AG970" s="24"/>
      <c r="AH970" s="24"/>
    </row>
    <row r="971" spans="1:34" x14ac:dyDescent="0.25">
      <c r="A971" s="49" t="s">
        <v>72</v>
      </c>
      <c r="B971" s="50">
        <v>-0.13741666666666699</v>
      </c>
      <c r="C971" s="50">
        <v>54.640527777777777</v>
      </c>
      <c r="D971" s="52">
        <v>297537.28129655047</v>
      </c>
      <c r="E971" s="52">
        <v>6059444.5378666464</v>
      </c>
      <c r="F971" s="14" t="s">
        <v>931</v>
      </c>
      <c r="G971" s="22">
        <v>6925</v>
      </c>
      <c r="H971" s="23">
        <f t="shared" si="120"/>
        <v>2110.7400000000002</v>
      </c>
      <c r="I971" s="59" t="s">
        <v>1626</v>
      </c>
      <c r="J971" s="59" t="s">
        <v>2109</v>
      </c>
      <c r="K971" s="23">
        <v>0.53</v>
      </c>
      <c r="L971" s="23"/>
      <c r="M971" s="23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 t="s">
        <v>661</v>
      </c>
      <c r="AC971" s="24" t="s">
        <v>256</v>
      </c>
      <c r="AD971" s="24"/>
      <c r="AE971" s="24"/>
      <c r="AF971" s="24" t="s">
        <v>675</v>
      </c>
      <c r="AG971" s="24"/>
      <c r="AH971" s="24"/>
    </row>
    <row r="972" spans="1:34" x14ac:dyDescent="0.25">
      <c r="A972" s="125" t="s">
        <v>72</v>
      </c>
      <c r="B972" s="143">
        <v>-0.13741666666666699</v>
      </c>
      <c r="C972" s="143">
        <v>54.640527777777777</v>
      </c>
      <c r="D972" s="123">
        <v>297537.28129655047</v>
      </c>
      <c r="E972" s="123">
        <v>6059444.5378666464</v>
      </c>
      <c r="F972" s="125" t="s">
        <v>931</v>
      </c>
      <c r="G972" s="123">
        <v>6975</v>
      </c>
      <c r="H972" s="124">
        <f t="shared" si="120"/>
        <v>2125.98</v>
      </c>
      <c r="I972" s="140" t="s">
        <v>1626</v>
      </c>
      <c r="J972" s="140" t="s">
        <v>2109</v>
      </c>
      <c r="K972" s="124">
        <v>2.2400000000000002</v>
      </c>
      <c r="L972" s="133">
        <v>0.32</v>
      </c>
      <c r="M972" s="133">
        <v>0.49</v>
      </c>
      <c r="N972" s="125"/>
      <c r="O972" s="125">
        <v>22</v>
      </c>
      <c r="P972" s="125"/>
      <c r="Q972" s="125"/>
      <c r="R972" s="123">
        <f>(O972/K972)</f>
        <v>9.8214285714285712</v>
      </c>
      <c r="S972" s="125"/>
      <c r="T972" s="125">
        <v>0.4</v>
      </c>
      <c r="U972" s="125"/>
      <c r="V972" s="125">
        <v>448</v>
      </c>
      <c r="W972" s="125">
        <v>5</v>
      </c>
      <c r="X972" s="125"/>
      <c r="Y972" s="125"/>
      <c r="Z972" s="125">
        <f>(0.018*V972)-7.16</f>
        <v>0.90399999999999991</v>
      </c>
      <c r="AA972" s="125"/>
      <c r="AB972" s="125" t="s">
        <v>288</v>
      </c>
      <c r="AC972" s="125" t="s">
        <v>256</v>
      </c>
      <c r="AD972" s="125"/>
      <c r="AE972" s="125"/>
      <c r="AF972" s="125" t="s">
        <v>675</v>
      </c>
      <c r="AG972" s="134" t="s">
        <v>663</v>
      </c>
      <c r="AH972" s="125"/>
    </row>
    <row r="973" spans="1:34" x14ac:dyDescent="0.25">
      <c r="A973" s="49" t="s">
        <v>72</v>
      </c>
      <c r="B973" s="50">
        <v>-0.13741666666666699</v>
      </c>
      <c r="C973" s="50">
        <v>54.640527777777777</v>
      </c>
      <c r="D973" s="52">
        <v>297537.28129655047</v>
      </c>
      <c r="E973" s="52">
        <v>6059444.5378666464</v>
      </c>
      <c r="F973" s="14" t="s">
        <v>931</v>
      </c>
      <c r="G973" s="22">
        <v>7025</v>
      </c>
      <c r="H973" s="23">
        <f t="shared" si="120"/>
        <v>2141.2200000000003</v>
      </c>
      <c r="I973" s="59" t="s">
        <v>1626</v>
      </c>
      <c r="J973" s="59" t="s">
        <v>2109</v>
      </c>
      <c r="K973" s="23">
        <v>1.95</v>
      </c>
      <c r="L973" s="70"/>
      <c r="M973" s="70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 t="s">
        <v>288</v>
      </c>
      <c r="AC973" s="24" t="s">
        <v>256</v>
      </c>
      <c r="AD973" s="24"/>
      <c r="AE973" s="24"/>
      <c r="AF973" s="24" t="s">
        <v>675</v>
      </c>
      <c r="AG973" s="24"/>
      <c r="AH973" s="24"/>
    </row>
    <row r="974" spans="1:34" x14ac:dyDescent="0.25">
      <c r="A974" s="125" t="s">
        <v>72</v>
      </c>
      <c r="B974" s="143">
        <v>-0.13741666666666699</v>
      </c>
      <c r="C974" s="143">
        <v>54.640527777777777</v>
      </c>
      <c r="D974" s="123">
        <v>297537.28129655047</v>
      </c>
      <c r="E974" s="123">
        <v>6059444.5378666464</v>
      </c>
      <c r="F974" s="125" t="s">
        <v>931</v>
      </c>
      <c r="G974" s="123">
        <v>7075</v>
      </c>
      <c r="H974" s="124">
        <f t="shared" si="120"/>
        <v>2156.46</v>
      </c>
      <c r="I974" s="140" t="s">
        <v>1626</v>
      </c>
      <c r="J974" s="140" t="s">
        <v>2109</v>
      </c>
      <c r="K974" s="124">
        <v>4.03</v>
      </c>
      <c r="L974" s="133">
        <v>0.39</v>
      </c>
      <c r="M974" s="133">
        <v>1.91</v>
      </c>
      <c r="N974" s="125"/>
      <c r="O974" s="125">
        <v>47</v>
      </c>
      <c r="P974" s="125"/>
      <c r="Q974" s="125"/>
      <c r="R974" s="123">
        <f>(O974/K974)</f>
        <v>11.662531017369727</v>
      </c>
      <c r="S974" s="125"/>
      <c r="T974" s="125">
        <v>0.17</v>
      </c>
      <c r="U974" s="125"/>
      <c r="V974" s="125">
        <v>459</v>
      </c>
      <c r="W974" s="125">
        <v>5</v>
      </c>
      <c r="X974" s="125"/>
      <c r="Y974" s="125"/>
      <c r="Z974" s="125">
        <f>(0.018*V974)-7.16</f>
        <v>1.1019999999999985</v>
      </c>
      <c r="AA974" s="125"/>
      <c r="AB974" s="125" t="s">
        <v>662</v>
      </c>
      <c r="AC974" s="125" t="s">
        <v>256</v>
      </c>
      <c r="AD974" s="125"/>
      <c r="AE974" s="125"/>
      <c r="AF974" s="125" t="s">
        <v>675</v>
      </c>
      <c r="AG974" s="134" t="s">
        <v>664</v>
      </c>
      <c r="AH974" s="125"/>
    </row>
    <row r="975" spans="1:34" x14ac:dyDescent="0.25">
      <c r="A975" s="125" t="s">
        <v>72</v>
      </c>
      <c r="B975" s="143">
        <v>-0.13741666666666699</v>
      </c>
      <c r="C975" s="143">
        <v>54.640527777777777</v>
      </c>
      <c r="D975" s="123">
        <v>297537.28129655047</v>
      </c>
      <c r="E975" s="123">
        <v>6059444.5378666464</v>
      </c>
      <c r="F975" s="125" t="s">
        <v>931</v>
      </c>
      <c r="G975" s="123">
        <v>7125</v>
      </c>
      <c r="H975" s="124">
        <f t="shared" si="120"/>
        <v>2171.7000000000003</v>
      </c>
      <c r="I975" s="140" t="s">
        <v>1626</v>
      </c>
      <c r="J975" s="140" t="s">
        <v>2109</v>
      </c>
      <c r="K975" s="124">
        <v>2.09</v>
      </c>
      <c r="L975" s="133">
        <v>0.14000000000000001</v>
      </c>
      <c r="M975" s="133">
        <v>5.9</v>
      </c>
      <c r="N975" s="125"/>
      <c r="O975" s="125">
        <v>28</v>
      </c>
      <c r="P975" s="125"/>
      <c r="Q975" s="125"/>
      <c r="R975" s="123">
        <f>(O975/K975)</f>
        <v>13.397129186602871</v>
      </c>
      <c r="S975" s="125"/>
      <c r="T975" s="125">
        <v>0.19</v>
      </c>
      <c r="U975" s="125"/>
      <c r="V975" s="125">
        <v>476</v>
      </c>
      <c r="W975" s="125"/>
      <c r="X975" s="125"/>
      <c r="Y975" s="125"/>
      <c r="Z975" s="125">
        <f>(0.018*V975)-7.16</f>
        <v>1.4079999999999995</v>
      </c>
      <c r="AA975" s="125"/>
      <c r="AB975" s="125" t="s">
        <v>288</v>
      </c>
      <c r="AC975" s="125" t="s">
        <v>256</v>
      </c>
      <c r="AD975" s="125"/>
      <c r="AE975" s="125"/>
      <c r="AF975" s="125" t="s">
        <v>675</v>
      </c>
      <c r="AG975" s="125"/>
      <c r="AH975" s="125"/>
    </row>
    <row r="976" spans="1:34" x14ac:dyDescent="0.25">
      <c r="A976" s="49" t="s">
        <v>72</v>
      </c>
      <c r="B976" s="50">
        <v>-0.13741666666666699</v>
      </c>
      <c r="C976" s="50">
        <v>54.640527777777777</v>
      </c>
      <c r="D976" s="52">
        <v>297537.28129655047</v>
      </c>
      <c r="E976" s="52">
        <v>6059444.5378666464</v>
      </c>
      <c r="F976" s="14" t="s">
        <v>931</v>
      </c>
      <c r="G976" s="22">
        <v>7175</v>
      </c>
      <c r="H976" s="23">
        <f t="shared" si="120"/>
        <v>2186.94</v>
      </c>
      <c r="I976" s="59" t="s">
        <v>1626</v>
      </c>
      <c r="J976" s="59" t="s">
        <v>2109</v>
      </c>
      <c r="K976" s="23">
        <v>1.63</v>
      </c>
      <c r="L976" s="70"/>
      <c r="M976" s="70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 t="s">
        <v>288</v>
      </c>
      <c r="AC976" s="24" t="s">
        <v>256</v>
      </c>
      <c r="AD976" s="24"/>
      <c r="AE976" s="24"/>
      <c r="AF976" s="24" t="s">
        <v>675</v>
      </c>
      <c r="AG976" s="24"/>
      <c r="AH976" s="24"/>
    </row>
    <row r="977" spans="1:44" x14ac:dyDescent="0.25">
      <c r="A977" s="49" t="s">
        <v>72</v>
      </c>
      <c r="B977" s="50">
        <v>-0.13741666666666699</v>
      </c>
      <c r="C977" s="50">
        <v>54.640527777777777</v>
      </c>
      <c r="D977" s="52">
        <v>297537.28129655047</v>
      </c>
      <c r="E977" s="52">
        <v>6059444.5378666464</v>
      </c>
      <c r="F977" s="14" t="s">
        <v>931</v>
      </c>
      <c r="G977" s="22">
        <v>7225</v>
      </c>
      <c r="H977" s="23">
        <f t="shared" si="120"/>
        <v>2202.1800000000003</v>
      </c>
      <c r="I977" s="59" t="s">
        <v>1626</v>
      </c>
      <c r="J977" s="59" t="s">
        <v>2109</v>
      </c>
      <c r="K977" s="23">
        <v>1.96</v>
      </c>
      <c r="L977" s="70"/>
      <c r="M977" s="70"/>
      <c r="N977" s="24"/>
      <c r="O977" s="24"/>
      <c r="P977" s="24"/>
      <c r="Q977" s="24"/>
      <c r="R977" s="24"/>
      <c r="S977" s="24"/>
      <c r="T977" s="24"/>
      <c r="U977" s="24"/>
      <c r="V977" s="24"/>
      <c r="W977" s="24">
        <v>5</v>
      </c>
      <c r="X977" s="24"/>
      <c r="Y977" s="24"/>
      <c r="Z977" s="24"/>
      <c r="AA977" s="24"/>
      <c r="AB977" s="24" t="s">
        <v>288</v>
      </c>
      <c r="AC977" s="24" t="s">
        <v>256</v>
      </c>
      <c r="AD977" s="24"/>
      <c r="AE977" s="24"/>
      <c r="AF977" s="24" t="s">
        <v>675</v>
      </c>
      <c r="AG977" s="26" t="s">
        <v>664</v>
      </c>
      <c r="AH977" s="24"/>
    </row>
    <row r="978" spans="1:44" x14ac:dyDescent="0.25">
      <c r="A978" s="49" t="s">
        <v>72</v>
      </c>
      <c r="B978" s="50">
        <v>-0.13741666666666699</v>
      </c>
      <c r="C978" s="50">
        <v>54.640527777777777</v>
      </c>
      <c r="D978" s="52">
        <v>297537.28129655047</v>
      </c>
      <c r="E978" s="52">
        <v>6059444.5378666464</v>
      </c>
      <c r="F978" s="14" t="s">
        <v>931</v>
      </c>
      <c r="G978" s="22">
        <v>7275</v>
      </c>
      <c r="H978" s="23">
        <f t="shared" ref="H978" si="121">G978*0.3048</f>
        <v>2217.42</v>
      </c>
      <c r="I978" s="59" t="s">
        <v>1626</v>
      </c>
      <c r="J978" s="59" t="s">
        <v>2109</v>
      </c>
      <c r="K978" s="23">
        <v>1.26</v>
      </c>
      <c r="L978" s="70"/>
      <c r="M978" s="70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 t="s">
        <v>288</v>
      </c>
      <c r="AC978" s="24" t="s">
        <v>256</v>
      </c>
      <c r="AD978" s="24"/>
      <c r="AE978" s="24"/>
      <c r="AF978" s="24" t="s">
        <v>675</v>
      </c>
      <c r="AG978" s="24"/>
      <c r="AH978" s="24"/>
    </row>
    <row r="979" spans="1:44" x14ac:dyDescent="0.25">
      <c r="A979" s="125" t="s">
        <v>72</v>
      </c>
      <c r="B979" s="143">
        <v>-0.13741666666666699</v>
      </c>
      <c r="C979" s="143">
        <v>54.640527777777777</v>
      </c>
      <c r="D979" s="123">
        <v>297537.28129655047</v>
      </c>
      <c r="E979" s="123">
        <v>6059444.5378666464</v>
      </c>
      <c r="F979" s="145" t="s">
        <v>931</v>
      </c>
      <c r="G979" s="123">
        <f>H979/0.3048</f>
        <v>7279.9868766404197</v>
      </c>
      <c r="H979" s="146">
        <v>2218.94</v>
      </c>
      <c r="I979" s="155" t="s">
        <v>1626</v>
      </c>
      <c r="J979" s="155" t="s">
        <v>2109</v>
      </c>
      <c r="K979" s="124">
        <v>3.37</v>
      </c>
      <c r="L979" s="124">
        <v>0.17</v>
      </c>
      <c r="M979" s="124">
        <v>1.57</v>
      </c>
      <c r="N979" s="147">
        <v>0.32</v>
      </c>
      <c r="O979" s="142">
        <v>47</v>
      </c>
      <c r="P979" s="142">
        <v>9</v>
      </c>
      <c r="Q979" s="125"/>
      <c r="R979" s="154">
        <f>O979/K979</f>
        <v>13.946587537091988</v>
      </c>
      <c r="S979" s="154">
        <f>P979/K979</f>
        <v>2.6706231454005933</v>
      </c>
      <c r="T979" s="124">
        <f t="shared" ref="T979:T980" si="122">L979/(M979+L979)</f>
        <v>9.7701149425287362E-2</v>
      </c>
      <c r="U979" s="125"/>
      <c r="V979" s="125">
        <v>481</v>
      </c>
      <c r="W979" s="125"/>
      <c r="X979" s="125"/>
      <c r="Y979" s="125"/>
      <c r="Z979" s="125">
        <f>(0.018*V979)-7.16</f>
        <v>1.4979999999999993</v>
      </c>
      <c r="AA979" s="125" t="s">
        <v>470</v>
      </c>
      <c r="AB979" s="125"/>
      <c r="AC979" s="125"/>
      <c r="AD979" s="125"/>
      <c r="AE979" s="125"/>
      <c r="AF979" s="125" t="s">
        <v>1704</v>
      </c>
      <c r="AG979" s="125"/>
      <c r="AH979" s="142" t="s">
        <v>1738</v>
      </c>
      <c r="AI979" s="62"/>
      <c r="AJ979" s="62"/>
      <c r="AK979" s="62"/>
      <c r="AL979" s="62"/>
      <c r="AM979" s="62"/>
      <c r="AN979" s="62"/>
      <c r="AO979" s="62"/>
      <c r="AP979" s="62"/>
      <c r="AQ979" s="62"/>
      <c r="AR979" s="62"/>
    </row>
    <row r="980" spans="1:44" x14ac:dyDescent="0.25">
      <c r="A980" s="125" t="s">
        <v>72</v>
      </c>
      <c r="B980" s="143">
        <v>-0.13741666666666699</v>
      </c>
      <c r="C980" s="143">
        <v>54.640527777777777</v>
      </c>
      <c r="D980" s="123">
        <v>297537.28129655047</v>
      </c>
      <c r="E980" s="123">
        <v>6059444.5378666464</v>
      </c>
      <c r="F980" s="145" t="s">
        <v>931</v>
      </c>
      <c r="G980" s="123">
        <f>H980/0.3048</f>
        <v>7309.5144356955379</v>
      </c>
      <c r="H980" s="146">
        <v>2227.94</v>
      </c>
      <c r="I980" s="155" t="s">
        <v>1626</v>
      </c>
      <c r="J980" s="155" t="s">
        <v>2109</v>
      </c>
      <c r="K980" s="124">
        <v>6.81</v>
      </c>
      <c r="L980" s="124">
        <v>0.27</v>
      </c>
      <c r="M980" s="124">
        <v>3.73</v>
      </c>
      <c r="N980" s="147">
        <v>0.86</v>
      </c>
      <c r="O980" s="142">
        <v>55</v>
      </c>
      <c r="P980" s="142">
        <v>13</v>
      </c>
      <c r="Q980" s="125"/>
      <c r="R980" s="154">
        <f>O980/K980</f>
        <v>8.0763582966226135</v>
      </c>
      <c r="S980" s="154">
        <f>P980/K980</f>
        <v>1.9089574155653453</v>
      </c>
      <c r="T980" s="124">
        <f t="shared" si="122"/>
        <v>6.7500000000000004E-2</v>
      </c>
      <c r="U980" s="125"/>
      <c r="V980" s="125">
        <v>480</v>
      </c>
      <c r="W980" s="125"/>
      <c r="X980" s="125"/>
      <c r="Y980" s="125"/>
      <c r="Z980" s="125">
        <f>(0.018*V980)-7.16</f>
        <v>1.4799999999999986</v>
      </c>
      <c r="AA980" s="125" t="s">
        <v>470</v>
      </c>
      <c r="AB980" s="125"/>
      <c r="AC980" s="125"/>
      <c r="AD980" s="125"/>
      <c r="AE980" s="125"/>
      <c r="AF980" s="125" t="s">
        <v>1704</v>
      </c>
      <c r="AG980" s="125"/>
      <c r="AH980" s="142" t="s">
        <v>1739</v>
      </c>
    </row>
    <row r="981" spans="1:44" x14ac:dyDescent="0.25">
      <c r="A981" s="49" t="s">
        <v>72</v>
      </c>
      <c r="B981" s="50">
        <v>-0.13741666666666699</v>
      </c>
      <c r="C981" s="50">
        <v>54.640527777777777</v>
      </c>
      <c r="D981" s="52">
        <v>297537.28129655047</v>
      </c>
      <c r="E981" s="52">
        <v>6059444.5378666464</v>
      </c>
      <c r="F981" s="14" t="s">
        <v>931</v>
      </c>
      <c r="G981" s="22">
        <v>7325</v>
      </c>
      <c r="H981" s="23">
        <f t="shared" ref="H981:H990" si="123">G981*0.3048</f>
        <v>2232.6600000000003</v>
      </c>
      <c r="I981" s="59" t="s">
        <v>1626</v>
      </c>
      <c r="J981" s="59" t="s">
        <v>2109</v>
      </c>
      <c r="K981" s="23">
        <v>1.8</v>
      </c>
      <c r="L981" s="70"/>
      <c r="M981" s="70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 t="s">
        <v>288</v>
      </c>
      <c r="AC981" s="24" t="s">
        <v>256</v>
      </c>
      <c r="AD981" s="24"/>
      <c r="AE981" s="24"/>
      <c r="AF981" s="24" t="s">
        <v>675</v>
      </c>
      <c r="AG981" s="24"/>
      <c r="AH981" s="24"/>
      <c r="AI981" s="62"/>
      <c r="AJ981" s="62"/>
      <c r="AK981" s="62"/>
      <c r="AL981" s="62"/>
      <c r="AM981" s="62"/>
      <c r="AN981" s="62"/>
      <c r="AO981" s="62"/>
      <c r="AP981" s="62"/>
      <c r="AQ981" s="62"/>
      <c r="AR981" s="62"/>
    </row>
    <row r="982" spans="1:44" x14ac:dyDescent="0.25">
      <c r="A982" s="125" t="s">
        <v>72</v>
      </c>
      <c r="B982" s="143">
        <v>-0.13741666666666699</v>
      </c>
      <c r="C982" s="143">
        <v>54.640527777777777</v>
      </c>
      <c r="D982" s="123">
        <v>297537.28129655047</v>
      </c>
      <c r="E982" s="123">
        <v>6059444.5378666464</v>
      </c>
      <c r="F982" s="125" t="s">
        <v>931</v>
      </c>
      <c r="G982" s="123">
        <v>7375</v>
      </c>
      <c r="H982" s="124">
        <f t="shared" si="123"/>
        <v>2247.9</v>
      </c>
      <c r="I982" s="140" t="s">
        <v>1626</v>
      </c>
      <c r="J982" s="140" t="s">
        <v>2109</v>
      </c>
      <c r="K982" s="124">
        <v>2.84</v>
      </c>
      <c r="L982" s="133">
        <v>0.12</v>
      </c>
      <c r="M982" s="133">
        <v>0.81</v>
      </c>
      <c r="N982" s="125"/>
      <c r="O982" s="125">
        <v>29</v>
      </c>
      <c r="P982" s="125"/>
      <c r="Q982" s="125"/>
      <c r="R982" s="123">
        <f t="shared" ref="R982:R987" si="124">(O982/K982)</f>
        <v>10.211267605633804</v>
      </c>
      <c r="S982" s="125"/>
      <c r="T982" s="125">
        <v>0.13</v>
      </c>
      <c r="U982" s="125"/>
      <c r="V982" s="125">
        <v>490</v>
      </c>
      <c r="W982" s="125"/>
      <c r="X982" s="125"/>
      <c r="Y982" s="125"/>
      <c r="Z982" s="125">
        <f t="shared" ref="Z982:Z987" si="125">(0.018*V982)-7.16</f>
        <v>1.6599999999999984</v>
      </c>
      <c r="AA982" s="125"/>
      <c r="AB982" s="125" t="s">
        <v>288</v>
      </c>
      <c r="AC982" s="125" t="s">
        <v>256</v>
      </c>
      <c r="AD982" s="125"/>
      <c r="AE982" s="125"/>
      <c r="AF982" s="125" t="s">
        <v>675</v>
      </c>
      <c r="AG982" s="125"/>
      <c r="AH982" s="125"/>
    </row>
    <row r="983" spans="1:44" x14ac:dyDescent="0.25">
      <c r="A983" s="125" t="s">
        <v>72</v>
      </c>
      <c r="B983" s="143">
        <v>-0.13741666666666699</v>
      </c>
      <c r="C983" s="143">
        <v>54.640527777777777</v>
      </c>
      <c r="D983" s="123">
        <v>297537.28129655047</v>
      </c>
      <c r="E983" s="123">
        <v>6059444.5378666464</v>
      </c>
      <c r="F983" s="125" t="s">
        <v>931</v>
      </c>
      <c r="G983" s="123">
        <v>7425</v>
      </c>
      <c r="H983" s="124">
        <f t="shared" si="123"/>
        <v>2263.1400000000003</v>
      </c>
      <c r="I983" s="140" t="s">
        <v>1626</v>
      </c>
      <c r="J983" s="140" t="s">
        <v>2109</v>
      </c>
      <c r="K983" s="124">
        <v>3.04</v>
      </c>
      <c r="L983" s="133">
        <v>0.13</v>
      </c>
      <c r="M983" s="133">
        <v>1</v>
      </c>
      <c r="N983" s="125"/>
      <c r="O983" s="125">
        <v>33</v>
      </c>
      <c r="P983" s="125"/>
      <c r="Q983" s="125"/>
      <c r="R983" s="123">
        <f t="shared" si="124"/>
        <v>10.855263157894736</v>
      </c>
      <c r="S983" s="125"/>
      <c r="T983" s="125">
        <v>0.12</v>
      </c>
      <c r="U983" s="125"/>
      <c r="V983" s="125">
        <v>481</v>
      </c>
      <c r="W983" s="125">
        <v>5</v>
      </c>
      <c r="X983" s="125"/>
      <c r="Y983" s="125"/>
      <c r="Z983" s="125">
        <f t="shared" si="125"/>
        <v>1.4979999999999993</v>
      </c>
      <c r="AA983" s="125"/>
      <c r="AB983" s="125" t="s">
        <v>288</v>
      </c>
      <c r="AC983" s="125" t="s">
        <v>256</v>
      </c>
      <c r="AD983" s="125"/>
      <c r="AE983" s="125"/>
      <c r="AF983" s="125" t="s">
        <v>675</v>
      </c>
      <c r="AG983" s="134" t="s">
        <v>664</v>
      </c>
      <c r="AH983" s="125"/>
    </row>
    <row r="984" spans="1:44" x14ac:dyDescent="0.25">
      <c r="A984" s="125" t="s">
        <v>72</v>
      </c>
      <c r="B984" s="143">
        <v>-0.13741666666666699</v>
      </c>
      <c r="C984" s="143">
        <v>54.640527777777777</v>
      </c>
      <c r="D984" s="123">
        <v>297537.28129655047</v>
      </c>
      <c r="E984" s="123">
        <v>6059444.5378666464</v>
      </c>
      <c r="F984" s="125" t="s">
        <v>931</v>
      </c>
      <c r="G984" s="123">
        <v>7475</v>
      </c>
      <c r="H984" s="124">
        <f t="shared" si="123"/>
        <v>2278.38</v>
      </c>
      <c r="I984" s="140" t="s">
        <v>1626</v>
      </c>
      <c r="J984" s="140" t="s">
        <v>2109</v>
      </c>
      <c r="K984" s="124">
        <v>3.21</v>
      </c>
      <c r="L984" s="133">
        <v>0.11</v>
      </c>
      <c r="M984" s="133">
        <v>0.84</v>
      </c>
      <c r="N984" s="125"/>
      <c r="O984" s="125">
        <v>26</v>
      </c>
      <c r="P984" s="125"/>
      <c r="Q984" s="125"/>
      <c r="R984" s="123">
        <f t="shared" si="124"/>
        <v>8.0996884735202492</v>
      </c>
      <c r="S984" s="125"/>
      <c r="T984" s="125">
        <v>0.12</v>
      </c>
      <c r="U984" s="125"/>
      <c r="V984" s="125">
        <v>489</v>
      </c>
      <c r="W984" s="125"/>
      <c r="X984" s="125"/>
      <c r="Y984" s="125"/>
      <c r="Z984" s="125">
        <f t="shared" si="125"/>
        <v>1.6419999999999995</v>
      </c>
      <c r="AA984" s="125"/>
      <c r="AB984" s="125" t="s">
        <v>288</v>
      </c>
      <c r="AC984" s="125" t="s">
        <v>256</v>
      </c>
      <c r="AD984" s="125"/>
      <c r="AE984" s="125"/>
      <c r="AF984" s="125" t="s">
        <v>675</v>
      </c>
      <c r="AG984" s="125"/>
      <c r="AH984" s="125"/>
    </row>
    <row r="985" spans="1:44" x14ac:dyDescent="0.25">
      <c r="A985" s="125" t="s">
        <v>72</v>
      </c>
      <c r="B985" s="143">
        <v>-0.13741666666666699</v>
      </c>
      <c r="C985" s="143">
        <v>54.640527777777777</v>
      </c>
      <c r="D985" s="123">
        <v>297537.28129655047</v>
      </c>
      <c r="E985" s="123">
        <v>6059444.5378666464</v>
      </c>
      <c r="F985" s="125" t="s">
        <v>931</v>
      </c>
      <c r="G985" s="123">
        <v>7525</v>
      </c>
      <c r="H985" s="124">
        <f t="shared" si="123"/>
        <v>2293.62</v>
      </c>
      <c r="I985" s="140" t="s">
        <v>1626</v>
      </c>
      <c r="J985" s="140" t="s">
        <v>2109</v>
      </c>
      <c r="K985" s="124">
        <v>2.94</v>
      </c>
      <c r="L985" s="133">
        <v>0.19</v>
      </c>
      <c r="M985" s="133">
        <v>1.0900000000000001</v>
      </c>
      <c r="N985" s="125"/>
      <c r="O985" s="125">
        <v>37</v>
      </c>
      <c r="P985" s="125"/>
      <c r="Q985" s="125"/>
      <c r="R985" s="123">
        <f t="shared" si="124"/>
        <v>12.585034013605442</v>
      </c>
      <c r="S985" s="125"/>
      <c r="T985" s="125">
        <v>0.15</v>
      </c>
      <c r="U985" s="125"/>
      <c r="V985" s="125">
        <v>486</v>
      </c>
      <c r="W985" s="125">
        <v>5</v>
      </c>
      <c r="X985" s="125"/>
      <c r="Y985" s="125"/>
      <c r="Z985" s="125">
        <f t="shared" si="125"/>
        <v>1.5879999999999992</v>
      </c>
      <c r="AA985" s="125"/>
      <c r="AB985" s="125" t="s">
        <v>288</v>
      </c>
      <c r="AC985" s="125" t="s">
        <v>256</v>
      </c>
      <c r="AD985" s="125"/>
      <c r="AE985" s="125"/>
      <c r="AF985" s="125" t="s">
        <v>675</v>
      </c>
      <c r="AG985" s="134" t="s">
        <v>664</v>
      </c>
      <c r="AH985" s="125"/>
    </row>
    <row r="986" spans="1:44" x14ac:dyDescent="0.25">
      <c r="A986" s="125" t="s">
        <v>72</v>
      </c>
      <c r="B986" s="143">
        <v>-0.13741666666666699</v>
      </c>
      <c r="C986" s="143">
        <v>54.640527777777777</v>
      </c>
      <c r="D986" s="123">
        <v>297537.28129655047</v>
      </c>
      <c r="E986" s="123">
        <v>6059444.5378666464</v>
      </c>
      <c r="F986" s="125" t="s">
        <v>931</v>
      </c>
      <c r="G986" s="123">
        <v>7575</v>
      </c>
      <c r="H986" s="124">
        <f t="shared" si="123"/>
        <v>2308.86</v>
      </c>
      <c r="I986" s="140" t="s">
        <v>1626</v>
      </c>
      <c r="J986" s="140" t="s">
        <v>2109</v>
      </c>
      <c r="K986" s="124">
        <v>2.39</v>
      </c>
      <c r="L986" s="133">
        <v>0.13</v>
      </c>
      <c r="M986" s="133">
        <v>0.55000000000000004</v>
      </c>
      <c r="N986" s="125"/>
      <c r="O986" s="125">
        <v>23</v>
      </c>
      <c r="P986" s="125"/>
      <c r="Q986" s="125"/>
      <c r="R986" s="123">
        <f t="shared" si="124"/>
        <v>9.6234309623430949</v>
      </c>
      <c r="S986" s="125"/>
      <c r="T986" s="125">
        <v>0.19</v>
      </c>
      <c r="U986" s="125"/>
      <c r="V986" s="125">
        <v>490</v>
      </c>
      <c r="W986" s="125"/>
      <c r="X986" s="125"/>
      <c r="Y986" s="125"/>
      <c r="Z986" s="125">
        <f t="shared" si="125"/>
        <v>1.6599999999999984</v>
      </c>
      <c r="AA986" s="125"/>
      <c r="AB986" s="125" t="s">
        <v>288</v>
      </c>
      <c r="AC986" s="125" t="s">
        <v>256</v>
      </c>
      <c r="AD986" s="125"/>
      <c r="AE986" s="125"/>
      <c r="AF986" s="125" t="s">
        <v>675</v>
      </c>
      <c r="AG986" s="125"/>
      <c r="AH986" s="125"/>
    </row>
    <row r="987" spans="1:44" x14ac:dyDescent="0.25">
      <c r="A987" s="125" t="s">
        <v>72</v>
      </c>
      <c r="B987" s="143">
        <v>-0.13741666666666699</v>
      </c>
      <c r="C987" s="143">
        <v>54.640527777777777</v>
      </c>
      <c r="D987" s="123">
        <v>297537.28129655047</v>
      </c>
      <c r="E987" s="123">
        <v>6059444.5378666464</v>
      </c>
      <c r="F987" s="125" t="s">
        <v>931</v>
      </c>
      <c r="G987" s="123">
        <v>7625</v>
      </c>
      <c r="H987" s="124">
        <f t="shared" si="123"/>
        <v>2324.1</v>
      </c>
      <c r="I987" s="140" t="s">
        <v>1626</v>
      </c>
      <c r="J987" s="140" t="s">
        <v>2109</v>
      </c>
      <c r="K987" s="124">
        <v>2.06</v>
      </c>
      <c r="L987" s="133">
        <v>0.08</v>
      </c>
      <c r="M987" s="133">
        <v>0.47</v>
      </c>
      <c r="N987" s="125"/>
      <c r="O987" s="125">
        <v>23</v>
      </c>
      <c r="P987" s="125"/>
      <c r="Q987" s="125"/>
      <c r="R987" s="123">
        <f t="shared" si="124"/>
        <v>11.16504854368932</v>
      </c>
      <c r="S987" s="125"/>
      <c r="T987" s="125">
        <v>0.15</v>
      </c>
      <c r="U987" s="125"/>
      <c r="V987" s="125">
        <v>486</v>
      </c>
      <c r="W987" s="125"/>
      <c r="X987" s="125"/>
      <c r="Y987" s="125"/>
      <c r="Z987" s="125">
        <f t="shared" si="125"/>
        <v>1.5879999999999992</v>
      </c>
      <c r="AA987" s="125"/>
      <c r="AB987" s="125" t="s">
        <v>288</v>
      </c>
      <c r="AC987" s="125" t="s">
        <v>256</v>
      </c>
      <c r="AD987" s="125"/>
      <c r="AE987" s="125"/>
      <c r="AF987" s="125" t="s">
        <v>675</v>
      </c>
      <c r="AG987" s="125"/>
      <c r="AH987" s="125"/>
    </row>
    <row r="988" spans="1:44" x14ac:dyDescent="0.25">
      <c r="A988" s="49" t="s">
        <v>72</v>
      </c>
      <c r="B988" s="50">
        <v>-0.13741666666666699</v>
      </c>
      <c r="C988" s="50">
        <v>54.640527777777777</v>
      </c>
      <c r="D988" s="52">
        <v>297537.28129655047</v>
      </c>
      <c r="E988" s="52">
        <v>6059444.5378666464</v>
      </c>
      <c r="F988" s="14" t="s">
        <v>931</v>
      </c>
      <c r="G988" s="22">
        <v>7675</v>
      </c>
      <c r="H988" s="23">
        <f t="shared" si="123"/>
        <v>2339.34</v>
      </c>
      <c r="I988" s="59" t="s">
        <v>1626</v>
      </c>
      <c r="J988" s="59" t="s">
        <v>2109</v>
      </c>
      <c r="K988" s="23">
        <v>1.71</v>
      </c>
      <c r="L988" s="70"/>
      <c r="M988" s="70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 t="s">
        <v>288</v>
      </c>
      <c r="AC988" s="24" t="s">
        <v>255</v>
      </c>
      <c r="AD988" s="24"/>
      <c r="AE988" s="24"/>
      <c r="AF988" s="24" t="s">
        <v>675</v>
      </c>
      <c r="AG988" s="24"/>
      <c r="AH988" s="24"/>
    </row>
    <row r="989" spans="1:44" x14ac:dyDescent="0.25">
      <c r="A989" s="125" t="s">
        <v>72</v>
      </c>
      <c r="B989" s="143">
        <v>-0.13741666666666699</v>
      </c>
      <c r="C989" s="143">
        <v>54.640527777777777</v>
      </c>
      <c r="D989" s="123">
        <v>297537.28129655047</v>
      </c>
      <c r="E989" s="123">
        <v>6059444.5378666464</v>
      </c>
      <c r="F989" s="125" t="s">
        <v>931</v>
      </c>
      <c r="G989" s="123">
        <v>7725</v>
      </c>
      <c r="H989" s="124">
        <f t="shared" si="123"/>
        <v>2354.58</v>
      </c>
      <c r="I989" s="140" t="s">
        <v>1626</v>
      </c>
      <c r="J989" s="140" t="s">
        <v>2109</v>
      </c>
      <c r="K989" s="124">
        <v>2.36</v>
      </c>
      <c r="L989" s="133">
        <v>0.14000000000000001</v>
      </c>
      <c r="M989" s="133">
        <v>0.66</v>
      </c>
      <c r="N989" s="125"/>
      <c r="O989" s="125">
        <v>28</v>
      </c>
      <c r="P989" s="125"/>
      <c r="Q989" s="125"/>
      <c r="R989" s="123">
        <f>(O989/K989)</f>
        <v>11.864406779661017</v>
      </c>
      <c r="S989" s="125"/>
      <c r="T989" s="125">
        <v>0.18</v>
      </c>
      <c r="U989" s="125"/>
      <c r="V989" s="125">
        <v>481</v>
      </c>
      <c r="W989" s="125">
        <v>5</v>
      </c>
      <c r="X989" s="125"/>
      <c r="Y989" s="125"/>
      <c r="Z989" s="125">
        <f>(0.018*V989)-7.16</f>
        <v>1.4979999999999993</v>
      </c>
      <c r="AA989" s="125"/>
      <c r="AB989" s="125" t="s">
        <v>288</v>
      </c>
      <c r="AC989" s="125" t="s">
        <v>255</v>
      </c>
      <c r="AD989" s="125"/>
      <c r="AE989" s="125"/>
      <c r="AF989" s="125" t="s">
        <v>675</v>
      </c>
      <c r="AG989" s="134" t="s">
        <v>664</v>
      </c>
      <c r="AH989" s="125"/>
    </row>
    <row r="990" spans="1:44" x14ac:dyDescent="0.25">
      <c r="A990" s="125" t="s">
        <v>72</v>
      </c>
      <c r="B990" s="143">
        <v>-0.13741666666666699</v>
      </c>
      <c r="C990" s="143">
        <v>54.640527777777777</v>
      </c>
      <c r="D990" s="123">
        <v>297537.28129655047</v>
      </c>
      <c r="E990" s="123">
        <v>6059444.5378666464</v>
      </c>
      <c r="F990" s="125" t="s">
        <v>931</v>
      </c>
      <c r="G990" s="123">
        <v>7775</v>
      </c>
      <c r="H990" s="124">
        <f t="shared" si="123"/>
        <v>2369.8200000000002</v>
      </c>
      <c r="I990" s="140" t="s">
        <v>1626</v>
      </c>
      <c r="J990" s="140" t="s">
        <v>2109</v>
      </c>
      <c r="K990" s="124">
        <v>3.94</v>
      </c>
      <c r="L990" s="133">
        <v>0.51</v>
      </c>
      <c r="M990" s="133">
        <v>1.34</v>
      </c>
      <c r="N990" s="125"/>
      <c r="O990" s="125">
        <v>34</v>
      </c>
      <c r="P990" s="125"/>
      <c r="Q990" s="125"/>
      <c r="R990" s="123">
        <f>(O990/K990)</f>
        <v>8.6294416243654819</v>
      </c>
      <c r="S990" s="125"/>
      <c r="T990" s="125">
        <v>0.28000000000000003</v>
      </c>
      <c r="U990" s="125"/>
      <c r="V990" s="125">
        <v>464</v>
      </c>
      <c r="W990" s="125"/>
      <c r="X990" s="125"/>
      <c r="Y990" s="125"/>
      <c r="Z990" s="125">
        <f>(0.018*V990)-7.16</f>
        <v>1.1919999999999984</v>
      </c>
      <c r="AA990" s="125"/>
      <c r="AB990" s="125" t="s">
        <v>661</v>
      </c>
      <c r="AC990" s="125" t="s">
        <v>255</v>
      </c>
      <c r="AD990" s="125"/>
      <c r="AE990" s="125"/>
      <c r="AF990" s="125" t="s">
        <v>675</v>
      </c>
      <c r="AG990" s="125"/>
      <c r="AH990" s="125"/>
    </row>
    <row r="991" spans="1:44" x14ac:dyDescent="0.25">
      <c r="A991" s="142" t="s">
        <v>72</v>
      </c>
      <c r="B991" s="143">
        <v>-0.13741666666666699</v>
      </c>
      <c r="C991" s="143">
        <v>54.640527777777777</v>
      </c>
      <c r="D991" s="123">
        <v>297537.28129655047</v>
      </c>
      <c r="E991" s="123">
        <v>6059444.5378666464</v>
      </c>
      <c r="F991" s="145" t="s">
        <v>931</v>
      </c>
      <c r="G991" s="123">
        <f>H991/0.3048</f>
        <v>7781.4960629921261</v>
      </c>
      <c r="H991" s="146">
        <v>2371.8000000000002</v>
      </c>
      <c r="I991" s="155" t="s">
        <v>1626</v>
      </c>
      <c r="J991" s="155" t="s">
        <v>2109</v>
      </c>
      <c r="K991" s="124">
        <v>3.08</v>
      </c>
      <c r="L991" s="124">
        <v>0.12</v>
      </c>
      <c r="M991" s="124">
        <v>1.46</v>
      </c>
      <c r="N991" s="147">
        <v>2.87</v>
      </c>
      <c r="O991" s="142">
        <v>47</v>
      </c>
      <c r="P991" s="142">
        <v>93</v>
      </c>
      <c r="Q991" s="125"/>
      <c r="R991" s="154">
        <f>O991/K991</f>
        <v>15.25974025974026</v>
      </c>
      <c r="S991" s="154">
        <f>P991/K991</f>
        <v>30.194805194805195</v>
      </c>
      <c r="T991" s="124">
        <f>L991/(M991+L991)</f>
        <v>7.5949367088607583E-2</v>
      </c>
      <c r="U991" s="125"/>
      <c r="V991" s="125">
        <v>488</v>
      </c>
      <c r="W991" s="125"/>
      <c r="X991" s="125"/>
      <c r="Y991" s="125"/>
      <c r="Z991" s="125">
        <f>(0.018*V991)-7.16</f>
        <v>1.6239999999999988</v>
      </c>
      <c r="AA991" s="125" t="s">
        <v>470</v>
      </c>
      <c r="AB991" s="125"/>
      <c r="AC991" s="125"/>
      <c r="AD991" s="125"/>
      <c r="AE991" s="125"/>
      <c r="AF991" s="125" t="s">
        <v>1704</v>
      </c>
      <c r="AG991" s="125"/>
      <c r="AH991" s="142" t="s">
        <v>1740</v>
      </c>
      <c r="AI991" s="62"/>
      <c r="AJ991" s="62"/>
      <c r="AK991" s="62"/>
      <c r="AL991" s="62"/>
      <c r="AM991" s="62"/>
      <c r="AN991" s="62"/>
      <c r="AO991" s="62"/>
      <c r="AP991" s="62"/>
      <c r="AQ991" s="62"/>
      <c r="AR991" s="62"/>
    </row>
    <row r="992" spans="1:44" x14ac:dyDescent="0.25">
      <c r="A992" s="125" t="s">
        <v>72</v>
      </c>
      <c r="B992" s="143">
        <v>-0.13741666666666699</v>
      </c>
      <c r="C992" s="143">
        <v>54.640527777777777</v>
      </c>
      <c r="D992" s="123">
        <v>297537.28129655047</v>
      </c>
      <c r="E992" s="123">
        <v>6059444.5378666464</v>
      </c>
      <c r="F992" s="125" t="s">
        <v>931</v>
      </c>
      <c r="G992" s="123">
        <v>7825</v>
      </c>
      <c r="H992" s="124">
        <f t="shared" ref="H992:H1023" si="126">G992*0.3048</f>
        <v>2385.06</v>
      </c>
      <c r="I992" s="140" t="s">
        <v>1626</v>
      </c>
      <c r="J992" s="140" t="s">
        <v>2109</v>
      </c>
      <c r="K992" s="124">
        <v>2.87</v>
      </c>
      <c r="L992" s="133">
        <v>0.21</v>
      </c>
      <c r="M992" s="133">
        <v>1</v>
      </c>
      <c r="N992" s="125"/>
      <c r="O992" s="125">
        <v>35</v>
      </c>
      <c r="P992" s="125"/>
      <c r="Q992" s="125"/>
      <c r="R992" s="123">
        <f>(O992/K992)</f>
        <v>12.195121951219512</v>
      </c>
      <c r="S992" s="125"/>
      <c r="T992" s="125">
        <v>0.17</v>
      </c>
      <c r="U992" s="125"/>
      <c r="V992" s="125">
        <v>479</v>
      </c>
      <c r="W992" s="125">
        <v>5</v>
      </c>
      <c r="X992" s="125"/>
      <c r="Y992" s="125"/>
      <c r="Z992" s="125">
        <f>(0.018*V992)-7.16</f>
        <v>1.4619999999999997</v>
      </c>
      <c r="AA992" s="125"/>
      <c r="AB992" s="125" t="s">
        <v>661</v>
      </c>
      <c r="AC992" s="125" t="s">
        <v>255</v>
      </c>
      <c r="AD992" s="125"/>
      <c r="AE992" s="125"/>
      <c r="AF992" s="125" t="s">
        <v>675</v>
      </c>
      <c r="AG992" s="134" t="s">
        <v>664</v>
      </c>
      <c r="AH992" s="125"/>
    </row>
    <row r="993" spans="1:34" x14ac:dyDescent="0.25">
      <c r="A993" s="49" t="s">
        <v>72</v>
      </c>
      <c r="B993" s="50">
        <v>-0.13741666666666699</v>
      </c>
      <c r="C993" s="50">
        <v>54.640527777777777</v>
      </c>
      <c r="D993" s="52">
        <v>297537.28129655047</v>
      </c>
      <c r="E993" s="52">
        <v>6059444.5378666464</v>
      </c>
      <c r="F993" s="14" t="s">
        <v>931</v>
      </c>
      <c r="G993" s="22">
        <v>7875</v>
      </c>
      <c r="H993" s="23">
        <f t="shared" si="126"/>
        <v>2400.3000000000002</v>
      </c>
      <c r="I993" s="59" t="s">
        <v>1626</v>
      </c>
      <c r="J993" s="59" t="s">
        <v>2109</v>
      </c>
      <c r="K993" s="23">
        <v>0.8</v>
      </c>
      <c r="L993" s="70"/>
      <c r="M993" s="70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 t="s">
        <v>288</v>
      </c>
      <c r="AC993" s="24" t="s">
        <v>255</v>
      </c>
      <c r="AD993" s="24"/>
      <c r="AE993" s="24"/>
      <c r="AF993" s="24" t="s">
        <v>675</v>
      </c>
      <c r="AG993" s="24"/>
      <c r="AH993" s="24"/>
    </row>
    <row r="994" spans="1:34" x14ac:dyDescent="0.25">
      <c r="A994" s="49" t="s">
        <v>72</v>
      </c>
      <c r="B994" s="50">
        <v>-0.13741666666666699</v>
      </c>
      <c r="C994" s="50">
        <v>54.640527777777777</v>
      </c>
      <c r="D994" s="52">
        <v>297537.28129655047</v>
      </c>
      <c r="E994" s="52">
        <v>6059444.5378666464</v>
      </c>
      <c r="F994" s="14" t="s">
        <v>931</v>
      </c>
      <c r="G994" s="22">
        <v>7925</v>
      </c>
      <c r="H994" s="23">
        <f t="shared" si="126"/>
        <v>2415.54</v>
      </c>
      <c r="I994" s="59" t="s">
        <v>1626</v>
      </c>
      <c r="J994" s="59" t="s">
        <v>2109</v>
      </c>
      <c r="K994" s="23">
        <v>1.52</v>
      </c>
      <c r="L994" s="70"/>
      <c r="M994" s="70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 t="s">
        <v>288</v>
      </c>
      <c r="AC994" s="24" t="s">
        <v>255</v>
      </c>
      <c r="AD994" s="24"/>
      <c r="AE994" s="24"/>
      <c r="AF994" s="24" t="s">
        <v>675</v>
      </c>
      <c r="AG994" s="24"/>
      <c r="AH994" s="24"/>
    </row>
    <row r="995" spans="1:34" x14ac:dyDescent="0.25">
      <c r="A995" s="49" t="s">
        <v>72</v>
      </c>
      <c r="B995" s="50">
        <v>-0.13741666666666699</v>
      </c>
      <c r="C995" s="50">
        <v>54.640527777777777</v>
      </c>
      <c r="D995" s="52">
        <v>297537.28129655047</v>
      </c>
      <c r="E995" s="52">
        <v>6059444.5378666464</v>
      </c>
      <c r="F995" s="14" t="s">
        <v>931</v>
      </c>
      <c r="G995" s="22">
        <v>7975</v>
      </c>
      <c r="H995" s="23">
        <f t="shared" si="126"/>
        <v>2430.7800000000002</v>
      </c>
      <c r="I995" s="59" t="s">
        <v>1626</v>
      </c>
      <c r="J995" s="59" t="s">
        <v>2109</v>
      </c>
      <c r="K995" s="23">
        <v>1.39</v>
      </c>
      <c r="L995" s="70"/>
      <c r="M995" s="70"/>
      <c r="N995" s="24"/>
      <c r="O995" s="24"/>
      <c r="P995" s="24"/>
      <c r="Q995" s="24"/>
      <c r="R995" s="24"/>
      <c r="S995" s="24"/>
      <c r="T995" s="24"/>
      <c r="U995" s="24"/>
      <c r="V995" s="24"/>
      <c r="W995" s="24">
        <v>5</v>
      </c>
      <c r="X995" s="24"/>
      <c r="Y995" s="24"/>
      <c r="Z995" s="24"/>
      <c r="AA995" s="24"/>
      <c r="AB995" s="24" t="s">
        <v>662</v>
      </c>
      <c r="AC995" s="24" t="s">
        <v>255</v>
      </c>
      <c r="AD995" s="24"/>
      <c r="AE995" s="24"/>
      <c r="AF995" s="24" t="s">
        <v>675</v>
      </c>
      <c r="AG995" s="26" t="s">
        <v>664</v>
      </c>
      <c r="AH995" s="24"/>
    </row>
    <row r="996" spans="1:34" x14ac:dyDescent="0.25">
      <c r="A996" s="49" t="s">
        <v>72</v>
      </c>
      <c r="B996" s="50">
        <v>-0.13741666666666699</v>
      </c>
      <c r="C996" s="50">
        <v>54.640527777777777</v>
      </c>
      <c r="D996" s="52">
        <v>297537.28129655047</v>
      </c>
      <c r="E996" s="52">
        <v>6059444.5378666464</v>
      </c>
      <c r="F996" s="14" t="s">
        <v>931</v>
      </c>
      <c r="G996" s="22">
        <v>8025</v>
      </c>
      <c r="H996" s="23">
        <f t="shared" si="126"/>
        <v>2446.02</v>
      </c>
      <c r="I996" s="59" t="s">
        <v>1626</v>
      </c>
      <c r="J996" s="59" t="s">
        <v>2109</v>
      </c>
      <c r="K996" s="23">
        <v>1.27</v>
      </c>
      <c r="L996" s="70"/>
      <c r="M996" s="70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 t="s">
        <v>288</v>
      </c>
      <c r="AC996" s="24" t="s">
        <v>255</v>
      </c>
      <c r="AD996" s="24"/>
      <c r="AE996" s="24"/>
      <c r="AF996" s="24" t="s">
        <v>675</v>
      </c>
      <c r="AG996" s="24"/>
      <c r="AH996" s="24"/>
    </row>
    <row r="997" spans="1:34" x14ac:dyDescent="0.25">
      <c r="A997" s="125" t="s">
        <v>72</v>
      </c>
      <c r="B997" s="143">
        <v>-0.13741666666666699</v>
      </c>
      <c r="C997" s="143">
        <v>54.640527777777777</v>
      </c>
      <c r="D997" s="123">
        <v>297537.28129655047</v>
      </c>
      <c r="E997" s="123">
        <v>6059444.5378666464</v>
      </c>
      <c r="F997" s="125" t="s">
        <v>931</v>
      </c>
      <c r="G997" s="123">
        <v>8075</v>
      </c>
      <c r="H997" s="124">
        <f t="shared" si="126"/>
        <v>2461.2600000000002</v>
      </c>
      <c r="I997" s="140" t="s">
        <v>1626</v>
      </c>
      <c r="J997" s="140" t="s">
        <v>2109</v>
      </c>
      <c r="K997" s="124">
        <v>2.48</v>
      </c>
      <c r="L997" s="133">
        <v>0.15</v>
      </c>
      <c r="M997" s="133">
        <v>0.62</v>
      </c>
      <c r="N997" s="125"/>
      <c r="O997" s="125">
        <v>25</v>
      </c>
      <c r="P997" s="125"/>
      <c r="Q997" s="125"/>
      <c r="R997" s="123">
        <f t="shared" ref="R997:R1012" si="127">(O997/K997)</f>
        <v>10.080645161290322</v>
      </c>
      <c r="S997" s="125"/>
      <c r="T997" s="125">
        <v>0.19</v>
      </c>
      <c r="U997" s="125"/>
      <c r="V997" s="125">
        <v>485</v>
      </c>
      <c r="W997" s="125">
        <v>5</v>
      </c>
      <c r="X997" s="125"/>
      <c r="Y997" s="125"/>
      <c r="Z997" s="125">
        <f t="shared" ref="Z997:Z1012" si="128">(0.018*V997)-7.16</f>
        <v>1.5699999999999985</v>
      </c>
      <c r="AA997" s="125"/>
      <c r="AB997" s="125" t="s">
        <v>288</v>
      </c>
      <c r="AC997" s="125" t="s">
        <v>255</v>
      </c>
      <c r="AD997" s="125"/>
      <c r="AE997" s="125"/>
      <c r="AF997" s="125" t="s">
        <v>675</v>
      </c>
      <c r="AG997" s="134" t="s">
        <v>664</v>
      </c>
      <c r="AH997" s="125"/>
    </row>
    <row r="998" spans="1:34" x14ac:dyDescent="0.25">
      <c r="A998" s="125" t="s">
        <v>72</v>
      </c>
      <c r="B998" s="143">
        <v>-0.13741666666666699</v>
      </c>
      <c r="C998" s="143">
        <v>54.640527777777777</v>
      </c>
      <c r="D998" s="123">
        <v>297537.28129655047</v>
      </c>
      <c r="E998" s="123">
        <v>6059444.5378666464</v>
      </c>
      <c r="F998" s="125" t="s">
        <v>931</v>
      </c>
      <c r="G998" s="123">
        <v>8125</v>
      </c>
      <c r="H998" s="124">
        <f t="shared" si="126"/>
        <v>2476.5</v>
      </c>
      <c r="I998" s="140" t="s">
        <v>1626</v>
      </c>
      <c r="J998" s="140" t="s">
        <v>2109</v>
      </c>
      <c r="K998" s="124">
        <v>2.62</v>
      </c>
      <c r="L998" s="133">
        <v>0.13</v>
      </c>
      <c r="M998" s="133">
        <v>0.8</v>
      </c>
      <c r="N998" s="125"/>
      <c r="O998" s="125">
        <v>31</v>
      </c>
      <c r="P998" s="125"/>
      <c r="Q998" s="125"/>
      <c r="R998" s="123">
        <f t="shared" si="127"/>
        <v>11.83206106870229</v>
      </c>
      <c r="S998" s="125"/>
      <c r="T998" s="125">
        <v>0.14000000000000001</v>
      </c>
      <c r="U998" s="125"/>
      <c r="V998" s="125">
        <v>475</v>
      </c>
      <c r="W998" s="125"/>
      <c r="X998" s="125"/>
      <c r="Y998" s="125"/>
      <c r="Z998" s="125">
        <f t="shared" si="128"/>
        <v>1.3899999999999988</v>
      </c>
      <c r="AA998" s="125"/>
      <c r="AB998" s="125" t="s">
        <v>288</v>
      </c>
      <c r="AC998" s="125" t="s">
        <v>255</v>
      </c>
      <c r="AD998" s="125"/>
      <c r="AE998" s="125"/>
      <c r="AF998" s="125" t="s">
        <v>675</v>
      </c>
      <c r="AG998" s="125"/>
      <c r="AH998" s="125"/>
    </row>
    <row r="999" spans="1:34" x14ac:dyDescent="0.25">
      <c r="A999" s="125" t="s">
        <v>72</v>
      </c>
      <c r="B999" s="143">
        <v>-0.13741666666666699</v>
      </c>
      <c r="C999" s="143">
        <v>54.640527777777777</v>
      </c>
      <c r="D999" s="123">
        <v>297537.28129655047</v>
      </c>
      <c r="E999" s="123">
        <v>6059444.5378666464</v>
      </c>
      <c r="F999" s="125" t="s">
        <v>931</v>
      </c>
      <c r="G999" s="123">
        <v>8175</v>
      </c>
      <c r="H999" s="124">
        <f t="shared" si="126"/>
        <v>2491.7400000000002</v>
      </c>
      <c r="I999" s="140" t="s">
        <v>1626</v>
      </c>
      <c r="J999" s="140" t="s">
        <v>2109</v>
      </c>
      <c r="K999" s="124">
        <v>8.17</v>
      </c>
      <c r="L999" s="133">
        <v>0.53</v>
      </c>
      <c r="M999" s="133">
        <v>6.1</v>
      </c>
      <c r="N999" s="125"/>
      <c r="O999" s="125">
        <v>75</v>
      </c>
      <c r="P999" s="125"/>
      <c r="Q999" s="125"/>
      <c r="R999" s="123">
        <f t="shared" si="127"/>
        <v>9.179926560587516</v>
      </c>
      <c r="S999" s="125"/>
      <c r="T999" s="125">
        <v>0.08</v>
      </c>
      <c r="U999" s="125"/>
      <c r="V999" s="125">
        <v>472</v>
      </c>
      <c r="W999" s="125"/>
      <c r="X999" s="125"/>
      <c r="Y999" s="125"/>
      <c r="Z999" s="125">
        <f t="shared" si="128"/>
        <v>1.3359999999999985</v>
      </c>
      <c r="AA999" s="125"/>
      <c r="AB999" s="125" t="s">
        <v>288</v>
      </c>
      <c r="AC999" s="125" t="s">
        <v>255</v>
      </c>
      <c r="AD999" s="125"/>
      <c r="AE999" s="125"/>
      <c r="AF999" s="125" t="s">
        <v>675</v>
      </c>
      <c r="AG999" s="125"/>
      <c r="AH999" s="125"/>
    </row>
    <row r="1000" spans="1:34" x14ac:dyDescent="0.25">
      <c r="A1000" s="125" t="s">
        <v>72</v>
      </c>
      <c r="B1000" s="143">
        <v>-0.13741666666666699</v>
      </c>
      <c r="C1000" s="143">
        <v>54.640527777777777</v>
      </c>
      <c r="D1000" s="123">
        <v>297537.28129655047</v>
      </c>
      <c r="E1000" s="123">
        <v>6059444.5378666464</v>
      </c>
      <c r="F1000" s="125" t="s">
        <v>931</v>
      </c>
      <c r="G1000" s="123">
        <v>8225</v>
      </c>
      <c r="H1000" s="124">
        <f t="shared" si="126"/>
        <v>2506.98</v>
      </c>
      <c r="I1000" s="140" t="s">
        <v>1626</v>
      </c>
      <c r="J1000" s="140" t="s">
        <v>2109</v>
      </c>
      <c r="K1000" s="124">
        <v>9.51</v>
      </c>
      <c r="L1000" s="133">
        <v>0.45</v>
      </c>
      <c r="M1000" s="133">
        <v>6.58</v>
      </c>
      <c r="N1000" s="125"/>
      <c r="O1000" s="125">
        <v>69</v>
      </c>
      <c r="P1000" s="125"/>
      <c r="Q1000" s="125"/>
      <c r="R1000" s="123">
        <f t="shared" si="127"/>
        <v>7.2555205047318614</v>
      </c>
      <c r="S1000" s="125"/>
      <c r="T1000" s="125">
        <v>0.06</v>
      </c>
      <c r="U1000" s="125"/>
      <c r="V1000" s="125">
        <v>481</v>
      </c>
      <c r="W1000" s="125"/>
      <c r="X1000" s="125"/>
      <c r="Y1000" s="125"/>
      <c r="Z1000" s="125">
        <f t="shared" si="128"/>
        <v>1.4979999999999993</v>
      </c>
      <c r="AA1000" s="125"/>
      <c r="AB1000" s="125" t="s">
        <v>288</v>
      </c>
      <c r="AC1000" s="125" t="s">
        <v>255</v>
      </c>
      <c r="AD1000" s="125"/>
      <c r="AE1000" s="125"/>
      <c r="AF1000" s="125" t="s">
        <v>675</v>
      </c>
      <c r="AG1000" s="125"/>
      <c r="AH1000" s="125"/>
    </row>
    <row r="1001" spans="1:34" x14ac:dyDescent="0.25">
      <c r="A1001" s="125" t="s">
        <v>72</v>
      </c>
      <c r="B1001" s="143">
        <v>-0.13741666666666699</v>
      </c>
      <c r="C1001" s="143">
        <v>54.640527777777777</v>
      </c>
      <c r="D1001" s="123">
        <v>297537.28129655047</v>
      </c>
      <c r="E1001" s="123">
        <v>6059444.5378666464</v>
      </c>
      <c r="F1001" s="125" t="s">
        <v>931</v>
      </c>
      <c r="G1001" s="123">
        <v>8275</v>
      </c>
      <c r="H1001" s="124">
        <f t="shared" si="126"/>
        <v>2522.2200000000003</v>
      </c>
      <c r="I1001" s="140" t="s">
        <v>1626</v>
      </c>
      <c r="J1001" s="140" t="s">
        <v>2109</v>
      </c>
      <c r="K1001" s="124">
        <v>18.399999999999999</v>
      </c>
      <c r="L1001" s="133">
        <v>1.02</v>
      </c>
      <c r="M1001" s="133">
        <v>19.04</v>
      </c>
      <c r="N1001" s="125"/>
      <c r="O1001" s="125">
        <v>103</v>
      </c>
      <c r="P1001" s="125"/>
      <c r="Q1001" s="125"/>
      <c r="R1001" s="123">
        <f t="shared" si="127"/>
        <v>5.5978260869565224</v>
      </c>
      <c r="S1001" s="125"/>
      <c r="T1001" s="125">
        <v>0.05</v>
      </c>
      <c r="U1001" s="125"/>
      <c r="V1001" s="125">
        <v>479</v>
      </c>
      <c r="W1001" s="125"/>
      <c r="X1001" s="125"/>
      <c r="Y1001" s="125"/>
      <c r="Z1001" s="125">
        <f t="shared" si="128"/>
        <v>1.4619999999999997</v>
      </c>
      <c r="AA1001" s="125"/>
      <c r="AB1001" s="125" t="s">
        <v>288</v>
      </c>
      <c r="AC1001" s="125" t="s">
        <v>255</v>
      </c>
      <c r="AD1001" s="125"/>
      <c r="AE1001" s="125"/>
      <c r="AF1001" s="125" t="s">
        <v>675</v>
      </c>
      <c r="AG1001" s="125"/>
      <c r="AH1001" s="125"/>
    </row>
    <row r="1002" spans="1:34" x14ac:dyDescent="0.25">
      <c r="A1002" s="125" t="s">
        <v>72</v>
      </c>
      <c r="B1002" s="143">
        <v>-0.13741666666666699</v>
      </c>
      <c r="C1002" s="143">
        <v>54.640527777777777</v>
      </c>
      <c r="D1002" s="123">
        <v>297537.28129655047</v>
      </c>
      <c r="E1002" s="123">
        <v>6059444.5378666464</v>
      </c>
      <c r="F1002" s="125" t="s">
        <v>931</v>
      </c>
      <c r="G1002" s="123">
        <v>8325</v>
      </c>
      <c r="H1002" s="124">
        <f t="shared" si="126"/>
        <v>2537.46</v>
      </c>
      <c r="I1002" s="140" t="s">
        <v>1626</v>
      </c>
      <c r="J1002" s="140" t="s">
        <v>2109</v>
      </c>
      <c r="K1002" s="124">
        <v>26</v>
      </c>
      <c r="L1002" s="133">
        <v>1.36</v>
      </c>
      <c r="M1002" s="133">
        <v>35.22</v>
      </c>
      <c r="N1002" s="125"/>
      <c r="O1002" s="125">
        <v>135</v>
      </c>
      <c r="P1002" s="125"/>
      <c r="Q1002" s="125"/>
      <c r="R1002" s="123">
        <f t="shared" si="127"/>
        <v>5.1923076923076925</v>
      </c>
      <c r="S1002" s="125"/>
      <c r="T1002" s="125">
        <v>0.04</v>
      </c>
      <c r="U1002" s="125"/>
      <c r="V1002" s="125">
        <v>471</v>
      </c>
      <c r="W1002" s="125"/>
      <c r="X1002" s="125"/>
      <c r="Y1002" s="125"/>
      <c r="Z1002" s="125">
        <f t="shared" si="128"/>
        <v>1.3179999999999996</v>
      </c>
      <c r="AA1002" s="125"/>
      <c r="AB1002" s="125" t="s">
        <v>288</v>
      </c>
      <c r="AC1002" s="125" t="s">
        <v>255</v>
      </c>
      <c r="AD1002" s="125"/>
      <c r="AE1002" s="125"/>
      <c r="AF1002" s="125" t="s">
        <v>675</v>
      </c>
      <c r="AG1002" s="125"/>
      <c r="AH1002" s="125"/>
    </row>
    <row r="1003" spans="1:34" x14ac:dyDescent="0.25">
      <c r="A1003" s="125" t="s">
        <v>72</v>
      </c>
      <c r="B1003" s="143">
        <v>-0.13741666666666699</v>
      </c>
      <c r="C1003" s="143">
        <v>54.640527777777777</v>
      </c>
      <c r="D1003" s="123">
        <v>297537.28129655047</v>
      </c>
      <c r="E1003" s="123">
        <v>6059444.5378666464</v>
      </c>
      <c r="F1003" s="125" t="s">
        <v>931</v>
      </c>
      <c r="G1003" s="123">
        <v>8375</v>
      </c>
      <c r="H1003" s="124">
        <f t="shared" si="126"/>
        <v>2552.7000000000003</v>
      </c>
      <c r="I1003" s="140" t="s">
        <v>1626</v>
      </c>
      <c r="J1003" s="140" t="s">
        <v>2109</v>
      </c>
      <c r="K1003" s="124">
        <v>23.4</v>
      </c>
      <c r="L1003" s="133">
        <v>1.34</v>
      </c>
      <c r="M1003" s="133">
        <v>14.14</v>
      </c>
      <c r="N1003" s="125"/>
      <c r="O1003" s="125">
        <v>60</v>
      </c>
      <c r="P1003" s="125"/>
      <c r="Q1003" s="125"/>
      <c r="R1003" s="123">
        <f t="shared" si="127"/>
        <v>2.5641025641025643</v>
      </c>
      <c r="S1003" s="125"/>
      <c r="T1003" s="125">
        <v>0.09</v>
      </c>
      <c r="U1003" s="125"/>
      <c r="V1003" s="125">
        <v>484</v>
      </c>
      <c r="W1003" s="125"/>
      <c r="X1003" s="125"/>
      <c r="Y1003" s="125"/>
      <c r="Z1003" s="125">
        <f t="shared" si="128"/>
        <v>1.5519999999999996</v>
      </c>
      <c r="AA1003" s="125"/>
      <c r="AB1003" s="125" t="s">
        <v>288</v>
      </c>
      <c r="AC1003" s="125" t="s">
        <v>255</v>
      </c>
      <c r="AD1003" s="125"/>
      <c r="AE1003" s="125"/>
      <c r="AF1003" s="125" t="s">
        <v>675</v>
      </c>
      <c r="AG1003" s="125"/>
      <c r="AH1003" s="125"/>
    </row>
    <row r="1004" spans="1:34" x14ac:dyDescent="0.25">
      <c r="A1004" s="125" t="s">
        <v>72</v>
      </c>
      <c r="B1004" s="143">
        <v>-0.13741666666666699</v>
      </c>
      <c r="C1004" s="143">
        <v>54.640527777777777</v>
      </c>
      <c r="D1004" s="123">
        <v>297537.28129655047</v>
      </c>
      <c r="E1004" s="123">
        <v>6059444.5378666464</v>
      </c>
      <c r="F1004" s="125" t="s">
        <v>931</v>
      </c>
      <c r="G1004" s="123">
        <v>8425</v>
      </c>
      <c r="H1004" s="124">
        <f t="shared" si="126"/>
        <v>2567.94</v>
      </c>
      <c r="I1004" s="140" t="s">
        <v>1626</v>
      </c>
      <c r="J1004" s="140" t="s">
        <v>2109</v>
      </c>
      <c r="K1004" s="124">
        <v>25.2</v>
      </c>
      <c r="L1004" s="133">
        <v>1.46</v>
      </c>
      <c r="M1004" s="133">
        <v>18.989999999999998</v>
      </c>
      <c r="N1004" s="125"/>
      <c r="O1004" s="125">
        <v>75</v>
      </c>
      <c r="P1004" s="125"/>
      <c r="Q1004" s="125"/>
      <c r="R1004" s="123">
        <f t="shared" si="127"/>
        <v>2.9761904761904763</v>
      </c>
      <c r="S1004" s="125"/>
      <c r="T1004" s="125">
        <v>7.0000000000000007E-2</v>
      </c>
      <c r="U1004" s="125"/>
      <c r="V1004" s="125">
        <v>481</v>
      </c>
      <c r="W1004" s="125"/>
      <c r="X1004" s="125"/>
      <c r="Y1004" s="125"/>
      <c r="Z1004" s="125">
        <f t="shared" si="128"/>
        <v>1.4979999999999993</v>
      </c>
      <c r="AA1004" s="125"/>
      <c r="AB1004" s="125" t="s">
        <v>288</v>
      </c>
      <c r="AC1004" s="125" t="s">
        <v>255</v>
      </c>
      <c r="AD1004" s="125"/>
      <c r="AE1004" s="125"/>
      <c r="AF1004" s="125" t="s">
        <v>675</v>
      </c>
      <c r="AG1004" s="125"/>
      <c r="AH1004" s="125"/>
    </row>
    <row r="1005" spans="1:34" x14ac:dyDescent="0.25">
      <c r="A1005" s="125" t="s">
        <v>72</v>
      </c>
      <c r="B1005" s="143">
        <v>-0.13741666666666699</v>
      </c>
      <c r="C1005" s="143">
        <v>54.640527777777777</v>
      </c>
      <c r="D1005" s="123">
        <v>297537.28129655047</v>
      </c>
      <c r="E1005" s="123">
        <v>6059444.5378666464</v>
      </c>
      <c r="F1005" s="125" t="s">
        <v>931</v>
      </c>
      <c r="G1005" s="123">
        <v>8475</v>
      </c>
      <c r="H1005" s="124">
        <f t="shared" si="126"/>
        <v>2583.1800000000003</v>
      </c>
      <c r="I1005" s="140" t="s">
        <v>1626</v>
      </c>
      <c r="J1005" s="140" t="s">
        <v>2109</v>
      </c>
      <c r="K1005" s="124">
        <v>8</v>
      </c>
      <c r="L1005" s="133">
        <v>0.41</v>
      </c>
      <c r="M1005" s="133">
        <v>0.29099999999999998</v>
      </c>
      <c r="N1005" s="125"/>
      <c r="O1005" s="125">
        <v>4</v>
      </c>
      <c r="P1005" s="125"/>
      <c r="Q1005" s="125"/>
      <c r="R1005" s="123">
        <f t="shared" si="127"/>
        <v>0.5</v>
      </c>
      <c r="S1005" s="125"/>
      <c r="T1005" s="125">
        <v>0.57999999999999996</v>
      </c>
      <c r="U1005" s="125"/>
      <c r="V1005" s="125">
        <v>491</v>
      </c>
      <c r="W1005" s="125"/>
      <c r="X1005" s="125"/>
      <c r="Y1005" s="125"/>
      <c r="Z1005" s="125">
        <f t="shared" si="128"/>
        <v>1.677999999999999</v>
      </c>
      <c r="AA1005" s="125"/>
      <c r="AB1005" s="125" t="s">
        <v>288</v>
      </c>
      <c r="AC1005" s="125" t="s">
        <v>255</v>
      </c>
      <c r="AD1005" s="125"/>
      <c r="AE1005" s="125"/>
      <c r="AF1005" s="125" t="s">
        <v>675</v>
      </c>
      <c r="AG1005" s="125"/>
      <c r="AH1005" s="125"/>
    </row>
    <row r="1006" spans="1:34" x14ac:dyDescent="0.25">
      <c r="A1006" s="125" t="s">
        <v>72</v>
      </c>
      <c r="B1006" s="143">
        <v>-0.13741666666666699</v>
      </c>
      <c r="C1006" s="143">
        <v>54.640527777777777</v>
      </c>
      <c r="D1006" s="123">
        <v>297537.28129655047</v>
      </c>
      <c r="E1006" s="123">
        <v>6059444.5378666464</v>
      </c>
      <c r="F1006" s="125" t="s">
        <v>931</v>
      </c>
      <c r="G1006" s="123">
        <v>8525</v>
      </c>
      <c r="H1006" s="124">
        <f t="shared" si="126"/>
        <v>2598.42</v>
      </c>
      <c r="I1006" s="140" t="s">
        <v>1626</v>
      </c>
      <c r="J1006" s="140" t="s">
        <v>2109</v>
      </c>
      <c r="K1006" s="124">
        <v>19.600000000000001</v>
      </c>
      <c r="L1006" s="133">
        <v>0.92</v>
      </c>
      <c r="M1006" s="133">
        <v>10.64</v>
      </c>
      <c r="N1006" s="125"/>
      <c r="O1006" s="125">
        <v>54</v>
      </c>
      <c r="P1006" s="125"/>
      <c r="Q1006" s="125"/>
      <c r="R1006" s="123">
        <f t="shared" si="127"/>
        <v>2.7551020408163263</v>
      </c>
      <c r="S1006" s="125"/>
      <c r="T1006" s="125">
        <v>0.08</v>
      </c>
      <c r="U1006" s="125"/>
      <c r="V1006" s="125">
        <v>486</v>
      </c>
      <c r="W1006" s="125"/>
      <c r="X1006" s="125"/>
      <c r="Y1006" s="125"/>
      <c r="Z1006" s="125">
        <f t="shared" si="128"/>
        <v>1.5879999999999992</v>
      </c>
      <c r="AA1006" s="125"/>
      <c r="AB1006" s="125" t="s">
        <v>288</v>
      </c>
      <c r="AC1006" s="125" t="s">
        <v>255</v>
      </c>
      <c r="AD1006" s="125"/>
      <c r="AE1006" s="125"/>
      <c r="AF1006" s="125" t="s">
        <v>675</v>
      </c>
      <c r="AG1006" s="125"/>
      <c r="AH1006" s="125"/>
    </row>
    <row r="1007" spans="1:34" x14ac:dyDescent="0.25">
      <c r="A1007" s="125" t="s">
        <v>72</v>
      </c>
      <c r="B1007" s="143">
        <v>-0.13741666666666699</v>
      </c>
      <c r="C1007" s="143">
        <v>54.640527777777777</v>
      </c>
      <c r="D1007" s="123">
        <v>297537.28129655047</v>
      </c>
      <c r="E1007" s="123">
        <v>6059444.5378666464</v>
      </c>
      <c r="F1007" s="125" t="s">
        <v>931</v>
      </c>
      <c r="G1007" s="123">
        <v>8575</v>
      </c>
      <c r="H1007" s="124">
        <f t="shared" si="126"/>
        <v>2613.6600000000003</v>
      </c>
      <c r="I1007" s="140" t="s">
        <v>1626</v>
      </c>
      <c r="J1007" s="140" t="s">
        <v>2109</v>
      </c>
      <c r="K1007" s="124">
        <v>16.2</v>
      </c>
      <c r="L1007" s="133">
        <v>0.8</v>
      </c>
      <c r="M1007" s="133">
        <v>9.4600000000000009</v>
      </c>
      <c r="N1007" s="125"/>
      <c r="O1007" s="125">
        <v>58</v>
      </c>
      <c r="P1007" s="125"/>
      <c r="Q1007" s="125"/>
      <c r="R1007" s="123">
        <f t="shared" si="127"/>
        <v>3.5802469135802473</v>
      </c>
      <c r="S1007" s="125"/>
      <c r="T1007" s="125">
        <v>0.08</v>
      </c>
      <c r="U1007" s="125"/>
      <c r="V1007" s="125">
        <v>487</v>
      </c>
      <c r="W1007" s="125">
        <v>5</v>
      </c>
      <c r="X1007" s="125"/>
      <c r="Y1007" s="125"/>
      <c r="Z1007" s="125">
        <f t="shared" si="128"/>
        <v>1.6059999999999999</v>
      </c>
      <c r="AA1007" s="125"/>
      <c r="AB1007" s="125" t="s">
        <v>288</v>
      </c>
      <c r="AC1007" s="125" t="s">
        <v>255</v>
      </c>
      <c r="AD1007" s="125"/>
      <c r="AE1007" s="125"/>
      <c r="AF1007" s="125" t="s">
        <v>675</v>
      </c>
      <c r="AG1007" s="134" t="s">
        <v>664</v>
      </c>
      <c r="AH1007" s="125"/>
    </row>
    <row r="1008" spans="1:34" x14ac:dyDescent="0.25">
      <c r="A1008" s="125" t="s">
        <v>72</v>
      </c>
      <c r="B1008" s="143">
        <v>-0.13741666666666699</v>
      </c>
      <c r="C1008" s="143">
        <v>54.640527777777777</v>
      </c>
      <c r="D1008" s="123">
        <v>297537.28129655047</v>
      </c>
      <c r="E1008" s="123">
        <v>6059444.5378666464</v>
      </c>
      <c r="F1008" s="125" t="s">
        <v>931</v>
      </c>
      <c r="G1008" s="123">
        <v>8625</v>
      </c>
      <c r="H1008" s="124">
        <f t="shared" si="126"/>
        <v>2628.9</v>
      </c>
      <c r="I1008" s="140" t="s">
        <v>1626</v>
      </c>
      <c r="J1008" s="140" t="s">
        <v>2109</v>
      </c>
      <c r="K1008" s="124">
        <v>27.7</v>
      </c>
      <c r="L1008" s="133">
        <v>1.46</v>
      </c>
      <c r="M1008" s="133">
        <v>20.13</v>
      </c>
      <c r="N1008" s="125"/>
      <c r="O1008" s="125">
        <v>73</v>
      </c>
      <c r="P1008" s="125"/>
      <c r="Q1008" s="125"/>
      <c r="R1008" s="123">
        <f t="shared" si="127"/>
        <v>2.6353790613718413</v>
      </c>
      <c r="S1008" s="125"/>
      <c r="T1008" s="125">
        <v>7.0000000000000007E-2</v>
      </c>
      <c r="U1008" s="125"/>
      <c r="V1008" s="125">
        <v>481</v>
      </c>
      <c r="W1008" s="125"/>
      <c r="X1008" s="125"/>
      <c r="Y1008" s="125"/>
      <c r="Z1008" s="125">
        <f t="shared" si="128"/>
        <v>1.4979999999999993</v>
      </c>
      <c r="AA1008" s="125"/>
      <c r="AB1008" s="125" t="s">
        <v>288</v>
      </c>
      <c r="AC1008" s="125" t="s">
        <v>255</v>
      </c>
      <c r="AD1008" s="125"/>
      <c r="AE1008" s="125"/>
      <c r="AF1008" s="125" t="s">
        <v>675</v>
      </c>
      <c r="AG1008" s="125"/>
      <c r="AH1008" s="125"/>
    </row>
    <row r="1009" spans="1:34" x14ac:dyDescent="0.25">
      <c r="A1009" s="125" t="s">
        <v>72</v>
      </c>
      <c r="B1009" s="143">
        <v>-0.13741666666666699</v>
      </c>
      <c r="C1009" s="143">
        <v>54.640527777777777</v>
      </c>
      <c r="D1009" s="123">
        <v>297537.28129655047</v>
      </c>
      <c r="E1009" s="123">
        <v>6059444.5378666464</v>
      </c>
      <c r="F1009" s="125" t="s">
        <v>931</v>
      </c>
      <c r="G1009" s="123">
        <v>8675</v>
      </c>
      <c r="H1009" s="124">
        <f t="shared" si="126"/>
        <v>2644.1400000000003</v>
      </c>
      <c r="I1009" s="140" t="s">
        <v>1626</v>
      </c>
      <c r="J1009" s="140" t="s">
        <v>2109</v>
      </c>
      <c r="K1009" s="124">
        <v>29</v>
      </c>
      <c r="L1009" s="133">
        <v>1.68</v>
      </c>
      <c r="M1009" s="133">
        <v>26.74</v>
      </c>
      <c r="N1009" s="125"/>
      <c r="O1009" s="125">
        <v>92</v>
      </c>
      <c r="P1009" s="125"/>
      <c r="Q1009" s="125"/>
      <c r="R1009" s="123">
        <f t="shared" si="127"/>
        <v>3.1724137931034484</v>
      </c>
      <c r="S1009" s="125"/>
      <c r="T1009" s="125">
        <v>0.06</v>
      </c>
      <c r="U1009" s="125"/>
      <c r="V1009" s="125">
        <v>482</v>
      </c>
      <c r="W1009" s="125"/>
      <c r="X1009" s="125"/>
      <c r="Y1009" s="125"/>
      <c r="Z1009" s="125">
        <f t="shared" si="128"/>
        <v>1.516</v>
      </c>
      <c r="AA1009" s="125"/>
      <c r="AB1009" s="125" t="s">
        <v>661</v>
      </c>
      <c r="AC1009" s="125" t="s">
        <v>255</v>
      </c>
      <c r="AD1009" s="125"/>
      <c r="AE1009" s="125"/>
      <c r="AF1009" s="125" t="s">
        <v>675</v>
      </c>
      <c r="AG1009" s="125"/>
      <c r="AH1009" s="125"/>
    </row>
    <row r="1010" spans="1:34" x14ac:dyDescent="0.25">
      <c r="A1010" s="125" t="s">
        <v>72</v>
      </c>
      <c r="B1010" s="143">
        <v>-0.13741666666666699</v>
      </c>
      <c r="C1010" s="143">
        <v>54.640527777777777</v>
      </c>
      <c r="D1010" s="123">
        <v>297537.28129655047</v>
      </c>
      <c r="E1010" s="123">
        <v>6059444.5378666464</v>
      </c>
      <c r="F1010" s="125" t="s">
        <v>931</v>
      </c>
      <c r="G1010" s="123">
        <v>8725</v>
      </c>
      <c r="H1010" s="124">
        <f t="shared" si="126"/>
        <v>2659.38</v>
      </c>
      <c r="I1010" s="140" t="s">
        <v>1626</v>
      </c>
      <c r="J1010" s="140" t="s">
        <v>2109</v>
      </c>
      <c r="K1010" s="124">
        <v>2.85</v>
      </c>
      <c r="L1010" s="133">
        <v>0.13</v>
      </c>
      <c r="M1010" s="133">
        <v>0.78</v>
      </c>
      <c r="N1010" s="125"/>
      <c r="O1010" s="125">
        <v>27</v>
      </c>
      <c r="P1010" s="125"/>
      <c r="Q1010" s="125"/>
      <c r="R1010" s="123">
        <f t="shared" si="127"/>
        <v>9.473684210526315</v>
      </c>
      <c r="S1010" s="125"/>
      <c r="T1010" s="125">
        <v>0.14000000000000001</v>
      </c>
      <c r="U1010" s="125"/>
      <c r="V1010" s="125">
        <v>502</v>
      </c>
      <c r="W1010" s="125">
        <v>5</v>
      </c>
      <c r="X1010" s="125"/>
      <c r="Y1010" s="125"/>
      <c r="Z1010" s="125">
        <f t="shared" si="128"/>
        <v>1.8759999999999994</v>
      </c>
      <c r="AA1010" s="125"/>
      <c r="AB1010" s="125" t="s">
        <v>661</v>
      </c>
      <c r="AC1010" s="125" t="s">
        <v>255</v>
      </c>
      <c r="AD1010" s="125"/>
      <c r="AE1010" s="125"/>
      <c r="AF1010" s="125" t="s">
        <v>675</v>
      </c>
      <c r="AG1010" s="134" t="s">
        <v>664</v>
      </c>
      <c r="AH1010" s="125"/>
    </row>
    <row r="1011" spans="1:34" x14ac:dyDescent="0.25">
      <c r="A1011" s="125" t="s">
        <v>72</v>
      </c>
      <c r="B1011" s="143">
        <v>-0.13741666666666699</v>
      </c>
      <c r="C1011" s="143">
        <v>54.640527777777777</v>
      </c>
      <c r="D1011" s="123">
        <v>297537.28129655047</v>
      </c>
      <c r="E1011" s="123">
        <v>6059444.5378666464</v>
      </c>
      <c r="F1011" s="125" t="s">
        <v>931</v>
      </c>
      <c r="G1011" s="123">
        <v>8775</v>
      </c>
      <c r="H1011" s="124">
        <f t="shared" si="126"/>
        <v>2674.6200000000003</v>
      </c>
      <c r="I1011" s="140" t="s">
        <v>1626</v>
      </c>
      <c r="J1011" s="140" t="s">
        <v>2109</v>
      </c>
      <c r="K1011" s="124">
        <v>2.06</v>
      </c>
      <c r="L1011" s="133">
        <v>0.1</v>
      </c>
      <c r="M1011" s="133">
        <v>0.49</v>
      </c>
      <c r="N1011" s="125"/>
      <c r="O1011" s="125">
        <v>24</v>
      </c>
      <c r="P1011" s="125"/>
      <c r="Q1011" s="125"/>
      <c r="R1011" s="123">
        <f t="shared" si="127"/>
        <v>11.650485436893204</v>
      </c>
      <c r="S1011" s="125"/>
      <c r="T1011" s="125">
        <v>0.17</v>
      </c>
      <c r="U1011" s="125"/>
      <c r="V1011" s="125">
        <v>500</v>
      </c>
      <c r="W1011" s="125"/>
      <c r="X1011" s="125"/>
      <c r="Y1011" s="125"/>
      <c r="Z1011" s="125">
        <f t="shared" si="128"/>
        <v>1.8399999999999999</v>
      </c>
      <c r="AA1011" s="125"/>
      <c r="AB1011" s="125" t="s">
        <v>288</v>
      </c>
      <c r="AC1011" s="125" t="s">
        <v>255</v>
      </c>
      <c r="AD1011" s="125"/>
      <c r="AE1011" s="125"/>
      <c r="AF1011" s="125" t="s">
        <v>675</v>
      </c>
      <c r="AG1011" s="125"/>
      <c r="AH1011" s="125"/>
    </row>
    <row r="1012" spans="1:34" x14ac:dyDescent="0.25">
      <c r="A1012" s="125" t="s">
        <v>72</v>
      </c>
      <c r="B1012" s="143">
        <v>-0.13741666666666699</v>
      </c>
      <c r="C1012" s="143">
        <v>54.640527777777777</v>
      </c>
      <c r="D1012" s="123">
        <v>297537.28129655047</v>
      </c>
      <c r="E1012" s="123">
        <v>6059444.5378666464</v>
      </c>
      <c r="F1012" s="125" t="s">
        <v>931</v>
      </c>
      <c r="G1012" s="123">
        <v>8825</v>
      </c>
      <c r="H1012" s="124">
        <f t="shared" si="126"/>
        <v>2689.86</v>
      </c>
      <c r="I1012" s="140" t="s">
        <v>1626</v>
      </c>
      <c r="J1012" s="140" t="s">
        <v>2109</v>
      </c>
      <c r="K1012" s="124">
        <v>4.47</v>
      </c>
      <c r="L1012" s="133">
        <v>0.17</v>
      </c>
      <c r="M1012" s="133">
        <v>1.74</v>
      </c>
      <c r="N1012" s="125"/>
      <c r="O1012" s="125">
        <v>39</v>
      </c>
      <c r="P1012" s="125"/>
      <c r="Q1012" s="125"/>
      <c r="R1012" s="123">
        <f t="shared" si="127"/>
        <v>8.724832214765101</v>
      </c>
      <c r="S1012" s="125"/>
      <c r="T1012" s="125">
        <v>0.09</v>
      </c>
      <c r="U1012" s="125"/>
      <c r="V1012" s="125">
        <v>494</v>
      </c>
      <c r="W1012" s="125">
        <v>5</v>
      </c>
      <c r="X1012" s="125"/>
      <c r="Y1012" s="125"/>
      <c r="Z1012" s="125">
        <f t="shared" si="128"/>
        <v>1.7319999999999993</v>
      </c>
      <c r="AA1012" s="125"/>
      <c r="AB1012" s="125" t="s">
        <v>288</v>
      </c>
      <c r="AC1012" s="125" t="s">
        <v>255</v>
      </c>
      <c r="AD1012" s="125"/>
      <c r="AE1012" s="125"/>
      <c r="AF1012" s="125" t="s">
        <v>675</v>
      </c>
      <c r="AG1012" s="134" t="s">
        <v>664</v>
      </c>
      <c r="AH1012" s="125"/>
    </row>
    <row r="1013" spans="1:34" x14ac:dyDescent="0.25">
      <c r="A1013" s="49" t="s">
        <v>72</v>
      </c>
      <c r="B1013" s="50">
        <v>-0.13741666666666699</v>
      </c>
      <c r="C1013" s="50">
        <v>54.640527777777777</v>
      </c>
      <c r="D1013" s="52">
        <v>297537.28129655047</v>
      </c>
      <c r="E1013" s="52">
        <v>6059444.5378666464</v>
      </c>
      <c r="F1013" s="14" t="s">
        <v>931</v>
      </c>
      <c r="G1013" s="22">
        <v>8875</v>
      </c>
      <c r="H1013" s="23">
        <f t="shared" si="126"/>
        <v>2705.1000000000004</v>
      </c>
      <c r="I1013" s="59" t="s">
        <v>1626</v>
      </c>
      <c r="J1013" s="59" t="s">
        <v>2109</v>
      </c>
      <c r="K1013" s="23">
        <v>1.73</v>
      </c>
      <c r="L1013" s="23"/>
      <c r="M1013" s="23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24"/>
      <c r="Z1013" s="24"/>
      <c r="AA1013" s="24"/>
      <c r="AB1013" s="24" t="s">
        <v>662</v>
      </c>
      <c r="AC1013" s="24" t="s">
        <v>255</v>
      </c>
      <c r="AD1013" s="24"/>
      <c r="AE1013" s="24"/>
      <c r="AF1013" s="24" t="s">
        <v>675</v>
      </c>
      <c r="AG1013" s="24"/>
      <c r="AH1013" s="24"/>
    </row>
    <row r="1014" spans="1:34" x14ac:dyDescent="0.25">
      <c r="A1014" s="49" t="s">
        <v>72</v>
      </c>
      <c r="B1014" s="50">
        <v>-0.13741666666666699</v>
      </c>
      <c r="C1014" s="50">
        <v>54.640527777777777</v>
      </c>
      <c r="D1014" s="52">
        <v>297537.28129655047</v>
      </c>
      <c r="E1014" s="52">
        <v>6059444.5378666464</v>
      </c>
      <c r="F1014" s="14" t="s">
        <v>931</v>
      </c>
      <c r="G1014" s="22">
        <v>8925</v>
      </c>
      <c r="H1014" s="23">
        <f t="shared" si="126"/>
        <v>2720.34</v>
      </c>
      <c r="I1014" s="59" t="s">
        <v>1626</v>
      </c>
      <c r="J1014" s="59" t="s">
        <v>2109</v>
      </c>
      <c r="K1014" s="23">
        <v>1.4</v>
      </c>
      <c r="L1014" s="23"/>
      <c r="M1014" s="23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24"/>
      <c r="Z1014" s="24"/>
      <c r="AA1014" s="24"/>
      <c r="AB1014" s="24" t="s">
        <v>288</v>
      </c>
      <c r="AC1014" s="24" t="s">
        <v>255</v>
      </c>
      <c r="AD1014" s="24"/>
      <c r="AE1014" s="24"/>
      <c r="AF1014" s="24" t="s">
        <v>675</v>
      </c>
      <c r="AG1014" s="24"/>
      <c r="AH1014" s="24"/>
    </row>
    <row r="1015" spans="1:34" x14ac:dyDescent="0.25">
      <c r="A1015" s="49" t="s">
        <v>72</v>
      </c>
      <c r="B1015" s="50">
        <v>-0.13741666666666699</v>
      </c>
      <c r="C1015" s="50">
        <v>54.640527777777777</v>
      </c>
      <c r="D1015" s="52">
        <v>297537.28129655047</v>
      </c>
      <c r="E1015" s="52">
        <v>6059444.5378666464</v>
      </c>
      <c r="F1015" s="14" t="s">
        <v>931</v>
      </c>
      <c r="G1015" s="22">
        <v>8975</v>
      </c>
      <c r="H1015" s="23">
        <f t="shared" si="126"/>
        <v>2735.58</v>
      </c>
      <c r="I1015" s="59" t="s">
        <v>1626</v>
      </c>
      <c r="J1015" s="59" t="s">
        <v>2109</v>
      </c>
      <c r="K1015" s="23">
        <v>7.37</v>
      </c>
      <c r="L1015" s="23"/>
      <c r="M1015" s="23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24"/>
      <c r="Z1015" s="24"/>
      <c r="AA1015" s="24"/>
      <c r="AB1015" s="24" t="s">
        <v>288</v>
      </c>
      <c r="AC1015" s="24" t="s">
        <v>255</v>
      </c>
      <c r="AD1015" s="24"/>
      <c r="AE1015" s="24"/>
      <c r="AF1015" s="24" t="s">
        <v>675</v>
      </c>
      <c r="AG1015" s="24"/>
      <c r="AH1015" s="24"/>
    </row>
    <row r="1016" spans="1:34" x14ac:dyDescent="0.25">
      <c r="A1016" s="49" t="s">
        <v>72</v>
      </c>
      <c r="B1016" s="50">
        <v>-0.13741666666666699</v>
      </c>
      <c r="C1016" s="50">
        <v>54.640527777777777</v>
      </c>
      <c r="D1016" s="52">
        <v>297537.28129655047</v>
      </c>
      <c r="E1016" s="52">
        <v>6059444.5378666464</v>
      </c>
      <c r="F1016" s="14" t="s">
        <v>931</v>
      </c>
      <c r="G1016" s="22">
        <v>9025</v>
      </c>
      <c r="H1016" s="23">
        <f t="shared" si="126"/>
        <v>2750.82</v>
      </c>
      <c r="I1016" s="59" t="s">
        <v>1626</v>
      </c>
      <c r="J1016" s="59" t="s">
        <v>2109</v>
      </c>
      <c r="K1016" s="23">
        <v>3.4</v>
      </c>
      <c r="L1016" s="23"/>
      <c r="M1016" s="23"/>
      <c r="N1016" s="24"/>
      <c r="O1016" s="24"/>
      <c r="P1016" s="24"/>
      <c r="Q1016" s="24"/>
      <c r="R1016" s="24"/>
      <c r="S1016" s="24"/>
      <c r="T1016" s="24"/>
      <c r="U1016" s="24"/>
      <c r="V1016" s="24"/>
      <c r="W1016" s="24">
        <v>5</v>
      </c>
      <c r="X1016" s="24"/>
      <c r="Y1016" s="24"/>
      <c r="Z1016" s="24"/>
      <c r="AA1016" s="24"/>
      <c r="AB1016" s="24" t="s">
        <v>288</v>
      </c>
      <c r="AC1016" s="24" t="s">
        <v>255</v>
      </c>
      <c r="AD1016" s="24"/>
      <c r="AE1016" s="24"/>
      <c r="AF1016" s="24" t="s">
        <v>675</v>
      </c>
      <c r="AG1016" s="26" t="s">
        <v>664</v>
      </c>
      <c r="AH1016" s="24"/>
    </row>
    <row r="1017" spans="1:34" x14ac:dyDescent="0.25">
      <c r="A1017" s="49" t="s">
        <v>72</v>
      </c>
      <c r="B1017" s="50">
        <v>-0.13741666666666699</v>
      </c>
      <c r="C1017" s="50">
        <v>54.640527777777777</v>
      </c>
      <c r="D1017" s="52">
        <v>297537.28129655047</v>
      </c>
      <c r="E1017" s="52">
        <v>6059444.5378666464</v>
      </c>
      <c r="F1017" s="14" t="s">
        <v>931</v>
      </c>
      <c r="G1017" s="22">
        <v>9075</v>
      </c>
      <c r="H1017" s="23">
        <f t="shared" si="126"/>
        <v>2766.06</v>
      </c>
      <c r="I1017" s="59" t="s">
        <v>1626</v>
      </c>
      <c r="J1017" s="59" t="s">
        <v>2109</v>
      </c>
      <c r="K1017" s="23">
        <v>2.63</v>
      </c>
      <c r="L1017" s="23"/>
      <c r="M1017" s="23"/>
      <c r="N1017" s="24"/>
      <c r="O1017" s="24"/>
      <c r="P1017" s="24"/>
      <c r="Q1017" s="24"/>
      <c r="R1017" s="24"/>
      <c r="S1017" s="24"/>
      <c r="T1017" s="24"/>
      <c r="U1017" s="24"/>
      <c r="V1017" s="24"/>
      <c r="W1017" s="24"/>
      <c r="X1017" s="24"/>
      <c r="Y1017" s="24"/>
      <c r="Z1017" s="24"/>
      <c r="AA1017" s="24"/>
      <c r="AB1017" s="24" t="s">
        <v>288</v>
      </c>
      <c r="AC1017" s="24" t="s">
        <v>255</v>
      </c>
      <c r="AD1017" s="24"/>
      <c r="AE1017" s="24"/>
      <c r="AF1017" s="24" t="s">
        <v>675</v>
      </c>
      <c r="AG1017" s="24"/>
      <c r="AH1017" s="24"/>
    </row>
    <row r="1018" spans="1:34" x14ac:dyDescent="0.25">
      <c r="A1018" s="49" t="s">
        <v>72</v>
      </c>
      <c r="B1018" s="50">
        <v>-0.13741666666666699</v>
      </c>
      <c r="C1018" s="50">
        <v>54.640527777777777</v>
      </c>
      <c r="D1018" s="52">
        <v>297537.28129655047</v>
      </c>
      <c r="E1018" s="52">
        <v>6059444.5378666464</v>
      </c>
      <c r="F1018" s="14" t="s">
        <v>931</v>
      </c>
      <c r="G1018" s="22">
        <v>9125</v>
      </c>
      <c r="H1018" s="23">
        <f t="shared" si="126"/>
        <v>2781.3</v>
      </c>
      <c r="I1018" s="59" t="s">
        <v>1626</v>
      </c>
      <c r="J1018" s="59" t="s">
        <v>2109</v>
      </c>
      <c r="K1018" s="23">
        <v>3.44</v>
      </c>
      <c r="L1018" s="23"/>
      <c r="M1018" s="23"/>
      <c r="N1018" s="24"/>
      <c r="O1018" s="24"/>
      <c r="P1018" s="24"/>
      <c r="Q1018" s="24"/>
      <c r="R1018" s="24"/>
      <c r="S1018" s="24"/>
      <c r="T1018" s="24"/>
      <c r="U1018" s="24"/>
      <c r="V1018" s="24"/>
      <c r="W1018" s="29" t="s">
        <v>665</v>
      </c>
      <c r="X1018" s="29"/>
      <c r="Y1018" s="24"/>
      <c r="Z1018" s="24"/>
      <c r="AA1018" s="24"/>
      <c r="AB1018" s="24" t="s">
        <v>288</v>
      </c>
      <c r="AC1018" s="24" t="s">
        <v>255</v>
      </c>
      <c r="AD1018" s="24"/>
      <c r="AE1018" s="24"/>
      <c r="AF1018" s="24" t="s">
        <v>675</v>
      </c>
      <c r="AG1018" s="26" t="s">
        <v>664</v>
      </c>
      <c r="AH1018" s="24"/>
    </row>
    <row r="1019" spans="1:34" x14ac:dyDescent="0.25">
      <c r="A1019" s="49" t="s">
        <v>72</v>
      </c>
      <c r="B1019" s="50">
        <v>-0.13741666666666699</v>
      </c>
      <c r="C1019" s="50">
        <v>54.640527777777777</v>
      </c>
      <c r="D1019" s="52">
        <v>297537.28129655047</v>
      </c>
      <c r="E1019" s="52">
        <v>6059444.5378666464</v>
      </c>
      <c r="F1019" s="14" t="s">
        <v>931</v>
      </c>
      <c r="G1019" s="22">
        <v>9175</v>
      </c>
      <c r="H1019" s="23">
        <f t="shared" si="126"/>
        <v>2796.54</v>
      </c>
      <c r="I1019" s="59" t="s">
        <v>1626</v>
      </c>
      <c r="J1019" s="59" t="s">
        <v>2109</v>
      </c>
      <c r="K1019" s="23">
        <v>2.89</v>
      </c>
      <c r="L1019" s="23"/>
      <c r="M1019" s="23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  <c r="X1019" s="24"/>
      <c r="Y1019" s="24"/>
      <c r="Z1019" s="24"/>
      <c r="AA1019" s="24"/>
      <c r="AB1019" s="24" t="s">
        <v>288</v>
      </c>
      <c r="AC1019" s="24" t="s">
        <v>255</v>
      </c>
      <c r="AD1019" s="24"/>
      <c r="AE1019" s="24"/>
      <c r="AF1019" s="24" t="s">
        <v>675</v>
      </c>
      <c r="AG1019" s="24"/>
      <c r="AH1019" s="24"/>
    </row>
    <row r="1020" spans="1:34" x14ac:dyDescent="0.25">
      <c r="A1020" s="49" t="s">
        <v>72</v>
      </c>
      <c r="B1020" s="50">
        <v>-0.13741666666666699</v>
      </c>
      <c r="C1020" s="50">
        <v>54.640527777777777</v>
      </c>
      <c r="D1020" s="52">
        <v>297537.28129655047</v>
      </c>
      <c r="E1020" s="52">
        <v>6059444.5378666464</v>
      </c>
      <c r="F1020" s="14" t="s">
        <v>931</v>
      </c>
      <c r="G1020" s="22">
        <v>9225</v>
      </c>
      <c r="H1020" s="23">
        <f t="shared" si="126"/>
        <v>2811.78</v>
      </c>
      <c r="I1020" s="59" t="s">
        <v>1626</v>
      </c>
      <c r="J1020" s="59" t="s">
        <v>2109</v>
      </c>
      <c r="K1020" s="23">
        <v>2.82</v>
      </c>
      <c r="L1020" s="23"/>
      <c r="M1020" s="23"/>
      <c r="N1020" s="24"/>
      <c r="O1020" s="24"/>
      <c r="P1020" s="24"/>
      <c r="Q1020" s="24"/>
      <c r="R1020" s="24"/>
      <c r="S1020" s="24"/>
      <c r="T1020" s="24"/>
      <c r="U1020" s="24"/>
      <c r="V1020" s="24"/>
      <c r="W1020" s="29" t="s">
        <v>665</v>
      </c>
      <c r="X1020" s="29"/>
      <c r="Y1020" s="24"/>
      <c r="Z1020" s="24"/>
      <c r="AA1020" s="24"/>
      <c r="AB1020" s="24" t="s">
        <v>288</v>
      </c>
      <c r="AC1020" s="24" t="s">
        <v>255</v>
      </c>
      <c r="AD1020" s="24"/>
      <c r="AE1020" s="24"/>
      <c r="AF1020" s="24" t="s">
        <v>675</v>
      </c>
      <c r="AG1020" s="26" t="s">
        <v>666</v>
      </c>
      <c r="AH1020" s="24"/>
    </row>
    <row r="1021" spans="1:34" x14ac:dyDescent="0.25">
      <c r="A1021" s="49" t="s">
        <v>72</v>
      </c>
      <c r="B1021" s="50">
        <v>-0.13741666666666699</v>
      </c>
      <c r="C1021" s="50">
        <v>54.640527777777777</v>
      </c>
      <c r="D1021" s="52">
        <v>297537.28129655047</v>
      </c>
      <c r="E1021" s="52">
        <v>6059444.5378666464</v>
      </c>
      <c r="F1021" s="14" t="s">
        <v>931</v>
      </c>
      <c r="G1021" s="22">
        <v>9275</v>
      </c>
      <c r="H1021" s="23">
        <f t="shared" si="126"/>
        <v>2827.02</v>
      </c>
      <c r="I1021" s="59" t="s">
        <v>1626</v>
      </c>
      <c r="J1021" s="59" t="s">
        <v>2109</v>
      </c>
      <c r="K1021" s="23">
        <v>2.84</v>
      </c>
      <c r="L1021" s="23"/>
      <c r="M1021" s="23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  <c r="X1021" s="24"/>
      <c r="Y1021" s="24"/>
      <c r="Z1021" s="24"/>
      <c r="AA1021" s="24"/>
      <c r="AB1021" s="24" t="s">
        <v>288</v>
      </c>
      <c r="AC1021" s="24" t="s">
        <v>255</v>
      </c>
      <c r="AD1021" s="24"/>
      <c r="AE1021" s="24"/>
      <c r="AF1021" s="24" t="s">
        <v>675</v>
      </c>
      <c r="AG1021" s="24"/>
      <c r="AH1021" s="24"/>
    </row>
    <row r="1022" spans="1:34" x14ac:dyDescent="0.25">
      <c r="A1022" s="49" t="s">
        <v>72</v>
      </c>
      <c r="B1022" s="50">
        <v>-0.13741666666666699</v>
      </c>
      <c r="C1022" s="50">
        <v>54.640527777777777</v>
      </c>
      <c r="D1022" s="52">
        <v>297537.28129655047</v>
      </c>
      <c r="E1022" s="52">
        <v>6059444.5378666464</v>
      </c>
      <c r="F1022" s="14" t="s">
        <v>931</v>
      </c>
      <c r="G1022" s="22">
        <v>9325</v>
      </c>
      <c r="H1022" s="23">
        <f t="shared" si="126"/>
        <v>2842.26</v>
      </c>
      <c r="I1022" s="59" t="s">
        <v>1626</v>
      </c>
      <c r="J1022" s="59" t="s">
        <v>2109</v>
      </c>
      <c r="K1022" s="23">
        <v>1.88</v>
      </c>
      <c r="L1022" s="23"/>
      <c r="M1022" s="23"/>
      <c r="N1022" s="24"/>
      <c r="O1022" s="24"/>
      <c r="P1022" s="24"/>
      <c r="Q1022" s="24"/>
      <c r="R1022" s="24"/>
      <c r="S1022" s="24"/>
      <c r="T1022" s="24"/>
      <c r="U1022" s="24"/>
      <c r="V1022" s="24"/>
      <c r="W1022" s="29" t="s">
        <v>665</v>
      </c>
      <c r="X1022" s="29"/>
      <c r="Y1022" s="24"/>
      <c r="Z1022" s="24"/>
      <c r="AA1022" s="24"/>
      <c r="AB1022" s="24" t="s">
        <v>288</v>
      </c>
      <c r="AC1022" s="24" t="s">
        <v>255</v>
      </c>
      <c r="AD1022" s="24"/>
      <c r="AE1022" s="24"/>
      <c r="AF1022" s="24" t="s">
        <v>675</v>
      </c>
      <c r="AG1022" s="26" t="s">
        <v>663</v>
      </c>
      <c r="AH1022" s="24"/>
    </row>
    <row r="1023" spans="1:34" x14ac:dyDescent="0.25">
      <c r="A1023" s="49" t="s">
        <v>72</v>
      </c>
      <c r="B1023" s="50">
        <v>-0.13741666666666699</v>
      </c>
      <c r="C1023" s="50">
        <v>54.640527777777777</v>
      </c>
      <c r="D1023" s="52">
        <v>297537.28129655047</v>
      </c>
      <c r="E1023" s="52">
        <v>6059444.5378666464</v>
      </c>
      <c r="F1023" s="14" t="s">
        <v>931</v>
      </c>
      <c r="G1023" s="22">
        <v>9375</v>
      </c>
      <c r="H1023" s="23">
        <f t="shared" si="126"/>
        <v>2857.5</v>
      </c>
      <c r="I1023" s="59" t="s">
        <v>1626</v>
      </c>
      <c r="J1023" s="59" t="s">
        <v>2109</v>
      </c>
      <c r="K1023" s="23">
        <v>1.45</v>
      </c>
      <c r="L1023" s="23"/>
      <c r="M1023" s="23"/>
      <c r="N1023" s="24"/>
      <c r="O1023" s="24"/>
      <c r="P1023" s="24"/>
      <c r="Q1023" s="24"/>
      <c r="R1023" s="24"/>
      <c r="S1023" s="24"/>
      <c r="T1023" s="24"/>
      <c r="U1023" s="24"/>
      <c r="V1023" s="24"/>
      <c r="W1023" s="24"/>
      <c r="X1023" s="24"/>
      <c r="Y1023" s="24"/>
      <c r="Z1023" s="24"/>
      <c r="AA1023" s="24"/>
      <c r="AB1023" s="24" t="s">
        <v>288</v>
      </c>
      <c r="AC1023" s="24" t="s">
        <v>255</v>
      </c>
      <c r="AD1023" s="24"/>
      <c r="AE1023" s="24"/>
      <c r="AF1023" s="24" t="s">
        <v>675</v>
      </c>
      <c r="AG1023" s="24"/>
      <c r="AH1023" s="24"/>
    </row>
    <row r="1024" spans="1:34" x14ac:dyDescent="0.25">
      <c r="A1024" s="49" t="s">
        <v>72</v>
      </c>
      <c r="B1024" s="50">
        <v>-0.13741666666666699</v>
      </c>
      <c r="C1024" s="50">
        <v>54.640527777777777</v>
      </c>
      <c r="D1024" s="52">
        <v>297537.28129655047</v>
      </c>
      <c r="E1024" s="52">
        <v>6059444.5378666464</v>
      </c>
      <c r="F1024" s="14" t="s">
        <v>931</v>
      </c>
      <c r="G1024" s="22">
        <v>9425</v>
      </c>
      <c r="H1024" s="23">
        <f t="shared" ref="H1024:H1055" si="129">G1024*0.3048</f>
        <v>2872.7400000000002</v>
      </c>
      <c r="I1024" s="59" t="s">
        <v>1626</v>
      </c>
      <c r="J1024" s="59" t="s">
        <v>2109</v>
      </c>
      <c r="K1024" s="23">
        <v>2.75</v>
      </c>
      <c r="L1024" s="23"/>
      <c r="M1024" s="23"/>
      <c r="N1024" s="24"/>
      <c r="O1024" s="24"/>
      <c r="P1024" s="24"/>
      <c r="Q1024" s="24"/>
      <c r="R1024" s="24"/>
      <c r="S1024" s="24"/>
      <c r="T1024" s="24"/>
      <c r="U1024" s="24"/>
      <c r="V1024" s="24"/>
      <c r="W1024" s="29" t="s">
        <v>665</v>
      </c>
      <c r="X1024" s="29"/>
      <c r="Y1024" s="24"/>
      <c r="Z1024" s="24"/>
      <c r="AA1024" s="24"/>
      <c r="AB1024" s="24" t="s">
        <v>288</v>
      </c>
      <c r="AC1024" s="24" t="s">
        <v>255</v>
      </c>
      <c r="AD1024" s="24"/>
      <c r="AE1024" s="24"/>
      <c r="AF1024" s="24" t="s">
        <v>675</v>
      </c>
      <c r="AG1024" s="26" t="s">
        <v>663</v>
      </c>
      <c r="AH1024" s="24"/>
    </row>
    <row r="1025" spans="1:34" x14ac:dyDescent="0.25">
      <c r="A1025" s="49" t="s">
        <v>72</v>
      </c>
      <c r="B1025" s="50">
        <v>-0.13741666666666699</v>
      </c>
      <c r="C1025" s="50">
        <v>54.640527777777777</v>
      </c>
      <c r="D1025" s="52">
        <v>297537.28129655047</v>
      </c>
      <c r="E1025" s="52">
        <v>6059444.5378666464</v>
      </c>
      <c r="F1025" s="14" t="s">
        <v>931</v>
      </c>
      <c r="G1025" s="22">
        <v>9475</v>
      </c>
      <c r="H1025" s="23">
        <f t="shared" si="129"/>
        <v>2887.98</v>
      </c>
      <c r="I1025" s="59" t="s">
        <v>1626</v>
      </c>
      <c r="J1025" s="59" t="s">
        <v>2109</v>
      </c>
      <c r="K1025" s="23">
        <v>3.5</v>
      </c>
      <c r="L1025" s="23"/>
      <c r="M1025" s="23"/>
      <c r="N1025" s="24"/>
      <c r="O1025" s="24"/>
      <c r="P1025" s="24"/>
      <c r="Q1025" s="24"/>
      <c r="R1025" s="24"/>
      <c r="S1025" s="24"/>
      <c r="T1025" s="24"/>
      <c r="U1025" s="24"/>
      <c r="V1025" s="24"/>
      <c r="W1025" s="24"/>
      <c r="X1025" s="24"/>
      <c r="Y1025" s="24"/>
      <c r="Z1025" s="24"/>
      <c r="AA1025" s="24"/>
      <c r="AB1025" s="24" t="s">
        <v>288</v>
      </c>
      <c r="AC1025" s="24" t="s">
        <v>255</v>
      </c>
      <c r="AD1025" s="24"/>
      <c r="AE1025" s="24"/>
      <c r="AF1025" s="24" t="s">
        <v>675</v>
      </c>
      <c r="AG1025" s="24"/>
      <c r="AH1025" s="24"/>
    </row>
    <row r="1026" spans="1:34" x14ac:dyDescent="0.25">
      <c r="A1026" s="49" t="s">
        <v>72</v>
      </c>
      <c r="B1026" s="50">
        <v>-0.13741666666666699</v>
      </c>
      <c r="C1026" s="50">
        <v>54.640527777777777</v>
      </c>
      <c r="D1026" s="52">
        <v>297537.28129655047</v>
      </c>
      <c r="E1026" s="52">
        <v>6059444.5378666464</v>
      </c>
      <c r="F1026" s="14" t="s">
        <v>931</v>
      </c>
      <c r="G1026" s="22">
        <v>9525</v>
      </c>
      <c r="H1026" s="23">
        <f t="shared" si="129"/>
        <v>2903.2200000000003</v>
      </c>
      <c r="I1026" s="59" t="s">
        <v>1626</v>
      </c>
      <c r="J1026" s="59" t="s">
        <v>2109</v>
      </c>
      <c r="K1026" s="23">
        <v>2.52</v>
      </c>
      <c r="L1026" s="23"/>
      <c r="M1026" s="23"/>
      <c r="N1026" s="24"/>
      <c r="O1026" s="24"/>
      <c r="P1026" s="24"/>
      <c r="Q1026" s="24"/>
      <c r="R1026" s="24"/>
      <c r="S1026" s="24"/>
      <c r="T1026" s="24"/>
      <c r="U1026" s="24"/>
      <c r="V1026" s="24"/>
      <c r="W1026" s="24"/>
      <c r="X1026" s="24"/>
      <c r="Y1026" s="24"/>
      <c r="Z1026" s="24"/>
      <c r="AA1026" s="24"/>
      <c r="AB1026" s="24" t="s">
        <v>288</v>
      </c>
      <c r="AC1026" s="24" t="s">
        <v>255</v>
      </c>
      <c r="AD1026" s="24"/>
      <c r="AE1026" s="24"/>
      <c r="AF1026" s="24" t="s">
        <v>675</v>
      </c>
      <c r="AG1026" s="24"/>
      <c r="AH1026" s="24"/>
    </row>
    <row r="1027" spans="1:34" x14ac:dyDescent="0.25">
      <c r="A1027" s="49" t="s">
        <v>72</v>
      </c>
      <c r="B1027" s="50">
        <v>-0.13741666666666699</v>
      </c>
      <c r="C1027" s="50">
        <v>54.640527777777777</v>
      </c>
      <c r="D1027" s="52">
        <v>297537.28129655047</v>
      </c>
      <c r="E1027" s="52">
        <v>6059444.5378666464</v>
      </c>
      <c r="F1027" s="14" t="s">
        <v>931</v>
      </c>
      <c r="G1027" s="22">
        <v>9575</v>
      </c>
      <c r="H1027" s="23">
        <f t="shared" si="129"/>
        <v>2918.46</v>
      </c>
      <c r="I1027" s="59" t="s">
        <v>248</v>
      </c>
      <c r="J1027" s="59" t="s">
        <v>1572</v>
      </c>
      <c r="K1027" s="23">
        <v>2.02</v>
      </c>
      <c r="L1027" s="23"/>
      <c r="M1027" s="23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>
        <v>5</v>
      </c>
      <c r="X1027" s="24"/>
      <c r="Y1027" s="24"/>
      <c r="Z1027" s="24"/>
      <c r="AA1027" s="24"/>
      <c r="AB1027" s="24" t="s">
        <v>661</v>
      </c>
      <c r="AC1027" s="24" t="s">
        <v>255</v>
      </c>
      <c r="AD1027" s="24"/>
      <c r="AE1027" s="24"/>
      <c r="AF1027" s="24" t="s">
        <v>675</v>
      </c>
      <c r="AG1027" s="26" t="s">
        <v>666</v>
      </c>
      <c r="AH1027" s="24"/>
    </row>
    <row r="1028" spans="1:34" x14ac:dyDescent="0.25">
      <c r="A1028" s="49" t="s">
        <v>72</v>
      </c>
      <c r="B1028" s="50">
        <v>-0.13741666666666699</v>
      </c>
      <c r="C1028" s="50">
        <v>54.640527777777777</v>
      </c>
      <c r="D1028" s="52">
        <v>297537.28129655047</v>
      </c>
      <c r="E1028" s="52">
        <v>6059444.5378666464</v>
      </c>
      <c r="F1028" s="14" t="s">
        <v>931</v>
      </c>
      <c r="G1028" s="22">
        <v>9625</v>
      </c>
      <c r="H1028" s="23">
        <f t="shared" si="129"/>
        <v>2933.7000000000003</v>
      </c>
      <c r="I1028" s="59" t="s">
        <v>248</v>
      </c>
      <c r="J1028" s="59" t="s">
        <v>1572</v>
      </c>
      <c r="K1028" s="23">
        <v>2.73</v>
      </c>
      <c r="L1028" s="23"/>
      <c r="M1028" s="23"/>
      <c r="N1028" s="24"/>
      <c r="O1028" s="24"/>
      <c r="P1028" s="24"/>
      <c r="Q1028" s="24"/>
      <c r="R1028" s="24"/>
      <c r="S1028" s="24"/>
      <c r="T1028" s="24"/>
      <c r="U1028" s="24"/>
      <c r="V1028" s="24"/>
      <c r="W1028" s="24"/>
      <c r="X1028" s="24"/>
      <c r="Y1028" s="24"/>
      <c r="Z1028" s="24"/>
      <c r="AA1028" s="24"/>
      <c r="AB1028" s="24" t="s">
        <v>661</v>
      </c>
      <c r="AC1028" s="24" t="s">
        <v>255</v>
      </c>
      <c r="AD1028" s="24"/>
      <c r="AE1028" s="24"/>
      <c r="AF1028" s="24" t="s">
        <v>675</v>
      </c>
      <c r="AG1028" s="24"/>
      <c r="AH1028" s="24"/>
    </row>
    <row r="1029" spans="1:34" x14ac:dyDescent="0.25">
      <c r="A1029" s="49" t="s">
        <v>72</v>
      </c>
      <c r="B1029" s="50">
        <v>-0.13741666666666699</v>
      </c>
      <c r="C1029" s="50">
        <v>54.640527777777777</v>
      </c>
      <c r="D1029" s="52">
        <v>297537.28129655047</v>
      </c>
      <c r="E1029" s="52">
        <v>6059444.5378666464</v>
      </c>
      <c r="F1029" s="14" t="s">
        <v>931</v>
      </c>
      <c r="G1029" s="22">
        <v>9675</v>
      </c>
      <c r="H1029" s="23">
        <f t="shared" si="129"/>
        <v>2948.94</v>
      </c>
      <c r="I1029" s="59" t="s">
        <v>248</v>
      </c>
      <c r="J1029" s="59" t="s">
        <v>1572</v>
      </c>
      <c r="K1029" s="23">
        <v>2.82</v>
      </c>
      <c r="L1029" s="23"/>
      <c r="M1029" s="23"/>
      <c r="N1029" s="24"/>
      <c r="O1029" s="24"/>
      <c r="P1029" s="24"/>
      <c r="Q1029" s="24"/>
      <c r="R1029" s="24"/>
      <c r="S1029" s="24"/>
      <c r="T1029" s="24"/>
      <c r="U1029" s="24"/>
      <c r="V1029" s="24"/>
      <c r="W1029" s="29" t="s">
        <v>665</v>
      </c>
      <c r="X1029" s="29"/>
      <c r="Y1029" s="24"/>
      <c r="Z1029" s="24"/>
      <c r="AA1029" s="24"/>
      <c r="AB1029" s="24" t="s">
        <v>288</v>
      </c>
      <c r="AC1029" s="24" t="s">
        <v>255</v>
      </c>
      <c r="AD1029" s="24"/>
      <c r="AE1029" s="24"/>
      <c r="AF1029" s="24" t="s">
        <v>675</v>
      </c>
      <c r="AG1029" s="26" t="s">
        <v>663</v>
      </c>
      <c r="AH1029" s="24"/>
    </row>
    <row r="1030" spans="1:34" x14ac:dyDescent="0.25">
      <c r="A1030" s="49" t="s">
        <v>72</v>
      </c>
      <c r="B1030" s="50">
        <v>-0.13741666666666699</v>
      </c>
      <c r="C1030" s="50">
        <v>54.640527777777777</v>
      </c>
      <c r="D1030" s="52">
        <v>297537.28129655047</v>
      </c>
      <c r="E1030" s="52">
        <v>6059444.5378666464</v>
      </c>
      <c r="F1030" s="14" t="s">
        <v>931</v>
      </c>
      <c r="G1030" s="22">
        <v>9725</v>
      </c>
      <c r="H1030" s="23">
        <f t="shared" si="129"/>
        <v>2964.1800000000003</v>
      </c>
      <c r="I1030" s="59" t="s">
        <v>248</v>
      </c>
      <c r="J1030" s="59" t="s">
        <v>1572</v>
      </c>
      <c r="K1030" s="23">
        <v>1.79</v>
      </c>
      <c r="L1030" s="23"/>
      <c r="M1030" s="23"/>
      <c r="N1030" s="24"/>
      <c r="O1030" s="24"/>
      <c r="P1030" s="24"/>
      <c r="Q1030" s="24"/>
      <c r="R1030" s="24"/>
      <c r="S1030" s="24"/>
      <c r="T1030" s="24"/>
      <c r="U1030" s="24"/>
      <c r="V1030" s="24"/>
      <c r="W1030" s="24"/>
      <c r="X1030" s="24"/>
      <c r="Y1030" s="24"/>
      <c r="Z1030" s="24"/>
      <c r="AA1030" s="24"/>
      <c r="AB1030" s="24" t="s">
        <v>288</v>
      </c>
      <c r="AC1030" s="24" t="s">
        <v>255</v>
      </c>
      <c r="AD1030" s="24"/>
      <c r="AE1030" s="24"/>
      <c r="AF1030" s="24" t="s">
        <v>675</v>
      </c>
      <c r="AG1030" s="24"/>
      <c r="AH1030" s="24"/>
    </row>
    <row r="1031" spans="1:34" x14ac:dyDescent="0.25">
      <c r="A1031" s="49" t="s">
        <v>72</v>
      </c>
      <c r="B1031" s="50">
        <v>-0.13741666666666699</v>
      </c>
      <c r="C1031" s="50">
        <v>54.640527777777777</v>
      </c>
      <c r="D1031" s="52">
        <v>297537.28129655047</v>
      </c>
      <c r="E1031" s="52">
        <v>6059444.5378666464</v>
      </c>
      <c r="F1031" s="14" t="s">
        <v>931</v>
      </c>
      <c r="G1031" s="22">
        <v>9775</v>
      </c>
      <c r="H1031" s="23">
        <f t="shared" si="129"/>
        <v>2979.42</v>
      </c>
      <c r="I1031" s="59" t="s">
        <v>248</v>
      </c>
      <c r="J1031" s="59" t="s">
        <v>1572</v>
      </c>
      <c r="K1031" s="23">
        <v>2.08</v>
      </c>
      <c r="L1031" s="23"/>
      <c r="M1031" s="23"/>
      <c r="N1031" s="24"/>
      <c r="O1031" s="24"/>
      <c r="P1031" s="24"/>
      <c r="Q1031" s="24"/>
      <c r="R1031" s="24"/>
      <c r="S1031" s="24"/>
      <c r="T1031" s="24"/>
      <c r="U1031" s="24"/>
      <c r="V1031" s="24"/>
      <c r="W1031" s="24"/>
      <c r="X1031" s="24"/>
      <c r="Y1031" s="24"/>
      <c r="Z1031" s="24"/>
      <c r="AA1031" s="24"/>
      <c r="AB1031" s="24" t="s">
        <v>662</v>
      </c>
      <c r="AC1031" s="24" t="s">
        <v>255</v>
      </c>
      <c r="AD1031" s="24"/>
      <c r="AE1031" s="24"/>
      <c r="AF1031" s="24" t="s">
        <v>675</v>
      </c>
      <c r="AG1031" s="24"/>
      <c r="AH1031" s="24"/>
    </row>
    <row r="1032" spans="1:34" x14ac:dyDescent="0.25">
      <c r="A1032" s="49" t="s">
        <v>72</v>
      </c>
      <c r="B1032" s="50">
        <v>-0.13741666666666699</v>
      </c>
      <c r="C1032" s="50">
        <v>54.640527777777777</v>
      </c>
      <c r="D1032" s="52">
        <v>297537.28129655047</v>
      </c>
      <c r="E1032" s="52">
        <v>6059444.5378666464</v>
      </c>
      <c r="F1032" s="14" t="s">
        <v>931</v>
      </c>
      <c r="G1032" s="22">
        <v>9825</v>
      </c>
      <c r="H1032" s="23">
        <f t="shared" si="129"/>
        <v>2994.6600000000003</v>
      </c>
      <c r="I1032" s="59" t="s">
        <v>248</v>
      </c>
      <c r="J1032" s="59" t="s">
        <v>1572</v>
      </c>
      <c r="K1032" s="23">
        <v>2.06</v>
      </c>
      <c r="L1032" s="23"/>
      <c r="M1032" s="23"/>
      <c r="N1032" s="24"/>
      <c r="O1032" s="24"/>
      <c r="P1032" s="24"/>
      <c r="Q1032" s="24"/>
      <c r="R1032" s="24"/>
      <c r="S1032" s="24"/>
      <c r="T1032" s="24"/>
      <c r="U1032" s="24"/>
      <c r="V1032" s="24"/>
      <c r="W1032" s="29" t="s">
        <v>665</v>
      </c>
      <c r="X1032" s="29"/>
      <c r="Y1032" s="24"/>
      <c r="Z1032" s="24"/>
      <c r="AA1032" s="24"/>
      <c r="AB1032" s="24" t="s">
        <v>288</v>
      </c>
      <c r="AC1032" s="24" t="s">
        <v>255</v>
      </c>
      <c r="AD1032" s="24"/>
      <c r="AE1032" s="24"/>
      <c r="AF1032" s="24" t="s">
        <v>675</v>
      </c>
      <c r="AG1032" s="26" t="s">
        <v>663</v>
      </c>
      <c r="AH1032" s="24"/>
    </row>
    <row r="1033" spans="1:34" x14ac:dyDescent="0.25">
      <c r="A1033" s="49" t="s">
        <v>72</v>
      </c>
      <c r="B1033" s="50">
        <v>-0.13741666666666699</v>
      </c>
      <c r="C1033" s="50">
        <v>54.640527777777777</v>
      </c>
      <c r="D1033" s="52">
        <v>297537.28129655047</v>
      </c>
      <c r="E1033" s="52">
        <v>6059444.5378666464</v>
      </c>
      <c r="F1033" s="14" t="s">
        <v>931</v>
      </c>
      <c r="G1033" s="22">
        <v>9875</v>
      </c>
      <c r="H1033" s="23">
        <f t="shared" si="129"/>
        <v>3009.9</v>
      </c>
      <c r="I1033" s="59" t="s">
        <v>248</v>
      </c>
      <c r="J1033" s="59" t="s">
        <v>1572</v>
      </c>
      <c r="K1033" s="23">
        <v>2.1800000000000002</v>
      </c>
      <c r="L1033" s="23"/>
      <c r="M1033" s="23"/>
      <c r="N1033" s="24"/>
      <c r="O1033" s="24"/>
      <c r="P1033" s="24"/>
      <c r="Q1033" s="24"/>
      <c r="R1033" s="24"/>
      <c r="S1033" s="24"/>
      <c r="T1033" s="24"/>
      <c r="U1033" s="24"/>
      <c r="V1033" s="24"/>
      <c r="W1033" s="24"/>
      <c r="X1033" s="24"/>
      <c r="Y1033" s="24"/>
      <c r="Z1033" s="24"/>
      <c r="AA1033" s="24"/>
      <c r="AB1033" s="24" t="s">
        <v>288</v>
      </c>
      <c r="AC1033" s="24" t="s">
        <v>255</v>
      </c>
      <c r="AD1033" s="24"/>
      <c r="AE1033" s="24"/>
      <c r="AF1033" s="24" t="s">
        <v>675</v>
      </c>
      <c r="AG1033" s="24"/>
      <c r="AH1033" s="24"/>
    </row>
    <row r="1034" spans="1:34" x14ac:dyDescent="0.25">
      <c r="A1034" s="49" t="s">
        <v>72</v>
      </c>
      <c r="B1034" s="50">
        <v>-0.13741666666666699</v>
      </c>
      <c r="C1034" s="50">
        <v>54.640527777777777</v>
      </c>
      <c r="D1034" s="52">
        <v>297537.28129655047</v>
      </c>
      <c r="E1034" s="52">
        <v>6059444.5378666464</v>
      </c>
      <c r="F1034" s="14" t="s">
        <v>931</v>
      </c>
      <c r="G1034" s="22">
        <v>9925</v>
      </c>
      <c r="H1034" s="23">
        <f t="shared" si="129"/>
        <v>3025.1400000000003</v>
      </c>
      <c r="I1034" s="59" t="s">
        <v>248</v>
      </c>
      <c r="J1034" s="59" t="s">
        <v>1572</v>
      </c>
      <c r="K1034" s="23">
        <v>2.59</v>
      </c>
      <c r="L1034" s="23"/>
      <c r="M1034" s="23"/>
      <c r="N1034" s="24"/>
      <c r="O1034" s="24"/>
      <c r="P1034" s="24"/>
      <c r="Q1034" s="24"/>
      <c r="R1034" s="24"/>
      <c r="S1034" s="24"/>
      <c r="T1034" s="24"/>
      <c r="U1034" s="24"/>
      <c r="V1034" s="24"/>
      <c r="W1034" s="29" t="s">
        <v>665</v>
      </c>
      <c r="X1034" s="29"/>
      <c r="Y1034" s="24"/>
      <c r="Z1034" s="24"/>
      <c r="AA1034" s="24"/>
      <c r="AB1034" s="24" t="s">
        <v>288</v>
      </c>
      <c r="AC1034" s="24" t="s">
        <v>255</v>
      </c>
      <c r="AD1034" s="24"/>
      <c r="AE1034" s="24"/>
      <c r="AF1034" s="24" t="s">
        <v>675</v>
      </c>
      <c r="AG1034" s="26" t="s">
        <v>663</v>
      </c>
      <c r="AH1034" s="24"/>
    </row>
    <row r="1035" spans="1:34" x14ac:dyDescent="0.25">
      <c r="A1035" s="49" t="s">
        <v>72</v>
      </c>
      <c r="B1035" s="50">
        <v>-0.13741666666666699</v>
      </c>
      <c r="C1035" s="50">
        <v>54.640527777777777</v>
      </c>
      <c r="D1035" s="52">
        <v>297537.28129655047</v>
      </c>
      <c r="E1035" s="52">
        <v>6059444.5378666464</v>
      </c>
      <c r="F1035" s="14" t="s">
        <v>931</v>
      </c>
      <c r="G1035" s="22">
        <v>9975</v>
      </c>
      <c r="H1035" s="23">
        <f t="shared" si="129"/>
        <v>3040.38</v>
      </c>
      <c r="I1035" s="59" t="s">
        <v>248</v>
      </c>
      <c r="J1035" s="59" t="s">
        <v>1572</v>
      </c>
      <c r="K1035" s="23">
        <v>2.23</v>
      </c>
      <c r="L1035" s="23"/>
      <c r="M1035" s="23"/>
      <c r="N1035" s="24"/>
      <c r="O1035" s="24"/>
      <c r="P1035" s="24"/>
      <c r="Q1035" s="24"/>
      <c r="R1035" s="24"/>
      <c r="S1035" s="24"/>
      <c r="T1035" s="24"/>
      <c r="U1035" s="24"/>
      <c r="V1035" s="24"/>
      <c r="W1035" s="24"/>
      <c r="X1035" s="24"/>
      <c r="Y1035" s="24"/>
      <c r="Z1035" s="24"/>
      <c r="AA1035" s="24"/>
      <c r="AB1035" s="24" t="s">
        <v>288</v>
      </c>
      <c r="AC1035" s="24" t="s">
        <v>255</v>
      </c>
      <c r="AD1035" s="24"/>
      <c r="AE1035" s="24"/>
      <c r="AF1035" s="24" t="s">
        <v>675</v>
      </c>
      <c r="AG1035" s="24"/>
      <c r="AH1035" s="24"/>
    </row>
    <row r="1036" spans="1:34" x14ac:dyDescent="0.25">
      <c r="A1036" s="49" t="s">
        <v>72</v>
      </c>
      <c r="B1036" s="50">
        <v>-0.13741666666666699</v>
      </c>
      <c r="C1036" s="50">
        <v>54.640527777777777</v>
      </c>
      <c r="D1036" s="52">
        <v>297537.28129655047</v>
      </c>
      <c r="E1036" s="52">
        <v>6059444.5378666464</v>
      </c>
      <c r="F1036" s="14" t="s">
        <v>931</v>
      </c>
      <c r="G1036" s="22">
        <v>10025</v>
      </c>
      <c r="H1036" s="23">
        <f t="shared" si="129"/>
        <v>3055.6200000000003</v>
      </c>
      <c r="I1036" s="59" t="s">
        <v>248</v>
      </c>
      <c r="J1036" s="59" t="s">
        <v>1572</v>
      </c>
      <c r="K1036" s="23">
        <v>2.34</v>
      </c>
      <c r="L1036" s="23"/>
      <c r="M1036" s="23"/>
      <c r="N1036" s="24"/>
      <c r="O1036" s="24"/>
      <c r="P1036" s="24"/>
      <c r="Q1036" s="24"/>
      <c r="R1036" s="24"/>
      <c r="S1036" s="24"/>
      <c r="T1036" s="24"/>
      <c r="U1036" s="24"/>
      <c r="V1036" s="24"/>
      <c r="W1036" s="29" t="s">
        <v>665</v>
      </c>
      <c r="X1036" s="29"/>
      <c r="Y1036" s="24"/>
      <c r="Z1036" s="24"/>
      <c r="AA1036" s="24"/>
      <c r="AB1036" s="24" t="s">
        <v>288</v>
      </c>
      <c r="AC1036" s="24" t="s">
        <v>255</v>
      </c>
      <c r="AD1036" s="24"/>
      <c r="AE1036" s="24"/>
      <c r="AF1036" s="24" t="s">
        <v>675</v>
      </c>
      <c r="AG1036" s="26" t="s">
        <v>666</v>
      </c>
      <c r="AH1036" s="24"/>
    </row>
    <row r="1037" spans="1:34" x14ac:dyDescent="0.25">
      <c r="A1037" s="49" t="s">
        <v>72</v>
      </c>
      <c r="B1037" s="50">
        <v>-0.13741666666666699</v>
      </c>
      <c r="C1037" s="50">
        <v>54.640527777777777</v>
      </c>
      <c r="D1037" s="52">
        <v>297537.28129655047</v>
      </c>
      <c r="E1037" s="52">
        <v>6059444.5378666464</v>
      </c>
      <c r="F1037" s="14" t="s">
        <v>931</v>
      </c>
      <c r="G1037" s="22">
        <v>10075</v>
      </c>
      <c r="H1037" s="23">
        <f t="shared" si="129"/>
        <v>3070.86</v>
      </c>
      <c r="I1037" s="59" t="s">
        <v>248</v>
      </c>
      <c r="J1037" s="59" t="s">
        <v>1572</v>
      </c>
      <c r="K1037" s="23">
        <v>1.27</v>
      </c>
      <c r="L1037" s="23"/>
      <c r="M1037" s="23"/>
      <c r="N1037" s="24"/>
      <c r="O1037" s="24"/>
      <c r="P1037" s="24"/>
      <c r="Q1037" s="24"/>
      <c r="R1037" s="24"/>
      <c r="S1037" s="24"/>
      <c r="T1037" s="24"/>
      <c r="U1037" s="24"/>
      <c r="V1037" s="24"/>
      <c r="W1037" s="24"/>
      <c r="X1037" s="24"/>
      <c r="Y1037" s="24"/>
      <c r="Z1037" s="24"/>
      <c r="AA1037" s="24"/>
      <c r="AB1037" s="24" t="s">
        <v>288</v>
      </c>
      <c r="AC1037" s="24" t="s">
        <v>255</v>
      </c>
      <c r="AD1037" s="24"/>
      <c r="AE1037" s="24"/>
      <c r="AF1037" s="24" t="s">
        <v>675</v>
      </c>
      <c r="AG1037" s="24"/>
      <c r="AH1037" s="24"/>
    </row>
    <row r="1038" spans="1:34" x14ac:dyDescent="0.25">
      <c r="A1038" s="49" t="s">
        <v>72</v>
      </c>
      <c r="B1038" s="50">
        <v>-0.13741666666666699</v>
      </c>
      <c r="C1038" s="50">
        <v>54.640527777777777</v>
      </c>
      <c r="D1038" s="52">
        <v>297537.28129655047</v>
      </c>
      <c r="E1038" s="52">
        <v>6059444.5378666464</v>
      </c>
      <c r="F1038" s="14" t="s">
        <v>931</v>
      </c>
      <c r="G1038" s="22">
        <v>10125</v>
      </c>
      <c r="H1038" s="23">
        <f t="shared" si="129"/>
        <v>3086.1000000000004</v>
      </c>
      <c r="I1038" s="59" t="s">
        <v>248</v>
      </c>
      <c r="J1038" s="59" t="s">
        <v>1572</v>
      </c>
      <c r="K1038" s="23">
        <v>1.1100000000000001</v>
      </c>
      <c r="L1038" s="23"/>
      <c r="M1038" s="23"/>
      <c r="N1038" s="24"/>
      <c r="O1038" s="24"/>
      <c r="P1038" s="24"/>
      <c r="Q1038" s="24"/>
      <c r="R1038" s="24"/>
      <c r="S1038" s="24"/>
      <c r="T1038" s="24"/>
      <c r="U1038" s="24"/>
      <c r="V1038" s="24"/>
      <c r="W1038" s="29" t="s">
        <v>665</v>
      </c>
      <c r="X1038" s="29"/>
      <c r="Y1038" s="24"/>
      <c r="Z1038" s="24"/>
      <c r="AA1038" s="24"/>
      <c r="AB1038" s="24" t="s">
        <v>288</v>
      </c>
      <c r="AC1038" s="24" t="s">
        <v>255</v>
      </c>
      <c r="AD1038" s="24"/>
      <c r="AE1038" s="24"/>
      <c r="AF1038" s="24" t="s">
        <v>675</v>
      </c>
      <c r="AG1038" s="26" t="s">
        <v>666</v>
      </c>
      <c r="AH1038" s="24"/>
    </row>
    <row r="1039" spans="1:34" x14ac:dyDescent="0.25">
      <c r="A1039" s="49" t="s">
        <v>72</v>
      </c>
      <c r="B1039" s="50">
        <v>-0.13741666666666699</v>
      </c>
      <c r="C1039" s="50">
        <v>54.640527777777777</v>
      </c>
      <c r="D1039" s="52">
        <v>297537.28129655047</v>
      </c>
      <c r="E1039" s="52">
        <v>6059444.5378666464</v>
      </c>
      <c r="F1039" s="14" t="s">
        <v>931</v>
      </c>
      <c r="G1039" s="22">
        <v>10175</v>
      </c>
      <c r="H1039" s="23">
        <f t="shared" si="129"/>
        <v>3101.34</v>
      </c>
      <c r="I1039" s="59" t="s">
        <v>248</v>
      </c>
      <c r="J1039" s="59" t="s">
        <v>1572</v>
      </c>
      <c r="K1039" s="23">
        <v>0.61</v>
      </c>
      <c r="L1039" s="23"/>
      <c r="M1039" s="23"/>
      <c r="N1039" s="24"/>
      <c r="O1039" s="24"/>
      <c r="P1039" s="24"/>
      <c r="Q1039" s="24"/>
      <c r="R1039" s="24"/>
      <c r="S1039" s="24"/>
      <c r="T1039" s="24"/>
      <c r="U1039" s="24"/>
      <c r="V1039" s="24"/>
      <c r="W1039" s="24"/>
      <c r="X1039" s="24"/>
      <c r="Y1039" s="24"/>
      <c r="Z1039" s="24"/>
      <c r="AA1039" s="24"/>
      <c r="AB1039" s="24" t="s">
        <v>288</v>
      </c>
      <c r="AC1039" s="24" t="s">
        <v>255</v>
      </c>
      <c r="AD1039" s="24"/>
      <c r="AE1039" s="24"/>
      <c r="AF1039" s="24" t="s">
        <v>675</v>
      </c>
      <c r="AG1039" s="24"/>
      <c r="AH1039" s="24"/>
    </row>
    <row r="1040" spans="1:34" x14ac:dyDescent="0.25">
      <c r="A1040" s="49" t="s">
        <v>72</v>
      </c>
      <c r="B1040" s="50">
        <v>-0.13741666666666699</v>
      </c>
      <c r="C1040" s="50">
        <v>54.640527777777777</v>
      </c>
      <c r="D1040" s="52">
        <v>297537.28129655047</v>
      </c>
      <c r="E1040" s="52">
        <v>6059444.5378666464</v>
      </c>
      <c r="F1040" s="14" t="s">
        <v>931</v>
      </c>
      <c r="G1040" s="22">
        <v>10225</v>
      </c>
      <c r="H1040" s="23">
        <f t="shared" si="129"/>
        <v>3116.5800000000004</v>
      </c>
      <c r="I1040" s="59" t="s">
        <v>248</v>
      </c>
      <c r="J1040" s="59" t="s">
        <v>1572</v>
      </c>
      <c r="K1040" s="23">
        <v>0.94</v>
      </c>
      <c r="L1040" s="23"/>
      <c r="M1040" s="23"/>
      <c r="N1040" s="24"/>
      <c r="O1040" s="24"/>
      <c r="P1040" s="24"/>
      <c r="Q1040" s="24"/>
      <c r="R1040" s="24"/>
      <c r="S1040" s="24"/>
      <c r="T1040" s="24"/>
      <c r="U1040" s="24"/>
      <c r="V1040" s="24"/>
      <c r="W1040" s="24"/>
      <c r="X1040" s="24"/>
      <c r="Y1040" s="24"/>
      <c r="Z1040" s="24"/>
      <c r="AA1040" s="24"/>
      <c r="AB1040" s="24" t="s">
        <v>288</v>
      </c>
      <c r="AC1040" s="24" t="s">
        <v>255</v>
      </c>
      <c r="AD1040" s="24"/>
      <c r="AE1040" s="24"/>
      <c r="AF1040" s="24" t="s">
        <v>675</v>
      </c>
      <c r="AG1040" s="24"/>
      <c r="AH1040" s="24"/>
    </row>
    <row r="1041" spans="1:34" x14ac:dyDescent="0.25">
      <c r="A1041" s="49" t="s">
        <v>72</v>
      </c>
      <c r="B1041" s="50">
        <v>-0.13741666666666699</v>
      </c>
      <c r="C1041" s="50">
        <v>54.640527777777777</v>
      </c>
      <c r="D1041" s="52">
        <v>297537.28129655047</v>
      </c>
      <c r="E1041" s="52">
        <v>6059444.5378666464</v>
      </c>
      <c r="F1041" s="14" t="s">
        <v>931</v>
      </c>
      <c r="G1041" s="22">
        <v>10275</v>
      </c>
      <c r="H1041" s="23">
        <f t="shared" si="129"/>
        <v>3131.82</v>
      </c>
      <c r="I1041" s="59" t="s">
        <v>248</v>
      </c>
      <c r="J1041" s="59" t="s">
        <v>1572</v>
      </c>
      <c r="K1041" s="23">
        <v>3.9</v>
      </c>
      <c r="L1041" s="23"/>
      <c r="M1041" s="23"/>
      <c r="N1041" s="24"/>
      <c r="O1041" s="24"/>
      <c r="P1041" s="24"/>
      <c r="Q1041" s="24"/>
      <c r="R1041" s="24"/>
      <c r="S1041" s="24"/>
      <c r="T1041" s="24"/>
      <c r="U1041" s="24"/>
      <c r="V1041" s="24"/>
      <c r="W1041" s="24"/>
      <c r="X1041" s="24"/>
      <c r="Y1041" s="24"/>
      <c r="Z1041" s="24"/>
      <c r="AA1041" s="24"/>
      <c r="AB1041" s="24" t="s">
        <v>288</v>
      </c>
      <c r="AC1041" s="24" t="s">
        <v>255</v>
      </c>
      <c r="AD1041" s="24"/>
      <c r="AE1041" s="24"/>
      <c r="AF1041" s="24" t="s">
        <v>675</v>
      </c>
      <c r="AG1041" s="24"/>
      <c r="AH1041" s="24"/>
    </row>
    <row r="1042" spans="1:34" x14ac:dyDescent="0.25">
      <c r="A1042" s="49" t="s">
        <v>72</v>
      </c>
      <c r="B1042" s="50">
        <v>-0.13741666666666699</v>
      </c>
      <c r="C1042" s="50">
        <v>54.640527777777777</v>
      </c>
      <c r="D1042" s="52">
        <v>297537.28129655047</v>
      </c>
      <c r="E1042" s="52">
        <v>6059444.5378666464</v>
      </c>
      <c r="F1042" s="14" t="s">
        <v>931</v>
      </c>
      <c r="G1042" s="22">
        <v>10325</v>
      </c>
      <c r="H1042" s="23">
        <f t="shared" si="129"/>
        <v>3147.06</v>
      </c>
      <c r="I1042" s="59" t="s">
        <v>248</v>
      </c>
      <c r="J1042" s="59" t="s">
        <v>1572</v>
      </c>
      <c r="K1042" s="23">
        <v>3.26</v>
      </c>
      <c r="L1042" s="23"/>
      <c r="M1042" s="23"/>
      <c r="N1042" s="24"/>
      <c r="O1042" s="24"/>
      <c r="P1042" s="24"/>
      <c r="Q1042" s="24"/>
      <c r="R1042" s="24"/>
      <c r="S1042" s="24"/>
      <c r="T1042" s="24"/>
      <c r="U1042" s="24"/>
      <c r="V1042" s="24"/>
      <c r="W1042" s="29" t="s">
        <v>665</v>
      </c>
      <c r="X1042" s="29"/>
      <c r="Y1042" s="24"/>
      <c r="Z1042" s="24"/>
      <c r="AA1042" s="24"/>
      <c r="AB1042" s="24" t="s">
        <v>288</v>
      </c>
      <c r="AC1042" s="24" t="s">
        <v>255</v>
      </c>
      <c r="AD1042" s="24"/>
      <c r="AE1042" s="24"/>
      <c r="AF1042" s="24" t="s">
        <v>675</v>
      </c>
      <c r="AG1042" s="26" t="s">
        <v>664</v>
      </c>
      <c r="AH1042" s="24"/>
    </row>
    <row r="1043" spans="1:34" x14ac:dyDescent="0.25">
      <c r="A1043" s="49" t="s">
        <v>72</v>
      </c>
      <c r="B1043" s="50">
        <v>-0.13741666666666699</v>
      </c>
      <c r="C1043" s="50">
        <v>54.640527777777777</v>
      </c>
      <c r="D1043" s="52">
        <v>297537.28129655047</v>
      </c>
      <c r="E1043" s="52">
        <v>6059444.5378666464</v>
      </c>
      <c r="F1043" s="14" t="s">
        <v>931</v>
      </c>
      <c r="G1043" s="22">
        <v>10375</v>
      </c>
      <c r="H1043" s="23">
        <f t="shared" si="129"/>
        <v>3162.3</v>
      </c>
      <c r="I1043" s="59" t="s">
        <v>248</v>
      </c>
      <c r="J1043" s="59" t="s">
        <v>1572</v>
      </c>
      <c r="K1043" s="23">
        <v>0.94</v>
      </c>
      <c r="L1043" s="23"/>
      <c r="M1043" s="23"/>
      <c r="N1043" s="24"/>
      <c r="O1043" s="24"/>
      <c r="P1043" s="24"/>
      <c r="Q1043" s="24"/>
      <c r="R1043" s="24"/>
      <c r="S1043" s="24"/>
      <c r="T1043" s="24"/>
      <c r="U1043" s="24"/>
      <c r="V1043" s="24"/>
      <c r="W1043" s="24"/>
      <c r="X1043" s="24"/>
      <c r="Y1043" s="24"/>
      <c r="Z1043" s="24"/>
      <c r="AA1043" s="24"/>
      <c r="AB1043" s="24" t="s">
        <v>288</v>
      </c>
      <c r="AC1043" s="24" t="s">
        <v>255</v>
      </c>
      <c r="AD1043" s="24"/>
      <c r="AE1043" s="24"/>
      <c r="AF1043" s="24" t="s">
        <v>675</v>
      </c>
      <c r="AG1043" s="24"/>
      <c r="AH1043" s="24"/>
    </row>
    <row r="1044" spans="1:34" x14ac:dyDescent="0.25">
      <c r="A1044" s="49" t="s">
        <v>72</v>
      </c>
      <c r="B1044" s="50">
        <v>-0.13741666666666699</v>
      </c>
      <c r="C1044" s="50">
        <v>54.640527777777777</v>
      </c>
      <c r="D1044" s="52">
        <v>297537.28129655047</v>
      </c>
      <c r="E1044" s="52">
        <v>6059444.5378666464</v>
      </c>
      <c r="F1044" s="14" t="s">
        <v>931</v>
      </c>
      <c r="G1044" s="22">
        <v>10425</v>
      </c>
      <c r="H1044" s="23">
        <f t="shared" si="129"/>
        <v>3177.54</v>
      </c>
      <c r="I1044" s="59" t="s">
        <v>248</v>
      </c>
      <c r="J1044" s="59" t="s">
        <v>1572</v>
      </c>
      <c r="K1044" s="23">
        <v>0.75</v>
      </c>
      <c r="L1044" s="23"/>
      <c r="M1044" s="23"/>
      <c r="N1044" s="24"/>
      <c r="O1044" s="24"/>
      <c r="P1044" s="24"/>
      <c r="Q1044" s="24"/>
      <c r="R1044" s="24"/>
      <c r="S1044" s="24"/>
      <c r="T1044" s="24"/>
      <c r="U1044" s="24"/>
      <c r="V1044" s="24"/>
      <c r="W1044" s="24"/>
      <c r="X1044" s="24"/>
      <c r="Y1044" s="24"/>
      <c r="Z1044" s="24"/>
      <c r="AA1044" s="24"/>
      <c r="AB1044" s="24" t="s">
        <v>288</v>
      </c>
      <c r="AC1044" s="24" t="s">
        <v>255</v>
      </c>
      <c r="AD1044" s="24"/>
      <c r="AE1044" s="24"/>
      <c r="AF1044" s="24" t="s">
        <v>675</v>
      </c>
      <c r="AG1044" s="24"/>
      <c r="AH1044" s="24"/>
    </row>
    <row r="1045" spans="1:34" x14ac:dyDescent="0.25">
      <c r="A1045" s="49" t="s">
        <v>72</v>
      </c>
      <c r="B1045" s="50">
        <v>-0.13741666666666699</v>
      </c>
      <c r="C1045" s="50">
        <v>54.640527777777777</v>
      </c>
      <c r="D1045" s="52">
        <v>297537.28129655047</v>
      </c>
      <c r="E1045" s="52">
        <v>6059444.5378666464</v>
      </c>
      <c r="F1045" s="14" t="s">
        <v>931</v>
      </c>
      <c r="G1045" s="22">
        <v>10475</v>
      </c>
      <c r="H1045" s="23">
        <f t="shared" si="129"/>
        <v>3192.78</v>
      </c>
      <c r="I1045" s="59" t="s">
        <v>248</v>
      </c>
      <c r="J1045" s="59" t="s">
        <v>1572</v>
      </c>
      <c r="K1045" s="23">
        <v>1.3</v>
      </c>
      <c r="L1045" s="23"/>
      <c r="M1045" s="23"/>
      <c r="N1045" s="24"/>
      <c r="O1045" s="24"/>
      <c r="P1045" s="24"/>
      <c r="Q1045" s="24"/>
      <c r="R1045" s="24"/>
      <c r="S1045" s="24"/>
      <c r="T1045" s="24"/>
      <c r="U1045" s="24"/>
      <c r="V1045" s="24"/>
      <c r="W1045" s="24"/>
      <c r="X1045" s="24"/>
      <c r="Y1045" s="24"/>
      <c r="Z1045" s="24"/>
      <c r="AA1045" s="24"/>
      <c r="AB1045" s="24" t="s">
        <v>288</v>
      </c>
      <c r="AC1045" s="24" t="s">
        <v>255</v>
      </c>
      <c r="AD1045" s="24"/>
      <c r="AE1045" s="24"/>
      <c r="AF1045" s="24" t="s">
        <v>675</v>
      </c>
      <c r="AG1045" s="24"/>
      <c r="AH1045" s="24"/>
    </row>
    <row r="1046" spans="1:34" x14ac:dyDescent="0.25">
      <c r="A1046" s="49" t="s">
        <v>72</v>
      </c>
      <c r="B1046" s="50">
        <v>-0.13741666666666699</v>
      </c>
      <c r="C1046" s="50">
        <v>54.640527777777777</v>
      </c>
      <c r="D1046" s="52">
        <v>297537.28129655047</v>
      </c>
      <c r="E1046" s="52">
        <v>6059444.5378666464</v>
      </c>
      <c r="F1046" s="14" t="s">
        <v>931</v>
      </c>
      <c r="G1046" s="22">
        <v>10525</v>
      </c>
      <c r="H1046" s="23">
        <f t="shared" si="129"/>
        <v>3208.02</v>
      </c>
      <c r="I1046" s="59" t="s">
        <v>248</v>
      </c>
      <c r="J1046" s="59" t="s">
        <v>1572</v>
      </c>
      <c r="K1046" s="23">
        <v>1.43</v>
      </c>
      <c r="L1046" s="23"/>
      <c r="M1046" s="23"/>
      <c r="N1046" s="24"/>
      <c r="O1046" s="24"/>
      <c r="P1046" s="24"/>
      <c r="Q1046" s="24"/>
      <c r="R1046" s="24"/>
      <c r="S1046" s="24"/>
      <c r="T1046" s="24"/>
      <c r="U1046" s="24"/>
      <c r="V1046" s="24"/>
      <c r="W1046" s="24"/>
      <c r="X1046" s="24"/>
      <c r="Y1046" s="24"/>
      <c r="Z1046" s="24"/>
      <c r="AA1046" s="24"/>
      <c r="AB1046" s="24" t="s">
        <v>288</v>
      </c>
      <c r="AC1046" s="24" t="s">
        <v>255</v>
      </c>
      <c r="AD1046" s="24"/>
      <c r="AE1046" s="24"/>
      <c r="AF1046" s="24" t="s">
        <v>675</v>
      </c>
      <c r="AG1046" s="24"/>
      <c r="AH1046" s="24"/>
    </row>
    <row r="1047" spans="1:34" x14ac:dyDescent="0.25">
      <c r="A1047" s="49" t="s">
        <v>72</v>
      </c>
      <c r="B1047" s="50">
        <v>-0.13741666666666699</v>
      </c>
      <c r="C1047" s="50">
        <v>54.640527777777777</v>
      </c>
      <c r="D1047" s="52">
        <v>297537.28129655047</v>
      </c>
      <c r="E1047" s="52">
        <v>6059444.5378666464</v>
      </c>
      <c r="F1047" s="14" t="s">
        <v>931</v>
      </c>
      <c r="G1047" s="22">
        <v>10575</v>
      </c>
      <c r="H1047" s="23">
        <f t="shared" si="129"/>
        <v>3223.26</v>
      </c>
      <c r="I1047" s="59" t="s">
        <v>248</v>
      </c>
      <c r="J1047" s="59" t="s">
        <v>1572</v>
      </c>
      <c r="K1047" s="23">
        <v>1.72</v>
      </c>
      <c r="L1047" s="23"/>
      <c r="M1047" s="23"/>
      <c r="N1047" s="24"/>
      <c r="O1047" s="24"/>
      <c r="P1047" s="24"/>
      <c r="Q1047" s="24"/>
      <c r="R1047" s="24"/>
      <c r="S1047" s="24"/>
      <c r="T1047" s="24"/>
      <c r="U1047" s="24"/>
      <c r="V1047" s="24"/>
      <c r="W1047" s="24">
        <v>6</v>
      </c>
      <c r="X1047" s="24"/>
      <c r="Y1047" s="24"/>
      <c r="Z1047" s="24"/>
      <c r="AA1047" s="24"/>
      <c r="AB1047" s="24" t="s">
        <v>288</v>
      </c>
      <c r="AC1047" s="24" t="s">
        <v>255</v>
      </c>
      <c r="AD1047" s="24"/>
      <c r="AE1047" s="24"/>
      <c r="AF1047" s="24" t="s">
        <v>675</v>
      </c>
      <c r="AG1047" s="26" t="s">
        <v>666</v>
      </c>
      <c r="AH1047" s="24"/>
    </row>
    <row r="1048" spans="1:34" x14ac:dyDescent="0.25">
      <c r="A1048" s="49" t="s">
        <v>72</v>
      </c>
      <c r="B1048" s="50">
        <v>-0.13741666666666699</v>
      </c>
      <c r="C1048" s="50">
        <v>54.640527777777777</v>
      </c>
      <c r="D1048" s="52">
        <v>297537.28129655047</v>
      </c>
      <c r="E1048" s="52">
        <v>6059444.5378666464</v>
      </c>
      <c r="F1048" s="14" t="s">
        <v>931</v>
      </c>
      <c r="G1048" s="22">
        <v>10625</v>
      </c>
      <c r="H1048" s="23">
        <f t="shared" si="129"/>
        <v>3238.5</v>
      </c>
      <c r="I1048" s="59" t="s">
        <v>248</v>
      </c>
      <c r="J1048" s="59" t="s">
        <v>1572</v>
      </c>
      <c r="K1048" s="23">
        <v>1.32</v>
      </c>
      <c r="L1048" s="23"/>
      <c r="M1048" s="23"/>
      <c r="N1048" s="24"/>
      <c r="O1048" s="24"/>
      <c r="P1048" s="24"/>
      <c r="Q1048" s="24"/>
      <c r="R1048" s="24"/>
      <c r="S1048" s="24"/>
      <c r="T1048" s="24"/>
      <c r="U1048" s="24"/>
      <c r="V1048" s="24"/>
      <c r="W1048" s="24"/>
      <c r="X1048" s="24"/>
      <c r="Y1048" s="24"/>
      <c r="Z1048" s="24"/>
      <c r="AA1048" s="24"/>
      <c r="AB1048" s="24" t="s">
        <v>288</v>
      </c>
      <c r="AC1048" s="24" t="s">
        <v>255</v>
      </c>
      <c r="AD1048" s="24"/>
      <c r="AE1048" s="24"/>
      <c r="AF1048" s="24" t="s">
        <v>675</v>
      </c>
      <c r="AG1048" s="24"/>
      <c r="AH1048" s="24"/>
    </row>
    <row r="1049" spans="1:34" x14ac:dyDescent="0.25">
      <c r="A1049" s="49" t="s">
        <v>72</v>
      </c>
      <c r="B1049" s="50">
        <v>-0.13741666666666699</v>
      </c>
      <c r="C1049" s="50">
        <v>54.640527777777777</v>
      </c>
      <c r="D1049" s="52">
        <v>297537.28129655047</v>
      </c>
      <c r="E1049" s="52">
        <v>6059444.5378666464</v>
      </c>
      <c r="F1049" s="14" t="s">
        <v>931</v>
      </c>
      <c r="G1049" s="22">
        <v>10675</v>
      </c>
      <c r="H1049" s="23">
        <f t="shared" si="129"/>
        <v>3253.7400000000002</v>
      </c>
      <c r="I1049" s="59" t="s">
        <v>248</v>
      </c>
      <c r="J1049" s="59" t="s">
        <v>1572</v>
      </c>
      <c r="K1049" s="23">
        <v>2.15</v>
      </c>
      <c r="L1049" s="23"/>
      <c r="M1049" s="23"/>
      <c r="N1049" s="24"/>
      <c r="O1049" s="24"/>
      <c r="P1049" s="24"/>
      <c r="Q1049" s="24"/>
      <c r="R1049" s="24"/>
      <c r="S1049" s="24"/>
      <c r="T1049" s="24"/>
      <c r="U1049" s="24"/>
      <c r="V1049" s="24"/>
      <c r="W1049" s="24">
        <v>6</v>
      </c>
      <c r="X1049" s="24"/>
      <c r="Y1049" s="24"/>
      <c r="Z1049" s="24"/>
      <c r="AA1049" s="24"/>
      <c r="AB1049" s="24" t="s">
        <v>288</v>
      </c>
      <c r="AC1049" s="24" t="s">
        <v>255</v>
      </c>
      <c r="AD1049" s="24"/>
      <c r="AE1049" s="24"/>
      <c r="AF1049" s="24" t="s">
        <v>675</v>
      </c>
      <c r="AG1049" s="26" t="s">
        <v>664</v>
      </c>
      <c r="AH1049" s="24"/>
    </row>
    <row r="1050" spans="1:34" x14ac:dyDescent="0.25">
      <c r="A1050" s="49" t="s">
        <v>72</v>
      </c>
      <c r="B1050" s="50">
        <v>-0.13741666666666699</v>
      </c>
      <c r="C1050" s="50">
        <v>54.640527777777777</v>
      </c>
      <c r="D1050" s="52">
        <v>297537.28129655047</v>
      </c>
      <c r="E1050" s="52">
        <v>6059444.5378666464</v>
      </c>
      <c r="F1050" s="14" t="s">
        <v>931</v>
      </c>
      <c r="G1050" s="22">
        <v>10725</v>
      </c>
      <c r="H1050" s="23">
        <f t="shared" si="129"/>
        <v>3268.98</v>
      </c>
      <c r="I1050" s="59" t="s">
        <v>248</v>
      </c>
      <c r="J1050" s="59" t="s">
        <v>1572</v>
      </c>
      <c r="K1050" s="23">
        <v>1.28</v>
      </c>
      <c r="L1050" s="23"/>
      <c r="M1050" s="23"/>
      <c r="N1050" s="24"/>
      <c r="O1050" s="24"/>
      <c r="P1050" s="24"/>
      <c r="Q1050" s="24"/>
      <c r="R1050" s="24"/>
      <c r="S1050" s="24"/>
      <c r="T1050" s="24"/>
      <c r="U1050" s="24"/>
      <c r="V1050" s="24"/>
      <c r="W1050" s="24"/>
      <c r="X1050" s="24"/>
      <c r="Y1050" s="24"/>
      <c r="Z1050" s="24"/>
      <c r="AA1050" s="24"/>
      <c r="AB1050" s="24" t="s">
        <v>288</v>
      </c>
      <c r="AC1050" s="24" t="s">
        <v>255</v>
      </c>
      <c r="AD1050" s="24"/>
      <c r="AE1050" s="24"/>
      <c r="AF1050" s="24" t="s">
        <v>675</v>
      </c>
      <c r="AG1050" s="24"/>
      <c r="AH1050" s="24"/>
    </row>
    <row r="1051" spans="1:34" x14ac:dyDescent="0.25">
      <c r="A1051" s="49" t="s">
        <v>72</v>
      </c>
      <c r="B1051" s="50">
        <v>-0.13741666666666699</v>
      </c>
      <c r="C1051" s="50">
        <v>54.640527777777777</v>
      </c>
      <c r="D1051" s="52">
        <v>297537.28129655047</v>
      </c>
      <c r="E1051" s="52">
        <v>6059444.5378666464</v>
      </c>
      <c r="F1051" s="14" t="s">
        <v>931</v>
      </c>
      <c r="G1051" s="22">
        <v>10775</v>
      </c>
      <c r="H1051" s="23">
        <f t="shared" si="129"/>
        <v>3284.2200000000003</v>
      </c>
      <c r="I1051" s="59" t="s">
        <v>248</v>
      </c>
      <c r="J1051" s="59" t="s">
        <v>1572</v>
      </c>
      <c r="K1051" s="23">
        <v>2.17</v>
      </c>
      <c r="L1051" s="23"/>
      <c r="M1051" s="23"/>
      <c r="N1051" s="24"/>
      <c r="O1051" s="24"/>
      <c r="P1051" s="24"/>
      <c r="Q1051" s="24"/>
      <c r="R1051" s="24"/>
      <c r="S1051" s="24"/>
      <c r="T1051" s="24"/>
      <c r="U1051" s="24"/>
      <c r="V1051" s="24"/>
      <c r="W1051" s="29" t="s">
        <v>665</v>
      </c>
      <c r="X1051" s="29"/>
      <c r="Y1051" s="24"/>
      <c r="Z1051" s="24"/>
      <c r="AA1051" s="24"/>
      <c r="AB1051" s="24" t="s">
        <v>288</v>
      </c>
      <c r="AC1051" s="24" t="s">
        <v>255</v>
      </c>
      <c r="AD1051" s="24"/>
      <c r="AE1051" s="24"/>
      <c r="AF1051" s="24" t="s">
        <v>675</v>
      </c>
      <c r="AG1051" s="26" t="s">
        <v>666</v>
      </c>
      <c r="AH1051" s="24"/>
    </row>
    <row r="1052" spans="1:34" x14ac:dyDescent="0.25">
      <c r="A1052" s="49" t="s">
        <v>72</v>
      </c>
      <c r="B1052" s="50">
        <v>-0.13741666666666699</v>
      </c>
      <c r="C1052" s="50">
        <v>54.640527777777777</v>
      </c>
      <c r="D1052" s="52">
        <v>297537.28129655047</v>
      </c>
      <c r="E1052" s="52">
        <v>6059444.5378666464</v>
      </c>
      <c r="F1052" s="14" t="s">
        <v>931</v>
      </c>
      <c r="G1052" s="22">
        <v>10825</v>
      </c>
      <c r="H1052" s="23">
        <f t="shared" si="129"/>
        <v>3299.46</v>
      </c>
      <c r="I1052" s="59" t="s">
        <v>248</v>
      </c>
      <c r="J1052" s="59" t="s">
        <v>1572</v>
      </c>
      <c r="K1052" s="23">
        <v>2.0299999999999998</v>
      </c>
      <c r="L1052" s="23"/>
      <c r="M1052" s="23"/>
      <c r="N1052" s="24"/>
      <c r="O1052" s="24"/>
      <c r="P1052" s="24"/>
      <c r="Q1052" s="24"/>
      <c r="R1052" s="24"/>
      <c r="S1052" s="24"/>
      <c r="T1052" s="24"/>
      <c r="U1052" s="24"/>
      <c r="V1052" s="24"/>
      <c r="W1052" s="24"/>
      <c r="X1052" s="24"/>
      <c r="Y1052" s="24"/>
      <c r="Z1052" s="24"/>
      <c r="AA1052" s="24"/>
      <c r="AB1052" s="24" t="s">
        <v>288</v>
      </c>
      <c r="AC1052" s="24" t="s">
        <v>255</v>
      </c>
      <c r="AD1052" s="24"/>
      <c r="AE1052" s="24"/>
      <c r="AF1052" s="24" t="s">
        <v>675</v>
      </c>
      <c r="AG1052" s="24"/>
      <c r="AH1052" s="24"/>
    </row>
    <row r="1053" spans="1:34" x14ac:dyDescent="0.25">
      <c r="A1053" s="49" t="s">
        <v>72</v>
      </c>
      <c r="B1053" s="50">
        <v>-0.13741666666666699</v>
      </c>
      <c r="C1053" s="50">
        <v>54.640527777777777</v>
      </c>
      <c r="D1053" s="52">
        <v>297537.28129655047</v>
      </c>
      <c r="E1053" s="52">
        <v>6059444.5378666464</v>
      </c>
      <c r="F1053" s="14" t="s">
        <v>931</v>
      </c>
      <c r="G1053" s="22">
        <v>10875</v>
      </c>
      <c r="H1053" s="23">
        <f t="shared" si="129"/>
        <v>3314.7000000000003</v>
      </c>
      <c r="I1053" s="59" t="s">
        <v>248</v>
      </c>
      <c r="J1053" s="59" t="s">
        <v>1572</v>
      </c>
      <c r="K1053" s="23">
        <v>1.51</v>
      </c>
      <c r="L1053" s="23"/>
      <c r="M1053" s="23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>
        <v>6</v>
      </c>
      <c r="X1053" s="24"/>
      <c r="Y1053" s="24"/>
      <c r="Z1053" s="24"/>
      <c r="AA1053" s="24"/>
      <c r="AB1053" s="24" t="s">
        <v>288</v>
      </c>
      <c r="AC1053" s="24" t="s">
        <v>255</v>
      </c>
      <c r="AD1053" s="24"/>
      <c r="AE1053" s="24"/>
      <c r="AF1053" s="24" t="s">
        <v>675</v>
      </c>
      <c r="AG1053" s="26" t="s">
        <v>664</v>
      </c>
      <c r="AH1053" s="24"/>
    </row>
    <row r="1054" spans="1:34" x14ac:dyDescent="0.25">
      <c r="A1054" s="49" t="s">
        <v>72</v>
      </c>
      <c r="B1054" s="50">
        <v>-0.13741666666666699</v>
      </c>
      <c r="C1054" s="50">
        <v>54.640527777777777</v>
      </c>
      <c r="D1054" s="52">
        <v>297537.28129655047</v>
      </c>
      <c r="E1054" s="52">
        <v>6059444.5378666464</v>
      </c>
      <c r="F1054" s="14" t="s">
        <v>931</v>
      </c>
      <c r="G1054" s="22">
        <v>10925</v>
      </c>
      <c r="H1054" s="23">
        <f t="shared" si="129"/>
        <v>3329.94</v>
      </c>
      <c r="I1054" s="59" t="s">
        <v>248</v>
      </c>
      <c r="J1054" s="59" t="s">
        <v>1572</v>
      </c>
      <c r="K1054" s="23">
        <v>1.04</v>
      </c>
      <c r="L1054" s="23"/>
      <c r="M1054" s="23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 t="s">
        <v>288</v>
      </c>
      <c r="AC1054" s="24" t="s">
        <v>255</v>
      </c>
      <c r="AD1054" s="24"/>
      <c r="AE1054" s="24"/>
      <c r="AF1054" s="24" t="s">
        <v>675</v>
      </c>
      <c r="AG1054" s="24"/>
      <c r="AH1054" s="24"/>
    </row>
    <row r="1055" spans="1:34" x14ac:dyDescent="0.25">
      <c r="A1055" s="49" t="s">
        <v>72</v>
      </c>
      <c r="B1055" s="50">
        <v>-0.13741666666666699</v>
      </c>
      <c r="C1055" s="50">
        <v>54.640527777777777</v>
      </c>
      <c r="D1055" s="52">
        <v>297537.28129655047</v>
      </c>
      <c r="E1055" s="52">
        <v>6059444.5378666464</v>
      </c>
      <c r="F1055" s="14" t="s">
        <v>931</v>
      </c>
      <c r="G1055" s="22">
        <v>10975</v>
      </c>
      <c r="H1055" s="23">
        <f t="shared" si="129"/>
        <v>3345.1800000000003</v>
      </c>
      <c r="I1055" s="59" t="s">
        <v>248</v>
      </c>
      <c r="J1055" s="59" t="s">
        <v>1572</v>
      </c>
      <c r="K1055" s="23">
        <v>0.82</v>
      </c>
      <c r="L1055" s="23"/>
      <c r="M1055" s="23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 t="s">
        <v>288</v>
      </c>
      <c r="AC1055" s="24" t="s">
        <v>255</v>
      </c>
      <c r="AD1055" s="24"/>
      <c r="AE1055" s="24"/>
      <c r="AF1055" s="24" t="s">
        <v>675</v>
      </c>
      <c r="AG1055" s="24"/>
      <c r="AH1055" s="24"/>
    </row>
    <row r="1056" spans="1:34" x14ac:dyDescent="0.25">
      <c r="A1056" s="49" t="s">
        <v>72</v>
      </c>
      <c r="B1056" s="50">
        <v>-0.13741666666666699</v>
      </c>
      <c r="C1056" s="50">
        <v>54.640527777777777</v>
      </c>
      <c r="D1056" s="52">
        <v>297537.28129655047</v>
      </c>
      <c r="E1056" s="52">
        <v>6059444.5378666464</v>
      </c>
      <c r="F1056" s="14" t="s">
        <v>931</v>
      </c>
      <c r="G1056" s="22">
        <v>11025</v>
      </c>
      <c r="H1056" s="23">
        <f t="shared" ref="H1056:H1061" si="130">G1056*0.3048</f>
        <v>3360.42</v>
      </c>
      <c r="I1056" s="59" t="s">
        <v>248</v>
      </c>
      <c r="J1056" s="59" t="s">
        <v>1572</v>
      </c>
      <c r="K1056" s="23">
        <v>0.98</v>
      </c>
      <c r="L1056" s="23"/>
      <c r="M1056" s="23"/>
      <c r="N1056" s="24"/>
      <c r="O1056" s="24"/>
      <c r="P1056" s="24"/>
      <c r="Q1056" s="24"/>
      <c r="R1056" s="24"/>
      <c r="S1056" s="24"/>
      <c r="T1056" s="24"/>
      <c r="U1056" s="24"/>
      <c r="V1056" s="24"/>
      <c r="W1056" s="24"/>
      <c r="X1056" s="24"/>
      <c r="Y1056" s="24"/>
      <c r="Z1056" s="24"/>
      <c r="AA1056" s="24"/>
      <c r="AB1056" s="24" t="s">
        <v>288</v>
      </c>
      <c r="AC1056" s="24" t="s">
        <v>255</v>
      </c>
      <c r="AD1056" s="24"/>
      <c r="AE1056" s="24"/>
      <c r="AF1056" s="24" t="s">
        <v>675</v>
      </c>
      <c r="AG1056" s="24"/>
      <c r="AH1056" s="24"/>
    </row>
    <row r="1057" spans="1:44" x14ac:dyDescent="0.25">
      <c r="A1057" s="49" t="s">
        <v>72</v>
      </c>
      <c r="B1057" s="50">
        <v>-0.13741666666666699</v>
      </c>
      <c r="C1057" s="50">
        <v>54.640527777777777</v>
      </c>
      <c r="D1057" s="52">
        <v>297537.28129655047</v>
      </c>
      <c r="E1057" s="52">
        <v>6059444.5378666464</v>
      </c>
      <c r="F1057" s="14" t="s">
        <v>931</v>
      </c>
      <c r="G1057" s="22">
        <v>11075</v>
      </c>
      <c r="H1057" s="23">
        <f t="shared" si="130"/>
        <v>3375.6600000000003</v>
      </c>
      <c r="I1057" s="59" t="s">
        <v>248</v>
      </c>
      <c r="J1057" s="59" t="s">
        <v>1572</v>
      </c>
      <c r="K1057" s="23">
        <v>1.28</v>
      </c>
      <c r="L1057" s="23"/>
      <c r="M1057" s="23"/>
      <c r="N1057" s="24"/>
      <c r="O1057" s="24"/>
      <c r="P1057" s="24"/>
      <c r="Q1057" s="24"/>
      <c r="R1057" s="24"/>
      <c r="S1057" s="24"/>
      <c r="T1057" s="24"/>
      <c r="U1057" s="24"/>
      <c r="V1057" s="24"/>
      <c r="W1057" s="24">
        <v>6</v>
      </c>
      <c r="X1057" s="24"/>
      <c r="Y1057" s="24"/>
      <c r="Z1057" s="24"/>
      <c r="AA1057" s="24"/>
      <c r="AB1057" s="24" t="s">
        <v>288</v>
      </c>
      <c r="AC1057" s="24" t="s">
        <v>255</v>
      </c>
      <c r="AD1057" s="24"/>
      <c r="AE1057" s="24"/>
      <c r="AF1057" s="24" t="s">
        <v>675</v>
      </c>
      <c r="AG1057" s="26" t="s">
        <v>666</v>
      </c>
      <c r="AH1057" s="24"/>
    </row>
    <row r="1058" spans="1:44" x14ac:dyDescent="0.25">
      <c r="A1058" s="49" t="s">
        <v>72</v>
      </c>
      <c r="B1058" s="50">
        <v>-0.13741666666666699</v>
      </c>
      <c r="C1058" s="50">
        <v>54.640527777777777</v>
      </c>
      <c r="D1058" s="52">
        <v>297537.28129655047</v>
      </c>
      <c r="E1058" s="52">
        <v>6059444.5378666464</v>
      </c>
      <c r="F1058" s="14" t="s">
        <v>931</v>
      </c>
      <c r="G1058" s="22">
        <v>11125</v>
      </c>
      <c r="H1058" s="23">
        <f t="shared" si="130"/>
        <v>3390.9</v>
      </c>
      <c r="I1058" s="59" t="s">
        <v>248</v>
      </c>
      <c r="J1058" s="59" t="s">
        <v>1572</v>
      </c>
      <c r="K1058" s="23">
        <v>0.91</v>
      </c>
      <c r="L1058" s="23"/>
      <c r="M1058" s="23"/>
      <c r="N1058" s="24"/>
      <c r="O1058" s="24"/>
      <c r="P1058" s="24"/>
      <c r="Q1058" s="24"/>
      <c r="R1058" s="24"/>
      <c r="S1058" s="24"/>
      <c r="T1058" s="24"/>
      <c r="U1058" s="24"/>
      <c r="V1058" s="24"/>
      <c r="W1058" s="24"/>
      <c r="X1058" s="24"/>
      <c r="Y1058" s="24"/>
      <c r="Z1058" s="24"/>
      <c r="AA1058" s="24"/>
      <c r="AB1058" s="24" t="s">
        <v>288</v>
      </c>
      <c r="AC1058" s="24" t="s">
        <v>255</v>
      </c>
      <c r="AD1058" s="24"/>
      <c r="AE1058" s="24"/>
      <c r="AF1058" s="24" t="s">
        <v>675</v>
      </c>
      <c r="AG1058" s="24"/>
      <c r="AH1058" s="24"/>
    </row>
    <row r="1059" spans="1:44" x14ac:dyDescent="0.25">
      <c r="A1059" s="49" t="s">
        <v>72</v>
      </c>
      <c r="B1059" s="50">
        <v>-0.13741666666666699</v>
      </c>
      <c r="C1059" s="50">
        <v>54.640527777777777</v>
      </c>
      <c r="D1059" s="52">
        <v>297537.28129655047</v>
      </c>
      <c r="E1059" s="52">
        <v>6059444.5378666464</v>
      </c>
      <c r="F1059" s="14" t="s">
        <v>931</v>
      </c>
      <c r="G1059" s="22">
        <v>11175</v>
      </c>
      <c r="H1059" s="23">
        <f t="shared" si="130"/>
        <v>3406.1400000000003</v>
      </c>
      <c r="I1059" s="59" t="s">
        <v>248</v>
      </c>
      <c r="J1059" s="59" t="s">
        <v>1572</v>
      </c>
      <c r="K1059" s="23">
        <v>1.04</v>
      </c>
      <c r="L1059" s="23"/>
      <c r="M1059" s="23"/>
      <c r="N1059" s="24"/>
      <c r="O1059" s="24"/>
      <c r="P1059" s="24"/>
      <c r="Q1059" s="24"/>
      <c r="R1059" s="24"/>
      <c r="S1059" s="24"/>
      <c r="T1059" s="24"/>
      <c r="U1059" s="24"/>
      <c r="V1059" s="24"/>
      <c r="W1059" s="24"/>
      <c r="X1059" s="24"/>
      <c r="Y1059" s="24"/>
      <c r="Z1059" s="24"/>
      <c r="AA1059" s="24"/>
      <c r="AB1059" s="24" t="s">
        <v>288</v>
      </c>
      <c r="AC1059" s="24" t="s">
        <v>255</v>
      </c>
      <c r="AD1059" s="24"/>
      <c r="AE1059" s="24"/>
      <c r="AF1059" s="24" t="s">
        <v>675</v>
      </c>
      <c r="AG1059" s="24"/>
      <c r="AH1059" s="24"/>
    </row>
    <row r="1060" spans="1:44" x14ac:dyDescent="0.25">
      <c r="A1060" s="49" t="s">
        <v>72</v>
      </c>
      <c r="B1060" s="50">
        <v>-0.13741666666666699</v>
      </c>
      <c r="C1060" s="50">
        <v>54.640527777777777</v>
      </c>
      <c r="D1060" s="52">
        <v>297537.28129655047</v>
      </c>
      <c r="E1060" s="52">
        <v>6059444.5378666464</v>
      </c>
      <c r="F1060" s="14" t="s">
        <v>931</v>
      </c>
      <c r="G1060" s="22">
        <v>11225</v>
      </c>
      <c r="H1060" s="23">
        <f t="shared" si="130"/>
        <v>3421.38</v>
      </c>
      <c r="I1060" s="59" t="s">
        <v>248</v>
      </c>
      <c r="J1060" s="59" t="s">
        <v>1572</v>
      </c>
      <c r="K1060" s="23">
        <v>1.67</v>
      </c>
      <c r="L1060" s="23"/>
      <c r="M1060" s="23"/>
      <c r="N1060" s="24"/>
      <c r="O1060" s="24"/>
      <c r="P1060" s="24"/>
      <c r="Q1060" s="24"/>
      <c r="R1060" s="24"/>
      <c r="S1060" s="24"/>
      <c r="T1060" s="24"/>
      <c r="U1060" s="24"/>
      <c r="V1060" s="24"/>
      <c r="W1060" s="24">
        <v>6</v>
      </c>
      <c r="X1060" s="24"/>
      <c r="Y1060" s="24"/>
      <c r="Z1060" s="24"/>
      <c r="AA1060" s="24"/>
      <c r="AB1060" s="24" t="s">
        <v>288</v>
      </c>
      <c r="AC1060" s="24" t="s">
        <v>255</v>
      </c>
      <c r="AD1060" s="24"/>
      <c r="AE1060" s="24"/>
      <c r="AF1060" s="24" t="s">
        <v>675</v>
      </c>
      <c r="AG1060" s="26" t="s">
        <v>664</v>
      </c>
      <c r="AH1060" s="24"/>
    </row>
    <row r="1061" spans="1:44" x14ac:dyDescent="0.25">
      <c r="A1061" s="49" t="s">
        <v>72</v>
      </c>
      <c r="B1061" s="50">
        <v>-0.13741666666666699</v>
      </c>
      <c r="C1061" s="50">
        <v>54.640527777777777</v>
      </c>
      <c r="D1061" s="52">
        <v>297537.28129655047</v>
      </c>
      <c r="E1061" s="52">
        <v>6059444.5378666464</v>
      </c>
      <c r="F1061" s="14" t="s">
        <v>931</v>
      </c>
      <c r="G1061" s="22">
        <v>11250</v>
      </c>
      <c r="H1061" s="23">
        <f t="shared" si="130"/>
        <v>3429</v>
      </c>
      <c r="I1061" s="59" t="s">
        <v>248</v>
      </c>
      <c r="J1061" s="59" t="s">
        <v>1572</v>
      </c>
      <c r="K1061" s="23">
        <v>1.44</v>
      </c>
      <c r="L1061" s="23"/>
      <c r="M1061" s="23"/>
      <c r="N1061" s="24"/>
      <c r="O1061" s="24"/>
      <c r="P1061" s="24"/>
      <c r="Q1061" s="24"/>
      <c r="R1061" s="24"/>
      <c r="S1061" s="24"/>
      <c r="T1061" s="24"/>
      <c r="U1061" s="24"/>
      <c r="V1061" s="24"/>
      <c r="W1061" s="24"/>
      <c r="X1061" s="24"/>
      <c r="Y1061" s="24"/>
      <c r="Z1061" s="24"/>
      <c r="AA1061" s="24"/>
      <c r="AB1061" s="24" t="s">
        <v>288</v>
      </c>
      <c r="AC1061" s="24" t="s">
        <v>255</v>
      </c>
      <c r="AD1061" s="24"/>
      <c r="AE1061" s="24"/>
      <c r="AF1061" s="24" t="s">
        <v>675</v>
      </c>
      <c r="AG1061" s="24"/>
      <c r="AH1061" s="24"/>
    </row>
    <row r="1062" spans="1:44" x14ac:dyDescent="0.25">
      <c r="A1062" s="125" t="s">
        <v>73</v>
      </c>
      <c r="B1062" s="143">
        <v>-0.41027777777777802</v>
      </c>
      <c r="C1062" s="143">
        <v>54.391666666666666</v>
      </c>
      <c r="D1062" s="123">
        <v>278592.75984944013</v>
      </c>
      <c r="E1062" s="123">
        <v>6032589.7830251167</v>
      </c>
      <c r="F1062" s="145" t="s">
        <v>931</v>
      </c>
      <c r="G1062" s="123">
        <f>H1062/0.3048</f>
        <v>6179.0026246719153</v>
      </c>
      <c r="H1062" s="146">
        <v>1883.36</v>
      </c>
      <c r="I1062" s="142" t="s">
        <v>1637</v>
      </c>
      <c r="J1062" s="142" t="s">
        <v>1870</v>
      </c>
      <c r="K1062" s="124">
        <v>1.05</v>
      </c>
      <c r="L1062" s="124">
        <v>0</v>
      </c>
      <c r="M1062" s="124">
        <v>0.15</v>
      </c>
      <c r="N1062" s="147">
        <v>0.04</v>
      </c>
      <c r="O1062" s="142">
        <v>14</v>
      </c>
      <c r="P1062" s="142">
        <v>4</v>
      </c>
      <c r="Q1062" s="125"/>
      <c r="R1062" s="154">
        <f>O1062/K1062</f>
        <v>13.333333333333332</v>
      </c>
      <c r="S1062" s="154">
        <f>P1062/K1062</f>
        <v>3.8095238095238093</v>
      </c>
      <c r="T1062" s="124">
        <f t="shared" ref="T1062:T1065" si="131">L1062/(M1062+L1062)</f>
        <v>0</v>
      </c>
      <c r="U1062" s="125"/>
      <c r="V1062" s="125">
        <v>602</v>
      </c>
      <c r="W1062" s="125"/>
      <c r="X1062" s="125"/>
      <c r="Y1062" s="125"/>
      <c r="Z1062" s="125">
        <f>(0.018*V1062)-7.16</f>
        <v>3.6759999999999984</v>
      </c>
      <c r="AA1062" s="125" t="s">
        <v>470</v>
      </c>
      <c r="AB1062" s="125"/>
      <c r="AC1062" s="125"/>
      <c r="AD1062" s="125"/>
      <c r="AE1062" s="125"/>
      <c r="AF1062" s="125" t="s">
        <v>1704</v>
      </c>
      <c r="AG1062" s="125"/>
      <c r="AH1062" s="142" t="s">
        <v>1741</v>
      </c>
    </row>
    <row r="1063" spans="1:44" x14ac:dyDescent="0.25">
      <c r="A1063" s="125" t="s">
        <v>73</v>
      </c>
      <c r="B1063" s="143">
        <v>-0.41027777777777802</v>
      </c>
      <c r="C1063" s="143">
        <v>54.391666666666666</v>
      </c>
      <c r="D1063" s="123">
        <v>278592.75984944013</v>
      </c>
      <c r="E1063" s="123">
        <v>6032589.7830251167</v>
      </c>
      <c r="F1063" s="145" t="s">
        <v>931</v>
      </c>
      <c r="G1063" s="123">
        <f>H1063/0.3048</f>
        <v>6718.0118110236217</v>
      </c>
      <c r="H1063" s="153">
        <v>2047.65</v>
      </c>
      <c r="I1063" s="148" t="s">
        <v>1867</v>
      </c>
      <c r="J1063" s="148" t="s">
        <v>1639</v>
      </c>
      <c r="K1063" s="124">
        <v>0.62</v>
      </c>
      <c r="L1063" s="124">
        <v>0</v>
      </c>
      <c r="M1063" s="124">
        <v>0.05</v>
      </c>
      <c r="N1063" s="147">
        <v>0.04</v>
      </c>
      <c r="O1063" s="142">
        <v>8</v>
      </c>
      <c r="P1063" s="142">
        <v>6</v>
      </c>
      <c r="Q1063" s="125"/>
      <c r="R1063" s="154">
        <f>O1063/K1063</f>
        <v>12.903225806451614</v>
      </c>
      <c r="S1063" s="154">
        <f>P1063/K1063</f>
        <v>9.67741935483871</v>
      </c>
      <c r="T1063" s="124">
        <f t="shared" si="131"/>
        <v>0</v>
      </c>
      <c r="U1063" s="125"/>
      <c r="V1063" s="125">
        <v>598</v>
      </c>
      <c r="W1063" s="125"/>
      <c r="X1063" s="125"/>
      <c r="Y1063" s="125"/>
      <c r="Z1063" s="125">
        <f>(0.018*V1063)-7.16</f>
        <v>3.6039999999999992</v>
      </c>
      <c r="AA1063" s="125" t="s">
        <v>470</v>
      </c>
      <c r="AB1063" s="125"/>
      <c r="AC1063" s="125"/>
      <c r="AD1063" s="125"/>
      <c r="AE1063" s="125"/>
      <c r="AF1063" s="125" t="s">
        <v>1704</v>
      </c>
      <c r="AG1063" s="125"/>
      <c r="AH1063" s="142" t="s">
        <v>1742</v>
      </c>
      <c r="AI1063" s="62"/>
      <c r="AJ1063" s="62"/>
      <c r="AK1063" s="62"/>
      <c r="AL1063" s="62"/>
      <c r="AM1063" s="62"/>
      <c r="AN1063" s="62"/>
      <c r="AO1063" s="62"/>
      <c r="AP1063" s="62"/>
      <c r="AQ1063" s="62"/>
      <c r="AR1063" s="62"/>
    </row>
    <row r="1064" spans="1:44" x14ac:dyDescent="0.25">
      <c r="A1064" s="125" t="s">
        <v>73</v>
      </c>
      <c r="B1064" s="143">
        <v>-0.41027777777777802</v>
      </c>
      <c r="C1064" s="143">
        <v>54.391666666666666</v>
      </c>
      <c r="D1064" s="123">
        <v>278592.75984944013</v>
      </c>
      <c r="E1064" s="123">
        <v>6032589.7830251167</v>
      </c>
      <c r="F1064" s="145" t="s">
        <v>931</v>
      </c>
      <c r="G1064" s="123">
        <f>H1064/0.3048</f>
        <v>6720.5708661417311</v>
      </c>
      <c r="H1064" s="153">
        <v>2048.4299999999998</v>
      </c>
      <c r="I1064" s="148" t="s">
        <v>1867</v>
      </c>
      <c r="J1064" s="148" t="s">
        <v>1639</v>
      </c>
      <c r="K1064" s="124">
        <v>0.49</v>
      </c>
      <c r="L1064" s="124">
        <v>0</v>
      </c>
      <c r="M1064" s="124">
        <v>0.05</v>
      </c>
      <c r="N1064" s="147">
        <v>0.16</v>
      </c>
      <c r="O1064" s="142">
        <v>10</v>
      </c>
      <c r="P1064" s="142">
        <v>33</v>
      </c>
      <c r="Q1064" s="125"/>
      <c r="R1064" s="154">
        <f>O1064/K1064</f>
        <v>20.408163265306122</v>
      </c>
      <c r="S1064" s="154">
        <f>P1064/K1064</f>
        <v>67.34693877551021</v>
      </c>
      <c r="T1064" s="124">
        <f t="shared" si="131"/>
        <v>0</v>
      </c>
      <c r="U1064" s="125"/>
      <c r="V1064" s="125">
        <v>600</v>
      </c>
      <c r="W1064" s="125"/>
      <c r="X1064" s="125"/>
      <c r="Y1064" s="125"/>
      <c r="Z1064" s="125">
        <f>(0.018*V1064)-7.16</f>
        <v>3.6399999999999988</v>
      </c>
      <c r="AA1064" s="125" t="s">
        <v>470</v>
      </c>
      <c r="AB1064" s="125"/>
      <c r="AC1064" s="125"/>
      <c r="AD1064" s="125"/>
      <c r="AE1064" s="125"/>
      <c r="AF1064" s="125" t="s">
        <v>1704</v>
      </c>
      <c r="AG1064" s="125"/>
      <c r="AH1064" s="142" t="s">
        <v>1743</v>
      </c>
      <c r="AI1064" s="62"/>
      <c r="AJ1064" s="62"/>
      <c r="AK1064" s="62"/>
      <c r="AL1064" s="62"/>
      <c r="AM1064" s="62"/>
      <c r="AN1064" s="62"/>
      <c r="AO1064" s="62"/>
      <c r="AP1064" s="62"/>
      <c r="AQ1064" s="62"/>
      <c r="AR1064" s="62"/>
    </row>
    <row r="1065" spans="1:44" x14ac:dyDescent="0.25">
      <c r="A1065" s="142" t="s">
        <v>73</v>
      </c>
      <c r="B1065" s="143">
        <v>-0.41027777777777802</v>
      </c>
      <c r="C1065" s="143">
        <v>54.391666666666666</v>
      </c>
      <c r="D1065" s="123">
        <v>278592.75984944013</v>
      </c>
      <c r="E1065" s="123">
        <v>6032589.7830251167</v>
      </c>
      <c r="F1065" s="145" t="s">
        <v>931</v>
      </c>
      <c r="G1065" s="123">
        <f>H1065/0.3048</f>
        <v>6735.9908136482936</v>
      </c>
      <c r="H1065" s="153">
        <v>2053.13</v>
      </c>
      <c r="I1065" s="148" t="s">
        <v>1867</v>
      </c>
      <c r="J1065" s="148" t="s">
        <v>1639</v>
      </c>
      <c r="K1065" s="124">
        <v>0.09</v>
      </c>
      <c r="L1065" s="124">
        <v>0</v>
      </c>
      <c r="M1065" s="124">
        <v>0.05</v>
      </c>
      <c r="N1065" s="147">
        <v>0</v>
      </c>
      <c r="O1065" s="142">
        <v>56</v>
      </c>
      <c r="P1065" s="142">
        <v>0</v>
      </c>
      <c r="Q1065" s="125"/>
      <c r="R1065" s="154">
        <f>O1065/K1065</f>
        <v>622.22222222222229</v>
      </c>
      <c r="S1065" s="154">
        <f>P1065/K1065</f>
        <v>0</v>
      </c>
      <c r="T1065" s="124">
        <f t="shared" si="131"/>
        <v>0</v>
      </c>
      <c r="U1065" s="125"/>
      <c r="V1065" s="125">
        <v>494</v>
      </c>
      <c r="W1065" s="125"/>
      <c r="X1065" s="125"/>
      <c r="Y1065" s="125"/>
      <c r="Z1065" s="125">
        <f>(0.018*V1065)-7.16</f>
        <v>1.7319999999999993</v>
      </c>
      <c r="AA1065" s="125" t="s">
        <v>470</v>
      </c>
      <c r="AB1065" s="125"/>
      <c r="AC1065" s="125"/>
      <c r="AD1065" s="125"/>
      <c r="AE1065" s="125"/>
      <c r="AF1065" s="125" t="s">
        <v>1704</v>
      </c>
      <c r="AG1065" s="125"/>
      <c r="AH1065" s="142" t="s">
        <v>1744</v>
      </c>
      <c r="AI1065" s="62"/>
      <c r="AJ1065" s="62"/>
      <c r="AK1065" s="62"/>
      <c r="AL1065" s="62"/>
      <c r="AM1065" s="62"/>
      <c r="AN1065" s="62"/>
      <c r="AO1065" s="62"/>
      <c r="AP1065" s="62"/>
      <c r="AQ1065" s="62"/>
      <c r="AR1065" s="62"/>
    </row>
    <row r="1066" spans="1:44" x14ac:dyDescent="0.25">
      <c r="A1066" s="49" t="s">
        <v>73</v>
      </c>
      <c r="B1066" s="50">
        <v>-0.41027777777777802</v>
      </c>
      <c r="C1066" s="50">
        <v>54.391666666666666</v>
      </c>
      <c r="D1066" s="52">
        <v>278592.75984944013</v>
      </c>
      <c r="E1066" s="52">
        <v>6032589.7830251167</v>
      </c>
      <c r="F1066" s="14" t="s">
        <v>2104</v>
      </c>
      <c r="G1066" s="22"/>
      <c r="H1066" s="23"/>
      <c r="I1066" s="59" t="s">
        <v>1619</v>
      </c>
      <c r="J1066" s="59" t="s">
        <v>1619</v>
      </c>
      <c r="K1066" s="23"/>
      <c r="L1066" s="23"/>
      <c r="M1066" s="23"/>
      <c r="N1066" s="24"/>
      <c r="O1066" s="24"/>
      <c r="P1066" s="24"/>
      <c r="Q1066" s="24"/>
      <c r="R1066" s="24"/>
      <c r="S1066" s="24"/>
      <c r="T1066" s="24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62"/>
      <c r="AJ1066" s="62"/>
      <c r="AK1066" s="62"/>
      <c r="AL1066" s="62"/>
      <c r="AM1066" s="62"/>
      <c r="AN1066" s="62"/>
      <c r="AO1066" s="62"/>
      <c r="AP1066" s="62"/>
      <c r="AQ1066" s="62"/>
      <c r="AR1066" s="62"/>
    </row>
    <row r="1067" spans="1:44" x14ac:dyDescent="0.25">
      <c r="A1067" s="49" t="s">
        <v>74</v>
      </c>
      <c r="B1067" s="50">
        <v>-8.8888888888888906E-2</v>
      </c>
      <c r="C1067" s="50">
        <v>54.361111111111114</v>
      </c>
      <c r="D1067" s="52">
        <v>299302.53475253715</v>
      </c>
      <c r="E1067" s="52">
        <v>6028228.5407885294</v>
      </c>
      <c r="F1067" s="14" t="s">
        <v>931</v>
      </c>
      <c r="G1067" s="22">
        <v>3920</v>
      </c>
      <c r="H1067" s="23">
        <f t="shared" ref="H1067:H1098" si="132">G1067*0.3048</f>
        <v>1194.816</v>
      </c>
      <c r="I1067" s="59" t="s">
        <v>1876</v>
      </c>
      <c r="J1067" s="59" t="s">
        <v>1876</v>
      </c>
      <c r="K1067" s="23">
        <v>0.2</v>
      </c>
      <c r="L1067" s="23"/>
      <c r="M1067" s="23"/>
      <c r="N1067" s="24"/>
      <c r="O1067" s="24"/>
      <c r="P1067" s="22">
        <f t="shared" ref="P1067:P1076" si="133">(S1067*K1067)</f>
        <v>163.58000000000001</v>
      </c>
      <c r="Q1067" s="24"/>
      <c r="R1067" s="24"/>
      <c r="S1067" s="24">
        <v>817.9</v>
      </c>
      <c r="T1067" s="24"/>
      <c r="U1067" s="24"/>
      <c r="V1067" s="24"/>
      <c r="W1067" s="24"/>
      <c r="X1067" s="24"/>
      <c r="Y1067" s="24"/>
      <c r="Z1067" s="24"/>
      <c r="AA1067" s="24"/>
      <c r="AB1067" s="24"/>
      <c r="AC1067" s="24" t="s">
        <v>283</v>
      </c>
      <c r="AD1067" s="25"/>
      <c r="AE1067" s="25"/>
      <c r="AF1067" s="78" t="s">
        <v>997</v>
      </c>
      <c r="AG1067" s="24"/>
      <c r="AH1067" s="24"/>
    </row>
    <row r="1068" spans="1:44" x14ac:dyDescent="0.25">
      <c r="A1068" s="49" t="s">
        <v>74</v>
      </c>
      <c r="B1068" s="50">
        <v>-8.8888888888888906E-2</v>
      </c>
      <c r="C1068" s="50">
        <v>54.361111111111114</v>
      </c>
      <c r="D1068" s="52">
        <v>299302.53475253715</v>
      </c>
      <c r="E1068" s="52">
        <v>6028228.5407885294</v>
      </c>
      <c r="F1068" s="14" t="s">
        <v>931</v>
      </c>
      <c r="G1068" s="22">
        <v>3970</v>
      </c>
      <c r="H1068" s="23">
        <f t="shared" si="132"/>
        <v>1210.056</v>
      </c>
      <c r="I1068" s="59" t="s">
        <v>1876</v>
      </c>
      <c r="J1068" s="59" t="s">
        <v>1876</v>
      </c>
      <c r="K1068" s="23">
        <v>0.24</v>
      </c>
      <c r="L1068" s="23"/>
      <c r="M1068" s="23"/>
      <c r="N1068" s="24"/>
      <c r="O1068" s="24"/>
      <c r="P1068" s="22">
        <f t="shared" si="133"/>
        <v>113.928</v>
      </c>
      <c r="Q1068" s="24"/>
      <c r="R1068" s="24"/>
      <c r="S1068" s="24">
        <v>474.7</v>
      </c>
      <c r="T1068" s="24"/>
      <c r="U1068" s="24"/>
      <c r="V1068" s="24"/>
      <c r="W1068" s="24"/>
      <c r="X1068" s="24"/>
      <c r="Y1068" s="24"/>
      <c r="Z1068" s="24"/>
      <c r="AA1068" s="24"/>
      <c r="AB1068" s="24"/>
      <c r="AC1068" s="24" t="s">
        <v>283</v>
      </c>
      <c r="AD1068" s="25"/>
      <c r="AE1068" s="25"/>
      <c r="AF1068" s="78" t="s">
        <v>997</v>
      </c>
      <c r="AG1068" s="24"/>
      <c r="AH1068" s="24"/>
    </row>
    <row r="1069" spans="1:44" x14ac:dyDescent="0.25">
      <c r="A1069" s="49" t="s">
        <v>74</v>
      </c>
      <c r="B1069" s="50">
        <v>-8.8888888888888906E-2</v>
      </c>
      <c r="C1069" s="50">
        <v>54.361111111111114</v>
      </c>
      <c r="D1069" s="52">
        <v>299302.53475253715</v>
      </c>
      <c r="E1069" s="52">
        <v>6028228.5407885294</v>
      </c>
      <c r="F1069" s="14" t="s">
        <v>931</v>
      </c>
      <c r="G1069" s="22">
        <v>4010</v>
      </c>
      <c r="H1069" s="23">
        <f t="shared" si="132"/>
        <v>1222.248</v>
      </c>
      <c r="I1069" s="59" t="s">
        <v>1876</v>
      </c>
      <c r="J1069" s="59" t="s">
        <v>1876</v>
      </c>
      <c r="K1069" s="23">
        <v>0.69</v>
      </c>
      <c r="L1069" s="23"/>
      <c r="M1069" s="23"/>
      <c r="N1069" s="24"/>
      <c r="O1069" s="22">
        <f>(R1069*K1069)</f>
        <v>176.91599999999997</v>
      </c>
      <c r="P1069" s="22">
        <f t="shared" si="133"/>
        <v>211.82999999999998</v>
      </c>
      <c r="Q1069" s="24">
        <v>42.2</v>
      </c>
      <c r="R1069" s="24">
        <v>256.39999999999998</v>
      </c>
      <c r="S1069" s="24">
        <v>307</v>
      </c>
      <c r="T1069" s="24">
        <v>1.77</v>
      </c>
      <c r="U1069" s="24">
        <v>428</v>
      </c>
      <c r="V1069" s="24"/>
      <c r="W1069" s="24"/>
      <c r="X1069" s="24"/>
      <c r="Y1069" s="24"/>
      <c r="Z1069" s="24"/>
      <c r="AA1069" s="24"/>
      <c r="AB1069" s="24"/>
      <c r="AC1069" s="24" t="s">
        <v>283</v>
      </c>
      <c r="AD1069" s="25"/>
      <c r="AE1069" s="25"/>
      <c r="AF1069" s="78" t="s">
        <v>997</v>
      </c>
      <c r="AG1069" s="24"/>
      <c r="AH1069" s="24"/>
    </row>
    <row r="1070" spans="1:44" x14ac:dyDescent="0.25">
      <c r="A1070" s="49" t="s">
        <v>74</v>
      </c>
      <c r="B1070" s="50">
        <v>-8.8888888888888906E-2</v>
      </c>
      <c r="C1070" s="50">
        <v>54.361111111111114</v>
      </c>
      <c r="D1070" s="52">
        <v>299302.53475253715</v>
      </c>
      <c r="E1070" s="52">
        <v>6028228.5407885294</v>
      </c>
      <c r="F1070" s="14" t="s">
        <v>931</v>
      </c>
      <c r="G1070" s="22">
        <v>4080</v>
      </c>
      <c r="H1070" s="23">
        <f t="shared" si="132"/>
        <v>1243.5840000000001</v>
      </c>
      <c r="I1070" s="59" t="s">
        <v>1876</v>
      </c>
      <c r="J1070" s="59" t="s">
        <v>1876</v>
      </c>
      <c r="K1070" s="23">
        <v>0.5</v>
      </c>
      <c r="L1070" s="23"/>
      <c r="M1070" s="23"/>
      <c r="N1070" s="24"/>
      <c r="O1070" s="22">
        <f>(R1070*K1070)</f>
        <v>4.45</v>
      </c>
      <c r="P1070" s="22">
        <f t="shared" si="133"/>
        <v>89.35</v>
      </c>
      <c r="Q1070" s="24">
        <v>8.4</v>
      </c>
      <c r="R1070" s="24">
        <v>8.9</v>
      </c>
      <c r="S1070" s="24">
        <v>178.7</v>
      </c>
      <c r="T1070" s="24">
        <v>0.04</v>
      </c>
      <c r="U1070" s="24">
        <v>422</v>
      </c>
      <c r="V1070" s="24"/>
      <c r="W1070" s="24"/>
      <c r="X1070" s="24"/>
      <c r="Y1070" s="24"/>
      <c r="Z1070" s="24"/>
      <c r="AA1070" s="24"/>
      <c r="AB1070" s="24"/>
      <c r="AC1070" s="24" t="s">
        <v>283</v>
      </c>
      <c r="AD1070" s="25"/>
      <c r="AE1070" s="25"/>
      <c r="AF1070" s="78" t="s">
        <v>997</v>
      </c>
      <c r="AG1070" s="24"/>
      <c r="AH1070" s="24"/>
    </row>
    <row r="1071" spans="1:44" x14ac:dyDescent="0.25">
      <c r="A1071" s="49" t="s">
        <v>74</v>
      </c>
      <c r="B1071" s="50">
        <v>-8.8888888888888906E-2</v>
      </c>
      <c r="C1071" s="50">
        <v>54.361111111111114</v>
      </c>
      <c r="D1071" s="52">
        <v>299302.53475253715</v>
      </c>
      <c r="E1071" s="52">
        <v>6028228.5407885294</v>
      </c>
      <c r="F1071" s="14" t="s">
        <v>931</v>
      </c>
      <c r="G1071" s="22">
        <v>4110</v>
      </c>
      <c r="H1071" s="23">
        <f t="shared" si="132"/>
        <v>1252.7280000000001</v>
      </c>
      <c r="I1071" s="59" t="s">
        <v>1876</v>
      </c>
      <c r="J1071" s="59" t="s">
        <v>1876</v>
      </c>
      <c r="K1071" s="23">
        <v>0.36</v>
      </c>
      <c r="L1071" s="23"/>
      <c r="M1071" s="23"/>
      <c r="N1071" s="24"/>
      <c r="O1071" s="24"/>
      <c r="P1071" s="22">
        <f t="shared" si="133"/>
        <v>176.65199999999999</v>
      </c>
      <c r="Q1071" s="24"/>
      <c r="R1071" s="24"/>
      <c r="S1071" s="24">
        <v>490.7</v>
      </c>
      <c r="T1071" s="24"/>
      <c r="U1071" s="24"/>
      <c r="V1071" s="24"/>
      <c r="W1071" s="24"/>
      <c r="X1071" s="24"/>
      <c r="Y1071" s="24"/>
      <c r="Z1071" s="24"/>
      <c r="AA1071" s="24"/>
      <c r="AB1071" s="24"/>
      <c r="AC1071" s="24" t="s">
        <v>283</v>
      </c>
      <c r="AD1071" s="25"/>
      <c r="AE1071" s="25"/>
      <c r="AF1071" s="78" t="s">
        <v>997</v>
      </c>
      <c r="AG1071" s="24"/>
      <c r="AH1071" s="24"/>
    </row>
    <row r="1072" spans="1:44" x14ac:dyDescent="0.25">
      <c r="A1072" s="49" t="s">
        <v>74</v>
      </c>
      <c r="B1072" s="50">
        <v>-8.8888888888888906E-2</v>
      </c>
      <c r="C1072" s="50">
        <v>54.361111111111114</v>
      </c>
      <c r="D1072" s="52">
        <v>299302.53475253715</v>
      </c>
      <c r="E1072" s="52">
        <v>6028228.5407885294</v>
      </c>
      <c r="F1072" s="14" t="s">
        <v>931</v>
      </c>
      <c r="G1072" s="22">
        <v>5820</v>
      </c>
      <c r="H1072" s="23">
        <f t="shared" si="132"/>
        <v>1773.9360000000001</v>
      </c>
      <c r="I1072" s="59" t="s">
        <v>1876</v>
      </c>
      <c r="J1072" s="59" t="s">
        <v>1876</v>
      </c>
      <c r="K1072" s="23">
        <v>0.36</v>
      </c>
      <c r="L1072" s="23"/>
      <c r="M1072" s="23"/>
      <c r="N1072" s="24"/>
      <c r="O1072" s="22">
        <f>(R1072*K1072)</f>
        <v>9.7560000000000002</v>
      </c>
      <c r="P1072" s="22">
        <f t="shared" si="133"/>
        <v>307.00799999999998</v>
      </c>
      <c r="Q1072" s="24"/>
      <c r="R1072" s="24">
        <v>27.1</v>
      </c>
      <c r="S1072" s="24">
        <v>852.8</v>
      </c>
      <c r="T1072" s="24">
        <v>0.1</v>
      </c>
      <c r="U1072" s="24"/>
      <c r="V1072" s="24">
        <v>432</v>
      </c>
      <c r="W1072" s="24"/>
      <c r="X1072" s="24"/>
      <c r="Y1072" s="24"/>
      <c r="Z1072" s="24">
        <f>(0.018*V1072)-7.16</f>
        <v>0.61599999999999966</v>
      </c>
      <c r="AA1072" s="24"/>
      <c r="AB1072" s="24"/>
      <c r="AC1072" s="24" t="s">
        <v>283</v>
      </c>
      <c r="AD1072" s="25"/>
      <c r="AE1072" s="25"/>
      <c r="AF1072" s="78" t="s">
        <v>997</v>
      </c>
      <c r="AG1072" s="24"/>
      <c r="AH1072" s="24"/>
    </row>
    <row r="1073" spans="1:40" x14ac:dyDescent="0.25">
      <c r="A1073" s="49" t="s">
        <v>74</v>
      </c>
      <c r="B1073" s="50">
        <v>-8.8888888888888906E-2</v>
      </c>
      <c r="C1073" s="50">
        <v>54.361111111111114</v>
      </c>
      <c r="D1073" s="52">
        <v>299302.53475253715</v>
      </c>
      <c r="E1073" s="52">
        <v>6028228.5407885294</v>
      </c>
      <c r="F1073" s="14" t="s">
        <v>931</v>
      </c>
      <c r="G1073" s="22">
        <v>5840</v>
      </c>
      <c r="H1073" s="23">
        <f t="shared" si="132"/>
        <v>1780.0320000000002</v>
      </c>
      <c r="I1073" s="59" t="s">
        <v>1876</v>
      </c>
      <c r="J1073" s="59" t="s">
        <v>1876</v>
      </c>
      <c r="K1073" s="23">
        <v>0.21</v>
      </c>
      <c r="L1073" s="23"/>
      <c r="M1073" s="23"/>
      <c r="N1073" s="24"/>
      <c r="O1073" s="24"/>
      <c r="P1073" s="22">
        <f t="shared" si="133"/>
        <v>126.56700000000001</v>
      </c>
      <c r="Q1073" s="24"/>
      <c r="R1073" s="24"/>
      <c r="S1073" s="24">
        <v>602.70000000000005</v>
      </c>
      <c r="T1073" s="24"/>
      <c r="U1073" s="24"/>
      <c r="V1073" s="24"/>
      <c r="W1073" s="24"/>
      <c r="X1073" s="24"/>
      <c r="Y1073" s="24"/>
      <c r="Z1073" s="24"/>
      <c r="AA1073" s="24"/>
      <c r="AB1073" s="24"/>
      <c r="AC1073" s="24" t="s">
        <v>283</v>
      </c>
      <c r="AD1073" s="25"/>
      <c r="AE1073" s="25"/>
      <c r="AF1073" s="78" t="s">
        <v>997</v>
      </c>
      <c r="AG1073" s="24"/>
      <c r="AH1073" s="24"/>
    </row>
    <row r="1074" spans="1:40" x14ac:dyDescent="0.25">
      <c r="A1074" s="49" t="s">
        <v>74</v>
      </c>
      <c r="B1074" s="50">
        <v>-8.8888888888888906E-2</v>
      </c>
      <c r="C1074" s="50">
        <v>54.361111111111114</v>
      </c>
      <c r="D1074" s="52">
        <v>299302.53475253715</v>
      </c>
      <c r="E1074" s="52">
        <v>6028228.5407885294</v>
      </c>
      <c r="F1074" s="14" t="s">
        <v>931</v>
      </c>
      <c r="G1074" s="22">
        <v>5880</v>
      </c>
      <c r="H1074" s="23">
        <f t="shared" si="132"/>
        <v>1792.2240000000002</v>
      </c>
      <c r="I1074" s="59" t="s">
        <v>1876</v>
      </c>
      <c r="J1074" s="59" t="s">
        <v>1876</v>
      </c>
      <c r="K1074" s="23">
        <v>0.23</v>
      </c>
      <c r="L1074" s="23"/>
      <c r="M1074" s="23"/>
      <c r="N1074" s="24"/>
      <c r="O1074" s="24"/>
      <c r="P1074" s="22">
        <f t="shared" si="133"/>
        <v>126.845</v>
      </c>
      <c r="Q1074" s="24"/>
      <c r="R1074" s="24"/>
      <c r="S1074" s="24">
        <v>551.5</v>
      </c>
      <c r="T1074" s="24"/>
      <c r="U1074" s="24"/>
      <c r="V1074" s="24"/>
      <c r="W1074" s="24"/>
      <c r="X1074" s="24"/>
      <c r="Y1074" s="24"/>
      <c r="Z1074" s="24"/>
      <c r="AA1074" s="24"/>
      <c r="AB1074" s="24"/>
      <c r="AC1074" s="24" t="s">
        <v>283</v>
      </c>
      <c r="AD1074" s="25"/>
      <c r="AE1074" s="25"/>
      <c r="AF1074" s="78" t="s">
        <v>997</v>
      </c>
      <c r="AG1074" s="24"/>
      <c r="AH1074" s="24"/>
    </row>
    <row r="1075" spans="1:40" x14ac:dyDescent="0.25">
      <c r="A1075" s="49" t="s">
        <v>74</v>
      </c>
      <c r="B1075" s="50">
        <v>-8.8888888888888906E-2</v>
      </c>
      <c r="C1075" s="50">
        <v>54.361111111111114</v>
      </c>
      <c r="D1075" s="52">
        <v>299302.53475253715</v>
      </c>
      <c r="E1075" s="52">
        <v>6028228.5407885294</v>
      </c>
      <c r="F1075" s="14" t="s">
        <v>931</v>
      </c>
      <c r="G1075" s="22">
        <v>5940</v>
      </c>
      <c r="H1075" s="23">
        <f t="shared" si="132"/>
        <v>1810.5120000000002</v>
      </c>
      <c r="I1075" s="59" t="s">
        <v>1876</v>
      </c>
      <c r="J1075" s="59" t="s">
        <v>1876</v>
      </c>
      <c r="K1075" s="23">
        <v>0.2</v>
      </c>
      <c r="L1075" s="23"/>
      <c r="M1075" s="23"/>
      <c r="N1075" s="24"/>
      <c r="O1075" s="24"/>
      <c r="P1075" s="22">
        <f t="shared" si="133"/>
        <v>123.58</v>
      </c>
      <c r="Q1075" s="24"/>
      <c r="R1075" s="24"/>
      <c r="S1075" s="24">
        <v>617.9</v>
      </c>
      <c r="T1075" s="24"/>
      <c r="U1075" s="24"/>
      <c r="V1075" s="24"/>
      <c r="W1075" s="24"/>
      <c r="X1075" s="24"/>
      <c r="Y1075" s="24"/>
      <c r="Z1075" s="24"/>
      <c r="AA1075" s="24"/>
      <c r="AB1075" s="24"/>
      <c r="AC1075" s="24" t="s">
        <v>283</v>
      </c>
      <c r="AD1075" s="25"/>
      <c r="AE1075" s="25"/>
      <c r="AF1075" s="78" t="s">
        <v>997</v>
      </c>
      <c r="AG1075" s="24"/>
      <c r="AH1075" s="24"/>
    </row>
    <row r="1076" spans="1:40" x14ac:dyDescent="0.25">
      <c r="A1076" s="49" t="s">
        <v>74</v>
      </c>
      <c r="B1076" s="50">
        <v>-8.8888888888888906E-2</v>
      </c>
      <c r="C1076" s="50">
        <v>54.361111111111114</v>
      </c>
      <c r="D1076" s="52">
        <v>299302.53475253715</v>
      </c>
      <c r="E1076" s="52">
        <v>6028228.5407885294</v>
      </c>
      <c r="F1076" s="14" t="s">
        <v>931</v>
      </c>
      <c r="G1076" s="22">
        <v>5990</v>
      </c>
      <c r="H1076" s="23">
        <f t="shared" si="132"/>
        <v>1825.7520000000002</v>
      </c>
      <c r="I1076" s="59" t="s">
        <v>1876</v>
      </c>
      <c r="J1076" s="59" t="s">
        <v>1876</v>
      </c>
      <c r="K1076" s="23">
        <v>0.34</v>
      </c>
      <c r="L1076" s="23"/>
      <c r="M1076" s="23"/>
      <c r="N1076" s="24"/>
      <c r="O1076" s="22">
        <f>(R1076*K1076)</f>
        <v>5.2360000000000007</v>
      </c>
      <c r="P1076" s="22">
        <f t="shared" si="133"/>
        <v>117.946</v>
      </c>
      <c r="Q1076" s="24">
        <v>21.6</v>
      </c>
      <c r="R1076" s="24">
        <v>15.4</v>
      </c>
      <c r="S1076" s="24">
        <v>346.9</v>
      </c>
      <c r="T1076" s="24">
        <v>0.05</v>
      </c>
      <c r="U1076" s="24"/>
      <c r="V1076" s="24"/>
      <c r="W1076" s="24"/>
      <c r="X1076" s="24"/>
      <c r="Y1076" s="24"/>
      <c r="Z1076" s="24"/>
      <c r="AA1076" s="24"/>
      <c r="AB1076" s="24"/>
      <c r="AC1076" s="24" t="s">
        <v>283</v>
      </c>
      <c r="AD1076" s="25"/>
      <c r="AE1076" s="25"/>
      <c r="AF1076" s="78" t="s">
        <v>997</v>
      </c>
      <c r="AG1076" s="24"/>
      <c r="AH1076" s="24"/>
    </row>
    <row r="1077" spans="1:40" x14ac:dyDescent="0.25">
      <c r="A1077" s="49" t="s">
        <v>74</v>
      </c>
      <c r="B1077" s="50">
        <v>-8.8888888888888906E-2</v>
      </c>
      <c r="C1077" s="50">
        <v>54.361111111111114</v>
      </c>
      <c r="D1077" s="52">
        <v>299302.53475253715</v>
      </c>
      <c r="E1077" s="52">
        <v>6028228.5407885294</v>
      </c>
      <c r="F1077" s="14" t="s">
        <v>931</v>
      </c>
      <c r="G1077" s="22">
        <v>6035</v>
      </c>
      <c r="H1077" s="23">
        <f t="shared" si="132"/>
        <v>1839.4680000000001</v>
      </c>
      <c r="I1077" s="59" t="s">
        <v>1876</v>
      </c>
      <c r="J1077" s="59" t="s">
        <v>1876</v>
      </c>
      <c r="K1077" s="23">
        <v>0.1</v>
      </c>
      <c r="L1077" s="23"/>
      <c r="M1077" s="23"/>
      <c r="N1077" s="24"/>
      <c r="O1077" s="24"/>
      <c r="P1077" s="24"/>
      <c r="Q1077" s="24"/>
      <c r="R1077" s="24"/>
      <c r="S1077" s="24"/>
      <c r="T1077" s="24"/>
      <c r="U1077" s="24"/>
      <c r="V1077" s="24"/>
      <c r="W1077" s="24"/>
      <c r="X1077" s="24"/>
      <c r="Y1077" s="24"/>
      <c r="Z1077" s="24"/>
      <c r="AA1077" s="24"/>
      <c r="AB1077" s="24" t="s">
        <v>288</v>
      </c>
      <c r="AC1077" s="24" t="s">
        <v>667</v>
      </c>
      <c r="AD1077" s="25">
        <v>0.25</v>
      </c>
      <c r="AE1077" s="25">
        <v>0.75</v>
      </c>
      <c r="AF1077" s="24" t="s">
        <v>677</v>
      </c>
      <c r="AG1077" s="24"/>
      <c r="AH1077" s="24"/>
    </row>
    <row r="1078" spans="1:40" x14ac:dyDescent="0.25">
      <c r="A1078" s="49" t="s">
        <v>74</v>
      </c>
      <c r="B1078" s="50">
        <v>-8.8888888888888906E-2</v>
      </c>
      <c r="C1078" s="50">
        <v>54.361111111111114</v>
      </c>
      <c r="D1078" s="52">
        <v>299302.53475253715</v>
      </c>
      <c r="E1078" s="52">
        <v>6028228.5407885294</v>
      </c>
      <c r="F1078" s="14" t="s">
        <v>931</v>
      </c>
      <c r="G1078" s="22">
        <v>6125</v>
      </c>
      <c r="H1078" s="23">
        <f t="shared" si="132"/>
        <v>1866.9</v>
      </c>
      <c r="I1078" s="59" t="s">
        <v>1876</v>
      </c>
      <c r="J1078" s="59" t="s">
        <v>1876</v>
      </c>
      <c r="K1078" s="23">
        <v>0.19</v>
      </c>
      <c r="L1078" s="23"/>
      <c r="M1078" s="23"/>
      <c r="N1078" s="24"/>
      <c r="O1078" s="24"/>
      <c r="P1078" s="24"/>
      <c r="Q1078" s="24"/>
      <c r="R1078" s="24"/>
      <c r="S1078" s="24"/>
      <c r="T1078" s="24"/>
      <c r="U1078" s="24"/>
      <c r="V1078" s="24"/>
      <c r="W1078" s="24"/>
      <c r="X1078" s="24"/>
      <c r="Y1078" s="24"/>
      <c r="Z1078" s="24"/>
      <c r="AA1078" s="24"/>
      <c r="AB1078" s="24" t="s">
        <v>288</v>
      </c>
      <c r="AC1078" s="24" t="s">
        <v>667</v>
      </c>
      <c r="AD1078" s="25">
        <v>0.1</v>
      </c>
      <c r="AE1078" s="25">
        <v>0.9</v>
      </c>
      <c r="AF1078" s="24" t="s">
        <v>677</v>
      </c>
      <c r="AG1078" s="24"/>
      <c r="AH1078" s="24"/>
    </row>
    <row r="1079" spans="1:40" x14ac:dyDescent="0.25">
      <c r="A1079" s="49" t="s">
        <v>74</v>
      </c>
      <c r="B1079" s="50">
        <v>-8.8888888888888906E-2</v>
      </c>
      <c r="C1079" s="50">
        <v>54.361111111111114</v>
      </c>
      <c r="D1079" s="52">
        <v>299302.53475253715</v>
      </c>
      <c r="E1079" s="52">
        <v>6028228.5407885294</v>
      </c>
      <c r="F1079" s="14" t="s">
        <v>931</v>
      </c>
      <c r="G1079" s="22">
        <v>6160</v>
      </c>
      <c r="H1079" s="23">
        <f t="shared" si="132"/>
        <v>1877.568</v>
      </c>
      <c r="I1079" s="59" t="s">
        <v>1635</v>
      </c>
      <c r="J1079" s="59" t="s">
        <v>1870</v>
      </c>
      <c r="K1079" s="23">
        <v>1.4</v>
      </c>
      <c r="L1079" s="23"/>
      <c r="M1079" s="23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 t="s">
        <v>669</v>
      </c>
      <c r="AD1079" s="25">
        <v>0.25</v>
      </c>
      <c r="AE1079" s="25">
        <v>0.75</v>
      </c>
      <c r="AF1079" s="78" t="s">
        <v>997</v>
      </c>
      <c r="AG1079" s="24"/>
      <c r="AH1079" s="24"/>
    </row>
    <row r="1080" spans="1:40" x14ac:dyDescent="0.25">
      <c r="A1080" s="49" t="s">
        <v>74</v>
      </c>
      <c r="B1080" s="50">
        <v>-8.8888888888888906E-2</v>
      </c>
      <c r="C1080" s="50">
        <v>54.361111111111114</v>
      </c>
      <c r="D1080" s="52">
        <v>299302.53475253715</v>
      </c>
      <c r="E1080" s="52">
        <v>6028228.5407885294</v>
      </c>
      <c r="F1080" s="14" t="s">
        <v>931</v>
      </c>
      <c r="G1080" s="22">
        <v>6165</v>
      </c>
      <c r="H1080" s="23">
        <f t="shared" si="132"/>
        <v>1879.0920000000001</v>
      </c>
      <c r="I1080" s="59" t="s">
        <v>1635</v>
      </c>
      <c r="J1080" s="59" t="s">
        <v>1870</v>
      </c>
      <c r="K1080" s="23">
        <v>0.4</v>
      </c>
      <c r="L1080" s="23"/>
      <c r="M1080" s="23"/>
      <c r="N1080" s="24"/>
      <c r="O1080" s="24"/>
      <c r="P1080" s="24"/>
      <c r="Q1080" s="24"/>
      <c r="R1080" s="24"/>
      <c r="S1080" s="24"/>
      <c r="T1080" s="24"/>
      <c r="U1080" s="24"/>
      <c r="V1080" s="24"/>
      <c r="W1080" s="24"/>
      <c r="X1080" s="24"/>
      <c r="Y1080" s="24"/>
      <c r="Z1080" s="24"/>
      <c r="AA1080" s="24"/>
      <c r="AB1080" s="24" t="s">
        <v>288</v>
      </c>
      <c r="AC1080" s="24" t="s">
        <v>669</v>
      </c>
      <c r="AD1080" s="25">
        <v>0.3</v>
      </c>
      <c r="AE1080" s="25">
        <v>0.7</v>
      </c>
      <c r="AF1080" s="24" t="s">
        <v>677</v>
      </c>
      <c r="AG1080" s="24"/>
      <c r="AH1080" s="24"/>
    </row>
    <row r="1081" spans="1:40" x14ac:dyDescent="0.25">
      <c r="A1081" s="49" t="s">
        <v>74</v>
      </c>
      <c r="B1081" s="50">
        <v>-8.8888888888888906E-2</v>
      </c>
      <c r="C1081" s="50">
        <v>54.361111111111114</v>
      </c>
      <c r="D1081" s="52">
        <v>299302.53475253715</v>
      </c>
      <c r="E1081" s="52">
        <v>6028228.5407885294</v>
      </c>
      <c r="F1081" s="14" t="s">
        <v>931</v>
      </c>
      <c r="G1081" s="22">
        <v>6225</v>
      </c>
      <c r="H1081" s="23">
        <f t="shared" si="132"/>
        <v>1897.38</v>
      </c>
      <c r="I1081" s="59" t="s">
        <v>1635</v>
      </c>
      <c r="J1081" s="59" t="s">
        <v>1870</v>
      </c>
      <c r="K1081" s="23"/>
      <c r="L1081" s="23"/>
      <c r="M1081" s="23"/>
      <c r="N1081" s="24"/>
      <c r="O1081" s="24"/>
      <c r="P1081" s="24"/>
      <c r="Q1081" s="24"/>
      <c r="R1081" s="24"/>
      <c r="S1081" s="24"/>
      <c r="T1081" s="24"/>
      <c r="U1081" s="24"/>
      <c r="V1081" s="24"/>
      <c r="W1081" s="24"/>
      <c r="X1081" s="24"/>
      <c r="Y1081" s="24"/>
      <c r="Z1081" s="24"/>
      <c r="AA1081" s="24"/>
      <c r="AB1081" s="24" t="s">
        <v>264</v>
      </c>
      <c r="AC1081" s="24" t="s">
        <v>669</v>
      </c>
      <c r="AD1081" s="25">
        <v>0.3</v>
      </c>
      <c r="AE1081" s="25">
        <v>0.7</v>
      </c>
      <c r="AF1081" s="24" t="s">
        <v>677</v>
      </c>
      <c r="AG1081" s="24"/>
      <c r="AH1081" s="24"/>
      <c r="AM1081" s="70">
        <v>339</v>
      </c>
      <c r="AN1081" s="49">
        <f t="shared" ref="AN1081:AN1126" si="134">AM1081/1000</f>
        <v>0.33900000000000002</v>
      </c>
    </row>
    <row r="1082" spans="1:40" x14ac:dyDescent="0.25">
      <c r="A1082" s="125" t="s">
        <v>74</v>
      </c>
      <c r="B1082" s="143">
        <v>-8.8888888888888906E-2</v>
      </c>
      <c r="C1082" s="143">
        <v>54.361111111111114</v>
      </c>
      <c r="D1082" s="123">
        <v>299302.53475253715</v>
      </c>
      <c r="E1082" s="123">
        <v>6028228.5407885294</v>
      </c>
      <c r="F1082" s="125" t="s">
        <v>931</v>
      </c>
      <c r="G1082" s="123">
        <v>6258</v>
      </c>
      <c r="H1082" s="124">
        <f t="shared" si="132"/>
        <v>1907.4384</v>
      </c>
      <c r="I1082" s="140" t="s">
        <v>1635</v>
      </c>
      <c r="J1082" s="140" t="s">
        <v>1870</v>
      </c>
      <c r="K1082" s="124">
        <v>0.8</v>
      </c>
      <c r="L1082" s="133">
        <v>0.105</v>
      </c>
      <c r="M1082" s="133">
        <v>0.33900000000000002</v>
      </c>
      <c r="N1082" s="125"/>
      <c r="O1082" s="127">
        <f t="shared" ref="O1082:O1094" si="135">(M1082*100)/K1082</f>
        <v>42.375000000000007</v>
      </c>
      <c r="P1082" s="125"/>
      <c r="Q1082" s="125"/>
      <c r="R1082" s="125"/>
      <c r="S1082" s="125"/>
      <c r="T1082" s="124">
        <f t="shared" ref="T1082:T1083" si="136">L1082/(M1082+L1082)</f>
        <v>0.23648648648648649</v>
      </c>
      <c r="U1082" s="125"/>
      <c r="V1082" s="125">
        <v>466</v>
      </c>
      <c r="W1082" s="135" t="s">
        <v>673</v>
      </c>
      <c r="X1082" s="135"/>
      <c r="Y1082" s="125"/>
      <c r="Z1082" s="125">
        <f>(0.018*V1082)-7.16</f>
        <v>1.2279999999999998</v>
      </c>
      <c r="AA1082" s="125"/>
      <c r="AB1082" s="125" t="s">
        <v>668</v>
      </c>
      <c r="AC1082" s="125" t="s">
        <v>669</v>
      </c>
      <c r="AD1082" s="125"/>
      <c r="AE1082" s="125"/>
      <c r="AF1082" s="125" t="s">
        <v>677</v>
      </c>
      <c r="AG1082" s="125"/>
      <c r="AH1082" s="125"/>
      <c r="AM1082" s="70"/>
    </row>
    <row r="1083" spans="1:40" x14ac:dyDescent="0.25">
      <c r="A1083" s="125" t="s">
        <v>74</v>
      </c>
      <c r="B1083" s="143">
        <v>-8.8888888888888906E-2</v>
      </c>
      <c r="C1083" s="143">
        <v>54.361111111111114</v>
      </c>
      <c r="D1083" s="123">
        <v>299302.53475253715</v>
      </c>
      <c r="E1083" s="123">
        <v>6028228.5407885294</v>
      </c>
      <c r="F1083" s="125" t="s">
        <v>931</v>
      </c>
      <c r="G1083" s="123">
        <v>6385</v>
      </c>
      <c r="H1083" s="124">
        <f t="shared" si="132"/>
        <v>1946.1480000000001</v>
      </c>
      <c r="I1083" s="140" t="s">
        <v>1635</v>
      </c>
      <c r="J1083" s="140" t="s">
        <v>1870</v>
      </c>
      <c r="K1083" s="124">
        <v>55.24</v>
      </c>
      <c r="L1083" s="133">
        <v>12.552</v>
      </c>
      <c r="M1083" s="133">
        <v>78.325999999999993</v>
      </c>
      <c r="N1083" s="125"/>
      <c r="O1083" s="127">
        <f t="shared" si="135"/>
        <v>141.79217958001448</v>
      </c>
      <c r="P1083" s="125"/>
      <c r="Q1083" s="125"/>
      <c r="R1083" s="125"/>
      <c r="S1083" s="125"/>
      <c r="T1083" s="124">
        <f t="shared" si="136"/>
        <v>0.13811923677897842</v>
      </c>
      <c r="U1083" s="125"/>
      <c r="V1083" s="125">
        <v>481</v>
      </c>
      <c r="W1083" s="125"/>
      <c r="X1083" s="125"/>
      <c r="Y1083" s="125">
        <v>1.49</v>
      </c>
      <c r="Z1083" s="125">
        <f>(0.018*V1083)-7.16</f>
        <v>1.4979999999999993</v>
      </c>
      <c r="AA1083" s="125"/>
      <c r="AB1083" s="125" t="s">
        <v>460</v>
      </c>
      <c r="AC1083" s="125" t="s">
        <v>669</v>
      </c>
      <c r="AD1083" s="128">
        <v>0.6</v>
      </c>
      <c r="AE1083" s="128">
        <v>0.4</v>
      </c>
      <c r="AF1083" s="125" t="s">
        <v>677</v>
      </c>
      <c r="AG1083" s="125"/>
      <c r="AH1083" s="125"/>
      <c r="AM1083" s="70"/>
    </row>
    <row r="1084" spans="1:40" ht="15.75" customHeight="1" x14ac:dyDescent="0.25">
      <c r="A1084" s="49" t="s">
        <v>74</v>
      </c>
      <c r="B1084" s="50">
        <v>-8.8888888888888906E-2</v>
      </c>
      <c r="C1084" s="50">
        <v>54.361111111111114</v>
      </c>
      <c r="D1084" s="52">
        <v>299302.53475253715</v>
      </c>
      <c r="E1084" s="52">
        <v>6028228.5407885294</v>
      </c>
      <c r="F1084" s="14" t="s">
        <v>931</v>
      </c>
      <c r="G1084" s="22">
        <v>6485</v>
      </c>
      <c r="H1084" s="23">
        <f t="shared" si="132"/>
        <v>1976.6280000000002</v>
      </c>
      <c r="I1084" s="59" t="s">
        <v>1635</v>
      </c>
      <c r="J1084" s="59" t="s">
        <v>1870</v>
      </c>
      <c r="K1084" s="23">
        <v>0.41</v>
      </c>
      <c r="L1084" s="70"/>
      <c r="M1084" s="70">
        <v>0</v>
      </c>
      <c r="N1084" s="24"/>
      <c r="O1084" s="122">
        <f t="shared" si="135"/>
        <v>0</v>
      </c>
      <c r="P1084" s="24"/>
      <c r="Q1084" s="24"/>
      <c r="R1084" s="24"/>
      <c r="S1084" s="24"/>
      <c r="T1084" s="24"/>
      <c r="U1084" s="24"/>
      <c r="V1084" s="24"/>
      <c r="W1084" s="24"/>
      <c r="X1084" s="24"/>
      <c r="Y1084" s="86">
        <v>1.49</v>
      </c>
      <c r="Z1084" s="24"/>
      <c r="AA1084" s="24"/>
      <c r="AB1084" s="24" t="s">
        <v>668</v>
      </c>
      <c r="AC1084" s="24" t="s">
        <v>669</v>
      </c>
      <c r="AD1084" s="25">
        <v>0.25</v>
      </c>
      <c r="AE1084" s="25">
        <v>0.75</v>
      </c>
      <c r="AF1084" s="24" t="s">
        <v>677</v>
      </c>
      <c r="AG1084" s="24"/>
      <c r="AH1084" s="24"/>
      <c r="AM1084" s="70">
        <v>63446</v>
      </c>
      <c r="AN1084" s="49">
        <f t="shared" si="134"/>
        <v>63.445999999999998</v>
      </c>
    </row>
    <row r="1085" spans="1:40" x14ac:dyDescent="0.25">
      <c r="A1085" s="125" t="s">
        <v>74</v>
      </c>
      <c r="B1085" s="143">
        <v>-8.8888888888888906E-2</v>
      </c>
      <c r="C1085" s="143">
        <v>54.361111111111114</v>
      </c>
      <c r="D1085" s="123">
        <v>299302.53475253715</v>
      </c>
      <c r="E1085" s="123">
        <v>6028228.5407885294</v>
      </c>
      <c r="F1085" s="125" t="s">
        <v>931</v>
      </c>
      <c r="G1085" s="123">
        <v>6585</v>
      </c>
      <c r="H1085" s="124">
        <f t="shared" si="132"/>
        <v>2007.1080000000002</v>
      </c>
      <c r="I1085" s="140" t="s">
        <v>1635</v>
      </c>
      <c r="J1085" s="140" t="s">
        <v>1870</v>
      </c>
      <c r="K1085" s="124">
        <v>81.08</v>
      </c>
      <c r="L1085" s="133">
        <v>13.839</v>
      </c>
      <c r="M1085" s="133">
        <v>63.445999999999998</v>
      </c>
      <c r="N1085" s="125"/>
      <c r="O1085" s="127">
        <f t="shared" si="135"/>
        <v>78.25111001480019</v>
      </c>
      <c r="P1085" s="125"/>
      <c r="Q1085" s="125"/>
      <c r="R1085" s="125"/>
      <c r="S1085" s="125"/>
      <c r="T1085" s="124">
        <f t="shared" ref="T1085:T1094" si="137">L1085/(M1085+L1085)</f>
        <v>0.17906450152034678</v>
      </c>
      <c r="U1085" s="125"/>
      <c r="V1085" s="125">
        <v>462</v>
      </c>
      <c r="W1085" s="125"/>
      <c r="X1085" s="125"/>
      <c r="Y1085" s="125">
        <v>1.31</v>
      </c>
      <c r="Z1085" s="125">
        <f t="shared" ref="Z1085:Z1093" si="138">(0.018*V1085)-7.16</f>
        <v>1.1559999999999988</v>
      </c>
      <c r="AA1085" s="125"/>
      <c r="AB1085" s="125" t="s">
        <v>460</v>
      </c>
      <c r="AC1085" s="125" t="s">
        <v>669</v>
      </c>
      <c r="AD1085" s="128">
        <v>0.35</v>
      </c>
      <c r="AE1085" s="128">
        <v>0.65</v>
      </c>
      <c r="AF1085" s="125" t="s">
        <v>677</v>
      </c>
      <c r="AG1085" s="125"/>
      <c r="AH1085" s="125"/>
      <c r="AM1085" s="70"/>
    </row>
    <row r="1086" spans="1:40" x14ac:dyDescent="0.25">
      <c r="A1086" s="125" t="s">
        <v>74</v>
      </c>
      <c r="B1086" s="143">
        <v>-8.8888888888888906E-2</v>
      </c>
      <c r="C1086" s="143">
        <v>54.361111111111114</v>
      </c>
      <c r="D1086" s="123">
        <v>299302.53475253715</v>
      </c>
      <c r="E1086" s="123">
        <v>6028228.5407885294</v>
      </c>
      <c r="F1086" s="125" t="s">
        <v>931</v>
      </c>
      <c r="G1086" s="123">
        <v>6745</v>
      </c>
      <c r="H1086" s="124">
        <f t="shared" si="132"/>
        <v>2055.8760000000002</v>
      </c>
      <c r="I1086" s="140" t="s">
        <v>1636</v>
      </c>
      <c r="J1086" s="140" t="s">
        <v>1870</v>
      </c>
      <c r="K1086" s="124">
        <v>1</v>
      </c>
      <c r="L1086" s="133">
        <v>0.217</v>
      </c>
      <c r="M1086" s="133">
        <v>0.42799999999999999</v>
      </c>
      <c r="N1086" s="125"/>
      <c r="O1086" s="127">
        <f t="shared" si="135"/>
        <v>42.8</v>
      </c>
      <c r="P1086" s="125"/>
      <c r="Q1086" s="125"/>
      <c r="R1086" s="125"/>
      <c r="S1086" s="125"/>
      <c r="T1086" s="124">
        <f t="shared" si="137"/>
        <v>0.33643410852713179</v>
      </c>
      <c r="U1086" s="125"/>
      <c r="V1086" s="125">
        <v>468</v>
      </c>
      <c r="W1086" s="125"/>
      <c r="X1086" s="125"/>
      <c r="Y1086" s="125">
        <v>1.35</v>
      </c>
      <c r="Z1086" s="125">
        <f t="shared" si="138"/>
        <v>1.2639999999999993</v>
      </c>
      <c r="AA1086" s="125"/>
      <c r="AB1086" s="125" t="s">
        <v>288</v>
      </c>
      <c r="AC1086" s="125" t="s">
        <v>669</v>
      </c>
      <c r="AD1086" s="128">
        <v>0.4</v>
      </c>
      <c r="AE1086" s="128">
        <v>0.6</v>
      </c>
      <c r="AF1086" s="125" t="s">
        <v>677</v>
      </c>
      <c r="AG1086" s="125"/>
      <c r="AH1086" s="125"/>
      <c r="AM1086" s="70"/>
    </row>
    <row r="1087" spans="1:40" x14ac:dyDescent="0.25">
      <c r="A1087" s="125" t="s">
        <v>74</v>
      </c>
      <c r="B1087" s="143">
        <v>-8.8888888888888906E-2</v>
      </c>
      <c r="C1087" s="143">
        <v>54.361111111111114</v>
      </c>
      <c r="D1087" s="123">
        <v>299302.53475253715</v>
      </c>
      <c r="E1087" s="123">
        <v>6028228.5407885294</v>
      </c>
      <c r="F1087" s="125" t="s">
        <v>931</v>
      </c>
      <c r="G1087" s="123">
        <v>6775</v>
      </c>
      <c r="H1087" s="124">
        <f t="shared" si="132"/>
        <v>2065.02</v>
      </c>
      <c r="I1087" s="140" t="s">
        <v>1636</v>
      </c>
      <c r="J1087" s="140" t="s">
        <v>1870</v>
      </c>
      <c r="K1087" s="124">
        <v>1.78</v>
      </c>
      <c r="L1087" s="133">
        <v>0.39700000000000002</v>
      </c>
      <c r="M1087" s="133">
        <v>0.90200000000000002</v>
      </c>
      <c r="N1087" s="125"/>
      <c r="O1087" s="127">
        <f t="shared" si="135"/>
        <v>50.674157303370791</v>
      </c>
      <c r="P1087" s="125"/>
      <c r="Q1087" s="125"/>
      <c r="R1087" s="125"/>
      <c r="S1087" s="125"/>
      <c r="T1087" s="124">
        <f t="shared" si="137"/>
        <v>0.30561970746728256</v>
      </c>
      <c r="U1087" s="125"/>
      <c r="V1087" s="125">
        <v>463</v>
      </c>
      <c r="W1087" s="125"/>
      <c r="X1087" s="125"/>
      <c r="Y1087" s="125">
        <v>1.35</v>
      </c>
      <c r="Z1087" s="125">
        <f t="shared" si="138"/>
        <v>1.1739999999999995</v>
      </c>
      <c r="AA1087" s="125"/>
      <c r="AB1087" s="125" t="s">
        <v>288</v>
      </c>
      <c r="AC1087" s="125" t="s">
        <v>669</v>
      </c>
      <c r="AD1087" s="128">
        <v>0.6</v>
      </c>
      <c r="AE1087" s="128">
        <v>0.4</v>
      </c>
      <c r="AF1087" s="125" t="s">
        <v>677</v>
      </c>
      <c r="AG1087" s="125"/>
      <c r="AH1087" s="125"/>
      <c r="AM1087" s="70"/>
    </row>
    <row r="1088" spans="1:40" x14ac:dyDescent="0.25">
      <c r="A1088" s="125" t="s">
        <v>74</v>
      </c>
      <c r="B1088" s="143">
        <v>-8.8888888888888906E-2</v>
      </c>
      <c r="C1088" s="143">
        <v>54.361111111111114</v>
      </c>
      <c r="D1088" s="123">
        <v>299302.53475253715</v>
      </c>
      <c r="E1088" s="123">
        <v>6028228.5407885294</v>
      </c>
      <c r="F1088" s="125" t="s">
        <v>931</v>
      </c>
      <c r="G1088" s="123">
        <v>6775</v>
      </c>
      <c r="H1088" s="124">
        <f t="shared" si="132"/>
        <v>2065.02</v>
      </c>
      <c r="I1088" s="140" t="s">
        <v>1636</v>
      </c>
      <c r="J1088" s="140" t="s">
        <v>1870</v>
      </c>
      <c r="K1088" s="124">
        <v>67.180000000000007</v>
      </c>
      <c r="L1088" s="133">
        <v>10.913</v>
      </c>
      <c r="M1088" s="133">
        <v>65.094999999999999</v>
      </c>
      <c r="N1088" s="125"/>
      <c r="O1088" s="127">
        <f t="shared" si="135"/>
        <v>96.896397737421836</v>
      </c>
      <c r="P1088" s="125"/>
      <c r="Q1088" s="125"/>
      <c r="R1088" s="125"/>
      <c r="S1088" s="125"/>
      <c r="T1088" s="124">
        <f t="shared" si="137"/>
        <v>0.14357699189558995</v>
      </c>
      <c r="U1088" s="125"/>
      <c r="V1088" s="125">
        <v>481</v>
      </c>
      <c r="W1088" s="125"/>
      <c r="X1088" s="125"/>
      <c r="Y1088" s="125">
        <v>1.35</v>
      </c>
      <c r="Z1088" s="125">
        <f t="shared" si="138"/>
        <v>1.4979999999999993</v>
      </c>
      <c r="AA1088" s="125"/>
      <c r="AB1088" s="125" t="s">
        <v>460</v>
      </c>
      <c r="AC1088" s="125" t="s">
        <v>669</v>
      </c>
      <c r="AD1088" s="128">
        <v>0.6</v>
      </c>
      <c r="AE1088" s="128">
        <v>0.4</v>
      </c>
      <c r="AF1088" s="125" t="s">
        <v>677</v>
      </c>
      <c r="AG1088" s="125"/>
      <c r="AH1088" s="125"/>
      <c r="AM1088" s="70"/>
    </row>
    <row r="1089" spans="1:39" x14ac:dyDescent="0.25">
      <c r="A1089" s="125" t="s">
        <v>74</v>
      </c>
      <c r="B1089" s="143">
        <v>-8.8888888888888906E-2</v>
      </c>
      <c r="C1089" s="143">
        <v>54.361111111111114</v>
      </c>
      <c r="D1089" s="123">
        <v>299302.53475253715</v>
      </c>
      <c r="E1089" s="123">
        <v>6028228.5407885294</v>
      </c>
      <c r="F1089" s="125" t="s">
        <v>931</v>
      </c>
      <c r="G1089" s="123">
        <v>6835</v>
      </c>
      <c r="H1089" s="124">
        <f t="shared" si="132"/>
        <v>2083.308</v>
      </c>
      <c r="I1089" s="140" t="s">
        <v>1636</v>
      </c>
      <c r="J1089" s="140" t="s">
        <v>1870</v>
      </c>
      <c r="K1089" s="124">
        <v>0.87</v>
      </c>
      <c r="L1089" s="133">
        <v>0.22800000000000001</v>
      </c>
      <c r="M1089" s="133">
        <v>0.311</v>
      </c>
      <c r="N1089" s="125"/>
      <c r="O1089" s="127">
        <f t="shared" si="135"/>
        <v>35.747126436781613</v>
      </c>
      <c r="P1089" s="125"/>
      <c r="Q1089" s="125"/>
      <c r="R1089" s="125"/>
      <c r="S1089" s="125"/>
      <c r="T1089" s="124">
        <f t="shared" si="137"/>
        <v>0.42300556586270871</v>
      </c>
      <c r="U1089" s="125"/>
      <c r="V1089" s="125">
        <v>464</v>
      </c>
      <c r="W1089" s="125"/>
      <c r="X1089" s="125"/>
      <c r="Y1089" s="125">
        <v>1.35</v>
      </c>
      <c r="Z1089" s="125">
        <f t="shared" si="138"/>
        <v>1.1919999999999984</v>
      </c>
      <c r="AA1089" s="125"/>
      <c r="AB1089" s="125" t="s">
        <v>288</v>
      </c>
      <c r="AC1089" s="125" t="s">
        <v>669</v>
      </c>
      <c r="AD1089" s="128">
        <v>0.15</v>
      </c>
      <c r="AE1089" s="128">
        <v>0.85</v>
      </c>
      <c r="AF1089" s="125" t="s">
        <v>677</v>
      </c>
      <c r="AG1089" s="125"/>
      <c r="AH1089" s="125"/>
      <c r="AM1089" s="70"/>
    </row>
    <row r="1090" spans="1:39" x14ac:dyDescent="0.25">
      <c r="A1090" s="125" t="s">
        <v>74</v>
      </c>
      <c r="B1090" s="143">
        <v>-8.8888888888888906E-2</v>
      </c>
      <c r="C1090" s="143">
        <v>54.361111111111114</v>
      </c>
      <c r="D1090" s="123">
        <v>299302.53475253715</v>
      </c>
      <c r="E1090" s="123">
        <v>6028228.5407885294</v>
      </c>
      <c r="F1090" s="125" t="s">
        <v>931</v>
      </c>
      <c r="G1090" s="123">
        <v>6955</v>
      </c>
      <c r="H1090" s="124">
        <f t="shared" si="132"/>
        <v>2119.884</v>
      </c>
      <c r="I1090" s="140" t="s">
        <v>1636</v>
      </c>
      <c r="J1090" s="140" t="s">
        <v>1870</v>
      </c>
      <c r="K1090" s="124">
        <v>0.88</v>
      </c>
      <c r="L1090" s="133">
        <v>0.16900000000000001</v>
      </c>
      <c r="M1090" s="133">
        <v>0.32</v>
      </c>
      <c r="N1090" s="125"/>
      <c r="O1090" s="127">
        <f t="shared" si="135"/>
        <v>36.363636363636367</v>
      </c>
      <c r="P1090" s="125"/>
      <c r="Q1090" s="125"/>
      <c r="R1090" s="125"/>
      <c r="S1090" s="125"/>
      <c r="T1090" s="124">
        <f t="shared" si="137"/>
        <v>0.3456032719836401</v>
      </c>
      <c r="U1090" s="125"/>
      <c r="V1090" s="125">
        <v>465</v>
      </c>
      <c r="W1090" s="125"/>
      <c r="X1090" s="125"/>
      <c r="Y1090" s="125">
        <v>1.35</v>
      </c>
      <c r="Z1090" s="125">
        <f t="shared" si="138"/>
        <v>1.2099999999999991</v>
      </c>
      <c r="AA1090" s="125"/>
      <c r="AB1090" s="125" t="s">
        <v>288</v>
      </c>
      <c r="AC1090" s="125" t="s">
        <v>669</v>
      </c>
      <c r="AD1090" s="128">
        <v>0.4</v>
      </c>
      <c r="AE1090" s="128">
        <v>0.6</v>
      </c>
      <c r="AF1090" s="125" t="s">
        <v>677</v>
      </c>
      <c r="AG1090" s="125"/>
      <c r="AH1090" s="125"/>
      <c r="AM1090" s="70"/>
    </row>
    <row r="1091" spans="1:39" x14ac:dyDescent="0.25">
      <c r="A1091" s="125" t="s">
        <v>74</v>
      </c>
      <c r="B1091" s="143">
        <v>-8.8888888888888906E-2</v>
      </c>
      <c r="C1091" s="143">
        <v>54.361111111111114</v>
      </c>
      <c r="D1091" s="123">
        <v>299302.53475253715</v>
      </c>
      <c r="E1091" s="123">
        <v>6028228.5407885294</v>
      </c>
      <c r="F1091" s="125" t="s">
        <v>931</v>
      </c>
      <c r="G1091" s="123">
        <v>7045</v>
      </c>
      <c r="H1091" s="124">
        <f t="shared" si="132"/>
        <v>2147.3160000000003</v>
      </c>
      <c r="I1091" s="140" t="s">
        <v>1636</v>
      </c>
      <c r="J1091" s="140" t="s">
        <v>1870</v>
      </c>
      <c r="K1091" s="124">
        <v>1.04</v>
      </c>
      <c r="L1091" s="133">
        <v>0.20699999999999999</v>
      </c>
      <c r="M1091" s="133">
        <v>0.36399999999999999</v>
      </c>
      <c r="N1091" s="125"/>
      <c r="O1091" s="127">
        <f t="shared" si="135"/>
        <v>35</v>
      </c>
      <c r="P1091" s="125"/>
      <c r="Q1091" s="125"/>
      <c r="R1091" s="125"/>
      <c r="S1091" s="125"/>
      <c r="T1091" s="124">
        <f t="shared" si="137"/>
        <v>0.36252189141856395</v>
      </c>
      <c r="U1091" s="125"/>
      <c r="V1091" s="125">
        <v>453</v>
      </c>
      <c r="W1091" s="125"/>
      <c r="X1091" s="125"/>
      <c r="Y1091" s="125">
        <v>1.49</v>
      </c>
      <c r="Z1091" s="125">
        <f t="shared" si="138"/>
        <v>0.99399999999999977</v>
      </c>
      <c r="AA1091" s="125"/>
      <c r="AB1091" s="125" t="s">
        <v>668</v>
      </c>
      <c r="AC1091" s="125" t="s">
        <v>669</v>
      </c>
      <c r="AD1091" s="128">
        <v>0.4</v>
      </c>
      <c r="AE1091" s="128">
        <v>0.6</v>
      </c>
      <c r="AF1091" s="125" t="s">
        <v>677</v>
      </c>
      <c r="AG1091" s="125"/>
      <c r="AH1091" s="125"/>
      <c r="AM1091" s="70"/>
    </row>
    <row r="1092" spans="1:39" x14ac:dyDescent="0.25">
      <c r="A1092" s="125" t="s">
        <v>74</v>
      </c>
      <c r="B1092" s="143">
        <v>-8.8888888888888906E-2</v>
      </c>
      <c r="C1092" s="143">
        <v>54.361111111111114</v>
      </c>
      <c r="D1092" s="123">
        <v>299302.53475253715</v>
      </c>
      <c r="E1092" s="123">
        <v>6028228.5407885294</v>
      </c>
      <c r="F1092" s="125" t="s">
        <v>931</v>
      </c>
      <c r="G1092" s="123">
        <v>7045</v>
      </c>
      <c r="H1092" s="124">
        <f t="shared" si="132"/>
        <v>2147.3160000000003</v>
      </c>
      <c r="I1092" s="140" t="s">
        <v>1636</v>
      </c>
      <c r="J1092" s="140" t="s">
        <v>1870</v>
      </c>
      <c r="K1092" s="124">
        <v>40.31</v>
      </c>
      <c r="L1092" s="133">
        <v>8.5350000000000001</v>
      </c>
      <c r="M1092" s="133">
        <v>32.999000000000002</v>
      </c>
      <c r="N1092" s="125"/>
      <c r="O1092" s="127">
        <f t="shared" si="135"/>
        <v>81.863061275117829</v>
      </c>
      <c r="P1092" s="125"/>
      <c r="Q1092" s="125"/>
      <c r="R1092" s="125"/>
      <c r="S1092" s="125"/>
      <c r="T1092" s="124">
        <f t="shared" si="137"/>
        <v>0.20549429383155965</v>
      </c>
      <c r="U1092" s="125"/>
      <c r="V1092" s="125">
        <v>471</v>
      </c>
      <c r="W1092" s="125"/>
      <c r="X1092" s="125"/>
      <c r="Y1092" s="125">
        <v>1.49</v>
      </c>
      <c r="Z1092" s="125">
        <f t="shared" si="138"/>
        <v>1.3179999999999996</v>
      </c>
      <c r="AA1092" s="125"/>
      <c r="AB1092" s="125" t="s">
        <v>460</v>
      </c>
      <c r="AC1092" s="125" t="s">
        <v>669</v>
      </c>
      <c r="AD1092" s="128"/>
      <c r="AE1092" s="128"/>
      <c r="AF1092" s="125" t="s">
        <v>677</v>
      </c>
      <c r="AG1092" s="125"/>
      <c r="AH1092" s="125"/>
      <c r="AM1092" s="70"/>
    </row>
    <row r="1093" spans="1:39" x14ac:dyDescent="0.25">
      <c r="A1093" s="125" t="s">
        <v>74</v>
      </c>
      <c r="B1093" s="143">
        <v>-8.8888888888888906E-2</v>
      </c>
      <c r="C1093" s="143">
        <v>54.361111111111114</v>
      </c>
      <c r="D1093" s="123">
        <v>299302.53475253715</v>
      </c>
      <c r="E1093" s="123">
        <v>6028228.5407885294</v>
      </c>
      <c r="F1093" s="125" t="s">
        <v>931</v>
      </c>
      <c r="G1093" s="123">
        <v>7155</v>
      </c>
      <c r="H1093" s="124">
        <f t="shared" si="132"/>
        <v>2180.8440000000001</v>
      </c>
      <c r="I1093" s="140" t="s">
        <v>1636</v>
      </c>
      <c r="J1093" s="140" t="s">
        <v>1870</v>
      </c>
      <c r="K1093" s="124">
        <v>30.85</v>
      </c>
      <c r="L1093" s="133">
        <v>5.0339999999999998</v>
      </c>
      <c r="M1093" s="133">
        <v>22.66</v>
      </c>
      <c r="N1093" s="125"/>
      <c r="O1093" s="127">
        <f t="shared" si="135"/>
        <v>73.452188006482984</v>
      </c>
      <c r="P1093" s="125"/>
      <c r="Q1093" s="125"/>
      <c r="R1093" s="125"/>
      <c r="S1093" s="125"/>
      <c r="T1093" s="124">
        <f t="shared" si="137"/>
        <v>0.18177222503069257</v>
      </c>
      <c r="U1093" s="125"/>
      <c r="V1093" s="125">
        <v>468</v>
      </c>
      <c r="W1093" s="125"/>
      <c r="X1093" s="125"/>
      <c r="Y1093" s="125">
        <v>1.49</v>
      </c>
      <c r="Z1093" s="125">
        <f t="shared" si="138"/>
        <v>1.2639999999999993</v>
      </c>
      <c r="AA1093" s="125"/>
      <c r="AB1093" s="125" t="s">
        <v>288</v>
      </c>
      <c r="AC1093" s="125" t="s">
        <v>669</v>
      </c>
      <c r="AD1093" s="128">
        <v>0.3</v>
      </c>
      <c r="AE1093" s="128">
        <v>0.7</v>
      </c>
      <c r="AF1093" s="125" t="s">
        <v>677</v>
      </c>
      <c r="AG1093" s="125"/>
      <c r="AH1093" s="125"/>
      <c r="AM1093" s="70"/>
    </row>
    <row r="1094" spans="1:39" x14ac:dyDescent="0.25">
      <c r="A1094" s="125" t="s">
        <v>74</v>
      </c>
      <c r="B1094" s="143">
        <v>-8.8888888888888906E-2</v>
      </c>
      <c r="C1094" s="143">
        <v>54.361111111111114</v>
      </c>
      <c r="D1094" s="123">
        <v>299302.53475253715</v>
      </c>
      <c r="E1094" s="123">
        <v>6028228.5407885294</v>
      </c>
      <c r="F1094" s="125" t="s">
        <v>931</v>
      </c>
      <c r="G1094" s="123">
        <v>7230</v>
      </c>
      <c r="H1094" s="124">
        <f t="shared" si="132"/>
        <v>2203.7040000000002</v>
      </c>
      <c r="I1094" s="140" t="s">
        <v>1637</v>
      </c>
      <c r="J1094" s="140" t="s">
        <v>1870</v>
      </c>
      <c r="K1094" s="124">
        <v>1.4</v>
      </c>
      <c r="L1094" s="133">
        <v>1E-3</v>
      </c>
      <c r="M1094" s="133">
        <v>0</v>
      </c>
      <c r="N1094" s="125"/>
      <c r="O1094" s="127">
        <f t="shared" si="135"/>
        <v>0</v>
      </c>
      <c r="P1094" s="125"/>
      <c r="Q1094" s="125"/>
      <c r="R1094" s="125"/>
      <c r="S1094" s="125"/>
      <c r="T1094" s="124">
        <f t="shared" si="137"/>
        <v>1</v>
      </c>
      <c r="U1094" s="125"/>
      <c r="V1094" s="125"/>
      <c r="W1094" s="125"/>
      <c r="X1094" s="125"/>
      <c r="Y1094" s="125"/>
      <c r="Z1094" s="125"/>
      <c r="AA1094" s="125"/>
      <c r="AB1094" s="125"/>
      <c r="AC1094" s="125"/>
      <c r="AD1094" s="128">
        <v>0.25</v>
      </c>
      <c r="AE1094" s="128">
        <v>0.75</v>
      </c>
      <c r="AF1094" s="125" t="s">
        <v>997</v>
      </c>
      <c r="AG1094" s="125"/>
      <c r="AH1094" s="125"/>
      <c r="AM1094" s="70"/>
    </row>
    <row r="1095" spans="1:39" x14ac:dyDescent="0.25">
      <c r="A1095" s="125" t="s">
        <v>74</v>
      </c>
      <c r="B1095" s="143">
        <v>-8.8888888888888906E-2</v>
      </c>
      <c r="C1095" s="143">
        <v>54.361111111111114</v>
      </c>
      <c r="D1095" s="123">
        <v>299302.53475253715</v>
      </c>
      <c r="E1095" s="123">
        <v>6028228.5407885294</v>
      </c>
      <c r="F1095" s="125" t="s">
        <v>931</v>
      </c>
      <c r="G1095" s="123">
        <v>7280</v>
      </c>
      <c r="H1095" s="124">
        <f t="shared" si="132"/>
        <v>2218.944</v>
      </c>
      <c r="I1095" s="140" t="s">
        <v>1637</v>
      </c>
      <c r="J1095" s="140" t="s">
        <v>1870</v>
      </c>
      <c r="K1095" s="124">
        <v>1.6</v>
      </c>
      <c r="L1095" s="133">
        <v>2E-3</v>
      </c>
      <c r="M1095" s="133">
        <v>0</v>
      </c>
      <c r="N1095" s="125"/>
      <c r="O1095" s="123">
        <f>(R1095*K1095)</f>
        <v>92.960000000000008</v>
      </c>
      <c r="P1095" s="123">
        <f>(S1095*K1095)</f>
        <v>337.44000000000005</v>
      </c>
      <c r="Q1095" s="125">
        <v>80.8</v>
      </c>
      <c r="R1095" s="125">
        <v>58.1</v>
      </c>
      <c r="S1095" s="125">
        <v>210.9</v>
      </c>
      <c r="T1095" s="125">
        <v>0.92</v>
      </c>
      <c r="U1095" s="125"/>
      <c r="V1095" s="125">
        <v>441</v>
      </c>
      <c r="W1095" s="125"/>
      <c r="X1095" s="125"/>
      <c r="Y1095" s="125"/>
      <c r="Z1095" s="125">
        <f>(0.018*V1095)-7.16</f>
        <v>0.77799999999999958</v>
      </c>
      <c r="AA1095" s="125"/>
      <c r="AB1095" s="125"/>
      <c r="AC1095" s="125"/>
      <c r="AD1095" s="128">
        <v>0.25</v>
      </c>
      <c r="AE1095" s="128">
        <v>0.75</v>
      </c>
      <c r="AF1095" s="125" t="s">
        <v>997</v>
      </c>
      <c r="AG1095" s="125"/>
      <c r="AH1095" s="125"/>
      <c r="AM1095" s="70"/>
    </row>
    <row r="1096" spans="1:39" x14ac:dyDescent="0.25">
      <c r="A1096" s="125" t="s">
        <v>74</v>
      </c>
      <c r="B1096" s="143">
        <v>-8.8888888888888906E-2</v>
      </c>
      <c r="C1096" s="143">
        <v>54.361111111111114</v>
      </c>
      <c r="D1096" s="123">
        <v>299302.53475253715</v>
      </c>
      <c r="E1096" s="123">
        <v>6028228.5407885294</v>
      </c>
      <c r="F1096" s="125" t="s">
        <v>931</v>
      </c>
      <c r="G1096" s="123">
        <v>7285</v>
      </c>
      <c r="H1096" s="124">
        <f t="shared" si="132"/>
        <v>2220.4680000000003</v>
      </c>
      <c r="I1096" s="140" t="s">
        <v>1637</v>
      </c>
      <c r="J1096" s="140" t="s">
        <v>1870</v>
      </c>
      <c r="K1096" s="124">
        <v>0.81</v>
      </c>
      <c r="L1096" s="133">
        <v>0.28799999999999998</v>
      </c>
      <c r="M1096" s="133">
        <v>0.313</v>
      </c>
      <c r="N1096" s="125"/>
      <c r="O1096" s="127">
        <f t="shared" ref="O1096:O1102" si="139">(M1096*100)/K1096</f>
        <v>38.641975308641975</v>
      </c>
      <c r="P1096" s="125"/>
      <c r="Q1096" s="125"/>
      <c r="R1096" s="125"/>
      <c r="S1096" s="125"/>
      <c r="T1096" s="124">
        <f t="shared" ref="T1096:T1102" si="140">L1096/(M1096+L1096)</f>
        <v>0.47920133111480862</v>
      </c>
      <c r="U1096" s="125"/>
      <c r="V1096" s="125">
        <v>458</v>
      </c>
      <c r="W1096" s="125"/>
      <c r="X1096" s="125"/>
      <c r="Y1096" s="125">
        <v>1.69</v>
      </c>
      <c r="Z1096" s="125">
        <f>(0.018*V1096)-7.16</f>
        <v>1.0839999999999996</v>
      </c>
      <c r="AA1096" s="125"/>
      <c r="AB1096" s="125" t="s">
        <v>264</v>
      </c>
      <c r="AC1096" s="125" t="s">
        <v>670</v>
      </c>
      <c r="AD1096" s="128">
        <v>0.45</v>
      </c>
      <c r="AE1096" s="128">
        <v>0.55000000000000004</v>
      </c>
      <c r="AF1096" s="125" t="s">
        <v>677</v>
      </c>
      <c r="AG1096" s="125"/>
      <c r="AH1096" s="125"/>
      <c r="AM1096" s="70"/>
    </row>
    <row r="1097" spans="1:39" x14ac:dyDescent="0.25">
      <c r="A1097" s="125" t="s">
        <v>74</v>
      </c>
      <c r="B1097" s="143">
        <v>-8.8888888888888906E-2</v>
      </c>
      <c r="C1097" s="143">
        <v>54.361111111111114</v>
      </c>
      <c r="D1097" s="123">
        <v>299302.53475253715</v>
      </c>
      <c r="E1097" s="123">
        <v>6028228.5407885294</v>
      </c>
      <c r="F1097" s="125" t="s">
        <v>931</v>
      </c>
      <c r="G1097" s="123">
        <v>7340</v>
      </c>
      <c r="H1097" s="124">
        <f t="shared" si="132"/>
        <v>2237.232</v>
      </c>
      <c r="I1097" s="140" t="s">
        <v>1637</v>
      </c>
      <c r="J1097" s="140" t="s">
        <v>1870</v>
      </c>
      <c r="K1097" s="124">
        <v>1.8</v>
      </c>
      <c r="L1097" s="133">
        <v>1E-3</v>
      </c>
      <c r="M1097" s="133">
        <v>0</v>
      </c>
      <c r="N1097" s="125"/>
      <c r="O1097" s="127">
        <f t="shared" si="139"/>
        <v>0</v>
      </c>
      <c r="P1097" s="125"/>
      <c r="Q1097" s="125"/>
      <c r="R1097" s="125"/>
      <c r="S1097" s="125"/>
      <c r="T1097" s="124">
        <f t="shared" si="140"/>
        <v>1</v>
      </c>
      <c r="U1097" s="125"/>
      <c r="V1097" s="125"/>
      <c r="W1097" s="125"/>
      <c r="X1097" s="125"/>
      <c r="Y1097" s="125"/>
      <c r="Z1097" s="125"/>
      <c r="AA1097" s="125"/>
      <c r="AB1097" s="125"/>
      <c r="AC1097" s="125" t="s">
        <v>670</v>
      </c>
      <c r="AD1097" s="128">
        <v>0.25</v>
      </c>
      <c r="AE1097" s="128">
        <v>0.75</v>
      </c>
      <c r="AF1097" s="125" t="s">
        <v>997</v>
      </c>
      <c r="AG1097" s="125"/>
      <c r="AH1097" s="125"/>
      <c r="AM1097" s="70"/>
    </row>
    <row r="1098" spans="1:39" x14ac:dyDescent="0.25">
      <c r="A1098" s="125" t="s">
        <v>74</v>
      </c>
      <c r="B1098" s="143">
        <v>-8.8888888888888906E-2</v>
      </c>
      <c r="C1098" s="143">
        <v>54.361111111111114</v>
      </c>
      <c r="D1098" s="123">
        <v>299302.53475253715</v>
      </c>
      <c r="E1098" s="123">
        <v>6028228.5407885294</v>
      </c>
      <c r="F1098" s="125" t="s">
        <v>931</v>
      </c>
      <c r="G1098" s="123">
        <v>7365</v>
      </c>
      <c r="H1098" s="124">
        <f t="shared" si="132"/>
        <v>2244.8520000000003</v>
      </c>
      <c r="I1098" s="140" t="s">
        <v>1637</v>
      </c>
      <c r="J1098" s="140" t="s">
        <v>1870</v>
      </c>
      <c r="K1098" s="124">
        <v>56.87</v>
      </c>
      <c r="L1098" s="133">
        <v>6.9980000000000002</v>
      </c>
      <c r="M1098" s="133">
        <v>41.045999999999999</v>
      </c>
      <c r="N1098" s="125"/>
      <c r="O1098" s="127">
        <f t="shared" si="139"/>
        <v>72.175136275716554</v>
      </c>
      <c r="P1098" s="125"/>
      <c r="Q1098" s="125"/>
      <c r="R1098" s="125"/>
      <c r="S1098" s="125"/>
      <c r="T1098" s="124">
        <f t="shared" si="140"/>
        <v>0.1456581466988594</v>
      </c>
      <c r="U1098" s="125"/>
      <c r="V1098" s="125">
        <v>469</v>
      </c>
      <c r="W1098" s="125"/>
      <c r="X1098" s="125"/>
      <c r="Y1098" s="125">
        <v>1.69</v>
      </c>
      <c r="Z1098" s="125">
        <f>(0.018*V1098)-7.16</f>
        <v>1.282</v>
      </c>
      <c r="AA1098" s="125"/>
      <c r="AB1098" s="125" t="s">
        <v>460</v>
      </c>
      <c r="AC1098" s="125" t="s">
        <v>670</v>
      </c>
      <c r="AD1098" s="128">
        <v>0.4</v>
      </c>
      <c r="AE1098" s="128">
        <v>0.6</v>
      </c>
      <c r="AF1098" s="125" t="s">
        <v>677</v>
      </c>
      <c r="AG1098" s="125"/>
      <c r="AH1098" s="125"/>
      <c r="AM1098" s="70"/>
    </row>
    <row r="1099" spans="1:39" x14ac:dyDescent="0.25">
      <c r="A1099" s="125" t="s">
        <v>74</v>
      </c>
      <c r="B1099" s="143">
        <v>-8.8888888888888906E-2</v>
      </c>
      <c r="C1099" s="143">
        <v>54.361111111111114</v>
      </c>
      <c r="D1099" s="123">
        <v>299302.53475253715</v>
      </c>
      <c r="E1099" s="123">
        <v>6028228.5407885294</v>
      </c>
      <c r="F1099" s="125" t="s">
        <v>931</v>
      </c>
      <c r="G1099" s="123">
        <v>7390</v>
      </c>
      <c r="H1099" s="124">
        <f t="shared" ref="H1099:H1121" si="141">G1099*0.3048</f>
        <v>2252.4720000000002</v>
      </c>
      <c r="I1099" s="140" t="s">
        <v>1637</v>
      </c>
      <c r="J1099" s="140" t="s">
        <v>1870</v>
      </c>
      <c r="K1099" s="124">
        <v>2</v>
      </c>
      <c r="L1099" s="133">
        <v>3.0000000000000001E-3</v>
      </c>
      <c r="M1099" s="133">
        <v>0</v>
      </c>
      <c r="N1099" s="125"/>
      <c r="O1099" s="127">
        <f t="shared" si="139"/>
        <v>0</v>
      </c>
      <c r="P1099" s="125"/>
      <c r="Q1099" s="125"/>
      <c r="R1099" s="125"/>
      <c r="S1099" s="125"/>
      <c r="T1099" s="124">
        <f t="shared" si="140"/>
        <v>1</v>
      </c>
      <c r="U1099" s="125"/>
      <c r="V1099" s="125"/>
      <c r="W1099" s="125"/>
      <c r="X1099" s="125"/>
      <c r="Y1099" s="125"/>
      <c r="Z1099" s="125"/>
      <c r="AA1099" s="125"/>
      <c r="AB1099" s="125"/>
      <c r="AC1099" s="125" t="s">
        <v>670</v>
      </c>
      <c r="AD1099" s="128">
        <v>0.25</v>
      </c>
      <c r="AE1099" s="128">
        <v>0.75</v>
      </c>
      <c r="AF1099" s="125" t="s">
        <v>997</v>
      </c>
      <c r="AG1099" s="125"/>
      <c r="AH1099" s="125"/>
      <c r="AM1099" s="70"/>
    </row>
    <row r="1100" spans="1:39" x14ac:dyDescent="0.25">
      <c r="A1100" s="125" t="s">
        <v>74</v>
      </c>
      <c r="B1100" s="143">
        <v>-8.8888888888888906E-2</v>
      </c>
      <c r="C1100" s="143">
        <v>54.361111111111114</v>
      </c>
      <c r="D1100" s="123">
        <v>299302.53475253715</v>
      </c>
      <c r="E1100" s="123">
        <v>6028228.5407885294</v>
      </c>
      <c r="F1100" s="125" t="s">
        <v>931</v>
      </c>
      <c r="G1100" s="123">
        <v>7420</v>
      </c>
      <c r="H1100" s="124">
        <f t="shared" si="141"/>
        <v>2261.616</v>
      </c>
      <c r="I1100" s="140" t="s">
        <v>1637</v>
      </c>
      <c r="J1100" s="140" t="s">
        <v>1870</v>
      </c>
      <c r="K1100" s="124">
        <v>2.2999999999999998</v>
      </c>
      <c r="L1100" s="133">
        <v>8.9999999999999993E-3</v>
      </c>
      <c r="M1100" s="133">
        <v>0</v>
      </c>
      <c r="N1100" s="125"/>
      <c r="O1100" s="127">
        <f t="shared" si="139"/>
        <v>0</v>
      </c>
      <c r="P1100" s="125"/>
      <c r="Q1100" s="125"/>
      <c r="R1100" s="125"/>
      <c r="S1100" s="125"/>
      <c r="T1100" s="124">
        <f t="shared" si="140"/>
        <v>1</v>
      </c>
      <c r="U1100" s="125"/>
      <c r="V1100" s="125"/>
      <c r="W1100" s="125"/>
      <c r="X1100" s="125"/>
      <c r="Y1100" s="125"/>
      <c r="Z1100" s="125"/>
      <c r="AA1100" s="125"/>
      <c r="AB1100" s="125"/>
      <c r="AC1100" s="125" t="s">
        <v>670</v>
      </c>
      <c r="AD1100" s="128">
        <v>0.25</v>
      </c>
      <c r="AE1100" s="128">
        <v>0.75</v>
      </c>
      <c r="AF1100" s="125" t="s">
        <v>997</v>
      </c>
      <c r="AG1100" s="125"/>
      <c r="AH1100" s="125"/>
      <c r="AM1100" s="70"/>
    </row>
    <row r="1101" spans="1:39" x14ac:dyDescent="0.25">
      <c r="A1101" s="125" t="s">
        <v>74</v>
      </c>
      <c r="B1101" s="143">
        <v>-8.8888888888888906E-2</v>
      </c>
      <c r="C1101" s="143">
        <v>54.361111111111114</v>
      </c>
      <c r="D1101" s="123">
        <v>299302.53475253715</v>
      </c>
      <c r="E1101" s="123">
        <v>6028228.5407885294</v>
      </c>
      <c r="F1101" s="125" t="s">
        <v>931</v>
      </c>
      <c r="G1101" s="123">
        <v>7445</v>
      </c>
      <c r="H1101" s="124">
        <f t="shared" si="141"/>
        <v>2269.2360000000003</v>
      </c>
      <c r="I1101" s="140" t="s">
        <v>1637</v>
      </c>
      <c r="J1101" s="140" t="s">
        <v>1870</v>
      </c>
      <c r="K1101" s="124">
        <v>0.71</v>
      </c>
      <c r="L1101" s="133">
        <v>0.153</v>
      </c>
      <c r="M1101" s="133">
        <v>0.27400000000000002</v>
      </c>
      <c r="N1101" s="125"/>
      <c r="O1101" s="127">
        <f t="shared" si="139"/>
        <v>38.591549295774655</v>
      </c>
      <c r="P1101" s="125"/>
      <c r="Q1101" s="125"/>
      <c r="R1101" s="125"/>
      <c r="S1101" s="125"/>
      <c r="T1101" s="124">
        <f t="shared" si="140"/>
        <v>0.35831381733021073</v>
      </c>
      <c r="U1101" s="125"/>
      <c r="V1101" s="125">
        <v>441</v>
      </c>
      <c r="W1101" s="125"/>
      <c r="X1101" s="125"/>
      <c r="Y1101" s="125">
        <v>1.65</v>
      </c>
      <c r="Z1101" s="125">
        <f>(0.018*V1101)-7.16</f>
        <v>0.77799999999999958</v>
      </c>
      <c r="AA1101" s="125"/>
      <c r="AB1101" s="125" t="s">
        <v>264</v>
      </c>
      <c r="AC1101" s="125" t="s">
        <v>670</v>
      </c>
      <c r="AD1101" s="128">
        <v>0.5</v>
      </c>
      <c r="AE1101" s="128">
        <v>0.5</v>
      </c>
      <c r="AF1101" s="125" t="s">
        <v>677</v>
      </c>
      <c r="AG1101" s="125"/>
      <c r="AH1101" s="125"/>
      <c r="AM1101" s="70"/>
    </row>
    <row r="1102" spans="1:39" x14ac:dyDescent="0.25">
      <c r="A1102" s="125" t="s">
        <v>74</v>
      </c>
      <c r="B1102" s="143">
        <v>-8.8888888888888906E-2</v>
      </c>
      <c r="C1102" s="143">
        <v>54.361111111111114</v>
      </c>
      <c r="D1102" s="123">
        <v>299302.53475253715</v>
      </c>
      <c r="E1102" s="123">
        <v>6028228.5407885294</v>
      </c>
      <c r="F1102" s="125" t="s">
        <v>931</v>
      </c>
      <c r="G1102" s="123">
        <v>7460</v>
      </c>
      <c r="H1102" s="124">
        <f t="shared" si="141"/>
        <v>2273.808</v>
      </c>
      <c r="I1102" s="140" t="s">
        <v>1637</v>
      </c>
      <c r="J1102" s="140" t="s">
        <v>1870</v>
      </c>
      <c r="K1102" s="124">
        <v>1.6</v>
      </c>
      <c r="L1102" s="133">
        <v>2E-3</v>
      </c>
      <c r="M1102" s="133">
        <v>0</v>
      </c>
      <c r="N1102" s="125"/>
      <c r="O1102" s="127">
        <f t="shared" si="139"/>
        <v>0</v>
      </c>
      <c r="P1102" s="125"/>
      <c r="Q1102" s="125"/>
      <c r="R1102" s="125"/>
      <c r="S1102" s="125"/>
      <c r="T1102" s="124">
        <f t="shared" si="140"/>
        <v>1</v>
      </c>
      <c r="U1102" s="125"/>
      <c r="V1102" s="125"/>
      <c r="W1102" s="125"/>
      <c r="X1102" s="125"/>
      <c r="Y1102" s="125"/>
      <c r="Z1102" s="125"/>
      <c r="AA1102" s="125"/>
      <c r="AB1102" s="125"/>
      <c r="AC1102" s="125" t="s">
        <v>670</v>
      </c>
      <c r="AD1102" s="128">
        <v>0.25</v>
      </c>
      <c r="AE1102" s="128">
        <v>0.75</v>
      </c>
      <c r="AF1102" s="125" t="s">
        <v>997</v>
      </c>
      <c r="AG1102" s="125"/>
      <c r="AH1102" s="125"/>
      <c r="AM1102" s="70"/>
    </row>
    <row r="1103" spans="1:39" x14ac:dyDescent="0.25">
      <c r="A1103" s="125" t="s">
        <v>74</v>
      </c>
      <c r="B1103" s="143">
        <v>-8.8888888888888906E-2</v>
      </c>
      <c r="C1103" s="143">
        <v>54.361111111111114</v>
      </c>
      <c r="D1103" s="123">
        <v>299302.53475253715</v>
      </c>
      <c r="E1103" s="123">
        <v>6028228.5407885294</v>
      </c>
      <c r="F1103" s="125" t="s">
        <v>931</v>
      </c>
      <c r="G1103" s="123">
        <v>7510</v>
      </c>
      <c r="H1103" s="124">
        <f t="shared" si="141"/>
        <v>2289.0480000000002</v>
      </c>
      <c r="I1103" s="140" t="s">
        <v>1637</v>
      </c>
      <c r="J1103" s="140" t="s">
        <v>1870</v>
      </c>
      <c r="K1103" s="124">
        <v>1.2</v>
      </c>
      <c r="L1103" s="133">
        <v>8.9999999999999993E-3</v>
      </c>
      <c r="M1103" s="133">
        <v>0</v>
      </c>
      <c r="N1103" s="125"/>
      <c r="O1103" s="123">
        <f>(R1103*K1103)</f>
        <v>67.2</v>
      </c>
      <c r="P1103" s="123">
        <f>(S1103*K1103)</f>
        <v>44.64</v>
      </c>
      <c r="Q1103" s="125">
        <v>17.100000000000001</v>
      </c>
      <c r="R1103" s="125">
        <v>56</v>
      </c>
      <c r="S1103" s="125">
        <v>37.200000000000003</v>
      </c>
      <c r="T1103" s="125">
        <v>5.2</v>
      </c>
      <c r="U1103" s="125"/>
      <c r="V1103" s="125">
        <v>441</v>
      </c>
      <c r="W1103" s="125"/>
      <c r="X1103" s="125"/>
      <c r="Y1103" s="125"/>
      <c r="Z1103" s="125">
        <f>(0.018*V1103)-7.16</f>
        <v>0.77799999999999958</v>
      </c>
      <c r="AA1103" s="125"/>
      <c r="AB1103" s="125"/>
      <c r="AC1103" s="125" t="s">
        <v>256</v>
      </c>
      <c r="AD1103" s="128">
        <v>0.25</v>
      </c>
      <c r="AE1103" s="128">
        <v>0.75</v>
      </c>
      <c r="AF1103" s="125" t="s">
        <v>997</v>
      </c>
      <c r="AG1103" s="125"/>
      <c r="AH1103" s="125"/>
      <c r="AM1103" s="70"/>
    </row>
    <row r="1104" spans="1:39" x14ac:dyDescent="0.25">
      <c r="A1104" s="125" t="s">
        <v>74</v>
      </c>
      <c r="B1104" s="143">
        <v>-8.8888888888888906E-2</v>
      </c>
      <c r="C1104" s="143">
        <v>54.361111111111114</v>
      </c>
      <c r="D1104" s="123">
        <v>299302.53475253715</v>
      </c>
      <c r="E1104" s="123">
        <v>6028228.5407885294</v>
      </c>
      <c r="F1104" s="125" t="s">
        <v>931</v>
      </c>
      <c r="G1104" s="123">
        <v>7560</v>
      </c>
      <c r="H1104" s="124">
        <f t="shared" si="141"/>
        <v>2304.288</v>
      </c>
      <c r="I1104" s="140" t="s">
        <v>1637</v>
      </c>
      <c r="J1104" s="140" t="s">
        <v>1870</v>
      </c>
      <c r="K1104" s="124">
        <v>1.6</v>
      </c>
      <c r="L1104" s="133">
        <v>1E-3</v>
      </c>
      <c r="M1104" s="133">
        <v>0</v>
      </c>
      <c r="N1104" s="125"/>
      <c r="O1104" s="127">
        <f t="shared" ref="O1104:O1113" si="142">(M1104*100)/K1104</f>
        <v>0</v>
      </c>
      <c r="P1104" s="125"/>
      <c r="Q1104" s="125"/>
      <c r="R1104" s="125"/>
      <c r="S1104" s="125"/>
      <c r="T1104" s="124">
        <f t="shared" ref="T1104:T1112" si="143">L1104/(M1104+L1104)</f>
        <v>1</v>
      </c>
      <c r="U1104" s="125"/>
      <c r="V1104" s="125"/>
      <c r="W1104" s="125"/>
      <c r="X1104" s="125"/>
      <c r="Y1104" s="125"/>
      <c r="Z1104" s="125"/>
      <c r="AA1104" s="125"/>
      <c r="AB1104" s="125"/>
      <c r="AC1104" s="125" t="s">
        <v>256</v>
      </c>
      <c r="AD1104" s="128">
        <v>0.25</v>
      </c>
      <c r="AE1104" s="128">
        <v>0.75</v>
      </c>
      <c r="AF1104" s="125" t="s">
        <v>997</v>
      </c>
      <c r="AG1104" s="125"/>
      <c r="AH1104" s="125"/>
      <c r="AM1104" s="70"/>
    </row>
    <row r="1105" spans="1:40" x14ac:dyDescent="0.25">
      <c r="A1105" s="125" t="s">
        <v>74</v>
      </c>
      <c r="B1105" s="143">
        <v>-8.8888888888888906E-2</v>
      </c>
      <c r="C1105" s="143">
        <v>54.361111111111114</v>
      </c>
      <c r="D1105" s="123">
        <v>299302.53475253715</v>
      </c>
      <c r="E1105" s="123">
        <v>6028228.5407885294</v>
      </c>
      <c r="F1105" s="125" t="s">
        <v>931</v>
      </c>
      <c r="G1105" s="123">
        <v>7575</v>
      </c>
      <c r="H1105" s="124">
        <f t="shared" si="141"/>
        <v>2308.86</v>
      </c>
      <c r="I1105" s="140" t="s">
        <v>1637</v>
      </c>
      <c r="J1105" s="140" t="s">
        <v>1870</v>
      </c>
      <c r="K1105" s="124">
        <v>3.31</v>
      </c>
      <c r="L1105" s="133">
        <v>0.41399999999999998</v>
      </c>
      <c r="M1105" s="133">
        <v>1.171</v>
      </c>
      <c r="N1105" s="125"/>
      <c r="O1105" s="127">
        <f t="shared" si="142"/>
        <v>35.377643504531726</v>
      </c>
      <c r="P1105" s="125"/>
      <c r="Q1105" s="125"/>
      <c r="R1105" s="125"/>
      <c r="S1105" s="125"/>
      <c r="T1105" s="124">
        <f t="shared" si="143"/>
        <v>0.261198738170347</v>
      </c>
      <c r="U1105" s="125"/>
      <c r="V1105" s="125">
        <v>475</v>
      </c>
      <c r="W1105" s="125"/>
      <c r="X1105" s="125"/>
      <c r="Y1105" s="125">
        <v>1.65</v>
      </c>
      <c r="Z1105" s="125">
        <f>(0.018*V1105)-7.16</f>
        <v>1.3899999999999988</v>
      </c>
      <c r="AA1105" s="125"/>
      <c r="AB1105" s="125" t="s">
        <v>288</v>
      </c>
      <c r="AC1105" s="125" t="s">
        <v>256</v>
      </c>
      <c r="AD1105" s="128">
        <v>0.4</v>
      </c>
      <c r="AE1105" s="128">
        <v>0.6</v>
      </c>
      <c r="AF1105" s="125" t="s">
        <v>677</v>
      </c>
      <c r="AG1105" s="125"/>
      <c r="AH1105" s="125"/>
      <c r="AM1105" s="70"/>
    </row>
    <row r="1106" spans="1:40" x14ac:dyDescent="0.25">
      <c r="A1106" s="125" t="s">
        <v>74</v>
      </c>
      <c r="B1106" s="143">
        <v>-8.8888888888888906E-2</v>
      </c>
      <c r="C1106" s="143">
        <v>54.361111111111114</v>
      </c>
      <c r="D1106" s="123">
        <v>299302.53475253715</v>
      </c>
      <c r="E1106" s="123">
        <v>6028228.5407885294</v>
      </c>
      <c r="F1106" s="125" t="s">
        <v>931</v>
      </c>
      <c r="G1106" s="123">
        <v>7590</v>
      </c>
      <c r="H1106" s="124">
        <f t="shared" si="141"/>
        <v>2313.4320000000002</v>
      </c>
      <c r="I1106" s="140" t="s">
        <v>1637</v>
      </c>
      <c r="J1106" s="140" t="s">
        <v>1870</v>
      </c>
      <c r="K1106" s="124">
        <v>1</v>
      </c>
      <c r="L1106" s="133">
        <v>1.4999999999999999E-2</v>
      </c>
      <c r="M1106" s="133">
        <v>0</v>
      </c>
      <c r="N1106" s="125"/>
      <c r="O1106" s="127">
        <f t="shared" si="142"/>
        <v>0</v>
      </c>
      <c r="P1106" s="125"/>
      <c r="Q1106" s="125"/>
      <c r="R1106" s="125"/>
      <c r="S1106" s="125"/>
      <c r="T1106" s="124">
        <f t="shared" si="143"/>
        <v>1</v>
      </c>
      <c r="U1106" s="125"/>
      <c r="V1106" s="125"/>
      <c r="W1106" s="125"/>
      <c r="X1106" s="125"/>
      <c r="Y1106" s="125"/>
      <c r="Z1106" s="125"/>
      <c r="AA1106" s="125"/>
      <c r="AB1106" s="125"/>
      <c r="AC1106" s="125" t="s">
        <v>256</v>
      </c>
      <c r="AD1106" s="128">
        <v>0.25</v>
      </c>
      <c r="AE1106" s="128">
        <v>0.75</v>
      </c>
      <c r="AF1106" s="125" t="s">
        <v>997</v>
      </c>
      <c r="AG1106" s="125"/>
      <c r="AH1106" s="125"/>
      <c r="AM1106" s="70"/>
    </row>
    <row r="1107" spans="1:40" x14ac:dyDescent="0.25">
      <c r="A1107" s="125" t="s">
        <v>74</v>
      </c>
      <c r="B1107" s="143">
        <v>-8.8888888888888906E-2</v>
      </c>
      <c r="C1107" s="143">
        <v>54.361111111111114</v>
      </c>
      <c r="D1107" s="123">
        <v>299302.53475253715</v>
      </c>
      <c r="E1107" s="123">
        <v>6028228.5407885294</v>
      </c>
      <c r="F1107" s="125" t="s">
        <v>931</v>
      </c>
      <c r="G1107" s="123">
        <v>7625</v>
      </c>
      <c r="H1107" s="124">
        <f t="shared" si="141"/>
        <v>2324.1</v>
      </c>
      <c r="I1107" s="140" t="s">
        <v>1637</v>
      </c>
      <c r="J1107" s="140" t="s">
        <v>1870</v>
      </c>
      <c r="K1107" s="124">
        <v>1.61</v>
      </c>
      <c r="L1107" s="133">
        <v>0.52500000000000002</v>
      </c>
      <c r="M1107" s="133">
        <v>0.61699999999999999</v>
      </c>
      <c r="N1107" s="125"/>
      <c r="O1107" s="127">
        <f t="shared" si="142"/>
        <v>38.322981366459629</v>
      </c>
      <c r="P1107" s="125"/>
      <c r="Q1107" s="125"/>
      <c r="R1107" s="125"/>
      <c r="S1107" s="125"/>
      <c r="T1107" s="124">
        <f t="shared" si="143"/>
        <v>0.45971978984238182</v>
      </c>
      <c r="U1107" s="125"/>
      <c r="V1107" s="125">
        <v>448</v>
      </c>
      <c r="W1107" s="135" t="s">
        <v>665</v>
      </c>
      <c r="X1107" s="135"/>
      <c r="Y1107" s="125">
        <v>1.65</v>
      </c>
      <c r="Z1107" s="125">
        <f>(0.018*V1107)-7.16</f>
        <v>0.90399999999999991</v>
      </c>
      <c r="AA1107" s="125"/>
      <c r="AB1107" s="125" t="s">
        <v>264</v>
      </c>
      <c r="AC1107" s="125" t="s">
        <v>256</v>
      </c>
      <c r="AD1107" s="128">
        <v>0.3</v>
      </c>
      <c r="AE1107" s="128">
        <v>0.7</v>
      </c>
      <c r="AF1107" s="125" t="s">
        <v>677</v>
      </c>
      <c r="AG1107" s="125"/>
      <c r="AH1107" s="125"/>
      <c r="AM1107" s="70"/>
    </row>
    <row r="1108" spans="1:40" x14ac:dyDescent="0.25">
      <c r="A1108" s="125" t="s">
        <v>74</v>
      </c>
      <c r="B1108" s="143">
        <v>-8.8888888888888906E-2</v>
      </c>
      <c r="C1108" s="143">
        <v>54.361111111111114</v>
      </c>
      <c r="D1108" s="123">
        <v>299302.53475253715</v>
      </c>
      <c r="E1108" s="123">
        <v>6028228.5407885294</v>
      </c>
      <c r="F1108" s="125" t="s">
        <v>931</v>
      </c>
      <c r="G1108" s="123">
        <v>7645</v>
      </c>
      <c r="H1108" s="124">
        <f t="shared" si="141"/>
        <v>2330.1959999999999</v>
      </c>
      <c r="I1108" s="140" t="s">
        <v>1637</v>
      </c>
      <c r="J1108" s="140" t="s">
        <v>1870</v>
      </c>
      <c r="K1108" s="124">
        <v>10.07</v>
      </c>
      <c r="L1108" s="133">
        <v>1.9350000000000001</v>
      </c>
      <c r="M1108" s="133">
        <v>4.7510000000000003</v>
      </c>
      <c r="N1108" s="125"/>
      <c r="O1108" s="127">
        <f t="shared" si="142"/>
        <v>47.179741807348563</v>
      </c>
      <c r="P1108" s="125"/>
      <c r="Q1108" s="125"/>
      <c r="R1108" s="125"/>
      <c r="S1108" s="125"/>
      <c r="T1108" s="124">
        <f t="shared" si="143"/>
        <v>0.28941070894406223</v>
      </c>
      <c r="U1108" s="125"/>
      <c r="V1108" s="125">
        <v>462</v>
      </c>
      <c r="W1108" s="125"/>
      <c r="X1108" s="125"/>
      <c r="Y1108" s="125">
        <v>1.65</v>
      </c>
      <c r="Z1108" s="125">
        <f>(0.018*V1108)-7.16</f>
        <v>1.1559999999999988</v>
      </c>
      <c r="AA1108" s="125"/>
      <c r="AB1108" s="125" t="s">
        <v>288</v>
      </c>
      <c r="AC1108" s="125" t="s">
        <v>256</v>
      </c>
      <c r="AD1108" s="128">
        <v>0.25</v>
      </c>
      <c r="AE1108" s="128">
        <v>0.75</v>
      </c>
      <c r="AF1108" s="125" t="s">
        <v>677</v>
      </c>
      <c r="AG1108" s="125"/>
      <c r="AH1108" s="125"/>
      <c r="AM1108" s="70"/>
    </row>
    <row r="1109" spans="1:40" x14ac:dyDescent="0.25">
      <c r="A1109" s="125" t="s">
        <v>74</v>
      </c>
      <c r="B1109" s="143">
        <v>-8.8888888888888906E-2</v>
      </c>
      <c r="C1109" s="143">
        <v>54.361111111111114</v>
      </c>
      <c r="D1109" s="123">
        <v>299302.53475253715</v>
      </c>
      <c r="E1109" s="123">
        <v>6028228.5407885294</v>
      </c>
      <c r="F1109" s="125" t="s">
        <v>931</v>
      </c>
      <c r="G1109" s="123">
        <v>7650</v>
      </c>
      <c r="H1109" s="124">
        <f t="shared" si="141"/>
        <v>2331.7200000000003</v>
      </c>
      <c r="I1109" s="140" t="s">
        <v>1637</v>
      </c>
      <c r="J1109" s="140" t="s">
        <v>1870</v>
      </c>
      <c r="K1109" s="124">
        <v>1.8</v>
      </c>
      <c r="L1109" s="133">
        <v>4.0000000000000001E-3</v>
      </c>
      <c r="M1109" s="133">
        <v>0</v>
      </c>
      <c r="N1109" s="125"/>
      <c r="O1109" s="127">
        <f t="shared" si="142"/>
        <v>0</v>
      </c>
      <c r="P1109" s="125"/>
      <c r="Q1109" s="125"/>
      <c r="R1109" s="125"/>
      <c r="S1109" s="125"/>
      <c r="T1109" s="124">
        <f t="shared" si="143"/>
        <v>1</v>
      </c>
      <c r="U1109" s="125"/>
      <c r="V1109" s="125"/>
      <c r="W1109" s="125"/>
      <c r="X1109" s="125"/>
      <c r="Y1109" s="125"/>
      <c r="Z1109" s="125"/>
      <c r="AA1109" s="125"/>
      <c r="AB1109" s="125"/>
      <c r="AC1109" s="125" t="s">
        <v>256</v>
      </c>
      <c r="AD1109" s="128">
        <v>0.25</v>
      </c>
      <c r="AE1109" s="128">
        <v>0.75</v>
      </c>
      <c r="AF1109" s="125" t="s">
        <v>997</v>
      </c>
      <c r="AG1109" s="125"/>
      <c r="AH1109" s="125"/>
      <c r="AM1109" s="70"/>
    </row>
    <row r="1110" spans="1:40" x14ac:dyDescent="0.25">
      <c r="A1110" s="125" t="s">
        <v>74</v>
      </c>
      <c r="B1110" s="143">
        <v>-8.8888888888888906E-2</v>
      </c>
      <c r="C1110" s="143">
        <v>54.361111111111114</v>
      </c>
      <c r="D1110" s="123">
        <v>299302.53475253715</v>
      </c>
      <c r="E1110" s="123">
        <v>6028228.5407885294</v>
      </c>
      <c r="F1110" s="125" t="s">
        <v>931</v>
      </c>
      <c r="G1110" s="123">
        <v>7700</v>
      </c>
      <c r="H1110" s="124">
        <f t="shared" si="141"/>
        <v>2346.96</v>
      </c>
      <c r="I1110" s="140" t="s">
        <v>1637</v>
      </c>
      <c r="J1110" s="140" t="s">
        <v>1870</v>
      </c>
      <c r="K1110" s="124">
        <v>1.4</v>
      </c>
      <c r="L1110" s="133">
        <v>3.0000000000000001E-3</v>
      </c>
      <c r="M1110" s="133">
        <v>0</v>
      </c>
      <c r="N1110" s="125"/>
      <c r="O1110" s="127">
        <f t="shared" si="142"/>
        <v>0</v>
      </c>
      <c r="P1110" s="125"/>
      <c r="Q1110" s="125"/>
      <c r="R1110" s="125"/>
      <c r="S1110" s="125"/>
      <c r="T1110" s="124">
        <f t="shared" si="143"/>
        <v>1</v>
      </c>
      <c r="U1110" s="125"/>
      <c r="V1110" s="125"/>
      <c r="W1110" s="125"/>
      <c r="X1110" s="125"/>
      <c r="Y1110" s="125"/>
      <c r="Z1110" s="125"/>
      <c r="AA1110" s="125"/>
      <c r="AB1110" s="125"/>
      <c r="AC1110" s="125" t="s">
        <v>256</v>
      </c>
      <c r="AD1110" s="128">
        <v>0.25</v>
      </c>
      <c r="AE1110" s="128">
        <v>0.75</v>
      </c>
      <c r="AF1110" s="125" t="s">
        <v>997</v>
      </c>
      <c r="AG1110" s="125"/>
      <c r="AH1110" s="125"/>
      <c r="AM1110" s="70"/>
    </row>
    <row r="1111" spans="1:40" x14ac:dyDescent="0.25">
      <c r="A1111" s="125" t="s">
        <v>74</v>
      </c>
      <c r="B1111" s="143">
        <v>-8.8888888888888906E-2</v>
      </c>
      <c r="C1111" s="143">
        <v>54.361111111111114</v>
      </c>
      <c r="D1111" s="123">
        <v>299302.53475253715</v>
      </c>
      <c r="E1111" s="123">
        <v>6028228.5407885294</v>
      </c>
      <c r="F1111" s="125" t="s">
        <v>931</v>
      </c>
      <c r="G1111" s="123">
        <v>7760</v>
      </c>
      <c r="H1111" s="124">
        <f t="shared" si="141"/>
        <v>2365.248</v>
      </c>
      <c r="I1111" s="140" t="s">
        <v>1637</v>
      </c>
      <c r="J1111" s="140" t="s">
        <v>1870</v>
      </c>
      <c r="K1111" s="124">
        <v>1.1000000000000001</v>
      </c>
      <c r="L1111" s="133">
        <v>1E-3</v>
      </c>
      <c r="M1111" s="133">
        <v>0</v>
      </c>
      <c r="N1111" s="125"/>
      <c r="O1111" s="127">
        <f t="shared" si="142"/>
        <v>0</v>
      </c>
      <c r="P1111" s="125"/>
      <c r="Q1111" s="125"/>
      <c r="R1111" s="125"/>
      <c r="S1111" s="125"/>
      <c r="T1111" s="124">
        <f t="shared" si="143"/>
        <v>1</v>
      </c>
      <c r="U1111" s="125"/>
      <c r="V1111" s="125"/>
      <c r="W1111" s="125"/>
      <c r="X1111" s="125"/>
      <c r="Y1111" s="125"/>
      <c r="Z1111" s="125"/>
      <c r="AA1111" s="125"/>
      <c r="AB1111" s="125"/>
      <c r="AC1111" s="125" t="s">
        <v>256</v>
      </c>
      <c r="AD1111" s="128">
        <v>0.25</v>
      </c>
      <c r="AE1111" s="128">
        <v>0.75</v>
      </c>
      <c r="AF1111" s="125" t="s">
        <v>997</v>
      </c>
      <c r="AG1111" s="125"/>
      <c r="AH1111" s="125"/>
      <c r="AM1111" s="70"/>
    </row>
    <row r="1112" spans="1:40" x14ac:dyDescent="0.25">
      <c r="A1112" s="125" t="s">
        <v>74</v>
      </c>
      <c r="B1112" s="143">
        <v>-8.8888888888888906E-2</v>
      </c>
      <c r="C1112" s="143">
        <v>54.361111111111114</v>
      </c>
      <c r="D1112" s="123">
        <v>299302.53475253715</v>
      </c>
      <c r="E1112" s="123">
        <v>6028228.5407885294</v>
      </c>
      <c r="F1112" s="125" t="s">
        <v>931</v>
      </c>
      <c r="G1112" s="123">
        <v>7775</v>
      </c>
      <c r="H1112" s="124">
        <f t="shared" si="141"/>
        <v>2369.8200000000002</v>
      </c>
      <c r="I1112" s="140" t="s">
        <v>1637</v>
      </c>
      <c r="J1112" s="140" t="s">
        <v>1870</v>
      </c>
      <c r="K1112" s="124">
        <v>1.75</v>
      </c>
      <c r="L1112" s="133">
        <v>0.49199999999999999</v>
      </c>
      <c r="M1112" s="133">
        <v>0.58299999999999996</v>
      </c>
      <c r="N1112" s="125"/>
      <c r="O1112" s="127">
        <f t="shared" si="142"/>
        <v>33.31428571428571</v>
      </c>
      <c r="P1112" s="125"/>
      <c r="Q1112" s="125"/>
      <c r="R1112" s="125"/>
      <c r="S1112" s="125"/>
      <c r="T1112" s="124">
        <f t="shared" si="143"/>
        <v>0.45767441860465119</v>
      </c>
      <c r="U1112" s="125"/>
      <c r="V1112" s="125">
        <v>441</v>
      </c>
      <c r="W1112" s="125"/>
      <c r="X1112" s="125"/>
      <c r="Y1112" s="125">
        <v>1.65</v>
      </c>
      <c r="Z1112" s="125">
        <f>(0.018*V1112)-7.16</f>
        <v>0.77799999999999958</v>
      </c>
      <c r="AA1112" s="125"/>
      <c r="AB1112" s="125" t="s">
        <v>288</v>
      </c>
      <c r="AC1112" s="125" t="s">
        <v>256</v>
      </c>
      <c r="AD1112" s="128">
        <v>0.4</v>
      </c>
      <c r="AE1112" s="128">
        <v>0.6</v>
      </c>
      <c r="AF1112" s="125" t="s">
        <v>677</v>
      </c>
      <c r="AG1112" s="125"/>
      <c r="AH1112" s="125"/>
      <c r="AM1112" s="70"/>
    </row>
    <row r="1113" spans="1:40" x14ac:dyDescent="0.25">
      <c r="A1113" s="49" t="s">
        <v>74</v>
      </c>
      <c r="B1113" s="50">
        <v>-8.8888888888888906E-2</v>
      </c>
      <c r="C1113" s="50">
        <v>54.361111111111114</v>
      </c>
      <c r="D1113" s="52">
        <v>299302.53475253715</v>
      </c>
      <c r="E1113" s="52">
        <v>6028228.5407885294</v>
      </c>
      <c r="F1113" s="14" t="s">
        <v>931</v>
      </c>
      <c r="G1113" s="22">
        <v>7820</v>
      </c>
      <c r="H1113" s="23">
        <f t="shared" si="141"/>
        <v>2383.5360000000001</v>
      </c>
      <c r="I1113" s="59" t="s">
        <v>1637</v>
      </c>
      <c r="J1113" s="59" t="s">
        <v>1870</v>
      </c>
      <c r="K1113" s="23">
        <v>2.48</v>
      </c>
      <c r="L1113" s="70"/>
      <c r="M1113" s="70">
        <v>0</v>
      </c>
      <c r="N1113" s="24"/>
      <c r="O1113" s="122">
        <f t="shared" si="142"/>
        <v>0</v>
      </c>
      <c r="P1113" s="22">
        <f>(S1113*K1113)</f>
        <v>215.512</v>
      </c>
      <c r="Q1113" s="24">
        <v>10.8</v>
      </c>
      <c r="R1113" s="24"/>
      <c r="S1113" s="24">
        <v>86.9</v>
      </c>
      <c r="T1113" s="24"/>
      <c r="U1113" s="24"/>
      <c r="V1113" s="24"/>
      <c r="W1113" s="24"/>
      <c r="X1113" s="24"/>
      <c r="Y1113" s="24"/>
      <c r="Z1113" s="24"/>
      <c r="AA1113" s="24"/>
      <c r="AB1113" s="24"/>
      <c r="AC1113" s="24" t="s">
        <v>256</v>
      </c>
      <c r="AD1113" s="25">
        <v>0.6</v>
      </c>
      <c r="AE1113" s="25">
        <v>0.4</v>
      </c>
      <c r="AF1113" s="78" t="s">
        <v>997</v>
      </c>
      <c r="AG1113" s="24"/>
      <c r="AH1113" s="24"/>
      <c r="AM1113" s="70">
        <v>4033</v>
      </c>
      <c r="AN1113" s="49">
        <f t="shared" si="134"/>
        <v>4.0330000000000004</v>
      </c>
    </row>
    <row r="1114" spans="1:40" s="90" customFormat="1" x14ac:dyDescent="0.25">
      <c r="A1114" s="90" t="s">
        <v>74</v>
      </c>
      <c r="B1114" s="91">
        <v>-8.8888888888888906E-2</v>
      </c>
      <c r="C1114" s="91">
        <v>54.361111111111114</v>
      </c>
      <c r="D1114" s="92">
        <v>299302.53475253715</v>
      </c>
      <c r="E1114" s="92">
        <v>6028228.5407885294</v>
      </c>
      <c r="F1114" s="93" t="s">
        <v>931</v>
      </c>
      <c r="G1114" s="94">
        <v>7830</v>
      </c>
      <c r="H1114" s="95">
        <f t="shared" ref="H1114" si="144">G1114*0.3048</f>
        <v>2386.5840000000003</v>
      </c>
      <c r="I1114" s="96" t="s">
        <v>1637</v>
      </c>
      <c r="J1114" s="96" t="s">
        <v>1870</v>
      </c>
      <c r="K1114" s="95"/>
      <c r="L1114" s="97"/>
      <c r="M1114" s="97"/>
      <c r="N1114" s="87"/>
      <c r="O1114" s="87"/>
      <c r="P1114" s="87"/>
      <c r="Q1114" s="87"/>
      <c r="R1114" s="87"/>
      <c r="S1114" s="87"/>
      <c r="T1114" s="87"/>
      <c r="U1114" s="87"/>
      <c r="V1114" s="87"/>
      <c r="W1114" s="87"/>
      <c r="X1114" s="87"/>
      <c r="Y1114" s="87">
        <v>1.5109999999999999</v>
      </c>
      <c r="Z1114" s="87"/>
      <c r="AA1114" s="87"/>
      <c r="AB1114" s="87"/>
      <c r="AC1114" s="87" t="s">
        <v>670</v>
      </c>
      <c r="AD1114" s="98">
        <v>0.25</v>
      </c>
      <c r="AE1114" s="98">
        <v>0.75</v>
      </c>
      <c r="AF1114" s="87" t="s">
        <v>997</v>
      </c>
      <c r="AG1114" s="87"/>
      <c r="AH1114" s="87"/>
      <c r="AM1114" s="97"/>
      <c r="AN1114" s="90">
        <f t="shared" ref="AN1114" si="145">AM1114/1000</f>
        <v>0</v>
      </c>
    </row>
    <row r="1115" spans="1:40" x14ac:dyDescent="0.25">
      <c r="A1115" s="125" t="s">
        <v>74</v>
      </c>
      <c r="B1115" s="143">
        <v>-8.8888888888888906E-2</v>
      </c>
      <c r="C1115" s="143">
        <v>54.361111111111114</v>
      </c>
      <c r="D1115" s="123">
        <v>299302.53475253715</v>
      </c>
      <c r="E1115" s="123">
        <v>6028228.5407885294</v>
      </c>
      <c r="F1115" s="125" t="s">
        <v>931</v>
      </c>
      <c r="G1115" s="123">
        <v>7875</v>
      </c>
      <c r="H1115" s="124">
        <f t="shared" si="141"/>
        <v>2400.3000000000002</v>
      </c>
      <c r="I1115" s="140" t="s">
        <v>1637</v>
      </c>
      <c r="J1115" s="140" t="s">
        <v>1870</v>
      </c>
      <c r="K1115" s="124">
        <v>0.21</v>
      </c>
      <c r="L1115" s="133">
        <v>0.82199999999999995</v>
      </c>
      <c r="M1115" s="133">
        <v>4.0330000000000004</v>
      </c>
      <c r="N1115" s="125"/>
      <c r="O1115" s="127">
        <f t="shared" ref="O1115:O1120" si="146">(M1115*100)/K1115</f>
        <v>1920.4761904761906</v>
      </c>
      <c r="P1115" s="125"/>
      <c r="Q1115" s="125"/>
      <c r="R1115" s="125"/>
      <c r="S1115" s="125"/>
      <c r="T1115" s="124">
        <f>L1115/(M1115+L1115)</f>
        <v>0.16930998970133881</v>
      </c>
      <c r="U1115" s="125"/>
      <c r="V1115" s="125">
        <v>483</v>
      </c>
      <c r="W1115" s="125"/>
      <c r="X1115" s="125"/>
      <c r="Y1115" s="125">
        <v>1.65</v>
      </c>
      <c r="Z1115" s="125">
        <f>(0.018*V1115)-7.16</f>
        <v>1.5339999999999989</v>
      </c>
      <c r="AA1115" s="125"/>
      <c r="AB1115" s="125" t="s">
        <v>288</v>
      </c>
      <c r="AC1115" s="125" t="s">
        <v>256</v>
      </c>
      <c r="AD1115" s="128">
        <v>0.6</v>
      </c>
      <c r="AE1115" s="128">
        <v>0.4</v>
      </c>
      <c r="AF1115" s="125" t="s">
        <v>677</v>
      </c>
      <c r="AG1115" s="125"/>
      <c r="AH1115" s="125"/>
      <c r="AM1115" s="70"/>
    </row>
    <row r="1116" spans="1:40" x14ac:dyDescent="0.25">
      <c r="A1116" s="49" t="s">
        <v>74</v>
      </c>
      <c r="B1116" s="50">
        <v>-8.8888888888888906E-2</v>
      </c>
      <c r="C1116" s="50">
        <v>54.361111111111114</v>
      </c>
      <c r="D1116" s="52">
        <v>299302.53475253715</v>
      </c>
      <c r="E1116" s="52">
        <v>6028228.5407885294</v>
      </c>
      <c r="F1116" s="14" t="s">
        <v>931</v>
      </c>
      <c r="G1116" s="22">
        <v>7875</v>
      </c>
      <c r="H1116" s="23">
        <f t="shared" si="141"/>
        <v>2400.3000000000002</v>
      </c>
      <c r="I1116" s="59" t="s">
        <v>1637</v>
      </c>
      <c r="J1116" s="59" t="s">
        <v>1870</v>
      </c>
      <c r="K1116" s="23">
        <v>8.9</v>
      </c>
      <c r="L1116" s="70"/>
      <c r="M1116" s="70">
        <v>0</v>
      </c>
      <c r="N1116" s="24"/>
      <c r="O1116" s="122">
        <f t="shared" si="146"/>
        <v>0</v>
      </c>
      <c r="P1116" s="24"/>
      <c r="Q1116" s="24"/>
      <c r="R1116" s="24"/>
      <c r="S1116" s="24"/>
      <c r="T1116" s="24"/>
      <c r="U1116" s="24"/>
      <c r="V1116" s="24"/>
      <c r="W1116" s="24"/>
      <c r="X1116" s="24"/>
      <c r="Y1116" s="86">
        <v>1.65</v>
      </c>
      <c r="Z1116" s="24"/>
      <c r="AA1116" s="24"/>
      <c r="AB1116" s="24" t="s">
        <v>668</v>
      </c>
      <c r="AC1116" s="24" t="s">
        <v>256</v>
      </c>
      <c r="AD1116" s="24"/>
      <c r="AE1116" s="24"/>
      <c r="AF1116" s="24" t="s">
        <v>677</v>
      </c>
      <c r="AG1116" s="24"/>
      <c r="AH1116" s="24"/>
      <c r="AM1116" s="70"/>
      <c r="AN1116" s="49">
        <f t="shared" si="134"/>
        <v>0</v>
      </c>
    </row>
    <row r="1117" spans="1:40" x14ac:dyDescent="0.25">
      <c r="A1117" s="49" t="s">
        <v>74</v>
      </c>
      <c r="B1117" s="50">
        <v>-8.8888888888888906E-2</v>
      </c>
      <c r="C1117" s="50">
        <v>54.361111111111114</v>
      </c>
      <c r="D1117" s="52">
        <v>299302.53475253715</v>
      </c>
      <c r="E1117" s="52">
        <v>6028228.5407885294</v>
      </c>
      <c r="F1117" s="14" t="s">
        <v>931</v>
      </c>
      <c r="G1117" s="22">
        <v>7880</v>
      </c>
      <c r="H1117" s="23">
        <f t="shared" si="141"/>
        <v>2401.8240000000001</v>
      </c>
      <c r="I1117" s="59" t="s">
        <v>1637</v>
      </c>
      <c r="J1117" s="59" t="s">
        <v>1870</v>
      </c>
      <c r="K1117" s="23">
        <v>0.86</v>
      </c>
      <c r="L1117" s="70"/>
      <c r="M1117" s="70">
        <v>0</v>
      </c>
      <c r="N1117" s="24"/>
      <c r="O1117" s="122">
        <f t="shared" si="146"/>
        <v>0</v>
      </c>
      <c r="P1117" s="24"/>
      <c r="Q1117" s="24"/>
      <c r="R1117" s="24"/>
      <c r="S1117" s="24"/>
      <c r="T1117" s="24"/>
      <c r="U1117" s="24"/>
      <c r="V1117" s="24"/>
      <c r="W1117" s="24"/>
      <c r="X1117" s="24"/>
      <c r="Y1117" s="24"/>
      <c r="Z1117" s="24"/>
      <c r="AA1117" s="24"/>
      <c r="AB1117" s="24"/>
      <c r="AC1117" s="24" t="s">
        <v>256</v>
      </c>
      <c r="AD1117" s="25">
        <v>0.6</v>
      </c>
      <c r="AE1117" s="25">
        <v>0.4</v>
      </c>
      <c r="AF1117" s="78" t="s">
        <v>997</v>
      </c>
      <c r="AG1117" s="24"/>
      <c r="AH1117" s="24"/>
      <c r="AM1117" s="70"/>
      <c r="AN1117" s="49">
        <f t="shared" si="134"/>
        <v>0</v>
      </c>
    </row>
    <row r="1118" spans="1:40" x14ac:dyDescent="0.25">
      <c r="A1118" s="49" t="s">
        <v>74</v>
      </c>
      <c r="B1118" s="50">
        <v>-8.8888888888888906E-2</v>
      </c>
      <c r="C1118" s="50">
        <v>54.361111111111114</v>
      </c>
      <c r="D1118" s="52">
        <v>299302.53475253715</v>
      </c>
      <c r="E1118" s="52">
        <v>6028228.5407885294</v>
      </c>
      <c r="F1118" s="14" t="s">
        <v>931</v>
      </c>
      <c r="G1118" s="22">
        <v>7950</v>
      </c>
      <c r="H1118" s="23">
        <f t="shared" si="141"/>
        <v>2423.1600000000003</v>
      </c>
      <c r="I1118" s="59" t="s">
        <v>1637</v>
      </c>
      <c r="J1118" s="59" t="s">
        <v>1870</v>
      </c>
      <c r="K1118" s="23">
        <v>1.81</v>
      </c>
      <c r="L1118" s="70"/>
      <c r="M1118" s="70">
        <v>0</v>
      </c>
      <c r="N1118" s="24"/>
      <c r="O1118" s="122">
        <f t="shared" si="146"/>
        <v>0</v>
      </c>
      <c r="P1118" s="24"/>
      <c r="Q1118" s="24"/>
      <c r="R1118" s="24"/>
      <c r="S1118" s="24"/>
      <c r="T1118" s="24"/>
      <c r="U1118" s="24"/>
      <c r="V1118" s="24"/>
      <c r="W1118" s="24"/>
      <c r="X1118" s="24"/>
      <c r="Y1118" s="24"/>
      <c r="Z1118" s="24"/>
      <c r="AA1118" s="24"/>
      <c r="AB1118" s="24"/>
      <c r="AC1118" s="24" t="s">
        <v>256</v>
      </c>
      <c r="AD1118" s="25">
        <v>0.6</v>
      </c>
      <c r="AE1118" s="25">
        <v>0.4</v>
      </c>
      <c r="AF1118" s="78" t="s">
        <v>997</v>
      </c>
      <c r="AG1118" s="24"/>
      <c r="AH1118" s="24"/>
      <c r="AM1118" s="70">
        <v>51</v>
      </c>
      <c r="AN1118" s="49">
        <f t="shared" si="134"/>
        <v>5.0999999999999997E-2</v>
      </c>
    </row>
    <row r="1119" spans="1:40" x14ac:dyDescent="0.25">
      <c r="A1119" s="125" t="s">
        <v>74</v>
      </c>
      <c r="B1119" s="143">
        <v>-8.8888888888888906E-2</v>
      </c>
      <c r="C1119" s="143">
        <v>54.361111111111114</v>
      </c>
      <c r="D1119" s="123">
        <v>299302.53475253715</v>
      </c>
      <c r="E1119" s="123">
        <v>6028228.5407885294</v>
      </c>
      <c r="F1119" s="125" t="s">
        <v>931</v>
      </c>
      <c r="G1119" s="123">
        <v>8005</v>
      </c>
      <c r="H1119" s="124">
        <f t="shared" si="141"/>
        <v>2439.924</v>
      </c>
      <c r="I1119" s="140" t="s">
        <v>1637</v>
      </c>
      <c r="J1119" s="140" t="s">
        <v>1870</v>
      </c>
      <c r="K1119" s="124">
        <v>2.14</v>
      </c>
      <c r="L1119" s="133">
        <v>0.38100000000000001</v>
      </c>
      <c r="M1119" s="133">
        <v>5.0999999999999997E-2</v>
      </c>
      <c r="N1119" s="125"/>
      <c r="O1119" s="127">
        <f t="shared" si="146"/>
        <v>2.3831775700934577</v>
      </c>
      <c r="P1119" s="125"/>
      <c r="Q1119" s="125"/>
      <c r="R1119" s="125"/>
      <c r="S1119" s="125"/>
      <c r="T1119" s="124">
        <f>L1119/(M1119+L1119)</f>
        <v>0.88194444444444442</v>
      </c>
      <c r="U1119" s="125"/>
      <c r="V1119" s="125">
        <v>473</v>
      </c>
      <c r="W1119" s="125"/>
      <c r="X1119" s="125"/>
      <c r="Y1119" s="125">
        <v>1.86</v>
      </c>
      <c r="Z1119" s="125">
        <f>(0.018*V1119)-7.16</f>
        <v>1.3539999999999992</v>
      </c>
      <c r="AA1119" s="125"/>
      <c r="AB1119" s="125" t="s">
        <v>288</v>
      </c>
      <c r="AC1119" s="125" t="s">
        <v>256</v>
      </c>
      <c r="AD1119" s="128">
        <v>0.35</v>
      </c>
      <c r="AE1119" s="128">
        <v>0.65</v>
      </c>
      <c r="AF1119" s="125" t="s">
        <v>677</v>
      </c>
      <c r="AG1119" s="125"/>
      <c r="AH1119" s="125"/>
      <c r="AM1119" s="70"/>
    </row>
    <row r="1120" spans="1:40" x14ac:dyDescent="0.25">
      <c r="A1120" s="49" t="s">
        <v>74</v>
      </c>
      <c r="B1120" s="50">
        <v>-8.8888888888888906E-2</v>
      </c>
      <c r="C1120" s="50">
        <v>54.361111111111114</v>
      </c>
      <c r="D1120" s="52">
        <v>299302.53475253715</v>
      </c>
      <c r="E1120" s="52">
        <v>6028228.5407885294</v>
      </c>
      <c r="F1120" s="14" t="s">
        <v>931</v>
      </c>
      <c r="G1120" s="22">
        <v>8020</v>
      </c>
      <c r="H1120" s="23">
        <f t="shared" si="141"/>
        <v>2444.4960000000001</v>
      </c>
      <c r="I1120" s="59" t="s">
        <v>1637</v>
      </c>
      <c r="J1120" s="59" t="s">
        <v>1870</v>
      </c>
      <c r="K1120" s="23">
        <v>5.03</v>
      </c>
      <c r="L1120" s="70"/>
      <c r="M1120" s="70">
        <v>0</v>
      </c>
      <c r="N1120" s="24"/>
      <c r="O1120" s="122">
        <f t="shared" si="146"/>
        <v>0</v>
      </c>
      <c r="P1120" s="24"/>
      <c r="Q1120" s="24"/>
      <c r="R1120" s="24"/>
      <c r="S1120" s="24"/>
      <c r="T1120" s="24"/>
      <c r="U1120" s="24"/>
      <c r="V1120" s="24"/>
      <c r="W1120" s="24"/>
      <c r="X1120" s="24"/>
      <c r="Y1120" s="24"/>
      <c r="Z1120" s="24"/>
      <c r="AA1120" s="24"/>
      <c r="AB1120" s="24"/>
      <c r="AC1120" s="24" t="s">
        <v>256</v>
      </c>
      <c r="AD1120" s="25">
        <v>0.6</v>
      </c>
      <c r="AE1120" s="25">
        <v>0.4</v>
      </c>
      <c r="AF1120" s="78" t="s">
        <v>997</v>
      </c>
      <c r="AG1120" s="24"/>
      <c r="AH1120" s="24"/>
      <c r="AM1120" s="70"/>
      <c r="AN1120" s="49">
        <f t="shared" si="134"/>
        <v>0</v>
      </c>
    </row>
    <row r="1121" spans="1:44" x14ac:dyDescent="0.25">
      <c r="A1121" s="49" t="s">
        <v>74</v>
      </c>
      <c r="B1121" s="50">
        <v>-8.8888888888888906E-2</v>
      </c>
      <c r="C1121" s="50">
        <v>54.361111111111114</v>
      </c>
      <c r="D1121" s="52">
        <v>299302.53475253715</v>
      </c>
      <c r="E1121" s="52">
        <v>6028228.5407885294</v>
      </c>
      <c r="F1121" s="14" t="s">
        <v>931</v>
      </c>
      <c r="G1121" s="22">
        <v>8080</v>
      </c>
      <c r="H1121" s="23">
        <f t="shared" si="141"/>
        <v>2462.7840000000001</v>
      </c>
      <c r="I1121" s="59" t="s">
        <v>1637</v>
      </c>
      <c r="J1121" s="59" t="s">
        <v>1870</v>
      </c>
      <c r="K1121" s="23">
        <v>1.65</v>
      </c>
      <c r="L1121" s="70"/>
      <c r="M1121" s="70">
        <v>0</v>
      </c>
      <c r="N1121" s="24"/>
      <c r="O1121" s="22">
        <f>(R1121*K1121)</f>
        <v>48.839999999999996</v>
      </c>
      <c r="P1121" s="22">
        <f>(S1121*K1121)</f>
        <v>95.039999999999992</v>
      </c>
      <c r="Q1121" s="24">
        <v>16.399999999999999</v>
      </c>
      <c r="R1121" s="24">
        <v>29.6</v>
      </c>
      <c r="S1121" s="24">
        <v>57.6</v>
      </c>
      <c r="T1121" s="24">
        <v>0.49</v>
      </c>
      <c r="U1121" s="24"/>
      <c r="V1121" s="24"/>
      <c r="W1121" s="24"/>
      <c r="X1121" s="24"/>
      <c r="Y1121" s="24"/>
      <c r="Z1121" s="24"/>
      <c r="AA1121" s="24"/>
      <c r="AB1121" s="24"/>
      <c r="AC1121" s="24" t="s">
        <v>256</v>
      </c>
      <c r="AD1121" s="25">
        <v>0.6</v>
      </c>
      <c r="AE1121" s="25">
        <v>0.4</v>
      </c>
      <c r="AF1121" s="78" t="s">
        <v>997</v>
      </c>
      <c r="AG1121" s="24"/>
      <c r="AH1121" s="24"/>
      <c r="AM1121" s="70"/>
      <c r="AN1121" s="49">
        <f t="shared" si="134"/>
        <v>0</v>
      </c>
    </row>
    <row r="1122" spans="1:44" x14ac:dyDescent="0.25">
      <c r="A1122" s="49" t="s">
        <v>74</v>
      </c>
      <c r="B1122" s="50">
        <v>-8.8888888888888906E-2</v>
      </c>
      <c r="C1122" s="50">
        <v>54.361111111111114</v>
      </c>
      <c r="D1122" s="52">
        <v>299302.53475253715</v>
      </c>
      <c r="E1122" s="52">
        <v>6028228.5407885294</v>
      </c>
      <c r="F1122" s="14" t="s">
        <v>931</v>
      </c>
      <c r="G1122" s="22">
        <v>8150</v>
      </c>
      <c r="H1122" s="23">
        <v>2462.7840000000001</v>
      </c>
      <c r="I1122" s="59" t="s">
        <v>1637</v>
      </c>
      <c r="J1122" s="59" t="s">
        <v>1870</v>
      </c>
      <c r="K1122" s="23">
        <v>2.81</v>
      </c>
      <c r="L1122" s="70"/>
      <c r="M1122" s="70">
        <v>0</v>
      </c>
      <c r="N1122" s="24"/>
      <c r="O1122" s="122">
        <f t="shared" ref="O1122:O1128" si="147">(M1122*100)/K1122</f>
        <v>0</v>
      </c>
      <c r="P1122" s="24"/>
      <c r="Q1122" s="24"/>
      <c r="R1122" s="24"/>
      <c r="S1122" s="24"/>
      <c r="T1122" s="24"/>
      <c r="U1122" s="24"/>
      <c r="V1122" s="24"/>
      <c r="W1122" s="24"/>
      <c r="X1122" s="24"/>
      <c r="Y1122" s="24"/>
      <c r="Z1122" s="24"/>
      <c r="AA1122" s="24"/>
      <c r="AB1122" s="24"/>
      <c r="AC1122" s="24" t="s">
        <v>256</v>
      </c>
      <c r="AD1122" s="25">
        <v>0.6</v>
      </c>
      <c r="AE1122" s="25">
        <v>0.4</v>
      </c>
      <c r="AF1122" s="78" t="s">
        <v>997</v>
      </c>
      <c r="AG1122" s="24"/>
      <c r="AH1122" s="24"/>
      <c r="AM1122" s="70">
        <v>1077</v>
      </c>
      <c r="AN1122" s="49">
        <f t="shared" si="134"/>
        <v>1.077</v>
      </c>
    </row>
    <row r="1123" spans="1:44" x14ac:dyDescent="0.25">
      <c r="A1123" s="125" t="s">
        <v>74</v>
      </c>
      <c r="B1123" s="143">
        <v>-8.8888888888888906E-2</v>
      </c>
      <c r="C1123" s="143">
        <v>54.361111111111114</v>
      </c>
      <c r="D1123" s="123">
        <v>299302.53475253715</v>
      </c>
      <c r="E1123" s="123">
        <v>6028228.5407885294</v>
      </c>
      <c r="F1123" s="125" t="s">
        <v>931</v>
      </c>
      <c r="G1123" s="123">
        <v>8155</v>
      </c>
      <c r="H1123" s="124">
        <f>G1123*0.3048</f>
        <v>2485.6440000000002</v>
      </c>
      <c r="I1123" s="140" t="s">
        <v>1637</v>
      </c>
      <c r="J1123" s="140" t="s">
        <v>1870</v>
      </c>
      <c r="K1123" s="124">
        <v>4.3</v>
      </c>
      <c r="L1123" s="133">
        <v>0.73899999999999999</v>
      </c>
      <c r="M1123" s="133">
        <v>1.077</v>
      </c>
      <c r="N1123" s="125"/>
      <c r="O1123" s="127">
        <f t="shared" si="147"/>
        <v>25.046511627906977</v>
      </c>
      <c r="P1123" s="125"/>
      <c r="Q1123" s="125"/>
      <c r="R1123" s="125"/>
      <c r="S1123" s="125"/>
      <c r="T1123" s="124">
        <f>L1123/(M1123+L1123)</f>
        <v>0.40693832599118945</v>
      </c>
      <c r="U1123" s="125"/>
      <c r="V1123" s="125">
        <v>490</v>
      </c>
      <c r="W1123" s="125"/>
      <c r="X1123" s="125"/>
      <c r="Y1123" s="125">
        <v>1.86</v>
      </c>
      <c r="Z1123" s="125">
        <f>(0.018*V1123)-7.16</f>
        <v>1.6599999999999984</v>
      </c>
      <c r="AA1123" s="125"/>
      <c r="AB1123" s="125" t="s">
        <v>288</v>
      </c>
      <c r="AC1123" s="125" t="s">
        <v>256</v>
      </c>
      <c r="AD1123" s="128">
        <v>0.5</v>
      </c>
      <c r="AE1123" s="128">
        <v>0.5</v>
      </c>
      <c r="AF1123" s="125" t="s">
        <v>677</v>
      </c>
      <c r="AG1123" s="125"/>
      <c r="AH1123" s="125"/>
      <c r="AM1123" s="70"/>
    </row>
    <row r="1124" spans="1:44" x14ac:dyDescent="0.25">
      <c r="A1124" s="49" t="s">
        <v>74</v>
      </c>
      <c r="B1124" s="50">
        <v>-8.8888888888888906E-2</v>
      </c>
      <c r="C1124" s="50">
        <v>54.361111111111114</v>
      </c>
      <c r="D1124" s="52">
        <v>299302.53475253715</v>
      </c>
      <c r="E1124" s="52">
        <v>6028228.5407885294</v>
      </c>
      <c r="F1124" s="14" t="s">
        <v>931</v>
      </c>
      <c r="G1124" s="22">
        <v>8200</v>
      </c>
      <c r="H1124" s="23">
        <f>G1124*0.3048</f>
        <v>2499.36</v>
      </c>
      <c r="I1124" s="59" t="s">
        <v>1637</v>
      </c>
      <c r="J1124" s="59" t="s">
        <v>1870</v>
      </c>
      <c r="K1124" s="23">
        <v>2</v>
      </c>
      <c r="L1124" s="70"/>
      <c r="M1124" s="70">
        <v>0</v>
      </c>
      <c r="N1124" s="24"/>
      <c r="O1124" s="122">
        <f t="shared" si="147"/>
        <v>0</v>
      </c>
      <c r="P1124" s="24"/>
      <c r="Q1124" s="24"/>
      <c r="R1124" s="24"/>
      <c r="S1124" s="24"/>
      <c r="T1124" s="24"/>
      <c r="U1124" s="24"/>
      <c r="V1124" s="24"/>
      <c r="W1124" s="24"/>
      <c r="X1124" s="24"/>
      <c r="Y1124" s="24"/>
      <c r="Z1124" s="24"/>
      <c r="AA1124" s="24"/>
      <c r="AB1124" s="24"/>
      <c r="AC1124" s="24" t="s">
        <v>256</v>
      </c>
      <c r="AD1124" s="25">
        <v>0.6</v>
      </c>
      <c r="AE1124" s="25">
        <v>0.4</v>
      </c>
      <c r="AF1124" s="78" t="s">
        <v>997</v>
      </c>
      <c r="AG1124" s="24"/>
      <c r="AH1124" s="24"/>
      <c r="AM1124" s="70">
        <v>145</v>
      </c>
      <c r="AN1124" s="49">
        <f t="shared" si="134"/>
        <v>0.14499999999999999</v>
      </c>
    </row>
    <row r="1125" spans="1:44" x14ac:dyDescent="0.25">
      <c r="A1125" s="125" t="s">
        <v>74</v>
      </c>
      <c r="B1125" s="143">
        <v>-8.8888888888888906E-2</v>
      </c>
      <c r="C1125" s="143">
        <v>54.361111111111114</v>
      </c>
      <c r="D1125" s="123">
        <v>299302.53475253715</v>
      </c>
      <c r="E1125" s="123">
        <v>6028228.5407885294</v>
      </c>
      <c r="F1125" s="125" t="s">
        <v>931</v>
      </c>
      <c r="G1125" s="123">
        <v>8221</v>
      </c>
      <c r="H1125" s="124">
        <f>G1125*0.3048</f>
        <v>2505.7608</v>
      </c>
      <c r="I1125" s="140" t="s">
        <v>1637</v>
      </c>
      <c r="J1125" s="140" t="s">
        <v>1870</v>
      </c>
      <c r="K1125" s="124">
        <v>1.29</v>
      </c>
      <c r="L1125" s="133">
        <v>0.22</v>
      </c>
      <c r="M1125" s="133">
        <v>0.14499999999999999</v>
      </c>
      <c r="N1125" s="125"/>
      <c r="O1125" s="127">
        <f t="shared" si="147"/>
        <v>11.240310077519378</v>
      </c>
      <c r="P1125" s="125"/>
      <c r="Q1125" s="125"/>
      <c r="R1125" s="125"/>
      <c r="S1125" s="125"/>
      <c r="T1125" s="124">
        <f>L1125/(M1125+L1125)</f>
        <v>0.60273972602739723</v>
      </c>
      <c r="U1125" s="125"/>
      <c r="V1125" s="125">
        <v>480</v>
      </c>
      <c r="W1125" s="135" t="s">
        <v>665</v>
      </c>
      <c r="X1125" s="135"/>
      <c r="Y1125" s="125">
        <v>1.86</v>
      </c>
      <c r="Z1125" s="125">
        <f>(0.018*V1125)-7.16</f>
        <v>1.4799999999999986</v>
      </c>
      <c r="AA1125" s="125"/>
      <c r="AB1125" s="125" t="s">
        <v>264</v>
      </c>
      <c r="AC1125" s="125" t="s">
        <v>256</v>
      </c>
      <c r="AD1125" s="125"/>
      <c r="AE1125" s="125"/>
      <c r="AF1125" s="125" t="s">
        <v>677</v>
      </c>
      <c r="AG1125" s="125"/>
      <c r="AH1125" s="125"/>
      <c r="AM1125" s="70"/>
    </row>
    <row r="1126" spans="1:44" x14ac:dyDescent="0.25">
      <c r="A1126" s="49" t="s">
        <v>74</v>
      </c>
      <c r="B1126" s="50">
        <v>-8.8888888888888906E-2</v>
      </c>
      <c r="C1126" s="50">
        <v>54.361111111111114</v>
      </c>
      <c r="D1126" s="52">
        <v>299302.53475253715</v>
      </c>
      <c r="E1126" s="52">
        <v>6028228.5407885294</v>
      </c>
      <c r="F1126" s="14" t="s">
        <v>931</v>
      </c>
      <c r="G1126" s="22">
        <v>8250</v>
      </c>
      <c r="H1126" s="23">
        <f t="shared" ref="H1126:H1159" si="148">G1126*0.3048</f>
        <v>2514.6</v>
      </c>
      <c r="I1126" s="59" t="s">
        <v>1637</v>
      </c>
      <c r="J1126" s="59" t="s">
        <v>1870</v>
      </c>
      <c r="K1126" s="23">
        <v>23.02</v>
      </c>
      <c r="L1126" s="70"/>
      <c r="M1126" s="70">
        <v>0</v>
      </c>
      <c r="N1126" s="24"/>
      <c r="O1126" s="122">
        <f t="shared" si="147"/>
        <v>0</v>
      </c>
      <c r="P1126" s="24"/>
      <c r="Q1126" s="24"/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 t="s">
        <v>256</v>
      </c>
      <c r="AD1126" s="25">
        <v>0.6</v>
      </c>
      <c r="AE1126" s="25">
        <v>0.4</v>
      </c>
      <c r="AF1126" s="78" t="s">
        <v>997</v>
      </c>
      <c r="AG1126" s="24"/>
      <c r="AH1126" s="24"/>
      <c r="AM1126" s="70"/>
      <c r="AN1126" s="49">
        <f t="shared" si="134"/>
        <v>0</v>
      </c>
    </row>
    <row r="1127" spans="1:44" x14ac:dyDescent="0.25">
      <c r="A1127" s="125" t="s">
        <v>74</v>
      </c>
      <c r="B1127" s="143">
        <v>-8.8888888888888906E-2</v>
      </c>
      <c r="C1127" s="143">
        <v>54.361111111111114</v>
      </c>
      <c r="D1127" s="123">
        <v>299302.53475253715</v>
      </c>
      <c r="E1127" s="123">
        <v>6028228.5407885294</v>
      </c>
      <c r="F1127" s="125" t="s">
        <v>931</v>
      </c>
      <c r="G1127" s="123">
        <v>8265</v>
      </c>
      <c r="H1127" s="124">
        <f t="shared" si="148"/>
        <v>2519.172</v>
      </c>
      <c r="I1127" s="140" t="s">
        <v>1637</v>
      </c>
      <c r="J1127" s="140" t="s">
        <v>1870</v>
      </c>
      <c r="K1127" s="124">
        <v>2.0099999999999998</v>
      </c>
      <c r="L1127" s="133">
        <v>1.1990000000000001</v>
      </c>
      <c r="M1127" s="133">
        <v>0.64100000000000001</v>
      </c>
      <c r="N1127" s="125"/>
      <c r="O1127" s="127">
        <f t="shared" si="147"/>
        <v>31.890547263681594</v>
      </c>
      <c r="P1127" s="125"/>
      <c r="Q1127" s="125"/>
      <c r="R1127" s="125"/>
      <c r="S1127" s="125"/>
      <c r="T1127" s="124">
        <f t="shared" ref="T1127:T1130" si="149">L1127/(M1127+L1127)</f>
        <v>0.65163043478260874</v>
      </c>
      <c r="U1127" s="125"/>
      <c r="V1127" s="125">
        <v>477</v>
      </c>
      <c r="W1127" s="125"/>
      <c r="X1127" s="125"/>
      <c r="Y1127" s="125">
        <v>1.86</v>
      </c>
      <c r="Z1127" s="125">
        <f>(0.018*V1127)-7.16</f>
        <v>1.4259999999999984</v>
      </c>
      <c r="AA1127" s="125"/>
      <c r="AB1127" s="125" t="s">
        <v>264</v>
      </c>
      <c r="AC1127" s="125" t="s">
        <v>256</v>
      </c>
      <c r="AD1127" s="128">
        <v>0.35</v>
      </c>
      <c r="AE1127" s="128">
        <v>0.65</v>
      </c>
      <c r="AF1127" s="125" t="s">
        <v>677</v>
      </c>
      <c r="AG1127" s="125"/>
      <c r="AH1127" s="125"/>
      <c r="AI1127" s="62"/>
      <c r="AJ1127" s="62"/>
      <c r="AK1127" s="62"/>
      <c r="AL1127" s="62"/>
      <c r="AM1127" s="62"/>
      <c r="AN1127" s="62"/>
      <c r="AO1127" s="62"/>
      <c r="AP1127" s="62"/>
      <c r="AQ1127" s="62"/>
      <c r="AR1127" s="62"/>
    </row>
    <row r="1128" spans="1:44" x14ac:dyDescent="0.25">
      <c r="A1128" s="125" t="s">
        <v>74</v>
      </c>
      <c r="B1128" s="143">
        <v>-8.8888888888888906E-2</v>
      </c>
      <c r="C1128" s="143">
        <v>54.361111111111114</v>
      </c>
      <c r="D1128" s="123">
        <v>299302.53475253715</v>
      </c>
      <c r="E1128" s="123">
        <v>6028228.5407885294</v>
      </c>
      <c r="F1128" s="125" t="s">
        <v>931</v>
      </c>
      <c r="G1128" s="123">
        <v>8265</v>
      </c>
      <c r="H1128" s="124">
        <f t="shared" si="148"/>
        <v>2519.172</v>
      </c>
      <c r="I1128" s="140" t="s">
        <v>1637</v>
      </c>
      <c r="J1128" s="140" t="s">
        <v>1870</v>
      </c>
      <c r="K1128" s="124">
        <v>80.510000000000005</v>
      </c>
      <c r="L1128" s="133">
        <v>9.8719999999999999</v>
      </c>
      <c r="M1128" s="133">
        <v>31.632999999999999</v>
      </c>
      <c r="N1128" s="125"/>
      <c r="O1128" s="127">
        <f t="shared" si="147"/>
        <v>39.290771332753692</v>
      </c>
      <c r="P1128" s="125"/>
      <c r="Q1128" s="125"/>
      <c r="R1128" s="125"/>
      <c r="S1128" s="125"/>
      <c r="T1128" s="124">
        <f t="shared" si="149"/>
        <v>0.237850861342007</v>
      </c>
      <c r="U1128" s="125"/>
      <c r="V1128" s="125">
        <v>428</v>
      </c>
      <c r="W1128" s="125"/>
      <c r="X1128" s="125"/>
      <c r="Y1128" s="125">
        <v>1.86</v>
      </c>
      <c r="Z1128" s="125">
        <f>(0.018*V1128)-7.16</f>
        <v>0.54399999999999959</v>
      </c>
      <c r="AA1128" s="125"/>
      <c r="AB1128" s="125" t="s">
        <v>460</v>
      </c>
      <c r="AC1128" s="125" t="s">
        <v>256</v>
      </c>
      <c r="AD1128" s="125"/>
      <c r="AE1128" s="125"/>
      <c r="AF1128" s="125" t="s">
        <v>677</v>
      </c>
      <c r="AG1128" s="125"/>
      <c r="AH1128" s="125"/>
      <c r="AI1128" s="62"/>
      <c r="AJ1128" s="62"/>
      <c r="AK1128" s="62"/>
      <c r="AL1128" s="62"/>
      <c r="AM1128" s="62"/>
      <c r="AN1128" s="62"/>
      <c r="AO1128" s="62"/>
      <c r="AP1128" s="62"/>
      <c r="AQ1128" s="62"/>
      <c r="AR1128" s="62"/>
    </row>
    <row r="1129" spans="1:44" x14ac:dyDescent="0.25">
      <c r="A1129" s="125" t="s">
        <v>74</v>
      </c>
      <c r="B1129" s="143">
        <v>-8.8888888888888906E-2</v>
      </c>
      <c r="C1129" s="143">
        <v>54.361111111111114</v>
      </c>
      <c r="D1129" s="123">
        <v>299302.53475253715</v>
      </c>
      <c r="E1129" s="123">
        <v>6028228.5407885294</v>
      </c>
      <c r="F1129" s="145" t="s">
        <v>931</v>
      </c>
      <c r="G1129" s="123">
        <f>H1129/0.3038</f>
        <v>8265.6023699802499</v>
      </c>
      <c r="H1129" s="153">
        <v>2511.09</v>
      </c>
      <c r="I1129" s="142" t="s">
        <v>1637</v>
      </c>
      <c r="J1129" s="142" t="s">
        <v>1870</v>
      </c>
      <c r="K1129" s="124">
        <v>1.49</v>
      </c>
      <c r="L1129" s="124">
        <v>0.01</v>
      </c>
      <c r="M1129" s="124">
        <v>0.35</v>
      </c>
      <c r="N1129" s="147">
        <v>0.18</v>
      </c>
      <c r="O1129" s="142">
        <v>23</v>
      </c>
      <c r="P1129" s="142">
        <v>12</v>
      </c>
      <c r="Q1129" s="125"/>
      <c r="R1129" s="154">
        <f>O1129/K1129</f>
        <v>15.436241610738255</v>
      </c>
      <c r="S1129" s="154">
        <f>P1129/K1129</f>
        <v>8.053691275167786</v>
      </c>
      <c r="T1129" s="124">
        <f t="shared" si="149"/>
        <v>2.777777777777778E-2</v>
      </c>
      <c r="U1129" s="125"/>
      <c r="V1129" s="125">
        <v>525</v>
      </c>
      <c r="W1129" s="125"/>
      <c r="X1129" s="125"/>
      <c r="Y1129" s="125"/>
      <c r="Z1129" s="125">
        <f>(0.018*V1129)-7.16</f>
        <v>2.2899999999999991</v>
      </c>
      <c r="AA1129" s="125" t="s">
        <v>470</v>
      </c>
      <c r="AB1129" s="125"/>
      <c r="AC1129" s="125"/>
      <c r="AD1129" s="125"/>
      <c r="AE1129" s="125"/>
      <c r="AF1129" s="125" t="s">
        <v>1704</v>
      </c>
      <c r="AG1129" s="125"/>
      <c r="AH1129" s="142" t="s">
        <v>1745</v>
      </c>
      <c r="AM1129" s="70"/>
    </row>
    <row r="1130" spans="1:44" x14ac:dyDescent="0.25">
      <c r="A1130" s="125" t="s">
        <v>74</v>
      </c>
      <c r="B1130" s="143">
        <v>-8.8888888888888906E-2</v>
      </c>
      <c r="C1130" s="143">
        <v>54.361111111111114</v>
      </c>
      <c r="D1130" s="123">
        <v>299302.53475253715</v>
      </c>
      <c r="E1130" s="123">
        <v>6028228.5407885294</v>
      </c>
      <c r="F1130" s="145" t="s">
        <v>931</v>
      </c>
      <c r="G1130" s="123">
        <f>H1130/0.3038</f>
        <v>8272.1527320605655</v>
      </c>
      <c r="H1130" s="153">
        <v>2513.08</v>
      </c>
      <c r="I1130" s="142" t="s">
        <v>1637</v>
      </c>
      <c r="J1130" s="142" t="s">
        <v>1870</v>
      </c>
      <c r="K1130" s="124">
        <v>0.87</v>
      </c>
      <c r="L1130" s="124">
        <v>0.01</v>
      </c>
      <c r="M1130" s="124">
        <v>0.22</v>
      </c>
      <c r="N1130" s="147">
        <v>0.19</v>
      </c>
      <c r="O1130" s="142">
        <v>25</v>
      </c>
      <c r="P1130" s="142">
        <v>22</v>
      </c>
      <c r="Q1130" s="125"/>
      <c r="R1130" s="154">
        <f>O1130/K1130</f>
        <v>28.735632183908045</v>
      </c>
      <c r="S1130" s="154">
        <f>P1130/K1130</f>
        <v>25.287356321839081</v>
      </c>
      <c r="T1130" s="124">
        <f t="shared" si="149"/>
        <v>4.3478260869565216E-2</v>
      </c>
      <c r="U1130" s="125"/>
      <c r="V1130" s="125">
        <v>549</v>
      </c>
      <c r="W1130" s="125"/>
      <c r="X1130" s="125"/>
      <c r="Y1130" s="125"/>
      <c r="Z1130" s="125">
        <f>(0.018*V1130)-7.16</f>
        <v>2.7219999999999995</v>
      </c>
      <c r="AA1130" s="125" t="s">
        <v>470</v>
      </c>
      <c r="AB1130" s="125"/>
      <c r="AC1130" s="125"/>
      <c r="AD1130" s="125"/>
      <c r="AE1130" s="125"/>
      <c r="AF1130" s="125" t="s">
        <v>1704</v>
      </c>
      <c r="AG1130" s="125"/>
      <c r="AH1130" s="142" t="s">
        <v>1746</v>
      </c>
      <c r="AM1130" s="70"/>
    </row>
    <row r="1131" spans="1:44" x14ac:dyDescent="0.25">
      <c r="A1131" s="49" t="s">
        <v>74</v>
      </c>
      <c r="B1131" s="50">
        <v>-8.8888888888888906E-2</v>
      </c>
      <c r="C1131" s="50">
        <v>54.361111111111114</v>
      </c>
      <c r="D1131" s="52">
        <v>299302.53475253715</v>
      </c>
      <c r="E1131" s="52">
        <v>6028228.5407885294</v>
      </c>
      <c r="F1131" s="14" t="s">
        <v>931</v>
      </c>
      <c r="G1131" s="22">
        <v>8310</v>
      </c>
      <c r="H1131" s="23">
        <f t="shared" si="148"/>
        <v>2532.8879999999999</v>
      </c>
      <c r="I1131" s="59" t="s">
        <v>1638</v>
      </c>
      <c r="J1131" s="59" t="s">
        <v>1639</v>
      </c>
      <c r="K1131" s="23">
        <v>1.33</v>
      </c>
      <c r="L1131" s="70"/>
      <c r="M1131" s="70">
        <v>0</v>
      </c>
      <c r="N1131" s="24"/>
      <c r="O1131" s="22">
        <f>(R1131*K1131)</f>
        <v>74.347000000000008</v>
      </c>
      <c r="P1131" s="22">
        <f>(S1131*K1131)</f>
        <v>168.37800000000001</v>
      </c>
      <c r="Q1131" s="24">
        <v>113.6</v>
      </c>
      <c r="R1131" s="24">
        <v>55.9</v>
      </c>
      <c r="S1131" s="24">
        <v>126.6</v>
      </c>
      <c r="T1131" s="24">
        <v>0.74</v>
      </c>
      <c r="U1131" s="24"/>
      <c r="V1131" s="24">
        <v>418</v>
      </c>
      <c r="W1131" s="24"/>
      <c r="X1131" s="24"/>
      <c r="Y1131" s="24"/>
      <c r="Z1131" s="24">
        <f>(0.018*V1131)-7.16</f>
        <v>0.36399999999999899</v>
      </c>
      <c r="AA1131" s="24"/>
      <c r="AB1131" s="24"/>
      <c r="AC1131" s="24" t="s">
        <v>256</v>
      </c>
      <c r="AD1131" s="25">
        <v>0.6</v>
      </c>
      <c r="AE1131" s="25">
        <v>0.4</v>
      </c>
      <c r="AF1131" s="78" t="s">
        <v>997</v>
      </c>
      <c r="AG1131" s="24"/>
      <c r="AH1131" s="24"/>
      <c r="AM1131" s="70"/>
      <c r="AN1131" s="49">
        <f t="shared" ref="AN1131:AN1161" si="150">AM1131/1000</f>
        <v>0</v>
      </c>
    </row>
    <row r="1132" spans="1:44" x14ac:dyDescent="0.25">
      <c r="A1132" s="49" t="s">
        <v>74</v>
      </c>
      <c r="B1132" s="50">
        <v>-8.8888888888888906E-2</v>
      </c>
      <c r="C1132" s="50">
        <v>54.361111111111114</v>
      </c>
      <c r="D1132" s="52">
        <v>299302.53475253715</v>
      </c>
      <c r="E1132" s="52">
        <v>6028228.5407885294</v>
      </c>
      <c r="F1132" s="14" t="s">
        <v>931</v>
      </c>
      <c r="G1132" s="22">
        <v>8350</v>
      </c>
      <c r="H1132" s="23">
        <f t="shared" si="148"/>
        <v>2545.08</v>
      </c>
      <c r="I1132" s="59" t="s">
        <v>1638</v>
      </c>
      <c r="J1132" s="59" t="s">
        <v>1639</v>
      </c>
      <c r="K1132" s="23">
        <v>1.68</v>
      </c>
      <c r="L1132" s="70"/>
      <c r="M1132" s="70">
        <v>0</v>
      </c>
      <c r="N1132" s="24"/>
      <c r="O1132" s="122">
        <f t="shared" ref="O1132:O1138" si="151">(M1132*100)/K1132</f>
        <v>0</v>
      </c>
      <c r="P1132" s="24"/>
      <c r="Q1132" s="24"/>
      <c r="R1132" s="24"/>
      <c r="S1132" s="24"/>
      <c r="T1132" s="24"/>
      <c r="U1132" s="24"/>
      <c r="V1132" s="24"/>
      <c r="W1132" s="24"/>
      <c r="X1132" s="24"/>
      <c r="Y1132" s="24"/>
      <c r="Z1132" s="24"/>
      <c r="AA1132" s="24"/>
      <c r="AB1132" s="24"/>
      <c r="AC1132" s="24" t="s">
        <v>256</v>
      </c>
      <c r="AD1132" s="25">
        <v>0.6</v>
      </c>
      <c r="AE1132" s="25">
        <v>0.4</v>
      </c>
      <c r="AF1132" s="78" t="s">
        <v>997</v>
      </c>
      <c r="AG1132" s="24"/>
      <c r="AH1132" s="24"/>
      <c r="AM1132" s="70">
        <v>344</v>
      </c>
      <c r="AN1132" s="49">
        <f t="shared" si="150"/>
        <v>0.34399999999999997</v>
      </c>
    </row>
    <row r="1133" spans="1:44" x14ac:dyDescent="0.25">
      <c r="A1133" s="125" t="s">
        <v>74</v>
      </c>
      <c r="B1133" s="143">
        <v>-8.8888888888888906E-2</v>
      </c>
      <c r="C1133" s="143">
        <v>54.361111111111114</v>
      </c>
      <c r="D1133" s="123">
        <v>299302.53475253715</v>
      </c>
      <c r="E1133" s="123">
        <v>6028228.5407885294</v>
      </c>
      <c r="F1133" s="125" t="s">
        <v>931</v>
      </c>
      <c r="G1133" s="123">
        <v>8355</v>
      </c>
      <c r="H1133" s="124">
        <f t="shared" si="148"/>
        <v>2546.6040000000003</v>
      </c>
      <c r="I1133" s="140" t="s">
        <v>1638</v>
      </c>
      <c r="J1133" s="140" t="s">
        <v>1639</v>
      </c>
      <c r="K1133" s="124">
        <v>1.51</v>
      </c>
      <c r="L1133" s="133">
        <v>1.248</v>
      </c>
      <c r="M1133" s="133">
        <v>0.34399999999999997</v>
      </c>
      <c r="N1133" s="125"/>
      <c r="O1133" s="127">
        <f t="shared" si="151"/>
        <v>22.781456953642383</v>
      </c>
      <c r="P1133" s="125"/>
      <c r="Q1133" s="125"/>
      <c r="R1133" s="125"/>
      <c r="S1133" s="125"/>
      <c r="T1133" s="124">
        <f>L1133/(M1133+L1133)</f>
        <v>0.7839195979899497</v>
      </c>
      <c r="U1133" s="125"/>
      <c r="V1133" s="125">
        <v>341</v>
      </c>
      <c r="W1133" s="125"/>
      <c r="X1133" s="125"/>
      <c r="Y1133" s="125"/>
      <c r="Z1133" s="129"/>
      <c r="AA1133" s="125"/>
      <c r="AB1133" s="125" t="s">
        <v>288</v>
      </c>
      <c r="AC1133" s="125" t="s">
        <v>256</v>
      </c>
      <c r="AD1133" s="128">
        <v>0.3</v>
      </c>
      <c r="AE1133" s="128">
        <v>0.7</v>
      </c>
      <c r="AF1133" s="125" t="s">
        <v>677</v>
      </c>
      <c r="AG1133" s="125"/>
      <c r="AH1133" s="125"/>
      <c r="AM1133" s="70"/>
    </row>
    <row r="1134" spans="1:44" x14ac:dyDescent="0.25">
      <c r="A1134" s="49" t="s">
        <v>74</v>
      </c>
      <c r="B1134" s="50">
        <v>-8.8888888888888906E-2</v>
      </c>
      <c r="C1134" s="50">
        <v>54.361111111111114</v>
      </c>
      <c r="D1134" s="52">
        <v>299302.53475253715</v>
      </c>
      <c r="E1134" s="52">
        <v>6028228.5407885294</v>
      </c>
      <c r="F1134" s="14" t="s">
        <v>931</v>
      </c>
      <c r="G1134" s="22">
        <v>8400</v>
      </c>
      <c r="H1134" s="23">
        <f t="shared" si="148"/>
        <v>2560.3200000000002</v>
      </c>
      <c r="I1134" s="59" t="s">
        <v>1638</v>
      </c>
      <c r="J1134" s="59" t="s">
        <v>1639</v>
      </c>
      <c r="K1134" s="23">
        <v>5.16</v>
      </c>
      <c r="L1134" s="70"/>
      <c r="M1134" s="70">
        <v>0</v>
      </c>
      <c r="N1134" s="24"/>
      <c r="O1134" s="122">
        <f t="shared" si="151"/>
        <v>0</v>
      </c>
      <c r="P1134" s="24"/>
      <c r="Q1134" s="24"/>
      <c r="R1134" s="24"/>
      <c r="S1134" s="24"/>
      <c r="T1134" s="24"/>
      <c r="U1134" s="24"/>
      <c r="V1134" s="24"/>
      <c r="W1134" s="24"/>
      <c r="X1134" s="24"/>
      <c r="Y1134" s="24"/>
      <c r="Z1134" s="24"/>
      <c r="AA1134" s="24"/>
      <c r="AB1134" s="24"/>
      <c r="AC1134" s="24" t="s">
        <v>256</v>
      </c>
      <c r="AD1134" s="25">
        <v>0.6</v>
      </c>
      <c r="AE1134" s="25">
        <v>0.4</v>
      </c>
      <c r="AF1134" s="78" t="s">
        <v>997</v>
      </c>
      <c r="AG1134" s="24"/>
      <c r="AH1134" s="24"/>
      <c r="AM1134" s="70"/>
      <c r="AN1134" s="49">
        <f t="shared" si="150"/>
        <v>0</v>
      </c>
    </row>
    <row r="1135" spans="1:44" x14ac:dyDescent="0.25">
      <c r="A1135" s="49" t="s">
        <v>74</v>
      </c>
      <c r="B1135" s="50">
        <v>-8.8888888888888906E-2</v>
      </c>
      <c r="C1135" s="50">
        <v>54.361111111111114</v>
      </c>
      <c r="D1135" s="52">
        <v>299302.53475253715</v>
      </c>
      <c r="E1135" s="52">
        <v>6028228.5407885294</v>
      </c>
      <c r="F1135" s="14" t="s">
        <v>931</v>
      </c>
      <c r="G1135" s="22">
        <v>8450</v>
      </c>
      <c r="H1135" s="23">
        <f t="shared" si="148"/>
        <v>2575.56</v>
      </c>
      <c r="I1135" s="59" t="s">
        <v>1638</v>
      </c>
      <c r="J1135" s="59" t="s">
        <v>1639</v>
      </c>
      <c r="K1135" s="23">
        <v>1.51</v>
      </c>
      <c r="L1135" s="70"/>
      <c r="M1135" s="70">
        <v>0</v>
      </c>
      <c r="N1135" s="24"/>
      <c r="O1135" s="122">
        <f t="shared" si="151"/>
        <v>0</v>
      </c>
      <c r="P1135" s="24"/>
      <c r="Q1135" s="24"/>
      <c r="R1135" s="24"/>
      <c r="S1135" s="24"/>
      <c r="T1135" s="24"/>
      <c r="U1135" s="24"/>
      <c r="V1135" s="24"/>
      <c r="W1135" s="24"/>
      <c r="X1135" s="24"/>
      <c r="Y1135" s="24"/>
      <c r="Z1135" s="24"/>
      <c r="AA1135" s="24"/>
      <c r="AB1135" s="24"/>
      <c r="AC1135" s="24" t="s">
        <v>256</v>
      </c>
      <c r="AD1135" s="25">
        <v>0.6</v>
      </c>
      <c r="AE1135" s="25">
        <v>0.4</v>
      </c>
      <c r="AF1135" s="78" t="s">
        <v>997</v>
      </c>
      <c r="AG1135" s="24"/>
      <c r="AH1135" s="24"/>
      <c r="AM1135" s="70">
        <v>307</v>
      </c>
      <c r="AN1135" s="49">
        <f t="shared" si="150"/>
        <v>0.307</v>
      </c>
    </row>
    <row r="1136" spans="1:44" x14ac:dyDescent="0.25">
      <c r="A1136" s="125" t="s">
        <v>74</v>
      </c>
      <c r="B1136" s="143">
        <v>-8.8888888888888906E-2</v>
      </c>
      <c r="C1136" s="143">
        <v>54.361111111111114</v>
      </c>
      <c r="D1136" s="123">
        <v>299302.53475253715</v>
      </c>
      <c r="E1136" s="123">
        <v>6028228.5407885294</v>
      </c>
      <c r="F1136" s="125" t="s">
        <v>931</v>
      </c>
      <c r="G1136" s="123">
        <v>8455</v>
      </c>
      <c r="H1136" s="124">
        <f t="shared" si="148"/>
        <v>2577.0840000000003</v>
      </c>
      <c r="I1136" s="140" t="s">
        <v>1638</v>
      </c>
      <c r="J1136" s="140" t="s">
        <v>1639</v>
      </c>
      <c r="K1136" s="124">
        <v>1.87</v>
      </c>
      <c r="L1136" s="133">
        <v>9.61</v>
      </c>
      <c r="M1136" s="133">
        <v>0.307</v>
      </c>
      <c r="N1136" s="125"/>
      <c r="O1136" s="127">
        <f t="shared" si="151"/>
        <v>16.417112299465238</v>
      </c>
      <c r="P1136" s="125"/>
      <c r="Q1136" s="125"/>
      <c r="R1136" s="125"/>
      <c r="S1136" s="125"/>
      <c r="T1136" s="124">
        <f>L1136/(M1136+L1136)</f>
        <v>0.96904305737622265</v>
      </c>
      <c r="U1136" s="125"/>
      <c r="V1136" s="125">
        <v>408</v>
      </c>
      <c r="W1136" s="125"/>
      <c r="X1136" s="125"/>
      <c r="Y1136" s="125"/>
      <c r="Z1136" s="125">
        <f>(0.018*V1136)-7.16</f>
        <v>0.18399999999999928</v>
      </c>
      <c r="AA1136" s="125"/>
      <c r="AB1136" s="125" t="s">
        <v>288</v>
      </c>
      <c r="AC1136" s="125" t="s">
        <v>256</v>
      </c>
      <c r="AD1136" s="128">
        <v>0.45</v>
      </c>
      <c r="AE1136" s="128">
        <v>0.55000000000000004</v>
      </c>
      <c r="AF1136" s="125" t="s">
        <v>677</v>
      </c>
      <c r="AG1136" s="125"/>
      <c r="AH1136" s="125"/>
      <c r="AM1136" s="70"/>
    </row>
    <row r="1137" spans="1:40" x14ac:dyDescent="0.25">
      <c r="A1137" s="49" t="s">
        <v>74</v>
      </c>
      <c r="B1137" s="50">
        <v>-8.8888888888888906E-2</v>
      </c>
      <c r="C1137" s="50">
        <v>54.361111111111114</v>
      </c>
      <c r="D1137" s="52">
        <v>299302.53475253715</v>
      </c>
      <c r="E1137" s="52">
        <v>6028228.5407885294</v>
      </c>
      <c r="F1137" s="14" t="s">
        <v>931</v>
      </c>
      <c r="G1137" s="22">
        <v>8510</v>
      </c>
      <c r="H1137" s="23">
        <f t="shared" si="148"/>
        <v>2593.848</v>
      </c>
      <c r="I1137" s="59" t="s">
        <v>1638</v>
      </c>
      <c r="J1137" s="59" t="s">
        <v>1639</v>
      </c>
      <c r="K1137" s="23">
        <v>1.56</v>
      </c>
      <c r="L1137" s="70"/>
      <c r="M1137" s="70">
        <v>0</v>
      </c>
      <c r="N1137" s="24"/>
      <c r="O1137" s="122">
        <f t="shared" si="151"/>
        <v>0</v>
      </c>
      <c r="P1137" s="24"/>
      <c r="Q1137" s="24"/>
      <c r="R1137" s="24"/>
      <c r="S1137" s="24"/>
      <c r="T1137" s="24"/>
      <c r="U1137" s="24"/>
      <c r="V1137" s="24"/>
      <c r="W1137" s="24"/>
      <c r="X1137" s="24"/>
      <c r="Y1137" s="24"/>
      <c r="Z1137" s="24"/>
      <c r="AA1137" s="24"/>
      <c r="AB1137" s="24"/>
      <c r="AC1137" s="24" t="s">
        <v>256</v>
      </c>
      <c r="AD1137" s="25">
        <v>0.6</v>
      </c>
      <c r="AE1137" s="25">
        <v>0.4</v>
      </c>
      <c r="AF1137" s="78" t="s">
        <v>997</v>
      </c>
      <c r="AG1137" s="24"/>
      <c r="AH1137" s="24"/>
      <c r="AM1137" s="70">
        <v>351</v>
      </c>
      <c r="AN1137" s="49">
        <f t="shared" si="150"/>
        <v>0.35099999999999998</v>
      </c>
    </row>
    <row r="1138" spans="1:40" x14ac:dyDescent="0.25">
      <c r="A1138" s="125" t="s">
        <v>74</v>
      </c>
      <c r="B1138" s="143">
        <v>-8.8888888888888906E-2</v>
      </c>
      <c r="C1138" s="143">
        <v>54.361111111111114</v>
      </c>
      <c r="D1138" s="123">
        <v>299302.53475253715</v>
      </c>
      <c r="E1138" s="123">
        <v>6028228.5407885294</v>
      </c>
      <c r="F1138" s="125" t="s">
        <v>931</v>
      </c>
      <c r="G1138" s="123">
        <v>8515</v>
      </c>
      <c r="H1138" s="124">
        <f t="shared" si="148"/>
        <v>2595.3720000000003</v>
      </c>
      <c r="I1138" s="140" t="s">
        <v>1638</v>
      </c>
      <c r="J1138" s="140" t="s">
        <v>1639</v>
      </c>
      <c r="K1138" s="124">
        <v>1.5</v>
      </c>
      <c r="L1138" s="133">
        <v>7.51</v>
      </c>
      <c r="M1138" s="133">
        <v>0.35099999999999998</v>
      </c>
      <c r="N1138" s="125"/>
      <c r="O1138" s="127">
        <f t="shared" si="151"/>
        <v>23.399999999999995</v>
      </c>
      <c r="P1138" s="125"/>
      <c r="Q1138" s="125"/>
      <c r="R1138" s="125"/>
      <c r="S1138" s="125"/>
      <c r="T1138" s="124">
        <f>L1138/(M1138+L1138)</f>
        <v>0.95534919221473091</v>
      </c>
      <c r="U1138" s="125"/>
      <c r="V1138" s="125">
        <v>411</v>
      </c>
      <c r="W1138" s="125"/>
      <c r="X1138" s="125"/>
      <c r="Y1138" s="125">
        <v>1.98</v>
      </c>
      <c r="Z1138" s="125">
        <f>(0.018*V1138)-7.16</f>
        <v>0.23799999999999955</v>
      </c>
      <c r="AA1138" s="125"/>
      <c r="AB1138" s="125" t="s">
        <v>280</v>
      </c>
      <c r="AC1138" s="125" t="s">
        <v>256</v>
      </c>
      <c r="AD1138" s="128">
        <v>0.3</v>
      </c>
      <c r="AE1138" s="128">
        <v>0.7</v>
      </c>
      <c r="AF1138" s="125" t="s">
        <v>677</v>
      </c>
      <c r="AG1138" s="125"/>
      <c r="AH1138" s="125"/>
      <c r="AM1138" s="70"/>
    </row>
    <row r="1139" spans="1:40" x14ac:dyDescent="0.25">
      <c r="A1139" s="49" t="s">
        <v>74</v>
      </c>
      <c r="B1139" s="50">
        <v>-8.8888888888888906E-2</v>
      </c>
      <c r="C1139" s="50">
        <v>54.361111111111114</v>
      </c>
      <c r="D1139" s="52">
        <v>299302.53475253715</v>
      </c>
      <c r="E1139" s="52">
        <v>6028228.5407885294</v>
      </c>
      <c r="F1139" s="14" t="s">
        <v>931</v>
      </c>
      <c r="G1139" s="22">
        <v>8560</v>
      </c>
      <c r="H1139" s="23">
        <f t="shared" si="148"/>
        <v>2609.0880000000002</v>
      </c>
      <c r="I1139" s="59" t="s">
        <v>1638</v>
      </c>
      <c r="J1139" s="59" t="s">
        <v>1639</v>
      </c>
      <c r="K1139" s="23">
        <v>1.4</v>
      </c>
      <c r="L1139" s="70"/>
      <c r="M1139" s="70">
        <v>0</v>
      </c>
      <c r="N1139" s="24"/>
      <c r="O1139" s="22">
        <f>(R1139*K1139)</f>
        <v>20.02</v>
      </c>
      <c r="P1139" s="22">
        <f>(S1139*K1139)</f>
        <v>161.69999999999999</v>
      </c>
      <c r="Q1139" s="24">
        <v>10.8</v>
      </c>
      <c r="R1139" s="24">
        <v>14.3</v>
      </c>
      <c r="S1139" s="24">
        <v>115.5</v>
      </c>
      <c r="T1139" s="24">
        <v>0.2</v>
      </c>
      <c r="U1139" s="24"/>
      <c r="V1139" s="24"/>
      <c r="W1139" s="24"/>
      <c r="X1139" s="24"/>
      <c r="Y1139" s="24"/>
      <c r="Z1139" s="24"/>
      <c r="AA1139" s="24"/>
      <c r="AB1139" s="24"/>
      <c r="AC1139" s="24" t="s">
        <v>256</v>
      </c>
      <c r="AD1139" s="25">
        <v>0.6</v>
      </c>
      <c r="AE1139" s="25">
        <v>0.4</v>
      </c>
      <c r="AF1139" s="78" t="s">
        <v>997</v>
      </c>
      <c r="AG1139" s="24"/>
      <c r="AH1139" s="24"/>
      <c r="AM1139" s="70"/>
      <c r="AN1139" s="49">
        <f t="shared" si="150"/>
        <v>0</v>
      </c>
    </row>
    <row r="1140" spans="1:40" x14ac:dyDescent="0.25">
      <c r="A1140" s="49" t="s">
        <v>74</v>
      </c>
      <c r="B1140" s="50">
        <v>-8.8888888888888906E-2</v>
      </c>
      <c r="C1140" s="50">
        <v>54.361111111111114</v>
      </c>
      <c r="D1140" s="52">
        <v>299302.53475253715</v>
      </c>
      <c r="E1140" s="52">
        <v>6028228.5407885294</v>
      </c>
      <c r="F1140" s="14" t="s">
        <v>931</v>
      </c>
      <c r="G1140" s="22">
        <v>8610</v>
      </c>
      <c r="H1140" s="23">
        <f t="shared" si="148"/>
        <v>2624.328</v>
      </c>
      <c r="I1140" s="59" t="s">
        <v>1638</v>
      </c>
      <c r="J1140" s="59" t="s">
        <v>1639</v>
      </c>
      <c r="K1140" s="23">
        <v>0.86</v>
      </c>
      <c r="L1140" s="70"/>
      <c r="M1140" s="70">
        <v>0</v>
      </c>
      <c r="N1140" s="24"/>
      <c r="O1140" s="122">
        <f t="shared" ref="O1140:O1147" si="152">(M1140*100)/K1140</f>
        <v>0</v>
      </c>
      <c r="P1140" s="24"/>
      <c r="Q1140" s="24"/>
      <c r="R1140" s="24"/>
      <c r="S1140" s="24"/>
      <c r="T1140" s="24"/>
      <c r="U1140" s="24"/>
      <c r="V1140" s="24"/>
      <c r="W1140" s="24"/>
      <c r="X1140" s="24"/>
      <c r="Y1140" s="24"/>
      <c r="Z1140" s="24"/>
      <c r="AA1140" s="24"/>
      <c r="AB1140" s="24"/>
      <c r="AC1140" s="24" t="s">
        <v>256</v>
      </c>
      <c r="AD1140" s="25">
        <v>0.6</v>
      </c>
      <c r="AE1140" s="25">
        <v>0.4</v>
      </c>
      <c r="AF1140" s="78" t="s">
        <v>997</v>
      </c>
      <c r="AG1140" s="24"/>
      <c r="AH1140" s="24"/>
      <c r="AM1140" s="70">
        <v>168</v>
      </c>
      <c r="AN1140" s="49">
        <f t="shared" si="150"/>
        <v>0.16800000000000001</v>
      </c>
    </row>
    <row r="1141" spans="1:40" x14ac:dyDescent="0.25">
      <c r="A1141" s="125" t="s">
        <v>74</v>
      </c>
      <c r="B1141" s="143">
        <v>-8.8888888888888906E-2</v>
      </c>
      <c r="C1141" s="143">
        <v>54.361111111111114</v>
      </c>
      <c r="D1141" s="123">
        <v>299302.53475253715</v>
      </c>
      <c r="E1141" s="123">
        <v>6028228.5407885294</v>
      </c>
      <c r="F1141" s="125" t="s">
        <v>931</v>
      </c>
      <c r="G1141" s="123">
        <v>8665</v>
      </c>
      <c r="H1141" s="124">
        <f t="shared" si="148"/>
        <v>2641.0920000000001</v>
      </c>
      <c r="I1141" s="140" t="s">
        <v>1638</v>
      </c>
      <c r="J1141" s="140" t="s">
        <v>1639</v>
      </c>
      <c r="K1141" s="124">
        <v>1.31</v>
      </c>
      <c r="L1141" s="133">
        <v>9.7000000000000003E-2</v>
      </c>
      <c r="M1141" s="133">
        <v>0.16800000000000001</v>
      </c>
      <c r="N1141" s="125"/>
      <c r="O1141" s="127">
        <f t="shared" si="152"/>
        <v>12.824427480916031</v>
      </c>
      <c r="P1141" s="125"/>
      <c r="Q1141" s="125"/>
      <c r="R1141" s="125"/>
      <c r="S1141" s="125"/>
      <c r="T1141" s="124">
        <f>L1141/(M1141+L1141)</f>
        <v>0.36603773584905658</v>
      </c>
      <c r="U1141" s="125"/>
      <c r="V1141" s="125">
        <v>435</v>
      </c>
      <c r="W1141" s="125">
        <v>6</v>
      </c>
      <c r="X1141" s="125"/>
      <c r="Y1141" s="125">
        <v>1.98</v>
      </c>
      <c r="Z1141" s="125">
        <f>(0.018*V1141)-7.16</f>
        <v>0.66999999999999904</v>
      </c>
      <c r="AA1141" s="125"/>
      <c r="AB1141" s="125" t="s">
        <v>288</v>
      </c>
      <c r="AC1141" s="125" t="s">
        <v>256</v>
      </c>
      <c r="AD1141" s="128">
        <v>0.35</v>
      </c>
      <c r="AE1141" s="128">
        <v>0.65</v>
      </c>
      <c r="AF1141" s="125" t="s">
        <v>677</v>
      </c>
      <c r="AG1141" s="125"/>
      <c r="AH1141" s="125"/>
      <c r="AM1141" s="70"/>
    </row>
    <row r="1142" spans="1:40" x14ac:dyDescent="0.25">
      <c r="A1142" s="49" t="s">
        <v>74</v>
      </c>
      <c r="B1142" s="50">
        <v>-8.8888888888888906E-2</v>
      </c>
      <c r="C1142" s="50">
        <v>54.361111111111114</v>
      </c>
      <c r="D1142" s="52">
        <v>299302.53475253715</v>
      </c>
      <c r="E1142" s="52">
        <v>6028228.5407885294</v>
      </c>
      <c r="F1142" s="14" t="s">
        <v>931</v>
      </c>
      <c r="G1142" s="22">
        <v>8670</v>
      </c>
      <c r="H1142" s="23">
        <f t="shared" si="148"/>
        <v>2642.616</v>
      </c>
      <c r="I1142" s="59" t="s">
        <v>1638</v>
      </c>
      <c r="J1142" s="59" t="s">
        <v>1639</v>
      </c>
      <c r="K1142" s="23">
        <v>0.65</v>
      </c>
      <c r="L1142" s="70"/>
      <c r="M1142" s="70">
        <v>0</v>
      </c>
      <c r="N1142" s="24"/>
      <c r="O1142" s="122">
        <f t="shared" si="152"/>
        <v>0</v>
      </c>
      <c r="P1142" s="24"/>
      <c r="Q1142" s="24"/>
      <c r="R1142" s="24"/>
      <c r="S1142" s="24"/>
      <c r="T1142" s="24"/>
      <c r="U1142" s="24"/>
      <c r="V1142" s="24"/>
      <c r="W1142" s="24"/>
      <c r="X1142" s="24"/>
      <c r="Y1142" s="24"/>
      <c r="Z1142" s="24"/>
      <c r="AA1142" s="24"/>
      <c r="AB1142" s="24"/>
      <c r="AC1142" s="24" t="s">
        <v>256</v>
      </c>
      <c r="AD1142" s="25">
        <v>0.6</v>
      </c>
      <c r="AE1142" s="25">
        <v>0.4</v>
      </c>
      <c r="AF1142" s="78" t="s">
        <v>997</v>
      </c>
      <c r="AG1142" s="24"/>
      <c r="AH1142" s="24"/>
      <c r="AM1142" s="70"/>
      <c r="AN1142" s="49">
        <f t="shared" si="150"/>
        <v>0</v>
      </c>
    </row>
    <row r="1143" spans="1:40" x14ac:dyDescent="0.25">
      <c r="A1143" s="49" t="s">
        <v>74</v>
      </c>
      <c r="B1143" s="50">
        <v>-8.8888888888888906E-2</v>
      </c>
      <c r="C1143" s="50">
        <v>54.361111111111114</v>
      </c>
      <c r="D1143" s="52">
        <v>299302.53475253715</v>
      </c>
      <c r="E1143" s="52">
        <v>6028228.5407885294</v>
      </c>
      <c r="F1143" s="14" t="s">
        <v>931</v>
      </c>
      <c r="G1143" s="22">
        <v>8740</v>
      </c>
      <c r="H1143" s="23">
        <f t="shared" si="148"/>
        <v>2663.9520000000002</v>
      </c>
      <c r="I1143" s="59" t="s">
        <v>1638</v>
      </c>
      <c r="J1143" s="59" t="s">
        <v>1639</v>
      </c>
      <c r="K1143" s="23">
        <v>0.82</v>
      </c>
      <c r="L1143" s="70"/>
      <c r="M1143" s="70">
        <v>0</v>
      </c>
      <c r="N1143" s="24"/>
      <c r="O1143" s="122">
        <f t="shared" si="152"/>
        <v>0</v>
      </c>
      <c r="P1143" s="24"/>
      <c r="Q1143" s="24"/>
      <c r="R1143" s="24"/>
      <c r="S1143" s="24"/>
      <c r="T1143" s="24"/>
      <c r="U1143" s="24"/>
      <c r="V1143" s="24"/>
      <c r="W1143" s="24"/>
      <c r="X1143" s="24"/>
      <c r="Y1143" s="24"/>
      <c r="Z1143" s="24"/>
      <c r="AA1143" s="24"/>
      <c r="AB1143" s="24"/>
      <c r="AC1143" s="24" t="s">
        <v>256</v>
      </c>
      <c r="AD1143" s="25">
        <v>0.6</v>
      </c>
      <c r="AE1143" s="25">
        <v>0.4</v>
      </c>
      <c r="AF1143" s="78" t="s">
        <v>997</v>
      </c>
      <c r="AG1143" s="24"/>
      <c r="AH1143" s="24"/>
      <c r="AM1143" s="70">
        <v>112</v>
      </c>
      <c r="AN1143" s="49">
        <f t="shared" si="150"/>
        <v>0.112</v>
      </c>
    </row>
    <row r="1144" spans="1:40" x14ac:dyDescent="0.25">
      <c r="A1144" s="125" t="s">
        <v>74</v>
      </c>
      <c r="B1144" s="143">
        <v>-8.8888888888888906E-2</v>
      </c>
      <c r="C1144" s="143">
        <v>54.361111111111114</v>
      </c>
      <c r="D1144" s="123">
        <v>299302.53475253715</v>
      </c>
      <c r="E1144" s="123">
        <v>6028228.5407885294</v>
      </c>
      <c r="F1144" s="125" t="s">
        <v>931</v>
      </c>
      <c r="G1144" s="123">
        <v>8765</v>
      </c>
      <c r="H1144" s="124">
        <f t="shared" si="148"/>
        <v>2671.5720000000001</v>
      </c>
      <c r="I1144" s="140" t="s">
        <v>1638</v>
      </c>
      <c r="J1144" s="140" t="s">
        <v>1639</v>
      </c>
      <c r="K1144" s="124">
        <v>0.9</v>
      </c>
      <c r="L1144" s="133">
        <v>9.4E-2</v>
      </c>
      <c r="M1144" s="133">
        <v>0.112</v>
      </c>
      <c r="N1144" s="125"/>
      <c r="O1144" s="127">
        <f t="shared" si="152"/>
        <v>12.444444444444445</v>
      </c>
      <c r="P1144" s="125"/>
      <c r="Q1144" s="125"/>
      <c r="R1144" s="125"/>
      <c r="S1144" s="125"/>
      <c r="T1144" s="124">
        <f>L1144/(M1144+L1144)</f>
        <v>0.45631067961165045</v>
      </c>
      <c r="U1144" s="125"/>
      <c r="V1144" s="125">
        <v>361</v>
      </c>
      <c r="W1144" s="125"/>
      <c r="X1144" s="125"/>
      <c r="Y1144" s="125">
        <v>1.98</v>
      </c>
      <c r="Z1144" s="129"/>
      <c r="AA1144" s="125"/>
      <c r="AB1144" s="125" t="s">
        <v>288</v>
      </c>
      <c r="AC1144" s="125" t="s">
        <v>256</v>
      </c>
      <c r="AD1144" s="128">
        <v>0.05</v>
      </c>
      <c r="AE1144" s="128">
        <v>0.95</v>
      </c>
      <c r="AF1144" s="125" t="s">
        <v>677</v>
      </c>
      <c r="AG1144" s="125"/>
      <c r="AH1144" s="125"/>
      <c r="AM1144" s="70"/>
    </row>
    <row r="1145" spans="1:40" x14ac:dyDescent="0.25">
      <c r="A1145" s="49" t="s">
        <v>74</v>
      </c>
      <c r="B1145" s="50">
        <v>-8.8888888888888906E-2</v>
      </c>
      <c r="C1145" s="50">
        <v>54.361111111111114</v>
      </c>
      <c r="D1145" s="52">
        <v>299302.53475253715</v>
      </c>
      <c r="E1145" s="52">
        <v>6028228.5407885294</v>
      </c>
      <c r="F1145" s="14" t="s">
        <v>931</v>
      </c>
      <c r="G1145" s="22">
        <v>8800</v>
      </c>
      <c r="H1145" s="23">
        <f t="shared" si="148"/>
        <v>2682.2400000000002</v>
      </c>
      <c r="I1145" s="59" t="s">
        <v>1638</v>
      </c>
      <c r="J1145" s="59" t="s">
        <v>1639</v>
      </c>
      <c r="K1145" s="23">
        <v>0.86</v>
      </c>
      <c r="L1145" s="70"/>
      <c r="M1145" s="70">
        <v>0</v>
      </c>
      <c r="N1145" s="24"/>
      <c r="O1145" s="122">
        <f t="shared" si="152"/>
        <v>0</v>
      </c>
      <c r="P1145" s="24"/>
      <c r="Q1145" s="24"/>
      <c r="R1145" s="24"/>
      <c r="S1145" s="24"/>
      <c r="T1145" s="24"/>
      <c r="U1145" s="24"/>
      <c r="V1145" s="24"/>
      <c r="W1145" s="24"/>
      <c r="X1145" s="24"/>
      <c r="Y1145" s="24"/>
      <c r="Z1145" s="24"/>
      <c r="AA1145" s="24"/>
      <c r="AB1145" s="24"/>
      <c r="AC1145" s="24" t="s">
        <v>256</v>
      </c>
      <c r="AD1145" s="25">
        <v>0.6</v>
      </c>
      <c r="AE1145" s="25">
        <v>0.4</v>
      </c>
      <c r="AF1145" s="78" t="s">
        <v>997</v>
      </c>
      <c r="AG1145" s="24"/>
      <c r="AH1145" s="24"/>
      <c r="AM1145" s="70">
        <v>117</v>
      </c>
      <c r="AN1145" s="49">
        <f t="shared" si="150"/>
        <v>0.11700000000000001</v>
      </c>
    </row>
    <row r="1146" spans="1:40" x14ac:dyDescent="0.25">
      <c r="A1146" s="125" t="s">
        <v>74</v>
      </c>
      <c r="B1146" s="143">
        <v>-8.8888888888888906E-2</v>
      </c>
      <c r="C1146" s="143">
        <v>54.361111111111114</v>
      </c>
      <c r="D1146" s="123">
        <v>299302.53475253715</v>
      </c>
      <c r="E1146" s="123">
        <v>6028228.5407885294</v>
      </c>
      <c r="F1146" s="125" t="s">
        <v>931</v>
      </c>
      <c r="G1146" s="123">
        <v>8815</v>
      </c>
      <c r="H1146" s="124">
        <f t="shared" si="148"/>
        <v>2686.8120000000004</v>
      </c>
      <c r="I1146" s="140" t="s">
        <v>1638</v>
      </c>
      <c r="J1146" s="140" t="s">
        <v>1639</v>
      </c>
      <c r="K1146" s="124">
        <v>0.86</v>
      </c>
      <c r="L1146" s="133">
        <v>6.7000000000000004E-2</v>
      </c>
      <c r="M1146" s="133">
        <v>0.11700000000000001</v>
      </c>
      <c r="N1146" s="125"/>
      <c r="O1146" s="127">
        <f t="shared" si="152"/>
        <v>13.604651162790699</v>
      </c>
      <c r="P1146" s="125"/>
      <c r="Q1146" s="125"/>
      <c r="R1146" s="125"/>
      <c r="S1146" s="125"/>
      <c r="T1146" s="124">
        <f t="shared" ref="T1146:T1147" si="153">L1146/(M1146+L1146)</f>
        <v>0.3641304347826087</v>
      </c>
      <c r="U1146" s="125"/>
      <c r="V1146" s="125">
        <v>356</v>
      </c>
      <c r="W1146" s="125"/>
      <c r="X1146" s="125"/>
      <c r="Y1146" s="125">
        <v>1.98</v>
      </c>
      <c r="Z1146" s="129"/>
      <c r="AA1146" s="125"/>
      <c r="AB1146" s="125" t="s">
        <v>264</v>
      </c>
      <c r="AC1146" s="125" t="s">
        <v>256</v>
      </c>
      <c r="AD1146" s="128">
        <v>0.6</v>
      </c>
      <c r="AE1146" s="128">
        <v>0.4</v>
      </c>
      <c r="AF1146" s="125" t="s">
        <v>677</v>
      </c>
      <c r="AG1146" s="125"/>
      <c r="AH1146" s="125"/>
      <c r="AM1146" s="70"/>
    </row>
    <row r="1147" spans="1:40" x14ac:dyDescent="0.25">
      <c r="A1147" s="125" t="s">
        <v>74</v>
      </c>
      <c r="B1147" s="143">
        <v>-8.8888888888888906E-2</v>
      </c>
      <c r="C1147" s="143">
        <v>54.361111111111114</v>
      </c>
      <c r="D1147" s="123">
        <v>299302.53475253715</v>
      </c>
      <c r="E1147" s="123">
        <v>6028228.5407885294</v>
      </c>
      <c r="F1147" s="125" t="s">
        <v>931</v>
      </c>
      <c r="G1147" s="123">
        <v>8835</v>
      </c>
      <c r="H1147" s="124">
        <f t="shared" si="148"/>
        <v>2692.9080000000004</v>
      </c>
      <c r="I1147" s="140" t="s">
        <v>1638</v>
      </c>
      <c r="J1147" s="140" t="s">
        <v>1639</v>
      </c>
      <c r="K1147" s="124">
        <v>0.99</v>
      </c>
      <c r="L1147" s="133">
        <v>7.4999999999999997E-2</v>
      </c>
      <c r="M1147" s="133">
        <v>0.1</v>
      </c>
      <c r="N1147" s="125"/>
      <c r="O1147" s="127">
        <f t="shared" si="152"/>
        <v>10.1010101010101</v>
      </c>
      <c r="P1147" s="125"/>
      <c r="Q1147" s="125"/>
      <c r="R1147" s="125"/>
      <c r="S1147" s="125"/>
      <c r="T1147" s="124">
        <f t="shared" si="153"/>
        <v>0.4285714285714286</v>
      </c>
      <c r="U1147" s="125"/>
      <c r="V1147" s="125">
        <v>335</v>
      </c>
      <c r="W1147" s="125"/>
      <c r="X1147" s="125"/>
      <c r="Y1147" s="125">
        <v>1.98</v>
      </c>
      <c r="Z1147" s="129"/>
      <c r="AA1147" s="125"/>
      <c r="AB1147" s="125" t="s">
        <v>288</v>
      </c>
      <c r="AC1147" s="125" t="s">
        <v>256</v>
      </c>
      <c r="AD1147" s="128">
        <v>0.2</v>
      </c>
      <c r="AE1147" s="128">
        <v>0.8</v>
      </c>
      <c r="AF1147" s="125" t="s">
        <v>677</v>
      </c>
      <c r="AG1147" s="125"/>
      <c r="AH1147" s="125"/>
      <c r="AM1147" s="70"/>
    </row>
    <row r="1148" spans="1:40" x14ac:dyDescent="0.25">
      <c r="A1148" s="49" t="s">
        <v>74</v>
      </c>
      <c r="B1148" s="50">
        <v>-8.8888888888888906E-2</v>
      </c>
      <c r="C1148" s="50">
        <v>54.361111111111114</v>
      </c>
      <c r="D1148" s="52">
        <v>299302.53475253715</v>
      </c>
      <c r="E1148" s="52">
        <v>6028228.5407885294</v>
      </c>
      <c r="F1148" s="14" t="s">
        <v>931</v>
      </c>
      <c r="G1148" s="22">
        <v>8850</v>
      </c>
      <c r="H1148" s="23">
        <f t="shared" si="148"/>
        <v>2697.48</v>
      </c>
      <c r="I1148" s="59" t="s">
        <v>1638</v>
      </c>
      <c r="J1148" s="59" t="s">
        <v>1639</v>
      </c>
      <c r="K1148" s="23">
        <v>1.1200000000000001</v>
      </c>
      <c r="L1148" s="70"/>
      <c r="M1148" s="70">
        <v>0</v>
      </c>
      <c r="N1148" s="24"/>
      <c r="O1148" s="22">
        <f>(R1148*K1148)</f>
        <v>21.392000000000003</v>
      </c>
      <c r="P1148" s="22">
        <f>(S1148*K1148)</f>
        <v>142.57600000000002</v>
      </c>
      <c r="Q1148" s="24">
        <v>20</v>
      </c>
      <c r="R1148" s="24">
        <v>19.100000000000001</v>
      </c>
      <c r="S1148" s="24">
        <v>127.3</v>
      </c>
      <c r="T1148" s="24">
        <v>0.21</v>
      </c>
      <c r="U1148" s="24"/>
      <c r="V1148" s="24"/>
      <c r="W1148" s="24"/>
      <c r="X1148" s="24"/>
      <c r="Y1148" s="24"/>
      <c r="Z1148" s="24"/>
      <c r="AA1148" s="24"/>
      <c r="AB1148" s="24"/>
      <c r="AC1148" s="24" t="s">
        <v>256</v>
      </c>
      <c r="AD1148" s="25">
        <v>0.6</v>
      </c>
      <c r="AE1148" s="25">
        <v>0.4</v>
      </c>
      <c r="AF1148" s="78" t="s">
        <v>997</v>
      </c>
      <c r="AG1148" s="24"/>
      <c r="AH1148" s="24"/>
      <c r="AM1148" s="70">
        <v>177</v>
      </c>
      <c r="AN1148" s="49">
        <f t="shared" si="150"/>
        <v>0.17699999999999999</v>
      </c>
    </row>
    <row r="1149" spans="1:40" x14ac:dyDescent="0.25">
      <c r="A1149" s="125" t="s">
        <v>74</v>
      </c>
      <c r="B1149" s="143">
        <v>-8.8888888888888906E-2</v>
      </c>
      <c r="C1149" s="143">
        <v>54.361111111111114</v>
      </c>
      <c r="D1149" s="123">
        <v>299302.53475253715</v>
      </c>
      <c r="E1149" s="123">
        <v>6028228.5407885294</v>
      </c>
      <c r="F1149" s="125" t="s">
        <v>931</v>
      </c>
      <c r="G1149" s="123">
        <v>8915</v>
      </c>
      <c r="H1149" s="124">
        <f t="shared" si="148"/>
        <v>2717.2919999999999</v>
      </c>
      <c r="I1149" s="140" t="s">
        <v>1638</v>
      </c>
      <c r="J1149" s="140" t="s">
        <v>1639</v>
      </c>
      <c r="K1149" s="124">
        <v>0.63</v>
      </c>
      <c r="L1149" s="133">
        <v>0.13200000000000001</v>
      </c>
      <c r="M1149" s="133">
        <v>0.17699999999999999</v>
      </c>
      <c r="N1149" s="125"/>
      <c r="O1149" s="127">
        <f t="shared" ref="O1149:O1154" si="154">(M1149*100)/K1149</f>
        <v>28.095238095238095</v>
      </c>
      <c r="P1149" s="125"/>
      <c r="Q1149" s="125"/>
      <c r="R1149" s="125"/>
      <c r="S1149" s="125"/>
      <c r="T1149" s="124">
        <f>L1149/(M1149+L1149)</f>
        <v>0.42718446601941751</v>
      </c>
      <c r="U1149" s="125"/>
      <c r="V1149" s="125">
        <v>393</v>
      </c>
      <c r="W1149" s="125">
        <v>6</v>
      </c>
      <c r="X1149" s="125"/>
      <c r="Y1149" s="125">
        <v>1.98</v>
      </c>
      <c r="Z1149" s="129"/>
      <c r="AA1149" s="125"/>
      <c r="AB1149" s="125" t="s">
        <v>288</v>
      </c>
      <c r="AC1149" s="125" t="s">
        <v>256</v>
      </c>
      <c r="AD1149" s="128">
        <v>0.35</v>
      </c>
      <c r="AE1149" s="128">
        <v>0.65</v>
      </c>
      <c r="AF1149" s="125" t="s">
        <v>677</v>
      </c>
      <c r="AG1149" s="125"/>
      <c r="AH1149" s="125"/>
      <c r="AM1149" s="70"/>
    </row>
    <row r="1150" spans="1:40" x14ac:dyDescent="0.25">
      <c r="A1150" s="49" t="s">
        <v>74</v>
      </c>
      <c r="B1150" s="50">
        <v>-8.8888888888888906E-2</v>
      </c>
      <c r="C1150" s="50">
        <v>54.361111111111114</v>
      </c>
      <c r="D1150" s="52">
        <v>299302.53475253715</v>
      </c>
      <c r="E1150" s="52">
        <v>6028228.5407885294</v>
      </c>
      <c r="F1150" s="14" t="s">
        <v>931</v>
      </c>
      <c r="G1150" s="22">
        <v>8920</v>
      </c>
      <c r="H1150" s="23">
        <f t="shared" si="148"/>
        <v>2718.8160000000003</v>
      </c>
      <c r="I1150" s="59" t="s">
        <v>1638</v>
      </c>
      <c r="J1150" s="59" t="s">
        <v>1639</v>
      </c>
      <c r="K1150" s="23">
        <v>1.26</v>
      </c>
      <c r="L1150" s="70"/>
      <c r="M1150" s="70">
        <v>0</v>
      </c>
      <c r="N1150" s="24"/>
      <c r="O1150" s="122">
        <f t="shared" si="154"/>
        <v>0</v>
      </c>
      <c r="P1150" s="24"/>
      <c r="Q1150" s="24"/>
      <c r="R1150" s="24"/>
      <c r="S1150" s="24"/>
      <c r="T1150" s="24"/>
      <c r="U1150" s="24"/>
      <c r="V1150" s="24"/>
      <c r="W1150" s="24"/>
      <c r="X1150" s="24"/>
      <c r="Y1150" s="24"/>
      <c r="Z1150" s="24"/>
      <c r="AA1150" s="24"/>
      <c r="AB1150" s="24"/>
      <c r="AC1150" s="24" t="s">
        <v>256</v>
      </c>
      <c r="AD1150" s="25">
        <v>0.6</v>
      </c>
      <c r="AE1150" s="25">
        <v>0.4</v>
      </c>
      <c r="AF1150" s="78" t="s">
        <v>997</v>
      </c>
      <c r="AG1150" s="24"/>
      <c r="AH1150" s="24"/>
      <c r="AM1150" s="70"/>
      <c r="AN1150" s="49">
        <f t="shared" si="150"/>
        <v>0</v>
      </c>
    </row>
    <row r="1151" spans="1:40" x14ac:dyDescent="0.25">
      <c r="A1151" s="49" t="s">
        <v>74</v>
      </c>
      <c r="B1151" s="50">
        <v>-8.8888888888888906E-2</v>
      </c>
      <c r="C1151" s="50">
        <v>54.361111111111114</v>
      </c>
      <c r="D1151" s="52">
        <v>299302.53475253715</v>
      </c>
      <c r="E1151" s="52">
        <v>6028228.5407885294</v>
      </c>
      <c r="F1151" s="14" t="s">
        <v>931</v>
      </c>
      <c r="G1151" s="22">
        <v>8980</v>
      </c>
      <c r="H1151" s="23">
        <f t="shared" si="148"/>
        <v>2737.1040000000003</v>
      </c>
      <c r="I1151" s="59" t="s">
        <v>1638</v>
      </c>
      <c r="J1151" s="59" t="s">
        <v>1639</v>
      </c>
      <c r="K1151" s="23">
        <v>1.41</v>
      </c>
      <c r="L1151" s="70"/>
      <c r="M1151" s="70">
        <v>0</v>
      </c>
      <c r="N1151" s="24"/>
      <c r="O1151" s="122">
        <f t="shared" si="154"/>
        <v>0</v>
      </c>
      <c r="P1151" s="24"/>
      <c r="Q1151" s="24"/>
      <c r="R1151" s="24"/>
      <c r="S1151" s="24"/>
      <c r="T1151" s="24"/>
      <c r="U1151" s="24"/>
      <c r="V1151" s="24"/>
      <c r="W1151" s="24"/>
      <c r="X1151" s="24"/>
      <c r="Y1151" s="24"/>
      <c r="Z1151" s="24"/>
      <c r="AA1151" s="24"/>
      <c r="AB1151" s="24"/>
      <c r="AC1151" s="24" t="s">
        <v>256</v>
      </c>
      <c r="AD1151" s="25">
        <v>0.6</v>
      </c>
      <c r="AE1151" s="25">
        <v>0.4</v>
      </c>
      <c r="AF1151" s="78" t="s">
        <v>997</v>
      </c>
      <c r="AG1151" s="24"/>
      <c r="AH1151" s="24"/>
      <c r="AM1151" s="70">
        <v>123</v>
      </c>
      <c r="AN1151" s="49">
        <f t="shared" si="150"/>
        <v>0.123</v>
      </c>
    </row>
    <row r="1152" spans="1:40" x14ac:dyDescent="0.25">
      <c r="A1152" s="125" t="s">
        <v>74</v>
      </c>
      <c r="B1152" s="143">
        <v>-8.8888888888888906E-2</v>
      </c>
      <c r="C1152" s="143">
        <v>54.361111111111114</v>
      </c>
      <c r="D1152" s="123">
        <v>299302.53475253715</v>
      </c>
      <c r="E1152" s="123">
        <v>6028228.5407885294</v>
      </c>
      <c r="F1152" s="125" t="s">
        <v>931</v>
      </c>
      <c r="G1152" s="123">
        <v>9025</v>
      </c>
      <c r="H1152" s="124">
        <f t="shared" si="148"/>
        <v>2750.82</v>
      </c>
      <c r="I1152" s="140" t="s">
        <v>1638</v>
      </c>
      <c r="J1152" s="140" t="s">
        <v>1639</v>
      </c>
      <c r="K1152" s="124">
        <v>0.9</v>
      </c>
      <c r="L1152" s="133">
        <v>7.0999999999999994E-2</v>
      </c>
      <c r="M1152" s="133">
        <v>0.123</v>
      </c>
      <c r="N1152" s="125"/>
      <c r="O1152" s="127">
        <f t="shared" si="154"/>
        <v>13.666666666666668</v>
      </c>
      <c r="P1152" s="125"/>
      <c r="Q1152" s="125"/>
      <c r="R1152" s="125"/>
      <c r="S1152" s="125"/>
      <c r="T1152" s="124">
        <f>L1152/(M1152+L1152)</f>
        <v>0.36597938144329895</v>
      </c>
      <c r="U1152" s="125"/>
      <c r="V1152" s="125">
        <v>444</v>
      </c>
      <c r="W1152" s="125"/>
      <c r="X1152" s="125"/>
      <c r="Y1152" s="125">
        <v>2.06</v>
      </c>
      <c r="Z1152" s="125">
        <f>(0.018*V1152)-7.16</f>
        <v>0.83199999999999896</v>
      </c>
      <c r="AA1152" s="125"/>
      <c r="AB1152" s="125" t="s">
        <v>288</v>
      </c>
      <c r="AC1152" s="125" t="s">
        <v>256</v>
      </c>
      <c r="AD1152" s="128">
        <v>0.15</v>
      </c>
      <c r="AE1152" s="128">
        <v>0.85</v>
      </c>
      <c r="AF1152" s="125" t="s">
        <v>677</v>
      </c>
      <c r="AG1152" s="125"/>
      <c r="AH1152" s="125"/>
      <c r="AM1152" s="70"/>
    </row>
    <row r="1153" spans="1:40" x14ac:dyDescent="0.25">
      <c r="A1153" s="49" t="s">
        <v>74</v>
      </c>
      <c r="B1153" s="50">
        <v>-8.8888888888888906E-2</v>
      </c>
      <c r="C1153" s="50">
        <v>54.361111111111114</v>
      </c>
      <c r="D1153" s="52">
        <v>299302.53475253715</v>
      </c>
      <c r="E1153" s="52">
        <v>6028228.5407885294</v>
      </c>
      <c r="F1153" s="14" t="s">
        <v>931</v>
      </c>
      <c r="G1153" s="22">
        <v>9070</v>
      </c>
      <c r="H1153" s="23">
        <f t="shared" si="148"/>
        <v>2764.5360000000001</v>
      </c>
      <c r="I1153" s="59" t="s">
        <v>1638</v>
      </c>
      <c r="J1153" s="59" t="s">
        <v>1639</v>
      </c>
      <c r="K1153" s="23">
        <v>1.56</v>
      </c>
      <c r="L1153" s="70"/>
      <c r="M1153" s="70">
        <v>0</v>
      </c>
      <c r="N1153" s="24"/>
      <c r="O1153" s="122">
        <f t="shared" si="154"/>
        <v>0</v>
      </c>
      <c r="P1153" s="24"/>
      <c r="Q1153" s="24"/>
      <c r="R1153" s="24"/>
      <c r="S1153" s="24"/>
      <c r="T1153" s="24"/>
      <c r="U1153" s="24"/>
      <c r="V1153" s="24"/>
      <c r="W1153" s="24"/>
      <c r="X1153" s="24"/>
      <c r="Y1153" s="24"/>
      <c r="Z1153" s="24"/>
      <c r="AA1153" s="24"/>
      <c r="AB1153" s="24"/>
      <c r="AC1153" s="24" t="s">
        <v>256</v>
      </c>
      <c r="AD1153" s="25">
        <v>0.6</v>
      </c>
      <c r="AE1153" s="25">
        <v>0.4</v>
      </c>
      <c r="AF1153" s="78" t="s">
        <v>997</v>
      </c>
      <c r="AG1153" s="24"/>
      <c r="AH1153" s="24"/>
      <c r="AM1153" s="70">
        <v>160</v>
      </c>
      <c r="AN1153" s="49">
        <f t="shared" si="150"/>
        <v>0.16</v>
      </c>
    </row>
    <row r="1154" spans="1:40" x14ac:dyDescent="0.25">
      <c r="A1154" s="125" t="s">
        <v>74</v>
      </c>
      <c r="B1154" s="143">
        <v>-8.8888888888888906E-2</v>
      </c>
      <c r="C1154" s="143">
        <v>54.361111111111114</v>
      </c>
      <c r="D1154" s="123">
        <v>299302.53475253715</v>
      </c>
      <c r="E1154" s="123">
        <v>6028228.5407885294</v>
      </c>
      <c r="F1154" s="125" t="s">
        <v>931</v>
      </c>
      <c r="G1154" s="123">
        <v>9105</v>
      </c>
      <c r="H1154" s="124">
        <f t="shared" si="148"/>
        <v>2775.2040000000002</v>
      </c>
      <c r="I1154" s="140" t="s">
        <v>1638</v>
      </c>
      <c r="J1154" s="140" t="s">
        <v>1639</v>
      </c>
      <c r="K1154" s="124">
        <v>1.25</v>
      </c>
      <c r="L1154" s="133">
        <v>7.4999999999999997E-2</v>
      </c>
      <c r="M1154" s="133">
        <v>0.16</v>
      </c>
      <c r="N1154" s="125"/>
      <c r="O1154" s="127">
        <f t="shared" si="154"/>
        <v>12.8</v>
      </c>
      <c r="P1154" s="125"/>
      <c r="Q1154" s="125"/>
      <c r="R1154" s="125"/>
      <c r="S1154" s="125"/>
      <c r="T1154" s="124">
        <f>L1154/(M1154+L1154)</f>
        <v>0.31914893617021278</v>
      </c>
      <c r="U1154" s="125"/>
      <c r="V1154" s="125">
        <v>364</v>
      </c>
      <c r="W1154" s="125"/>
      <c r="X1154" s="125"/>
      <c r="Y1154" s="125">
        <v>2.06</v>
      </c>
      <c r="Z1154" s="129"/>
      <c r="AA1154" s="125"/>
      <c r="AB1154" s="125" t="s">
        <v>264</v>
      </c>
      <c r="AC1154" s="125" t="s">
        <v>256</v>
      </c>
      <c r="AD1154" s="128">
        <v>0.25</v>
      </c>
      <c r="AE1154" s="128">
        <v>0.75</v>
      </c>
      <c r="AF1154" s="125" t="s">
        <v>677</v>
      </c>
      <c r="AG1154" s="125"/>
      <c r="AH1154" s="125"/>
      <c r="AM1154" s="70"/>
    </row>
    <row r="1155" spans="1:40" x14ac:dyDescent="0.25">
      <c r="A1155" s="49" t="s">
        <v>74</v>
      </c>
      <c r="B1155" s="50">
        <v>-8.8888888888888906E-2</v>
      </c>
      <c r="C1155" s="50">
        <v>54.361111111111114</v>
      </c>
      <c r="D1155" s="52">
        <v>299302.53475253715</v>
      </c>
      <c r="E1155" s="52">
        <v>6028228.5407885294</v>
      </c>
      <c r="F1155" s="14" t="s">
        <v>931</v>
      </c>
      <c r="G1155" s="22">
        <v>9130</v>
      </c>
      <c r="H1155" s="23">
        <f t="shared" si="148"/>
        <v>2782.8240000000001</v>
      </c>
      <c r="I1155" s="59" t="s">
        <v>1638</v>
      </c>
      <c r="J1155" s="59" t="s">
        <v>1639</v>
      </c>
      <c r="K1155" s="23">
        <v>0.98</v>
      </c>
      <c r="L1155" s="70"/>
      <c r="M1155" s="70">
        <v>0</v>
      </c>
      <c r="N1155" s="24"/>
      <c r="O1155" s="22">
        <f>(R1155*K1155)</f>
        <v>18.718</v>
      </c>
      <c r="P1155" s="22">
        <f>(S1155*K1155)</f>
        <v>124.75399999999999</v>
      </c>
      <c r="Q1155" s="24">
        <v>1.8</v>
      </c>
      <c r="R1155" s="24">
        <v>19.100000000000001</v>
      </c>
      <c r="S1155" s="24">
        <v>127.3</v>
      </c>
      <c r="T1155" s="24"/>
      <c r="U1155" s="24"/>
      <c r="V1155" s="24"/>
      <c r="W1155" s="24"/>
      <c r="X1155" s="24"/>
      <c r="Y1155" s="24"/>
      <c r="Z1155" s="24"/>
      <c r="AA1155" s="24"/>
      <c r="AB1155" s="24"/>
      <c r="AC1155" s="24" t="s">
        <v>256</v>
      </c>
      <c r="AD1155" s="25">
        <v>0.6</v>
      </c>
      <c r="AE1155" s="25">
        <v>0.4</v>
      </c>
      <c r="AF1155" s="78" t="s">
        <v>997</v>
      </c>
      <c r="AG1155" s="24"/>
      <c r="AH1155" s="24"/>
      <c r="AM1155" s="70"/>
      <c r="AN1155" s="49">
        <f t="shared" si="150"/>
        <v>0</v>
      </c>
    </row>
    <row r="1156" spans="1:40" x14ac:dyDescent="0.25">
      <c r="A1156" s="49" t="s">
        <v>74</v>
      </c>
      <c r="B1156" s="50">
        <v>-8.8888888888888906E-2</v>
      </c>
      <c r="C1156" s="50">
        <v>54.361111111111114</v>
      </c>
      <c r="D1156" s="52">
        <v>299302.53475253715</v>
      </c>
      <c r="E1156" s="52">
        <v>6028228.5407885294</v>
      </c>
      <c r="F1156" s="14" t="s">
        <v>931</v>
      </c>
      <c r="G1156" s="22">
        <v>9220</v>
      </c>
      <c r="H1156" s="23">
        <f t="shared" si="148"/>
        <v>2810.2560000000003</v>
      </c>
      <c r="I1156" s="59" t="s">
        <v>1638</v>
      </c>
      <c r="J1156" s="59" t="s">
        <v>1639</v>
      </c>
      <c r="K1156" s="23">
        <v>1.38</v>
      </c>
      <c r="L1156" s="70"/>
      <c r="M1156" s="70">
        <v>0</v>
      </c>
      <c r="N1156" s="24"/>
      <c r="O1156" s="122">
        <f t="shared" ref="O1156:O1162" si="155">(M1156*100)/K1156</f>
        <v>0</v>
      </c>
      <c r="P1156" s="24"/>
      <c r="Q1156" s="24"/>
      <c r="R1156" s="24"/>
      <c r="S1156" s="24"/>
      <c r="T1156" s="24"/>
      <c r="U1156" s="24"/>
      <c r="V1156" s="24"/>
      <c r="W1156" s="24"/>
      <c r="X1156" s="24"/>
      <c r="Y1156" s="24"/>
      <c r="Z1156" s="24"/>
      <c r="AA1156" s="24"/>
      <c r="AB1156" s="24"/>
      <c r="AC1156" s="24" t="s">
        <v>256</v>
      </c>
      <c r="AD1156" s="25">
        <v>0.6</v>
      </c>
      <c r="AE1156" s="25">
        <v>0.4</v>
      </c>
      <c r="AF1156" s="78" t="s">
        <v>997</v>
      </c>
      <c r="AG1156" s="24"/>
      <c r="AH1156" s="24"/>
      <c r="AM1156" s="70">
        <v>192</v>
      </c>
      <c r="AN1156" s="49">
        <f t="shared" si="150"/>
        <v>0.192</v>
      </c>
    </row>
    <row r="1157" spans="1:40" x14ac:dyDescent="0.25">
      <c r="A1157" s="125" t="s">
        <v>74</v>
      </c>
      <c r="B1157" s="143">
        <v>-8.8888888888888906E-2</v>
      </c>
      <c r="C1157" s="143">
        <v>54.361111111111114</v>
      </c>
      <c r="D1157" s="123">
        <v>299302.53475253715</v>
      </c>
      <c r="E1157" s="123">
        <v>6028228.5407885294</v>
      </c>
      <c r="F1157" s="125" t="s">
        <v>931</v>
      </c>
      <c r="G1157" s="123">
        <v>9245</v>
      </c>
      <c r="H1157" s="124">
        <f t="shared" si="148"/>
        <v>2817.8760000000002</v>
      </c>
      <c r="I1157" s="140" t="s">
        <v>1638</v>
      </c>
      <c r="J1157" s="140" t="s">
        <v>1639</v>
      </c>
      <c r="K1157" s="124">
        <v>1.72</v>
      </c>
      <c r="L1157" s="133">
        <v>9.5000000000000001E-2</v>
      </c>
      <c r="M1157" s="133">
        <v>0.192</v>
      </c>
      <c r="N1157" s="125"/>
      <c r="O1157" s="127">
        <f t="shared" si="155"/>
        <v>11.162790697674419</v>
      </c>
      <c r="P1157" s="125"/>
      <c r="Q1157" s="125"/>
      <c r="R1157" s="125"/>
      <c r="S1157" s="125"/>
      <c r="T1157" s="124">
        <f>L1157/(M1157+L1157)</f>
        <v>0.33101045296167242</v>
      </c>
      <c r="U1157" s="125"/>
      <c r="V1157" s="125">
        <v>458</v>
      </c>
      <c r="W1157" s="125"/>
      <c r="X1157" s="125"/>
      <c r="Y1157" s="125">
        <v>1.96</v>
      </c>
      <c r="Z1157" s="125">
        <f>(0.018*V1157)-7.16</f>
        <v>1.0839999999999996</v>
      </c>
      <c r="AA1157" s="125"/>
      <c r="AB1157" s="125" t="s">
        <v>264</v>
      </c>
      <c r="AC1157" s="125" t="s">
        <v>256</v>
      </c>
      <c r="AD1157" s="128">
        <v>0.1</v>
      </c>
      <c r="AE1157" s="128">
        <v>0.9</v>
      </c>
      <c r="AF1157" s="125" t="s">
        <v>677</v>
      </c>
      <c r="AG1157" s="125"/>
      <c r="AH1157" s="125"/>
      <c r="AM1157" s="70"/>
    </row>
    <row r="1158" spans="1:40" x14ac:dyDescent="0.25">
      <c r="A1158" s="49" t="s">
        <v>74</v>
      </c>
      <c r="B1158" s="50">
        <v>-8.8888888888888906E-2</v>
      </c>
      <c r="C1158" s="50">
        <v>54.361111111111114</v>
      </c>
      <c r="D1158" s="52">
        <v>299302.53475253715</v>
      </c>
      <c r="E1158" s="52">
        <v>6028228.5407885294</v>
      </c>
      <c r="F1158" s="14" t="s">
        <v>931</v>
      </c>
      <c r="G1158" s="22">
        <v>9280</v>
      </c>
      <c r="H1158" s="23">
        <f t="shared" si="148"/>
        <v>2828.5440000000003</v>
      </c>
      <c r="I1158" s="59" t="s">
        <v>1638</v>
      </c>
      <c r="J1158" s="59" t="s">
        <v>1639</v>
      </c>
      <c r="K1158" s="23">
        <v>1.26</v>
      </c>
      <c r="L1158" s="70"/>
      <c r="M1158" s="70">
        <v>0</v>
      </c>
      <c r="N1158" s="24"/>
      <c r="O1158" s="122">
        <f t="shared" si="155"/>
        <v>0</v>
      </c>
      <c r="P1158" s="24"/>
      <c r="Q1158" s="24"/>
      <c r="R1158" s="24"/>
      <c r="S1158" s="24"/>
      <c r="T1158" s="24"/>
      <c r="U1158" s="24"/>
      <c r="V1158" s="24"/>
      <c r="W1158" s="24"/>
      <c r="X1158" s="24"/>
      <c r="Y1158" s="24"/>
      <c r="Z1158" s="24"/>
      <c r="AA1158" s="24"/>
      <c r="AB1158" s="24"/>
      <c r="AC1158" s="24" t="s">
        <v>256</v>
      </c>
      <c r="AD1158" s="25">
        <v>0.6</v>
      </c>
      <c r="AE1158" s="25">
        <v>0.4</v>
      </c>
      <c r="AF1158" s="78" t="s">
        <v>997</v>
      </c>
      <c r="AG1158" s="24"/>
      <c r="AH1158" s="24"/>
      <c r="AM1158" s="70"/>
      <c r="AN1158" s="49">
        <f t="shared" si="150"/>
        <v>0</v>
      </c>
    </row>
    <row r="1159" spans="1:40" x14ac:dyDescent="0.25">
      <c r="A1159" s="49" t="s">
        <v>74</v>
      </c>
      <c r="B1159" s="50">
        <v>-8.8888888888888906E-2</v>
      </c>
      <c r="C1159" s="50">
        <v>54.361111111111114</v>
      </c>
      <c r="D1159" s="52">
        <v>299302.53475253715</v>
      </c>
      <c r="E1159" s="52">
        <v>6028228.5407885294</v>
      </c>
      <c r="F1159" s="14" t="s">
        <v>931</v>
      </c>
      <c r="G1159" s="22">
        <v>9330</v>
      </c>
      <c r="H1159" s="23">
        <f t="shared" si="148"/>
        <v>2843.7840000000001</v>
      </c>
      <c r="I1159" s="59" t="s">
        <v>1638</v>
      </c>
      <c r="J1159" s="59" t="s">
        <v>1639</v>
      </c>
      <c r="K1159" s="23">
        <v>1.06</v>
      </c>
      <c r="L1159" s="70"/>
      <c r="M1159" s="70">
        <v>0</v>
      </c>
      <c r="N1159" s="24"/>
      <c r="O1159" s="122">
        <f t="shared" si="155"/>
        <v>0</v>
      </c>
      <c r="P1159" s="24"/>
      <c r="Q1159" s="24"/>
      <c r="R1159" s="24"/>
      <c r="S1159" s="24"/>
      <c r="T1159" s="24"/>
      <c r="U1159" s="24"/>
      <c r="V1159" s="24"/>
      <c r="W1159" s="24"/>
      <c r="X1159" s="24"/>
      <c r="Y1159" s="24"/>
      <c r="Z1159" s="24"/>
      <c r="AA1159" s="24"/>
      <c r="AB1159" s="24"/>
      <c r="AC1159" s="24" t="s">
        <v>256</v>
      </c>
      <c r="AD1159" s="25">
        <v>0.6</v>
      </c>
      <c r="AE1159" s="25">
        <v>0.4</v>
      </c>
      <c r="AF1159" s="78" t="s">
        <v>997</v>
      </c>
      <c r="AG1159" s="24"/>
      <c r="AH1159" s="24"/>
      <c r="AM1159" s="70">
        <v>142</v>
      </c>
      <c r="AN1159" s="49">
        <f t="shared" si="150"/>
        <v>0.14199999999999999</v>
      </c>
    </row>
    <row r="1160" spans="1:40" x14ac:dyDescent="0.25">
      <c r="A1160" s="125" t="s">
        <v>74</v>
      </c>
      <c r="B1160" s="143">
        <v>-8.8888888888888906E-2</v>
      </c>
      <c r="C1160" s="143">
        <v>54.361111111111114</v>
      </c>
      <c r="D1160" s="123">
        <v>299302.53475253715</v>
      </c>
      <c r="E1160" s="123">
        <v>6028228.5407885294</v>
      </c>
      <c r="F1160" s="125" t="s">
        <v>931</v>
      </c>
      <c r="G1160" s="123">
        <v>9345</v>
      </c>
      <c r="H1160" s="124">
        <f t="shared" ref="H1160:H1175" si="156">G1160*0.3048</f>
        <v>2848.3560000000002</v>
      </c>
      <c r="I1160" s="140" t="s">
        <v>1638</v>
      </c>
      <c r="J1160" s="140" t="s">
        <v>1639</v>
      </c>
      <c r="K1160" s="124">
        <v>0.87</v>
      </c>
      <c r="L1160" s="133">
        <v>0.11700000000000001</v>
      </c>
      <c r="M1160" s="133">
        <v>0.14199999999999999</v>
      </c>
      <c r="N1160" s="125"/>
      <c r="O1160" s="127">
        <f t="shared" si="155"/>
        <v>16.321839080459771</v>
      </c>
      <c r="P1160" s="125"/>
      <c r="Q1160" s="125"/>
      <c r="R1160" s="125"/>
      <c r="S1160" s="125"/>
      <c r="T1160" s="124">
        <f>L1160/(M1160+L1160)</f>
        <v>0.45173745173745172</v>
      </c>
      <c r="U1160" s="125"/>
      <c r="V1160" s="125">
        <v>362</v>
      </c>
      <c r="W1160" s="125"/>
      <c r="X1160" s="125"/>
      <c r="Y1160" s="125">
        <v>1.96</v>
      </c>
      <c r="Z1160" s="129"/>
      <c r="AA1160" s="125"/>
      <c r="AB1160" s="125" t="s">
        <v>288</v>
      </c>
      <c r="AC1160" s="125" t="s">
        <v>256</v>
      </c>
      <c r="AD1160" s="128">
        <v>0.3</v>
      </c>
      <c r="AE1160" s="128">
        <v>0.7</v>
      </c>
      <c r="AF1160" s="125" t="s">
        <v>677</v>
      </c>
      <c r="AG1160" s="125"/>
      <c r="AH1160" s="125"/>
      <c r="AM1160" s="70"/>
    </row>
    <row r="1161" spans="1:40" x14ac:dyDescent="0.25">
      <c r="A1161" s="49" t="s">
        <v>74</v>
      </c>
      <c r="B1161" s="50">
        <v>-8.8888888888888906E-2</v>
      </c>
      <c r="C1161" s="50">
        <v>54.361111111111114</v>
      </c>
      <c r="D1161" s="52">
        <v>299302.53475253715</v>
      </c>
      <c r="E1161" s="52">
        <v>6028228.5407885294</v>
      </c>
      <c r="F1161" s="14" t="s">
        <v>931</v>
      </c>
      <c r="G1161" s="22">
        <v>9390</v>
      </c>
      <c r="H1161" s="23">
        <f t="shared" si="156"/>
        <v>2862.0720000000001</v>
      </c>
      <c r="I1161" s="59" t="s">
        <v>1638</v>
      </c>
      <c r="J1161" s="59" t="s">
        <v>1639</v>
      </c>
      <c r="K1161" s="23">
        <v>1.1499999999999999</v>
      </c>
      <c r="L1161" s="70"/>
      <c r="M1161" s="70">
        <v>0</v>
      </c>
      <c r="N1161" s="24"/>
      <c r="O1161" s="122">
        <f t="shared" si="155"/>
        <v>0</v>
      </c>
      <c r="P1161" s="24"/>
      <c r="Q1161" s="24"/>
      <c r="R1161" s="24"/>
      <c r="S1161" s="24"/>
      <c r="T1161" s="24"/>
      <c r="U1161" s="24"/>
      <c r="V1161" s="24"/>
      <c r="W1161" s="24"/>
      <c r="X1161" s="24"/>
      <c r="Y1161" s="24"/>
      <c r="Z1161" s="24"/>
      <c r="AA1161" s="24"/>
      <c r="AB1161" s="24"/>
      <c r="AC1161" s="24" t="s">
        <v>256</v>
      </c>
      <c r="AD1161" s="25">
        <v>0.6</v>
      </c>
      <c r="AE1161" s="25">
        <v>0.4</v>
      </c>
      <c r="AF1161" s="78" t="s">
        <v>997</v>
      </c>
      <c r="AG1161" s="24"/>
      <c r="AH1161" s="24"/>
      <c r="AM1161" s="70">
        <v>85</v>
      </c>
      <c r="AN1161" s="49">
        <f t="shared" si="150"/>
        <v>8.5000000000000006E-2</v>
      </c>
    </row>
    <row r="1162" spans="1:40" x14ac:dyDescent="0.25">
      <c r="A1162" s="125" t="s">
        <v>74</v>
      </c>
      <c r="B1162" s="143">
        <v>-8.8888888888888906E-2</v>
      </c>
      <c r="C1162" s="143">
        <v>54.361111111111114</v>
      </c>
      <c r="D1162" s="123">
        <v>299302.53475253715</v>
      </c>
      <c r="E1162" s="123">
        <v>6028228.5407885294</v>
      </c>
      <c r="F1162" s="125" t="s">
        <v>931</v>
      </c>
      <c r="G1162" s="123">
        <v>9425</v>
      </c>
      <c r="H1162" s="124">
        <f t="shared" si="156"/>
        <v>2872.7400000000002</v>
      </c>
      <c r="I1162" s="140" t="s">
        <v>1638</v>
      </c>
      <c r="J1162" s="140" t="s">
        <v>1639</v>
      </c>
      <c r="K1162" s="124">
        <v>1.19</v>
      </c>
      <c r="L1162" s="133">
        <v>4.4999999999999998E-2</v>
      </c>
      <c r="M1162" s="133">
        <v>8.5000000000000006E-2</v>
      </c>
      <c r="N1162" s="125"/>
      <c r="O1162" s="127">
        <f t="shared" si="155"/>
        <v>7.1428571428571432</v>
      </c>
      <c r="P1162" s="125"/>
      <c r="Q1162" s="125"/>
      <c r="R1162" s="125"/>
      <c r="S1162" s="125"/>
      <c r="T1162" s="124">
        <f>L1162/(M1162+L1162)</f>
        <v>0.34615384615384615</v>
      </c>
      <c r="U1162" s="125"/>
      <c r="V1162" s="125">
        <v>458</v>
      </c>
      <c r="W1162" s="125"/>
      <c r="X1162" s="125"/>
      <c r="Y1162" s="125">
        <v>1.84</v>
      </c>
      <c r="Z1162" s="125">
        <f>(0.018*V1162)-7.16</f>
        <v>1.0839999999999996</v>
      </c>
      <c r="AA1162" s="125"/>
      <c r="AB1162" s="125" t="s">
        <v>288</v>
      </c>
      <c r="AC1162" s="125" t="s">
        <v>256</v>
      </c>
      <c r="AD1162" s="128">
        <v>0.2</v>
      </c>
      <c r="AE1162" s="128">
        <v>0.8</v>
      </c>
      <c r="AF1162" s="125" t="s">
        <v>677</v>
      </c>
      <c r="AG1162" s="125"/>
      <c r="AH1162" s="125"/>
      <c r="AM1162" s="70"/>
    </row>
    <row r="1163" spans="1:40" x14ac:dyDescent="0.25">
      <c r="A1163" s="49" t="s">
        <v>74</v>
      </c>
      <c r="B1163" s="50">
        <v>-8.8888888888888906E-2</v>
      </c>
      <c r="C1163" s="50">
        <v>54.361111111111114</v>
      </c>
      <c r="D1163" s="52">
        <v>299302.53475253715</v>
      </c>
      <c r="E1163" s="52">
        <v>6028228.5407885294</v>
      </c>
      <c r="F1163" s="14" t="s">
        <v>931</v>
      </c>
      <c r="G1163" s="22">
        <v>9460</v>
      </c>
      <c r="H1163" s="23">
        <f t="shared" si="156"/>
        <v>2883.4080000000004</v>
      </c>
      <c r="I1163" s="59" t="s">
        <v>1638</v>
      </c>
      <c r="J1163" s="59" t="s">
        <v>1639</v>
      </c>
      <c r="K1163" s="23">
        <v>1.44</v>
      </c>
      <c r="L1163" s="70"/>
      <c r="M1163" s="70">
        <v>0</v>
      </c>
      <c r="N1163" s="24"/>
      <c r="O1163" s="22">
        <f>(R1163*K1163)</f>
        <v>11.375999999999999</v>
      </c>
      <c r="P1163" s="22">
        <f>(S1163*K1163)</f>
        <v>76.463999999999999</v>
      </c>
      <c r="Q1163" s="24">
        <v>6.5</v>
      </c>
      <c r="R1163" s="24">
        <v>7.9</v>
      </c>
      <c r="S1163" s="24">
        <v>53.1</v>
      </c>
      <c r="T1163" s="24">
        <v>0.11</v>
      </c>
      <c r="U1163" s="24"/>
      <c r="V1163" s="24"/>
      <c r="W1163" s="24"/>
      <c r="X1163" s="24"/>
      <c r="Y1163" s="24"/>
      <c r="Z1163" s="24"/>
      <c r="AA1163" s="24"/>
      <c r="AB1163" s="24"/>
      <c r="AC1163" s="24" t="s">
        <v>256</v>
      </c>
      <c r="AD1163" s="25">
        <v>0.6</v>
      </c>
      <c r="AE1163" s="25">
        <v>0.4</v>
      </c>
      <c r="AF1163" s="78" t="s">
        <v>997</v>
      </c>
      <c r="AG1163" s="24"/>
      <c r="AH1163" s="24"/>
      <c r="AM1163" s="70"/>
      <c r="AN1163" s="49">
        <f t="shared" ref="AN1163:AN1174" si="157">AM1163/1000</f>
        <v>0</v>
      </c>
    </row>
    <row r="1164" spans="1:40" x14ac:dyDescent="0.25">
      <c r="A1164" s="49" t="s">
        <v>74</v>
      </c>
      <c r="B1164" s="50">
        <v>-8.8888888888888906E-2</v>
      </c>
      <c r="C1164" s="50">
        <v>54.361111111111114</v>
      </c>
      <c r="D1164" s="52">
        <v>299302.53475253715</v>
      </c>
      <c r="E1164" s="52">
        <v>6028228.5407885294</v>
      </c>
      <c r="F1164" s="14" t="s">
        <v>931</v>
      </c>
      <c r="G1164" s="22">
        <v>9520</v>
      </c>
      <c r="H1164" s="23">
        <f t="shared" si="156"/>
        <v>2901.6960000000004</v>
      </c>
      <c r="I1164" s="59" t="s">
        <v>1638</v>
      </c>
      <c r="J1164" s="59" t="s">
        <v>1639</v>
      </c>
      <c r="K1164" s="23">
        <v>1.37</v>
      </c>
      <c r="L1164" s="70"/>
      <c r="M1164" s="70">
        <v>0</v>
      </c>
      <c r="N1164" s="24"/>
      <c r="O1164" s="122">
        <f t="shared" ref="O1164:O1168" si="158">(M1164*100)/K1164</f>
        <v>0</v>
      </c>
      <c r="P1164" s="24"/>
      <c r="Q1164" s="24"/>
      <c r="R1164" s="24"/>
      <c r="S1164" s="24"/>
      <c r="T1164" s="24"/>
      <c r="U1164" s="24"/>
      <c r="V1164" s="24"/>
      <c r="W1164" s="24"/>
      <c r="X1164" s="24"/>
      <c r="Y1164" s="24"/>
      <c r="Z1164" s="24"/>
      <c r="AA1164" s="24"/>
      <c r="AB1164" s="24"/>
      <c r="AC1164" s="24" t="s">
        <v>256</v>
      </c>
      <c r="AD1164" s="25">
        <v>0.6</v>
      </c>
      <c r="AE1164" s="25">
        <v>0.4</v>
      </c>
      <c r="AF1164" s="78" t="s">
        <v>997</v>
      </c>
      <c r="AG1164" s="24"/>
      <c r="AH1164" s="24"/>
      <c r="AM1164" s="70">
        <v>128</v>
      </c>
      <c r="AN1164" s="49">
        <f t="shared" si="157"/>
        <v>0.128</v>
      </c>
    </row>
    <row r="1165" spans="1:40" x14ac:dyDescent="0.25">
      <c r="A1165" s="125" t="s">
        <v>74</v>
      </c>
      <c r="B1165" s="143">
        <v>-8.8888888888888906E-2</v>
      </c>
      <c r="C1165" s="143">
        <v>54.361111111111114</v>
      </c>
      <c r="D1165" s="123">
        <v>299302.53475253715</v>
      </c>
      <c r="E1165" s="123">
        <v>6028228.5407885294</v>
      </c>
      <c r="F1165" s="125" t="s">
        <v>931</v>
      </c>
      <c r="G1165" s="123">
        <v>9535</v>
      </c>
      <c r="H1165" s="124">
        <f t="shared" si="156"/>
        <v>2906.268</v>
      </c>
      <c r="I1165" s="140" t="s">
        <v>1638</v>
      </c>
      <c r="J1165" s="140" t="s">
        <v>1639</v>
      </c>
      <c r="K1165" s="124">
        <v>1.19</v>
      </c>
      <c r="L1165" s="133">
        <v>7.9000000000000001E-2</v>
      </c>
      <c r="M1165" s="133">
        <v>0.128</v>
      </c>
      <c r="N1165" s="125"/>
      <c r="O1165" s="127">
        <f t="shared" si="158"/>
        <v>10.756302521008404</v>
      </c>
      <c r="P1165" s="125"/>
      <c r="Q1165" s="125"/>
      <c r="R1165" s="125"/>
      <c r="S1165" s="125"/>
      <c r="T1165" s="124">
        <f>L1165/(M1165+L1165)</f>
        <v>0.38164251207729466</v>
      </c>
      <c r="U1165" s="125"/>
      <c r="V1165" s="125">
        <v>371</v>
      </c>
      <c r="W1165" s="125"/>
      <c r="X1165" s="125"/>
      <c r="Y1165" s="125">
        <v>1.84</v>
      </c>
      <c r="Z1165" s="129"/>
      <c r="AA1165" s="125"/>
      <c r="AB1165" s="125" t="s">
        <v>280</v>
      </c>
      <c r="AC1165" s="125" t="s">
        <v>256</v>
      </c>
      <c r="AD1165" s="128">
        <v>0.15</v>
      </c>
      <c r="AE1165" s="128">
        <v>0.85</v>
      </c>
      <c r="AF1165" s="125" t="s">
        <v>677</v>
      </c>
      <c r="AG1165" s="125"/>
      <c r="AH1165" s="125"/>
      <c r="AM1165" s="70"/>
    </row>
    <row r="1166" spans="1:40" x14ac:dyDescent="0.25">
      <c r="A1166" s="49" t="s">
        <v>74</v>
      </c>
      <c r="B1166" s="50">
        <v>-8.8888888888888906E-2</v>
      </c>
      <c r="C1166" s="50">
        <v>54.361111111111114</v>
      </c>
      <c r="D1166" s="52">
        <v>299302.53475253715</v>
      </c>
      <c r="E1166" s="52">
        <v>6028228.5407885294</v>
      </c>
      <c r="F1166" s="14" t="s">
        <v>931</v>
      </c>
      <c r="G1166" s="22">
        <v>9570</v>
      </c>
      <c r="H1166" s="23">
        <f t="shared" si="156"/>
        <v>2916.9360000000001</v>
      </c>
      <c r="I1166" s="59" t="s">
        <v>1638</v>
      </c>
      <c r="J1166" s="59" t="s">
        <v>1639</v>
      </c>
      <c r="K1166" s="23">
        <v>1.1399999999999999</v>
      </c>
      <c r="L1166" s="70"/>
      <c r="M1166" s="70">
        <v>0</v>
      </c>
      <c r="N1166" s="24"/>
      <c r="O1166" s="122">
        <f t="shared" si="158"/>
        <v>0</v>
      </c>
      <c r="P1166" s="24"/>
      <c r="Q1166" s="24"/>
      <c r="R1166" s="24"/>
      <c r="S1166" s="24"/>
      <c r="T1166" s="24"/>
      <c r="U1166" s="24"/>
      <c r="V1166" s="24"/>
      <c r="W1166" s="24"/>
      <c r="X1166" s="24"/>
      <c r="Y1166" s="24"/>
      <c r="Z1166" s="24"/>
      <c r="AA1166" s="24"/>
      <c r="AB1166" s="24"/>
      <c r="AC1166" s="24" t="s">
        <v>256</v>
      </c>
      <c r="AD1166" s="25">
        <v>0.6</v>
      </c>
      <c r="AE1166" s="25">
        <v>0.4</v>
      </c>
      <c r="AF1166" s="78" t="s">
        <v>997</v>
      </c>
      <c r="AG1166" s="24"/>
      <c r="AH1166" s="24"/>
      <c r="AM1166" s="70"/>
      <c r="AN1166" s="49">
        <f t="shared" si="157"/>
        <v>0</v>
      </c>
    </row>
    <row r="1167" spans="1:40" x14ac:dyDescent="0.25">
      <c r="A1167" s="49" t="s">
        <v>74</v>
      </c>
      <c r="B1167" s="50">
        <v>-8.8888888888888906E-2</v>
      </c>
      <c r="C1167" s="50">
        <v>54.361111111111114</v>
      </c>
      <c r="D1167" s="52">
        <v>299302.53475253715</v>
      </c>
      <c r="E1167" s="52">
        <v>6028228.5407885294</v>
      </c>
      <c r="F1167" s="14" t="s">
        <v>931</v>
      </c>
      <c r="G1167" s="22">
        <v>9640</v>
      </c>
      <c r="H1167" s="23">
        <f t="shared" si="156"/>
        <v>2938.2719999999999</v>
      </c>
      <c r="I1167" s="59" t="s">
        <v>1638</v>
      </c>
      <c r="J1167" s="59" t="s">
        <v>1639</v>
      </c>
      <c r="K1167" s="23">
        <v>1.26</v>
      </c>
      <c r="L1167" s="70"/>
      <c r="M1167" s="70">
        <v>0</v>
      </c>
      <c r="N1167" s="24"/>
      <c r="O1167" s="122">
        <f t="shared" si="158"/>
        <v>0</v>
      </c>
      <c r="P1167" s="24"/>
      <c r="Q1167" s="24"/>
      <c r="R1167" s="24"/>
      <c r="S1167" s="24"/>
      <c r="T1167" s="24"/>
      <c r="U1167" s="24"/>
      <c r="V1167" s="24"/>
      <c r="W1167" s="24"/>
      <c r="X1167" s="24"/>
      <c r="Y1167" s="24"/>
      <c r="Z1167" s="24"/>
      <c r="AA1167" s="24"/>
      <c r="AB1167" s="24"/>
      <c r="AC1167" s="24" t="s">
        <v>256</v>
      </c>
      <c r="AD1167" s="25">
        <v>0.6</v>
      </c>
      <c r="AE1167" s="25">
        <v>0.4</v>
      </c>
      <c r="AF1167" s="78" t="s">
        <v>997</v>
      </c>
      <c r="AG1167" s="24"/>
      <c r="AH1167" s="24"/>
      <c r="AM1167" s="70">
        <v>116</v>
      </c>
      <c r="AN1167" s="49">
        <f t="shared" si="157"/>
        <v>0.11600000000000001</v>
      </c>
    </row>
    <row r="1168" spans="1:40" x14ac:dyDescent="0.25">
      <c r="A1168" s="125" t="s">
        <v>74</v>
      </c>
      <c r="B1168" s="143">
        <v>-8.8888888888888906E-2</v>
      </c>
      <c r="C1168" s="143">
        <v>54.361111111111114</v>
      </c>
      <c r="D1168" s="123">
        <v>299302.53475253715</v>
      </c>
      <c r="E1168" s="123">
        <v>6028228.5407885294</v>
      </c>
      <c r="F1168" s="125" t="s">
        <v>931</v>
      </c>
      <c r="G1168" s="123">
        <v>9645</v>
      </c>
      <c r="H1168" s="124">
        <f t="shared" si="156"/>
        <v>2939.7960000000003</v>
      </c>
      <c r="I1168" s="140" t="s">
        <v>1638</v>
      </c>
      <c r="J1168" s="140" t="s">
        <v>1639</v>
      </c>
      <c r="K1168" s="124">
        <v>1.24</v>
      </c>
      <c r="L1168" s="133">
        <v>4.3999999999999997E-2</v>
      </c>
      <c r="M1168" s="133">
        <v>0.11600000000000001</v>
      </c>
      <c r="N1168" s="125"/>
      <c r="O1168" s="127">
        <f t="shared" si="158"/>
        <v>9.3548387096774199</v>
      </c>
      <c r="P1168" s="125"/>
      <c r="Q1168" s="125"/>
      <c r="R1168" s="125"/>
      <c r="S1168" s="125"/>
      <c r="T1168" s="124">
        <f>L1168/(M1168+L1168)</f>
        <v>0.27499999999999997</v>
      </c>
      <c r="U1168" s="125"/>
      <c r="V1168" s="125">
        <v>455</v>
      </c>
      <c r="W1168" s="125"/>
      <c r="X1168" s="125"/>
      <c r="Y1168" s="125">
        <v>1.84</v>
      </c>
      <c r="Z1168" s="125">
        <f>(0.018*V1168)-7.16</f>
        <v>1.0299999999999994</v>
      </c>
      <c r="AA1168" s="125"/>
      <c r="AB1168" s="125" t="s">
        <v>288</v>
      </c>
      <c r="AC1168" s="125" t="s">
        <v>256</v>
      </c>
      <c r="AD1168" s="128">
        <v>0.3</v>
      </c>
      <c r="AE1168" s="128">
        <v>0.7</v>
      </c>
      <c r="AF1168" s="125" t="s">
        <v>677</v>
      </c>
      <c r="AG1168" s="125"/>
      <c r="AH1168" s="125"/>
      <c r="AM1168" s="70"/>
    </row>
    <row r="1169" spans="1:44" x14ac:dyDescent="0.25">
      <c r="A1169" s="49" t="s">
        <v>74</v>
      </c>
      <c r="B1169" s="50">
        <v>-8.8888888888888906E-2</v>
      </c>
      <c r="C1169" s="50">
        <v>54.361111111111114</v>
      </c>
      <c r="D1169" s="52">
        <v>299302.53475253715</v>
      </c>
      <c r="E1169" s="52">
        <v>6028228.5407885294</v>
      </c>
      <c r="F1169" s="14" t="s">
        <v>931</v>
      </c>
      <c r="G1169" s="22">
        <v>9700</v>
      </c>
      <c r="H1169" s="23">
        <f t="shared" si="156"/>
        <v>2956.56</v>
      </c>
      <c r="I1169" s="59" t="s">
        <v>1638</v>
      </c>
      <c r="J1169" s="59" t="s">
        <v>1639</v>
      </c>
      <c r="K1169" s="23">
        <v>1.03</v>
      </c>
      <c r="L1169" s="70"/>
      <c r="M1169" s="70">
        <v>0</v>
      </c>
      <c r="N1169" s="24"/>
      <c r="O1169" s="22">
        <f>(R1169*K1169)</f>
        <v>6.798</v>
      </c>
      <c r="P1169" s="22">
        <f>(S1169*K1169)</f>
        <v>75.602000000000004</v>
      </c>
      <c r="Q1169" s="24">
        <v>4.2</v>
      </c>
      <c r="R1169" s="24">
        <v>6.6</v>
      </c>
      <c r="S1169" s="24">
        <v>73.400000000000006</v>
      </c>
      <c r="T1169" s="24">
        <v>7.0000000000000007E-2</v>
      </c>
      <c r="U1169" s="24"/>
      <c r="V1169" s="24"/>
      <c r="W1169" s="24"/>
      <c r="X1169" s="24"/>
      <c r="Y1169" s="24"/>
      <c r="Z1169" s="24"/>
      <c r="AA1169" s="24"/>
      <c r="AB1169" s="24"/>
      <c r="AC1169" s="24" t="s">
        <v>256</v>
      </c>
      <c r="AD1169" s="25">
        <v>0.6</v>
      </c>
      <c r="AE1169" s="25">
        <v>0.4</v>
      </c>
      <c r="AF1169" s="78" t="s">
        <v>997</v>
      </c>
      <c r="AG1169" s="24"/>
      <c r="AH1169" s="24"/>
      <c r="AM1169" s="70"/>
      <c r="AN1169" s="49">
        <f t="shared" si="157"/>
        <v>0</v>
      </c>
    </row>
    <row r="1170" spans="1:44" x14ac:dyDescent="0.25">
      <c r="A1170" s="49" t="s">
        <v>74</v>
      </c>
      <c r="B1170" s="50">
        <v>-8.8888888888888906E-2</v>
      </c>
      <c r="C1170" s="50">
        <v>54.361111111111114</v>
      </c>
      <c r="D1170" s="52">
        <v>299302.53475253715</v>
      </c>
      <c r="E1170" s="52">
        <v>6028228.5407885294</v>
      </c>
      <c r="F1170" s="14" t="s">
        <v>931</v>
      </c>
      <c r="G1170" s="22">
        <v>9750</v>
      </c>
      <c r="H1170" s="23">
        <f t="shared" si="156"/>
        <v>2971.8</v>
      </c>
      <c r="I1170" s="59" t="s">
        <v>1638</v>
      </c>
      <c r="J1170" s="59" t="s">
        <v>1639</v>
      </c>
      <c r="K1170" s="23">
        <v>1.33</v>
      </c>
      <c r="L1170" s="70"/>
      <c r="M1170" s="70">
        <v>0</v>
      </c>
      <c r="N1170" s="24"/>
      <c r="O1170" s="122">
        <f t="shared" ref="O1170:O1175" si="159">(M1170*100)/K1170</f>
        <v>0</v>
      </c>
      <c r="P1170" s="24"/>
      <c r="Q1170" s="24"/>
      <c r="R1170" s="24"/>
      <c r="S1170" s="24"/>
      <c r="T1170" s="24"/>
      <c r="U1170" s="24"/>
      <c r="V1170" s="24"/>
      <c r="W1170" s="24"/>
      <c r="X1170" s="24"/>
      <c r="Y1170" s="24"/>
      <c r="Z1170" s="24"/>
      <c r="AA1170" s="24"/>
      <c r="AB1170" s="24"/>
      <c r="AC1170" s="24" t="s">
        <v>256</v>
      </c>
      <c r="AD1170" s="25">
        <v>0.6</v>
      </c>
      <c r="AE1170" s="25">
        <v>0.4</v>
      </c>
      <c r="AF1170" s="78" t="s">
        <v>997</v>
      </c>
      <c r="AG1170" s="24"/>
      <c r="AH1170" s="24"/>
      <c r="AM1170" s="70">
        <v>129</v>
      </c>
      <c r="AN1170" s="49">
        <f t="shared" si="157"/>
        <v>0.129</v>
      </c>
    </row>
    <row r="1171" spans="1:44" x14ac:dyDescent="0.25">
      <c r="A1171" s="125" t="s">
        <v>74</v>
      </c>
      <c r="B1171" s="143">
        <v>-8.8888888888888906E-2</v>
      </c>
      <c r="C1171" s="143">
        <v>54.361111111111114</v>
      </c>
      <c r="D1171" s="123">
        <v>299302.53475253715</v>
      </c>
      <c r="E1171" s="123">
        <v>6028228.5407885294</v>
      </c>
      <c r="F1171" s="125" t="s">
        <v>931</v>
      </c>
      <c r="G1171" s="123">
        <v>9795</v>
      </c>
      <c r="H1171" s="124">
        <f t="shared" si="156"/>
        <v>2985.5160000000001</v>
      </c>
      <c r="I1171" s="140" t="s">
        <v>1638</v>
      </c>
      <c r="J1171" s="140" t="s">
        <v>1639</v>
      </c>
      <c r="K1171" s="124">
        <v>1.39</v>
      </c>
      <c r="L1171" s="133">
        <v>0.11</v>
      </c>
      <c r="M1171" s="133">
        <v>0.129</v>
      </c>
      <c r="N1171" s="125"/>
      <c r="O1171" s="127">
        <f t="shared" si="159"/>
        <v>9.2805755395683462</v>
      </c>
      <c r="P1171" s="125"/>
      <c r="Q1171" s="125"/>
      <c r="R1171" s="125"/>
      <c r="S1171" s="125"/>
      <c r="T1171" s="124">
        <f>L1171/(M1171+L1171)</f>
        <v>0.46025104602510464</v>
      </c>
      <c r="U1171" s="125"/>
      <c r="V1171" s="125">
        <v>362</v>
      </c>
      <c r="W1171" s="125"/>
      <c r="X1171" s="125"/>
      <c r="Y1171" s="125">
        <v>1.62</v>
      </c>
      <c r="Z1171" s="129"/>
      <c r="AA1171" s="125"/>
      <c r="AB1171" s="125" t="s">
        <v>264</v>
      </c>
      <c r="AC1171" s="125" t="s">
        <v>256</v>
      </c>
      <c r="AD1171" s="128">
        <v>0.1</v>
      </c>
      <c r="AE1171" s="128">
        <v>0.9</v>
      </c>
      <c r="AF1171" s="125" t="s">
        <v>677</v>
      </c>
      <c r="AG1171" s="125"/>
      <c r="AH1171" s="125"/>
      <c r="AM1171" s="70"/>
    </row>
    <row r="1172" spans="1:44" x14ac:dyDescent="0.25">
      <c r="A1172" s="49" t="s">
        <v>74</v>
      </c>
      <c r="B1172" s="50">
        <v>-8.8888888888888906E-2</v>
      </c>
      <c r="C1172" s="50">
        <v>54.361111111111114</v>
      </c>
      <c r="D1172" s="52">
        <v>299302.53475253715</v>
      </c>
      <c r="E1172" s="52">
        <v>6028228.5407885294</v>
      </c>
      <c r="F1172" s="14" t="s">
        <v>931</v>
      </c>
      <c r="G1172" s="22">
        <v>9810</v>
      </c>
      <c r="H1172" s="23">
        <f t="shared" si="156"/>
        <v>2990.0880000000002</v>
      </c>
      <c r="I1172" s="59" t="s">
        <v>1638</v>
      </c>
      <c r="J1172" s="59" t="s">
        <v>1639</v>
      </c>
      <c r="K1172" s="23">
        <v>1.3</v>
      </c>
      <c r="L1172" s="70"/>
      <c r="M1172" s="70">
        <v>0</v>
      </c>
      <c r="N1172" s="24"/>
      <c r="O1172" s="122">
        <f t="shared" si="159"/>
        <v>0</v>
      </c>
      <c r="P1172" s="24"/>
      <c r="Q1172" s="24"/>
      <c r="R1172" s="24"/>
      <c r="S1172" s="24"/>
      <c r="T1172" s="24"/>
      <c r="U1172" s="24"/>
      <c r="V1172" s="24"/>
      <c r="W1172" s="24"/>
      <c r="X1172" s="24"/>
      <c r="Y1172" s="24"/>
      <c r="Z1172" s="24"/>
      <c r="AA1172" s="24"/>
      <c r="AB1172" s="24"/>
      <c r="AC1172" s="24" t="s">
        <v>256</v>
      </c>
      <c r="AD1172" s="25">
        <v>0.6</v>
      </c>
      <c r="AE1172" s="25">
        <v>0.4</v>
      </c>
      <c r="AF1172" s="78" t="s">
        <v>997</v>
      </c>
      <c r="AG1172" s="24"/>
      <c r="AH1172" s="24"/>
      <c r="AM1172" s="70">
        <v>146</v>
      </c>
      <c r="AN1172" s="49">
        <f t="shared" si="157"/>
        <v>0.14599999999999999</v>
      </c>
    </row>
    <row r="1173" spans="1:44" x14ac:dyDescent="0.25">
      <c r="A1173" s="125" t="s">
        <v>74</v>
      </c>
      <c r="B1173" s="143">
        <v>-8.8888888888888906E-2</v>
      </c>
      <c r="C1173" s="143">
        <v>54.361111111111114</v>
      </c>
      <c r="D1173" s="123">
        <v>299302.53475253715</v>
      </c>
      <c r="E1173" s="123">
        <v>6028228.5407885294</v>
      </c>
      <c r="F1173" s="125" t="s">
        <v>931</v>
      </c>
      <c r="G1173" s="123">
        <v>9855</v>
      </c>
      <c r="H1173" s="124">
        <f t="shared" si="156"/>
        <v>3003.8040000000001</v>
      </c>
      <c r="I1173" s="140" t="s">
        <v>1638</v>
      </c>
      <c r="J1173" s="140" t="s">
        <v>1639</v>
      </c>
      <c r="K1173" s="124">
        <v>1.1200000000000001</v>
      </c>
      <c r="L1173" s="133">
        <v>0.122</v>
      </c>
      <c r="M1173" s="133">
        <v>0.14599999999999999</v>
      </c>
      <c r="N1173" s="125"/>
      <c r="O1173" s="127">
        <f t="shared" si="159"/>
        <v>13.035714285714285</v>
      </c>
      <c r="P1173" s="125"/>
      <c r="Q1173" s="125"/>
      <c r="R1173" s="125"/>
      <c r="S1173" s="125"/>
      <c r="T1173" s="124">
        <f>L1173/(M1173+L1173)</f>
        <v>0.45522388059701491</v>
      </c>
      <c r="U1173" s="125"/>
      <c r="V1173" s="125">
        <v>383</v>
      </c>
      <c r="W1173" s="125"/>
      <c r="X1173" s="125"/>
      <c r="Y1173" s="125">
        <v>1.62</v>
      </c>
      <c r="Z1173" s="129"/>
      <c r="AA1173" s="125"/>
      <c r="AB1173" s="125" t="s">
        <v>288</v>
      </c>
      <c r="AC1173" s="125" t="s">
        <v>256</v>
      </c>
      <c r="AD1173" s="128">
        <v>0.25</v>
      </c>
      <c r="AE1173" s="128">
        <v>0.75</v>
      </c>
      <c r="AF1173" s="125" t="s">
        <v>677</v>
      </c>
      <c r="AG1173" s="125"/>
      <c r="AH1173" s="125"/>
      <c r="AM1173" s="70"/>
    </row>
    <row r="1174" spans="1:44" x14ac:dyDescent="0.25">
      <c r="A1174" s="49" t="s">
        <v>74</v>
      </c>
      <c r="B1174" s="50">
        <v>-8.8888888888888906E-2</v>
      </c>
      <c r="C1174" s="50">
        <v>54.361111111111114</v>
      </c>
      <c r="D1174" s="52">
        <v>299302.53475253715</v>
      </c>
      <c r="E1174" s="52">
        <v>6028228.5407885294</v>
      </c>
      <c r="F1174" s="14" t="s">
        <v>931</v>
      </c>
      <c r="G1174" s="22">
        <v>9870</v>
      </c>
      <c r="H1174" s="23">
        <f t="shared" si="156"/>
        <v>3008.3760000000002</v>
      </c>
      <c r="I1174" s="59" t="s">
        <v>1638</v>
      </c>
      <c r="J1174" s="59" t="s">
        <v>1639</v>
      </c>
      <c r="K1174" s="23">
        <v>1.23</v>
      </c>
      <c r="L1174" s="70"/>
      <c r="M1174" s="70">
        <v>0</v>
      </c>
      <c r="N1174" s="24"/>
      <c r="O1174" s="122">
        <f t="shared" si="159"/>
        <v>0</v>
      </c>
      <c r="P1174" s="24"/>
      <c r="Q1174" s="24"/>
      <c r="R1174" s="24"/>
      <c r="S1174" s="24"/>
      <c r="T1174" s="24"/>
      <c r="U1174" s="24"/>
      <c r="V1174" s="24"/>
      <c r="W1174" s="24"/>
      <c r="X1174" s="24"/>
      <c r="Y1174" s="24"/>
      <c r="Z1174" s="24"/>
      <c r="AA1174" s="24"/>
      <c r="AB1174" s="24"/>
      <c r="AC1174" s="24" t="s">
        <v>256</v>
      </c>
      <c r="AD1174" s="25">
        <v>0.6</v>
      </c>
      <c r="AE1174" s="25">
        <v>0.4</v>
      </c>
      <c r="AF1174" s="78" t="s">
        <v>997</v>
      </c>
      <c r="AG1174" s="24"/>
      <c r="AH1174" s="24"/>
      <c r="AM1174" s="70">
        <v>79</v>
      </c>
      <c r="AN1174" s="49">
        <f t="shared" si="157"/>
        <v>7.9000000000000001E-2</v>
      </c>
    </row>
    <row r="1175" spans="1:44" x14ac:dyDescent="0.25">
      <c r="A1175" s="125" t="s">
        <v>74</v>
      </c>
      <c r="B1175" s="143">
        <v>-8.8888888888888906E-2</v>
      </c>
      <c r="C1175" s="143">
        <v>54.361111111111114</v>
      </c>
      <c r="D1175" s="123">
        <v>299302.53475253715</v>
      </c>
      <c r="E1175" s="123">
        <v>6028228.5407885294</v>
      </c>
      <c r="F1175" s="125" t="s">
        <v>931</v>
      </c>
      <c r="G1175" s="123">
        <v>9898</v>
      </c>
      <c r="H1175" s="124">
        <f t="shared" si="156"/>
        <v>3016.9104000000002</v>
      </c>
      <c r="I1175" s="140" t="s">
        <v>1638</v>
      </c>
      <c r="J1175" s="140" t="s">
        <v>1639</v>
      </c>
      <c r="K1175" s="124">
        <v>1.93</v>
      </c>
      <c r="L1175" s="133">
        <v>2.3E-2</v>
      </c>
      <c r="M1175" s="133">
        <v>7.9000000000000001E-2</v>
      </c>
      <c r="N1175" s="125"/>
      <c r="O1175" s="127">
        <f t="shared" si="159"/>
        <v>4.0932642487046635</v>
      </c>
      <c r="P1175" s="125"/>
      <c r="Q1175" s="125"/>
      <c r="R1175" s="125"/>
      <c r="S1175" s="125"/>
      <c r="T1175" s="124">
        <f t="shared" ref="T1175:T1178" si="160">L1175/(M1175+L1175)</f>
        <v>0.22549019607843135</v>
      </c>
      <c r="U1175" s="125"/>
      <c r="V1175" s="125">
        <v>515</v>
      </c>
      <c r="W1175" s="135" t="s">
        <v>665</v>
      </c>
      <c r="X1175" s="135"/>
      <c r="Y1175" s="125">
        <v>1.62</v>
      </c>
      <c r="Z1175" s="125">
        <f>(0.018*V1175)-7.16</f>
        <v>2.1099999999999994</v>
      </c>
      <c r="AA1175" s="125"/>
      <c r="AB1175" s="125" t="s">
        <v>264</v>
      </c>
      <c r="AC1175" s="125" t="s">
        <v>256</v>
      </c>
      <c r="AD1175" s="125"/>
      <c r="AE1175" s="125"/>
      <c r="AF1175" s="125" t="s">
        <v>677</v>
      </c>
      <c r="AG1175" s="125"/>
      <c r="AH1175" s="125"/>
      <c r="AM1175" s="70"/>
    </row>
    <row r="1176" spans="1:44" x14ac:dyDescent="0.25">
      <c r="A1176" s="125" t="s">
        <v>74</v>
      </c>
      <c r="B1176" s="143">
        <v>-8.8888888888888906E-2</v>
      </c>
      <c r="C1176" s="143">
        <v>54.361111111111114</v>
      </c>
      <c r="D1176" s="123">
        <v>299302.53475253715</v>
      </c>
      <c r="E1176" s="123">
        <v>6028228.5407885294</v>
      </c>
      <c r="F1176" s="145" t="s">
        <v>931</v>
      </c>
      <c r="G1176" s="123">
        <f>H1176/0.3048</f>
        <v>9912.9921259842522</v>
      </c>
      <c r="H1176" s="153">
        <v>3021.48</v>
      </c>
      <c r="I1176" s="148" t="s">
        <v>1867</v>
      </c>
      <c r="J1176" s="148" t="s">
        <v>1639</v>
      </c>
      <c r="K1176" s="124">
        <v>1.91</v>
      </c>
      <c r="L1176" s="124">
        <v>0</v>
      </c>
      <c r="M1176" s="124">
        <v>0.21</v>
      </c>
      <c r="N1176" s="147">
        <v>0.12</v>
      </c>
      <c r="O1176" s="142">
        <v>11</v>
      </c>
      <c r="P1176" s="142">
        <v>6</v>
      </c>
      <c r="Q1176" s="125"/>
      <c r="R1176" s="154">
        <f>O1176/K1176</f>
        <v>5.7591623036649215</v>
      </c>
      <c r="S1176" s="154">
        <f>P1176/K1176</f>
        <v>3.1413612565445028</v>
      </c>
      <c r="T1176" s="124">
        <f t="shared" si="160"/>
        <v>0</v>
      </c>
      <c r="U1176" s="125"/>
      <c r="V1176" s="125">
        <v>579</v>
      </c>
      <c r="W1176" s="125"/>
      <c r="X1176" s="125"/>
      <c r="Y1176" s="125"/>
      <c r="Z1176" s="125">
        <f>(0.018*V1176)-7.16</f>
        <v>3.2619999999999987</v>
      </c>
      <c r="AA1176" s="125" t="s">
        <v>470</v>
      </c>
      <c r="AB1176" s="125"/>
      <c r="AC1176" s="125"/>
      <c r="AD1176" s="125"/>
      <c r="AE1176" s="125"/>
      <c r="AF1176" s="125" t="s">
        <v>1704</v>
      </c>
      <c r="AG1176" s="125"/>
      <c r="AH1176" s="142" t="s">
        <v>1747</v>
      </c>
      <c r="AM1176" s="70"/>
    </row>
    <row r="1177" spans="1:44" x14ac:dyDescent="0.25">
      <c r="A1177" s="125" t="s">
        <v>74</v>
      </c>
      <c r="B1177" s="143">
        <v>-8.8888888888888906E-2</v>
      </c>
      <c r="C1177" s="143">
        <v>54.361111111111114</v>
      </c>
      <c r="D1177" s="123">
        <v>299302.53475253715</v>
      </c>
      <c r="E1177" s="123">
        <v>6028228.5407885294</v>
      </c>
      <c r="F1177" s="145" t="s">
        <v>931</v>
      </c>
      <c r="G1177" s="123">
        <f>H1177/0.3048</f>
        <v>9916.9947506561675</v>
      </c>
      <c r="H1177" s="153">
        <v>3022.7</v>
      </c>
      <c r="I1177" s="148" t="s">
        <v>1867</v>
      </c>
      <c r="J1177" s="148" t="s">
        <v>1639</v>
      </c>
      <c r="K1177" s="124">
        <v>2.02</v>
      </c>
      <c r="L1177" s="124">
        <v>0</v>
      </c>
      <c r="M1177" s="124">
        <v>0.21</v>
      </c>
      <c r="N1177" s="147">
        <v>0.12</v>
      </c>
      <c r="O1177" s="142">
        <v>10</v>
      </c>
      <c r="P1177" s="142">
        <v>6</v>
      </c>
      <c r="Q1177" s="125"/>
      <c r="R1177" s="154">
        <f>O1177/K1177</f>
        <v>4.9504950495049505</v>
      </c>
      <c r="S1177" s="154">
        <f>P1177/K1177</f>
        <v>2.9702970297029703</v>
      </c>
      <c r="T1177" s="124">
        <f t="shared" si="160"/>
        <v>0</v>
      </c>
      <c r="U1177" s="125"/>
      <c r="V1177" s="125">
        <v>581</v>
      </c>
      <c r="W1177" s="125"/>
      <c r="X1177" s="125"/>
      <c r="Y1177" s="125"/>
      <c r="Z1177" s="125">
        <f>(0.018*V1177)-7.16</f>
        <v>3.2979999999999983</v>
      </c>
      <c r="AA1177" s="125" t="s">
        <v>470</v>
      </c>
      <c r="AB1177" s="125"/>
      <c r="AC1177" s="125"/>
      <c r="AD1177" s="125"/>
      <c r="AE1177" s="125"/>
      <c r="AF1177" s="125" t="s">
        <v>1704</v>
      </c>
      <c r="AG1177" s="125"/>
      <c r="AH1177" s="142" t="s">
        <v>1748</v>
      </c>
      <c r="AM1177" s="70"/>
    </row>
    <row r="1178" spans="1:44" x14ac:dyDescent="0.25">
      <c r="A1178" s="125" t="s">
        <v>74</v>
      </c>
      <c r="B1178" s="143">
        <v>-8.8888888888888906E-2</v>
      </c>
      <c r="C1178" s="143">
        <v>54.361111111111114</v>
      </c>
      <c r="D1178" s="123">
        <v>299302.53475253715</v>
      </c>
      <c r="E1178" s="123">
        <v>6028228.5407885294</v>
      </c>
      <c r="F1178" s="125" t="s">
        <v>931</v>
      </c>
      <c r="G1178" s="123">
        <v>9925</v>
      </c>
      <c r="H1178" s="124">
        <f t="shared" ref="H1178:H1217" si="161">G1178*0.3048</f>
        <v>3025.1400000000003</v>
      </c>
      <c r="I1178" s="140" t="s">
        <v>1638</v>
      </c>
      <c r="J1178" s="140" t="s">
        <v>1639</v>
      </c>
      <c r="K1178" s="124">
        <v>1.1200000000000001</v>
      </c>
      <c r="L1178" s="133">
        <v>7.1999999999999995E-2</v>
      </c>
      <c r="M1178" s="133">
        <v>0.108</v>
      </c>
      <c r="N1178" s="125"/>
      <c r="O1178" s="127">
        <f t="shared" ref="O1178:O1180" si="162">(M1178*100)/K1178</f>
        <v>9.6428571428571423</v>
      </c>
      <c r="P1178" s="125">
        <v>134</v>
      </c>
      <c r="Q1178" s="125"/>
      <c r="R1178" s="125"/>
      <c r="S1178" s="125">
        <v>91.7</v>
      </c>
      <c r="T1178" s="124">
        <f t="shared" si="160"/>
        <v>0.39999999999999997</v>
      </c>
      <c r="U1178" s="125"/>
      <c r="V1178" s="125">
        <v>429</v>
      </c>
      <c r="W1178" s="125">
        <v>8.5</v>
      </c>
      <c r="X1178" s="125"/>
      <c r="Y1178" s="125">
        <v>1.62</v>
      </c>
      <c r="Z1178" s="125">
        <f>(0.018*V1178)-7.16</f>
        <v>0.56199999999999939</v>
      </c>
      <c r="AA1178" s="125" t="s">
        <v>470</v>
      </c>
      <c r="AB1178" s="125" t="s">
        <v>288</v>
      </c>
      <c r="AC1178" s="125" t="s">
        <v>256</v>
      </c>
      <c r="AD1178" s="128">
        <v>0.4</v>
      </c>
      <c r="AE1178" s="128">
        <v>0.6</v>
      </c>
      <c r="AF1178" s="125" t="s">
        <v>2043</v>
      </c>
      <c r="AG1178" s="125"/>
      <c r="AH1178" s="125"/>
      <c r="AM1178" s="70"/>
    </row>
    <row r="1179" spans="1:44" x14ac:dyDescent="0.25">
      <c r="A1179" s="49" t="s">
        <v>74</v>
      </c>
      <c r="B1179" s="50">
        <v>-8.8888888888888906E-2</v>
      </c>
      <c r="C1179" s="50">
        <v>54.361111111111114</v>
      </c>
      <c r="D1179" s="52">
        <v>299302.53475253715</v>
      </c>
      <c r="E1179" s="52">
        <v>6028228.5407885294</v>
      </c>
      <c r="F1179" s="14" t="s">
        <v>931</v>
      </c>
      <c r="G1179" s="22">
        <v>9930</v>
      </c>
      <c r="H1179" s="23">
        <f t="shared" si="161"/>
        <v>3026.6640000000002</v>
      </c>
      <c r="I1179" s="59" t="s">
        <v>1638</v>
      </c>
      <c r="J1179" s="59" t="s">
        <v>1639</v>
      </c>
      <c r="K1179" s="23">
        <v>1</v>
      </c>
      <c r="L1179" s="70"/>
      <c r="M1179" s="70">
        <v>0</v>
      </c>
      <c r="N1179" s="24"/>
      <c r="O1179" s="122">
        <f t="shared" si="162"/>
        <v>0</v>
      </c>
      <c r="P1179" s="24"/>
      <c r="Q1179" s="24"/>
      <c r="R1179" s="24"/>
      <c r="S1179" s="24"/>
      <c r="T1179" s="24"/>
      <c r="U1179" s="24"/>
      <c r="V1179" s="24"/>
      <c r="W1179" s="24"/>
      <c r="X1179" s="24"/>
      <c r="Y1179" s="24"/>
      <c r="Z1179" s="24"/>
      <c r="AA1179" s="24"/>
      <c r="AB1179" s="24"/>
      <c r="AC1179" s="24" t="s">
        <v>256</v>
      </c>
      <c r="AD1179" s="25">
        <v>0.6</v>
      </c>
      <c r="AE1179" s="25">
        <v>0.4</v>
      </c>
      <c r="AF1179" s="78" t="s">
        <v>997</v>
      </c>
      <c r="AG1179" s="24"/>
      <c r="AH1179" s="24"/>
      <c r="AI1179" s="62"/>
      <c r="AJ1179" s="62"/>
      <c r="AK1179" s="62"/>
      <c r="AL1179" s="62"/>
      <c r="AM1179" s="62"/>
      <c r="AN1179" s="62"/>
      <c r="AO1179" s="62"/>
      <c r="AP1179" s="62"/>
      <c r="AQ1179" s="62"/>
      <c r="AR1179" s="62"/>
    </row>
    <row r="1180" spans="1:44" x14ac:dyDescent="0.25">
      <c r="A1180" s="125" t="s">
        <v>74</v>
      </c>
      <c r="B1180" s="143">
        <v>-8.8888888888888906E-2</v>
      </c>
      <c r="C1180" s="143">
        <v>54.361111111111114</v>
      </c>
      <c r="D1180" s="123">
        <v>299302.53475253715</v>
      </c>
      <c r="E1180" s="123">
        <v>6028228.5407885294</v>
      </c>
      <c r="F1180" s="125" t="s">
        <v>931</v>
      </c>
      <c r="G1180" s="123">
        <v>9935</v>
      </c>
      <c r="H1180" s="124">
        <f t="shared" si="161"/>
        <v>3028.1880000000001</v>
      </c>
      <c r="I1180" s="140" t="s">
        <v>1638</v>
      </c>
      <c r="J1180" s="140" t="s">
        <v>1639</v>
      </c>
      <c r="K1180" s="124">
        <v>1.93</v>
      </c>
      <c r="L1180" s="133">
        <v>6.3E-2</v>
      </c>
      <c r="M1180" s="133">
        <v>0.188</v>
      </c>
      <c r="N1180" s="125"/>
      <c r="O1180" s="127">
        <f t="shared" si="162"/>
        <v>9.7409326424870475</v>
      </c>
      <c r="P1180" s="125"/>
      <c r="Q1180" s="125"/>
      <c r="R1180" s="125"/>
      <c r="S1180" s="125"/>
      <c r="T1180" s="124">
        <f>L1180/(M1180+L1180)</f>
        <v>0.25099601593625498</v>
      </c>
      <c r="U1180" s="125"/>
      <c r="V1180" s="125">
        <v>465</v>
      </c>
      <c r="W1180" s="125"/>
      <c r="X1180" s="125"/>
      <c r="Y1180" s="125">
        <v>1.62</v>
      </c>
      <c r="Z1180" s="125">
        <f>(0.018*V1180)-7.16</f>
        <v>1.2099999999999991</v>
      </c>
      <c r="AA1180" s="125"/>
      <c r="AB1180" s="125" t="s">
        <v>288</v>
      </c>
      <c r="AC1180" s="125" t="s">
        <v>256</v>
      </c>
      <c r="AD1180" s="128">
        <v>0.5</v>
      </c>
      <c r="AE1180" s="128">
        <v>0.5</v>
      </c>
      <c r="AF1180" s="125" t="s">
        <v>677</v>
      </c>
      <c r="AG1180" s="125"/>
      <c r="AH1180" s="125"/>
      <c r="AI1180" s="62"/>
      <c r="AJ1180" s="62"/>
      <c r="AK1180" s="62"/>
      <c r="AL1180" s="62"/>
      <c r="AM1180" s="62"/>
      <c r="AN1180" s="62"/>
      <c r="AO1180" s="62"/>
      <c r="AP1180" s="62"/>
      <c r="AQ1180" s="62"/>
      <c r="AR1180" s="62"/>
    </row>
    <row r="1181" spans="1:44" ht="15.75" customHeight="1" x14ac:dyDescent="0.25">
      <c r="A1181" s="49" t="s">
        <v>74</v>
      </c>
      <c r="B1181" s="50">
        <v>-8.8888888888888906E-2</v>
      </c>
      <c r="C1181" s="50">
        <v>54.361111111111114</v>
      </c>
      <c r="D1181" s="52">
        <v>299302.53475253715</v>
      </c>
      <c r="E1181" s="52">
        <v>6028228.5407885294</v>
      </c>
      <c r="F1181" s="14" t="s">
        <v>931</v>
      </c>
      <c r="G1181" s="22">
        <v>9990</v>
      </c>
      <c r="H1181" s="23">
        <f t="shared" si="161"/>
        <v>3044.9520000000002</v>
      </c>
      <c r="I1181" s="59" t="s">
        <v>1638</v>
      </c>
      <c r="J1181" s="59" t="s">
        <v>1639</v>
      </c>
      <c r="K1181" s="23">
        <v>1.28</v>
      </c>
      <c r="L1181" s="70"/>
      <c r="M1181" s="70">
        <v>0</v>
      </c>
      <c r="N1181" s="24"/>
      <c r="O1181" s="22">
        <f>(R1181*K1181)</f>
        <v>0</v>
      </c>
      <c r="P1181" s="22">
        <f>(S1181*K1181)</f>
        <v>117.376</v>
      </c>
      <c r="Q1181" s="24">
        <v>5.8</v>
      </c>
      <c r="R1181" s="24"/>
      <c r="S1181" s="24">
        <v>91.7</v>
      </c>
      <c r="T1181" s="24"/>
      <c r="U1181" s="24"/>
      <c r="V1181" s="24"/>
      <c r="W1181" s="24"/>
      <c r="X1181" s="24"/>
      <c r="Y1181" s="24"/>
      <c r="Z1181" s="24"/>
      <c r="AA1181" s="24"/>
      <c r="AB1181" s="24"/>
      <c r="AC1181" s="24" t="s">
        <v>256</v>
      </c>
      <c r="AD1181" s="25">
        <v>0.6</v>
      </c>
      <c r="AE1181" s="25">
        <v>0.4</v>
      </c>
      <c r="AF1181" s="78" t="s">
        <v>997</v>
      </c>
      <c r="AG1181" s="24"/>
      <c r="AH1181" s="24"/>
      <c r="AM1181" s="70">
        <v>313</v>
      </c>
      <c r="AN1181" s="49">
        <f t="shared" ref="AN1181:AN1216" si="163">AM1181/1000</f>
        <v>0.313</v>
      </c>
    </row>
    <row r="1182" spans="1:44" x14ac:dyDescent="0.25">
      <c r="A1182" s="125" t="s">
        <v>74</v>
      </c>
      <c r="B1182" s="143">
        <v>-8.8888888888888906E-2</v>
      </c>
      <c r="C1182" s="143">
        <v>54.361111111111114</v>
      </c>
      <c r="D1182" s="123">
        <v>299302.53475253715</v>
      </c>
      <c r="E1182" s="123">
        <v>6028228.5407885294</v>
      </c>
      <c r="F1182" s="125" t="s">
        <v>931</v>
      </c>
      <c r="G1182" s="123">
        <v>10035</v>
      </c>
      <c r="H1182" s="124">
        <f t="shared" si="161"/>
        <v>3058.6680000000001</v>
      </c>
      <c r="I1182" s="140" t="s">
        <v>1638</v>
      </c>
      <c r="J1182" s="140" t="s">
        <v>1639</v>
      </c>
      <c r="K1182" s="124">
        <v>2.63</v>
      </c>
      <c r="L1182" s="133">
        <v>0.29899999999999999</v>
      </c>
      <c r="M1182" s="133">
        <v>0.313</v>
      </c>
      <c r="N1182" s="125"/>
      <c r="O1182" s="127">
        <f t="shared" ref="O1182:O1190" si="164">(M1182*100)/K1182</f>
        <v>11.901140684410647</v>
      </c>
      <c r="P1182" s="125"/>
      <c r="Q1182" s="125"/>
      <c r="R1182" s="125"/>
      <c r="S1182" s="125"/>
      <c r="T1182" s="124">
        <f>L1182/(M1182+L1182)</f>
        <v>0.48856209150326796</v>
      </c>
      <c r="U1182" s="125"/>
      <c r="V1182" s="125">
        <v>433</v>
      </c>
      <c r="W1182" s="125"/>
      <c r="X1182" s="125"/>
      <c r="Y1182" s="125">
        <v>2.74</v>
      </c>
      <c r="Z1182" s="125">
        <f>(0.018*V1182)-7.16</f>
        <v>0.63399999999999945</v>
      </c>
      <c r="AA1182" s="125"/>
      <c r="AB1182" s="125" t="s">
        <v>288</v>
      </c>
      <c r="AC1182" s="125" t="s">
        <v>256</v>
      </c>
      <c r="AD1182" s="128">
        <v>0.5</v>
      </c>
      <c r="AE1182" s="128">
        <v>0.5</v>
      </c>
      <c r="AF1182" s="125" t="s">
        <v>677</v>
      </c>
      <c r="AG1182" s="125"/>
      <c r="AH1182" s="125"/>
      <c r="AM1182" s="70"/>
    </row>
    <row r="1183" spans="1:44" x14ac:dyDescent="0.25">
      <c r="A1183" s="49" t="s">
        <v>74</v>
      </c>
      <c r="B1183" s="50">
        <v>-8.8888888888888906E-2</v>
      </c>
      <c r="C1183" s="50">
        <v>54.361111111111114</v>
      </c>
      <c r="D1183" s="52">
        <v>299302.53475253715</v>
      </c>
      <c r="E1183" s="52">
        <v>6028228.5407885294</v>
      </c>
      <c r="F1183" s="14" t="s">
        <v>931</v>
      </c>
      <c r="G1183" s="22">
        <v>10070</v>
      </c>
      <c r="H1183" s="23">
        <f t="shared" si="161"/>
        <v>3069.3360000000002</v>
      </c>
      <c r="I1183" s="59" t="s">
        <v>1638</v>
      </c>
      <c r="J1183" s="59" t="s">
        <v>1639</v>
      </c>
      <c r="K1183" s="23">
        <v>1.45</v>
      </c>
      <c r="L1183" s="70"/>
      <c r="M1183" s="70">
        <v>0</v>
      </c>
      <c r="N1183" s="24"/>
      <c r="O1183" s="122">
        <f t="shared" si="164"/>
        <v>0</v>
      </c>
      <c r="P1183" s="24"/>
      <c r="Q1183" s="24"/>
      <c r="R1183" s="24"/>
      <c r="S1183" s="24"/>
      <c r="T1183" s="24"/>
      <c r="U1183" s="24"/>
      <c r="V1183" s="24"/>
      <c r="W1183" s="24"/>
      <c r="X1183" s="24"/>
      <c r="Y1183" s="87"/>
      <c r="Z1183" s="24"/>
      <c r="AA1183" s="24"/>
      <c r="AB1183" s="24"/>
      <c r="AC1183" s="24" t="s">
        <v>256</v>
      </c>
      <c r="AD1183" s="25">
        <v>0.5</v>
      </c>
      <c r="AE1183" s="25">
        <v>0.5</v>
      </c>
      <c r="AF1183" s="78" t="s">
        <v>997</v>
      </c>
      <c r="AG1183" s="24"/>
      <c r="AH1183" s="24"/>
      <c r="AM1183" s="70">
        <v>176</v>
      </c>
      <c r="AN1183" s="49">
        <f t="shared" si="163"/>
        <v>0.17599999999999999</v>
      </c>
    </row>
    <row r="1184" spans="1:44" x14ac:dyDescent="0.25">
      <c r="A1184" s="125" t="s">
        <v>74</v>
      </c>
      <c r="B1184" s="143">
        <v>-8.8888888888888906E-2</v>
      </c>
      <c r="C1184" s="143">
        <v>54.361111111111114</v>
      </c>
      <c r="D1184" s="123">
        <v>299302.53475253715</v>
      </c>
      <c r="E1184" s="123">
        <v>6028228.5407885294</v>
      </c>
      <c r="F1184" s="125" t="s">
        <v>931</v>
      </c>
      <c r="G1184" s="123">
        <v>10125</v>
      </c>
      <c r="H1184" s="124">
        <f t="shared" si="161"/>
        <v>3086.1000000000004</v>
      </c>
      <c r="I1184" s="140" t="s">
        <v>1638</v>
      </c>
      <c r="J1184" s="140" t="s">
        <v>1639</v>
      </c>
      <c r="K1184" s="124">
        <v>1.31</v>
      </c>
      <c r="L1184" s="133">
        <v>0.11799999999999999</v>
      </c>
      <c r="M1184" s="133">
        <v>0.17599999999999999</v>
      </c>
      <c r="N1184" s="125"/>
      <c r="O1184" s="127">
        <f t="shared" si="164"/>
        <v>13.435114503816791</v>
      </c>
      <c r="P1184" s="125"/>
      <c r="Q1184" s="125"/>
      <c r="R1184" s="125"/>
      <c r="S1184" s="125"/>
      <c r="T1184" s="124">
        <f>L1184/(M1184+L1184)</f>
        <v>0.40136054421768708</v>
      </c>
      <c r="U1184" s="125"/>
      <c r="V1184" s="125">
        <v>373</v>
      </c>
      <c r="W1184" s="125"/>
      <c r="X1184" s="125"/>
      <c r="Y1184" s="125">
        <v>2.74</v>
      </c>
      <c r="Z1184" s="129"/>
      <c r="AA1184" s="125"/>
      <c r="AB1184" s="125" t="s">
        <v>288</v>
      </c>
      <c r="AC1184" s="125" t="s">
        <v>256</v>
      </c>
      <c r="AD1184" s="128">
        <v>0.35</v>
      </c>
      <c r="AE1184" s="128">
        <v>0.65</v>
      </c>
      <c r="AF1184" s="125" t="s">
        <v>677</v>
      </c>
      <c r="AG1184" s="125"/>
      <c r="AH1184" s="125"/>
      <c r="AM1184" s="70"/>
    </row>
    <row r="1185" spans="1:40" x14ac:dyDescent="0.25">
      <c r="A1185" s="49" t="s">
        <v>74</v>
      </c>
      <c r="B1185" s="50">
        <v>-8.8888888888888906E-2</v>
      </c>
      <c r="C1185" s="50">
        <v>54.361111111111114</v>
      </c>
      <c r="D1185" s="52">
        <v>299302.53475253715</v>
      </c>
      <c r="E1185" s="52">
        <v>6028228.5407885294</v>
      </c>
      <c r="F1185" s="14" t="s">
        <v>931</v>
      </c>
      <c r="G1185" s="22">
        <v>10130</v>
      </c>
      <c r="H1185" s="23">
        <f t="shared" si="161"/>
        <v>3087.6240000000003</v>
      </c>
      <c r="I1185" s="59" t="s">
        <v>1638</v>
      </c>
      <c r="J1185" s="59" t="s">
        <v>1639</v>
      </c>
      <c r="K1185" s="23">
        <v>2.02</v>
      </c>
      <c r="L1185" s="70"/>
      <c r="M1185" s="70">
        <v>0</v>
      </c>
      <c r="N1185" s="24"/>
      <c r="O1185" s="122">
        <f t="shared" si="164"/>
        <v>0</v>
      </c>
      <c r="P1185" s="24"/>
      <c r="Q1185" s="24"/>
      <c r="R1185" s="24"/>
      <c r="S1185" s="24"/>
      <c r="T1185" s="24"/>
      <c r="U1185" s="24"/>
      <c r="V1185" s="24"/>
      <c r="W1185" s="24"/>
      <c r="X1185" s="24"/>
      <c r="Y1185" s="87"/>
      <c r="Z1185" s="24"/>
      <c r="AA1185" s="24"/>
      <c r="AB1185" s="24"/>
      <c r="AC1185" s="24" t="s">
        <v>256</v>
      </c>
      <c r="AD1185" s="25">
        <v>0.5</v>
      </c>
      <c r="AE1185" s="25">
        <v>0.5</v>
      </c>
      <c r="AF1185" s="78" t="s">
        <v>997</v>
      </c>
      <c r="AG1185" s="24"/>
      <c r="AH1185" s="24"/>
      <c r="AM1185" s="70"/>
      <c r="AN1185" s="49">
        <f t="shared" si="163"/>
        <v>0</v>
      </c>
    </row>
    <row r="1186" spans="1:40" x14ac:dyDescent="0.25">
      <c r="A1186" s="49" t="s">
        <v>74</v>
      </c>
      <c r="B1186" s="50">
        <v>-8.8888888888888906E-2</v>
      </c>
      <c r="C1186" s="50">
        <v>54.361111111111114</v>
      </c>
      <c r="D1186" s="52">
        <v>299302.53475253715</v>
      </c>
      <c r="E1186" s="52">
        <v>6028228.5407885294</v>
      </c>
      <c r="F1186" s="14" t="s">
        <v>931</v>
      </c>
      <c r="G1186" s="22">
        <v>10190</v>
      </c>
      <c r="H1186" s="23">
        <f t="shared" si="161"/>
        <v>3105.9120000000003</v>
      </c>
      <c r="I1186" s="59" t="s">
        <v>1638</v>
      </c>
      <c r="J1186" s="59" t="s">
        <v>1639</v>
      </c>
      <c r="K1186" s="23">
        <v>1.4</v>
      </c>
      <c r="L1186" s="70"/>
      <c r="M1186" s="70">
        <v>0</v>
      </c>
      <c r="N1186" s="24"/>
      <c r="O1186" s="122">
        <f t="shared" si="164"/>
        <v>0</v>
      </c>
      <c r="P1186" s="24"/>
      <c r="Q1186" s="24"/>
      <c r="R1186" s="24"/>
      <c r="S1186" s="24"/>
      <c r="T1186" s="24"/>
      <c r="U1186" s="24"/>
      <c r="V1186" s="24"/>
      <c r="W1186" s="24"/>
      <c r="X1186" s="24"/>
      <c r="Y1186" s="87"/>
      <c r="Z1186" s="24"/>
      <c r="AA1186" s="24"/>
      <c r="AB1186" s="24"/>
      <c r="AC1186" s="24" t="s">
        <v>256</v>
      </c>
      <c r="AD1186" s="25">
        <v>0.5</v>
      </c>
      <c r="AE1186" s="25">
        <v>0.5</v>
      </c>
      <c r="AF1186" s="78" t="s">
        <v>997</v>
      </c>
      <c r="AG1186" s="24"/>
      <c r="AH1186" s="24"/>
      <c r="AM1186" s="70">
        <v>180</v>
      </c>
      <c r="AN1186" s="49">
        <f t="shared" si="163"/>
        <v>0.18</v>
      </c>
    </row>
    <row r="1187" spans="1:40" x14ac:dyDescent="0.25">
      <c r="A1187" s="125" t="s">
        <v>74</v>
      </c>
      <c r="B1187" s="143">
        <v>-8.8888888888888906E-2</v>
      </c>
      <c r="C1187" s="143">
        <v>54.361111111111114</v>
      </c>
      <c r="D1187" s="123">
        <v>299302.53475253715</v>
      </c>
      <c r="E1187" s="123">
        <v>6028228.5407885294</v>
      </c>
      <c r="F1187" s="125" t="s">
        <v>931</v>
      </c>
      <c r="G1187" s="123">
        <v>10225</v>
      </c>
      <c r="H1187" s="124">
        <f t="shared" si="161"/>
        <v>3116.5800000000004</v>
      </c>
      <c r="I1187" s="140" t="s">
        <v>1638</v>
      </c>
      <c r="J1187" s="140" t="s">
        <v>1639</v>
      </c>
      <c r="K1187" s="124">
        <v>1.65</v>
      </c>
      <c r="L1187" s="133">
        <v>0.16</v>
      </c>
      <c r="M1187" s="133">
        <v>0.18</v>
      </c>
      <c r="N1187" s="125"/>
      <c r="O1187" s="127">
        <f t="shared" si="164"/>
        <v>10.90909090909091</v>
      </c>
      <c r="P1187" s="125"/>
      <c r="Q1187" s="125"/>
      <c r="R1187" s="125"/>
      <c r="S1187" s="125"/>
      <c r="T1187" s="124">
        <f>L1187/(M1187+L1187)</f>
        <v>0.4705882352941177</v>
      </c>
      <c r="U1187" s="125"/>
      <c r="V1187" s="125">
        <v>433</v>
      </c>
      <c r="W1187" s="125"/>
      <c r="X1187" s="125"/>
      <c r="Y1187" s="125">
        <v>2.74</v>
      </c>
      <c r="Z1187" s="125">
        <f>(0.018*V1187)-7.16</f>
        <v>0.63399999999999945</v>
      </c>
      <c r="AA1187" s="125"/>
      <c r="AB1187" s="125" t="s">
        <v>288</v>
      </c>
      <c r="AC1187" s="125" t="s">
        <v>256</v>
      </c>
      <c r="AD1187" s="128">
        <v>0.25</v>
      </c>
      <c r="AE1187" s="128">
        <v>0.75</v>
      </c>
      <c r="AF1187" s="125" t="s">
        <v>677</v>
      </c>
      <c r="AG1187" s="125"/>
      <c r="AH1187" s="125"/>
      <c r="AM1187" s="70"/>
    </row>
    <row r="1188" spans="1:40" x14ac:dyDescent="0.25">
      <c r="A1188" s="49" t="s">
        <v>74</v>
      </c>
      <c r="B1188" s="50">
        <v>-8.8888888888888906E-2</v>
      </c>
      <c r="C1188" s="50">
        <v>54.361111111111114</v>
      </c>
      <c r="D1188" s="52">
        <v>299302.53475253715</v>
      </c>
      <c r="E1188" s="52">
        <v>6028228.5407885294</v>
      </c>
      <c r="F1188" s="14" t="s">
        <v>931</v>
      </c>
      <c r="G1188" s="22">
        <v>10230</v>
      </c>
      <c r="H1188" s="23">
        <f t="shared" si="161"/>
        <v>3118.1040000000003</v>
      </c>
      <c r="I1188" s="59" t="s">
        <v>1638</v>
      </c>
      <c r="J1188" s="59" t="s">
        <v>1639</v>
      </c>
      <c r="K1188" s="23">
        <v>1.63</v>
      </c>
      <c r="L1188" s="70"/>
      <c r="M1188" s="70">
        <v>0</v>
      </c>
      <c r="N1188" s="24"/>
      <c r="O1188" s="122">
        <f t="shared" si="164"/>
        <v>0</v>
      </c>
      <c r="P1188" s="24"/>
      <c r="Q1188" s="24"/>
      <c r="R1188" s="24"/>
      <c r="S1188" s="24"/>
      <c r="T1188" s="24"/>
      <c r="U1188" s="24"/>
      <c r="V1188" s="24"/>
      <c r="W1188" s="24"/>
      <c r="X1188" s="24"/>
      <c r="Y1188" s="24"/>
      <c r="Z1188" s="24"/>
      <c r="AA1188" s="24"/>
      <c r="AB1188" s="24"/>
      <c r="AC1188" s="24" t="s">
        <v>256</v>
      </c>
      <c r="AD1188" s="25">
        <v>0.5</v>
      </c>
      <c r="AE1188" s="25">
        <v>0.5</v>
      </c>
      <c r="AF1188" s="78" t="s">
        <v>997</v>
      </c>
      <c r="AG1188" s="24"/>
      <c r="AH1188" s="24"/>
      <c r="AM1188" s="70">
        <v>194</v>
      </c>
      <c r="AN1188" s="49">
        <f t="shared" si="163"/>
        <v>0.19400000000000001</v>
      </c>
    </row>
    <row r="1189" spans="1:40" x14ac:dyDescent="0.25">
      <c r="A1189" s="125" t="s">
        <v>74</v>
      </c>
      <c r="B1189" s="143">
        <v>-8.8888888888888906E-2</v>
      </c>
      <c r="C1189" s="143">
        <v>54.361111111111114</v>
      </c>
      <c r="D1189" s="123">
        <v>299302.53475253715</v>
      </c>
      <c r="E1189" s="123">
        <v>6028228.5407885294</v>
      </c>
      <c r="F1189" s="125" t="s">
        <v>931</v>
      </c>
      <c r="G1189" s="123">
        <v>10295</v>
      </c>
      <c r="H1189" s="124">
        <f t="shared" si="161"/>
        <v>3137.9160000000002</v>
      </c>
      <c r="I1189" s="140" t="s">
        <v>1638</v>
      </c>
      <c r="J1189" s="140" t="s">
        <v>1639</v>
      </c>
      <c r="K1189" s="124">
        <v>2.67</v>
      </c>
      <c r="L1189" s="133">
        <v>0.29499999999999998</v>
      </c>
      <c r="M1189" s="133">
        <v>0.19400000000000001</v>
      </c>
      <c r="N1189" s="125"/>
      <c r="O1189" s="127">
        <f t="shared" si="164"/>
        <v>7.2659176029962556</v>
      </c>
      <c r="P1189" s="125"/>
      <c r="Q1189" s="125"/>
      <c r="R1189" s="125"/>
      <c r="S1189" s="125"/>
      <c r="T1189" s="124">
        <f>L1189/(M1189+L1189)</f>
        <v>0.60327198364008183</v>
      </c>
      <c r="U1189" s="125"/>
      <c r="V1189" s="125">
        <v>432</v>
      </c>
      <c r="W1189" s="125"/>
      <c r="X1189" s="125"/>
      <c r="Y1189" s="125">
        <v>2.74</v>
      </c>
      <c r="Z1189" s="125">
        <f>(0.018*V1189)-7.16</f>
        <v>0.61599999999999966</v>
      </c>
      <c r="AA1189" s="125"/>
      <c r="AB1189" s="125" t="s">
        <v>264</v>
      </c>
      <c r="AC1189" s="125" t="s">
        <v>256</v>
      </c>
      <c r="AD1189" s="128">
        <v>0.4</v>
      </c>
      <c r="AE1189" s="128">
        <v>0.6</v>
      </c>
      <c r="AF1189" s="125" t="s">
        <v>677</v>
      </c>
      <c r="AG1189" s="125"/>
      <c r="AH1189" s="125"/>
      <c r="AM1189" s="70"/>
    </row>
    <row r="1190" spans="1:40" x14ac:dyDescent="0.25">
      <c r="A1190" s="49" t="s">
        <v>74</v>
      </c>
      <c r="B1190" s="50">
        <v>-8.8888888888888906E-2</v>
      </c>
      <c r="C1190" s="50">
        <v>54.361111111111114</v>
      </c>
      <c r="D1190" s="52">
        <v>299302.53475253715</v>
      </c>
      <c r="E1190" s="52">
        <v>6028228.5407885294</v>
      </c>
      <c r="F1190" s="14" t="s">
        <v>931</v>
      </c>
      <c r="G1190" s="22">
        <v>10310</v>
      </c>
      <c r="H1190" s="23">
        <f t="shared" si="161"/>
        <v>3142.4880000000003</v>
      </c>
      <c r="I1190" s="59" t="s">
        <v>1638</v>
      </c>
      <c r="J1190" s="59" t="s">
        <v>1639</v>
      </c>
      <c r="K1190" s="23">
        <v>1.4</v>
      </c>
      <c r="L1190" s="70"/>
      <c r="M1190" s="70">
        <v>0</v>
      </c>
      <c r="N1190" s="24"/>
      <c r="O1190" s="122">
        <f t="shared" si="164"/>
        <v>0</v>
      </c>
      <c r="P1190" s="24"/>
      <c r="Q1190" s="24"/>
      <c r="R1190" s="24"/>
      <c r="S1190" s="24"/>
      <c r="T1190" s="24"/>
      <c r="U1190" s="24"/>
      <c r="V1190" s="24"/>
      <c r="W1190" s="24"/>
      <c r="X1190" s="24"/>
      <c r="Y1190" s="24"/>
      <c r="Z1190" s="24"/>
      <c r="AA1190" s="24"/>
      <c r="AB1190" s="24"/>
      <c r="AC1190" s="24" t="s">
        <v>256</v>
      </c>
      <c r="AD1190" s="25">
        <v>0.5</v>
      </c>
      <c r="AE1190" s="25">
        <v>0.5</v>
      </c>
      <c r="AF1190" s="78" t="s">
        <v>997</v>
      </c>
      <c r="AG1190" s="24"/>
      <c r="AH1190" s="24"/>
      <c r="AM1190" s="70"/>
      <c r="AN1190" s="49">
        <f t="shared" si="163"/>
        <v>0</v>
      </c>
    </row>
    <row r="1191" spans="1:40" x14ac:dyDescent="0.25">
      <c r="A1191" s="49" t="s">
        <v>74</v>
      </c>
      <c r="B1191" s="50">
        <v>-8.8888888888888906E-2</v>
      </c>
      <c r="C1191" s="50">
        <v>54.361111111111114</v>
      </c>
      <c r="D1191" s="52">
        <v>299302.53475253715</v>
      </c>
      <c r="E1191" s="52">
        <v>6028228.5407885294</v>
      </c>
      <c r="F1191" s="14" t="s">
        <v>931</v>
      </c>
      <c r="G1191" s="22">
        <v>10370</v>
      </c>
      <c r="H1191" s="23">
        <f t="shared" si="161"/>
        <v>3160.7760000000003</v>
      </c>
      <c r="I1191" s="59" t="s">
        <v>1638</v>
      </c>
      <c r="J1191" s="59" t="s">
        <v>1639</v>
      </c>
      <c r="K1191" s="23">
        <v>1.63</v>
      </c>
      <c r="L1191" s="70"/>
      <c r="M1191" s="70">
        <v>0</v>
      </c>
      <c r="N1191" s="24"/>
      <c r="O1191" s="22">
        <f>(R1191*K1191)</f>
        <v>0</v>
      </c>
      <c r="P1191" s="22">
        <f>(S1191*K1191)</f>
        <v>87.367999999999995</v>
      </c>
      <c r="Q1191" s="24">
        <v>6.6</v>
      </c>
      <c r="R1191" s="24"/>
      <c r="S1191" s="24">
        <v>53.6</v>
      </c>
      <c r="T1191" s="24"/>
      <c r="U1191" s="24"/>
      <c r="V1191" s="24"/>
      <c r="W1191" s="24"/>
      <c r="X1191" s="24"/>
      <c r="Y1191" s="24"/>
      <c r="Z1191" s="24"/>
      <c r="AA1191" s="24"/>
      <c r="AB1191" s="24"/>
      <c r="AC1191" s="24" t="s">
        <v>256</v>
      </c>
      <c r="AD1191" s="25">
        <v>0.5</v>
      </c>
      <c r="AE1191" s="25">
        <v>0.5</v>
      </c>
      <c r="AF1191" s="78" t="s">
        <v>997</v>
      </c>
      <c r="AG1191" s="24"/>
      <c r="AH1191" s="24"/>
      <c r="AM1191" s="70">
        <v>240</v>
      </c>
      <c r="AN1191" s="49">
        <f t="shared" si="163"/>
        <v>0.24</v>
      </c>
    </row>
    <row r="1192" spans="1:40" x14ac:dyDescent="0.25">
      <c r="A1192" s="125" t="s">
        <v>74</v>
      </c>
      <c r="B1192" s="143">
        <v>-8.8888888888888906E-2</v>
      </c>
      <c r="C1192" s="143">
        <v>54.361111111111114</v>
      </c>
      <c r="D1192" s="123">
        <v>299302.53475253715</v>
      </c>
      <c r="E1192" s="123">
        <v>6028228.5407885294</v>
      </c>
      <c r="F1192" s="125" t="s">
        <v>931</v>
      </c>
      <c r="G1192" s="123">
        <v>10415</v>
      </c>
      <c r="H1192" s="124">
        <f t="shared" si="161"/>
        <v>3174.4920000000002</v>
      </c>
      <c r="I1192" s="140" t="s">
        <v>1638</v>
      </c>
      <c r="J1192" s="140" t="s">
        <v>1639</v>
      </c>
      <c r="K1192" s="124">
        <v>2.0299999999999998</v>
      </c>
      <c r="L1192" s="133">
        <v>0.17599999999999999</v>
      </c>
      <c r="M1192" s="133">
        <v>0.24</v>
      </c>
      <c r="N1192" s="125"/>
      <c r="O1192" s="127">
        <f t="shared" ref="O1192:O1212" si="165">(M1192*100)/K1192</f>
        <v>11.822660098522169</v>
      </c>
      <c r="P1192" s="125"/>
      <c r="Q1192" s="125"/>
      <c r="R1192" s="125"/>
      <c r="S1192" s="125"/>
      <c r="T1192" s="124">
        <f>L1192/(M1192+L1192)</f>
        <v>0.42307692307692307</v>
      </c>
      <c r="U1192" s="125"/>
      <c r="V1192" s="125">
        <v>441</v>
      </c>
      <c r="W1192" s="125"/>
      <c r="X1192" s="125"/>
      <c r="Y1192" s="125">
        <v>2.19</v>
      </c>
      <c r="Z1192" s="125">
        <f>(0.018*V1192)-7.16</f>
        <v>0.77799999999999958</v>
      </c>
      <c r="AA1192" s="125"/>
      <c r="AB1192" s="125" t="s">
        <v>264</v>
      </c>
      <c r="AC1192" s="125" t="s">
        <v>256</v>
      </c>
      <c r="AD1192" s="128">
        <v>0.2</v>
      </c>
      <c r="AE1192" s="128">
        <v>0.8</v>
      </c>
      <c r="AF1192" s="125" t="s">
        <v>677</v>
      </c>
      <c r="AG1192" s="125"/>
      <c r="AH1192" s="125"/>
      <c r="AM1192" s="70"/>
    </row>
    <row r="1193" spans="1:40" x14ac:dyDescent="0.25">
      <c r="A1193" s="49" t="s">
        <v>74</v>
      </c>
      <c r="B1193" s="50">
        <v>-8.8888888888888906E-2</v>
      </c>
      <c r="C1193" s="50">
        <v>54.361111111111114</v>
      </c>
      <c r="D1193" s="52">
        <v>299302.53475253715</v>
      </c>
      <c r="E1193" s="52">
        <v>6028228.5407885294</v>
      </c>
      <c r="F1193" s="14" t="s">
        <v>931</v>
      </c>
      <c r="G1193" s="22">
        <v>10440</v>
      </c>
      <c r="H1193" s="23">
        <f t="shared" si="161"/>
        <v>3182.1120000000001</v>
      </c>
      <c r="I1193" s="59" t="s">
        <v>1638</v>
      </c>
      <c r="J1193" s="59" t="s">
        <v>1639</v>
      </c>
      <c r="K1193" s="23">
        <v>2.36</v>
      </c>
      <c r="L1193" s="70"/>
      <c r="M1193" s="70">
        <v>0</v>
      </c>
      <c r="N1193" s="24"/>
      <c r="O1193" s="122">
        <f t="shared" si="165"/>
        <v>0</v>
      </c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 t="s">
        <v>256</v>
      </c>
      <c r="AD1193" s="25">
        <v>0.5</v>
      </c>
      <c r="AE1193" s="25">
        <v>0.5</v>
      </c>
      <c r="AF1193" s="78" t="s">
        <v>997</v>
      </c>
      <c r="AG1193" s="24"/>
      <c r="AH1193" s="24"/>
      <c r="AM1193" s="70">
        <v>83</v>
      </c>
      <c r="AN1193" s="49">
        <f t="shared" si="163"/>
        <v>8.3000000000000004E-2</v>
      </c>
    </row>
    <row r="1194" spans="1:40" x14ac:dyDescent="0.25">
      <c r="A1194" s="125" t="s">
        <v>74</v>
      </c>
      <c r="B1194" s="143">
        <v>-8.8888888888888906E-2</v>
      </c>
      <c r="C1194" s="143">
        <v>54.361111111111114</v>
      </c>
      <c r="D1194" s="123">
        <v>299302.53475253715</v>
      </c>
      <c r="E1194" s="123">
        <v>6028228.5407885294</v>
      </c>
      <c r="F1194" s="125" t="s">
        <v>931</v>
      </c>
      <c r="G1194" s="123">
        <v>10485</v>
      </c>
      <c r="H1194" s="124">
        <f t="shared" si="161"/>
        <v>3195.828</v>
      </c>
      <c r="I1194" s="140" t="s">
        <v>1638</v>
      </c>
      <c r="J1194" s="140" t="s">
        <v>1639</v>
      </c>
      <c r="K1194" s="124">
        <v>1.1299999999999999</v>
      </c>
      <c r="L1194" s="133">
        <v>0.33</v>
      </c>
      <c r="M1194" s="133">
        <v>8.3000000000000004E-2</v>
      </c>
      <c r="N1194" s="125"/>
      <c r="O1194" s="127">
        <f t="shared" si="165"/>
        <v>7.3451327433628331</v>
      </c>
      <c r="P1194" s="125"/>
      <c r="Q1194" s="125"/>
      <c r="R1194" s="125"/>
      <c r="S1194" s="125"/>
      <c r="T1194" s="124">
        <f>L1194/(M1194+L1194)</f>
        <v>0.7990314769975787</v>
      </c>
      <c r="U1194" s="125"/>
      <c r="V1194" s="125">
        <v>448</v>
      </c>
      <c r="W1194" s="125"/>
      <c r="X1194" s="125"/>
      <c r="Y1194" s="125">
        <v>2.19</v>
      </c>
      <c r="Z1194" s="125">
        <f>(0.018*V1194)-7.16</f>
        <v>0.90399999999999991</v>
      </c>
      <c r="AA1194" s="125"/>
      <c r="AB1194" s="125" t="s">
        <v>288</v>
      </c>
      <c r="AC1194" s="125" t="s">
        <v>256</v>
      </c>
      <c r="AD1194" s="128">
        <v>0.3</v>
      </c>
      <c r="AE1194" s="128">
        <v>0.7</v>
      </c>
      <c r="AF1194" s="125" t="s">
        <v>677</v>
      </c>
      <c r="AG1194" s="125"/>
      <c r="AH1194" s="125"/>
      <c r="AM1194" s="70"/>
    </row>
    <row r="1195" spans="1:40" x14ac:dyDescent="0.25">
      <c r="A1195" s="49" t="s">
        <v>74</v>
      </c>
      <c r="B1195" s="50">
        <v>-8.8888888888888906E-2</v>
      </c>
      <c r="C1195" s="50">
        <v>54.361111111111114</v>
      </c>
      <c r="D1195" s="52">
        <v>299302.53475253715</v>
      </c>
      <c r="E1195" s="52">
        <v>6028228.5407885294</v>
      </c>
      <c r="F1195" s="14" t="s">
        <v>931</v>
      </c>
      <c r="G1195" s="22">
        <v>10500</v>
      </c>
      <c r="H1195" s="23">
        <f t="shared" si="161"/>
        <v>3200.4</v>
      </c>
      <c r="I1195" s="59" t="s">
        <v>1638</v>
      </c>
      <c r="J1195" s="59" t="s">
        <v>1639</v>
      </c>
      <c r="K1195" s="23">
        <v>1.23</v>
      </c>
      <c r="L1195" s="70"/>
      <c r="M1195" s="70">
        <v>0</v>
      </c>
      <c r="N1195" s="24"/>
      <c r="O1195" s="122">
        <f t="shared" si="165"/>
        <v>0</v>
      </c>
      <c r="P1195" s="22">
        <f>(S1195*K1195)</f>
        <v>115.74299999999999</v>
      </c>
      <c r="Q1195" s="24">
        <v>7.2</v>
      </c>
      <c r="R1195" s="24"/>
      <c r="S1195" s="24">
        <v>94.1</v>
      </c>
      <c r="T1195" s="24"/>
      <c r="U1195" s="24"/>
      <c r="V1195" s="24"/>
      <c r="W1195" s="24"/>
      <c r="X1195" s="24"/>
      <c r="Y1195" s="24"/>
      <c r="Z1195" s="24"/>
      <c r="AA1195" s="24"/>
      <c r="AB1195" s="24"/>
      <c r="AC1195" s="24" t="s">
        <v>256</v>
      </c>
      <c r="AD1195" s="25">
        <v>0.5</v>
      </c>
      <c r="AE1195" s="25">
        <v>0.5</v>
      </c>
      <c r="AF1195" s="78" t="s">
        <v>997</v>
      </c>
      <c r="AG1195" s="24"/>
      <c r="AH1195" s="24"/>
      <c r="AM1195" s="70"/>
      <c r="AN1195" s="49">
        <f t="shared" si="163"/>
        <v>0</v>
      </c>
    </row>
    <row r="1196" spans="1:40" x14ac:dyDescent="0.25">
      <c r="A1196" s="49" t="s">
        <v>74</v>
      </c>
      <c r="B1196" s="50">
        <v>-8.8888888888888906E-2</v>
      </c>
      <c r="C1196" s="50">
        <v>54.361111111111114</v>
      </c>
      <c r="D1196" s="52">
        <v>299302.53475253715</v>
      </c>
      <c r="E1196" s="52">
        <v>6028228.5407885294</v>
      </c>
      <c r="F1196" s="14" t="s">
        <v>931</v>
      </c>
      <c r="G1196" s="22">
        <v>10560</v>
      </c>
      <c r="H1196" s="23">
        <f t="shared" si="161"/>
        <v>3218.6880000000001</v>
      </c>
      <c r="I1196" s="59" t="s">
        <v>1638</v>
      </c>
      <c r="J1196" s="59" t="s">
        <v>1639</v>
      </c>
      <c r="K1196" s="23">
        <v>0.87</v>
      </c>
      <c r="L1196" s="70"/>
      <c r="M1196" s="70">
        <v>0</v>
      </c>
      <c r="N1196" s="24"/>
      <c r="O1196" s="122">
        <f t="shared" si="165"/>
        <v>0</v>
      </c>
      <c r="P1196" s="24"/>
      <c r="Q1196" s="24"/>
      <c r="R1196" s="24"/>
      <c r="S1196" s="24"/>
      <c r="T1196" s="24"/>
      <c r="U1196" s="24"/>
      <c r="V1196" s="24"/>
      <c r="W1196" s="24"/>
      <c r="X1196" s="24"/>
      <c r="Y1196" s="24"/>
      <c r="Z1196" s="24"/>
      <c r="AA1196" s="24"/>
      <c r="AB1196" s="24"/>
      <c r="AC1196" s="24" t="s">
        <v>256</v>
      </c>
      <c r="AD1196" s="25">
        <v>0.5</v>
      </c>
      <c r="AE1196" s="25">
        <v>0.5</v>
      </c>
      <c r="AF1196" s="78" t="s">
        <v>997</v>
      </c>
      <c r="AG1196" s="24"/>
      <c r="AH1196" s="24"/>
      <c r="AM1196" s="70">
        <v>224</v>
      </c>
      <c r="AN1196" s="49">
        <f t="shared" si="163"/>
        <v>0.224</v>
      </c>
    </row>
    <row r="1197" spans="1:40" x14ac:dyDescent="0.25">
      <c r="A1197" s="125" t="s">
        <v>74</v>
      </c>
      <c r="B1197" s="143">
        <v>-8.8888888888888906E-2</v>
      </c>
      <c r="C1197" s="143">
        <v>54.361111111111114</v>
      </c>
      <c r="D1197" s="123">
        <v>299302.53475253715</v>
      </c>
      <c r="E1197" s="123">
        <v>6028228.5407885294</v>
      </c>
      <c r="F1197" s="125" t="s">
        <v>931</v>
      </c>
      <c r="G1197" s="123">
        <v>10595</v>
      </c>
      <c r="H1197" s="124">
        <f t="shared" si="161"/>
        <v>3229.3560000000002</v>
      </c>
      <c r="I1197" s="140" t="s">
        <v>1638</v>
      </c>
      <c r="J1197" s="140" t="s">
        <v>1639</v>
      </c>
      <c r="K1197" s="124">
        <v>2.19</v>
      </c>
      <c r="L1197" s="133">
        <v>0.16300000000000001</v>
      </c>
      <c r="M1197" s="133">
        <v>0.224</v>
      </c>
      <c r="N1197" s="125"/>
      <c r="O1197" s="127">
        <f t="shared" si="165"/>
        <v>10.228310502283106</v>
      </c>
      <c r="P1197" s="125"/>
      <c r="Q1197" s="125"/>
      <c r="R1197" s="125"/>
      <c r="S1197" s="125"/>
      <c r="T1197" s="124">
        <f>L1197/(M1197+L1197)</f>
        <v>0.42118863049095606</v>
      </c>
      <c r="U1197" s="125"/>
      <c r="V1197" s="125">
        <v>443</v>
      </c>
      <c r="W1197" s="135" t="s">
        <v>674</v>
      </c>
      <c r="X1197" s="135"/>
      <c r="Y1197" s="125">
        <v>2.19</v>
      </c>
      <c r="Z1197" s="125">
        <f>(0.018*V1197)-7.16</f>
        <v>0.81399999999999917</v>
      </c>
      <c r="AA1197" s="125"/>
      <c r="AB1197" s="125" t="s">
        <v>264</v>
      </c>
      <c r="AC1197" s="125" t="s">
        <v>256</v>
      </c>
      <c r="AD1197" s="128">
        <v>0.4</v>
      </c>
      <c r="AE1197" s="128">
        <v>0.6</v>
      </c>
      <c r="AF1197" s="125" t="s">
        <v>677</v>
      </c>
      <c r="AG1197" s="125"/>
      <c r="AH1197" s="125"/>
      <c r="AM1197" s="70"/>
    </row>
    <row r="1198" spans="1:40" x14ac:dyDescent="0.25">
      <c r="A1198" s="49" t="s">
        <v>74</v>
      </c>
      <c r="B1198" s="50">
        <v>-8.8888888888888906E-2</v>
      </c>
      <c r="C1198" s="50">
        <v>54.361111111111114</v>
      </c>
      <c r="D1198" s="52">
        <v>299302.53475253715</v>
      </c>
      <c r="E1198" s="52">
        <v>6028228.5407885294</v>
      </c>
      <c r="F1198" s="14" t="s">
        <v>931</v>
      </c>
      <c r="G1198" s="22">
        <v>10620</v>
      </c>
      <c r="H1198" s="23">
        <f t="shared" si="161"/>
        <v>3236.9760000000001</v>
      </c>
      <c r="I1198" s="59" t="s">
        <v>1638</v>
      </c>
      <c r="J1198" s="59" t="s">
        <v>1639</v>
      </c>
      <c r="K1198" s="23">
        <v>1.75</v>
      </c>
      <c r="L1198" s="70"/>
      <c r="M1198" s="70">
        <v>0</v>
      </c>
      <c r="N1198" s="24"/>
      <c r="O1198" s="122">
        <f t="shared" si="165"/>
        <v>0</v>
      </c>
      <c r="P1198" s="24"/>
      <c r="Q1198" s="24"/>
      <c r="R1198" s="24"/>
      <c r="S1198" s="24"/>
      <c r="T1198" s="24"/>
      <c r="U1198" s="24"/>
      <c r="V1198" s="24"/>
      <c r="W1198" s="24"/>
      <c r="X1198" s="24"/>
      <c r="Y1198" s="24"/>
      <c r="Z1198" s="24"/>
      <c r="AA1198" s="24"/>
      <c r="AB1198" s="24"/>
      <c r="AC1198" s="24" t="s">
        <v>256</v>
      </c>
      <c r="AD1198" s="25">
        <v>0.5</v>
      </c>
      <c r="AE1198" s="25">
        <v>0.5</v>
      </c>
      <c r="AF1198" s="78" t="s">
        <v>997</v>
      </c>
      <c r="AG1198" s="24"/>
      <c r="AH1198" s="24"/>
      <c r="AM1198" s="70">
        <v>226</v>
      </c>
      <c r="AN1198" s="49">
        <f t="shared" si="163"/>
        <v>0.22600000000000001</v>
      </c>
    </row>
    <row r="1199" spans="1:40" x14ac:dyDescent="0.25">
      <c r="A1199" s="125" t="s">
        <v>74</v>
      </c>
      <c r="B1199" s="143">
        <v>-8.8888888888888906E-2</v>
      </c>
      <c r="C1199" s="143">
        <v>54.361111111111114</v>
      </c>
      <c r="D1199" s="123">
        <v>299302.53475253715</v>
      </c>
      <c r="E1199" s="123">
        <v>6028228.5407885294</v>
      </c>
      <c r="F1199" s="125" t="s">
        <v>931</v>
      </c>
      <c r="G1199" s="123">
        <v>10625</v>
      </c>
      <c r="H1199" s="124">
        <f t="shared" si="161"/>
        <v>3238.5</v>
      </c>
      <c r="I1199" s="140" t="s">
        <v>1638</v>
      </c>
      <c r="J1199" s="140" t="s">
        <v>1639</v>
      </c>
      <c r="K1199" s="124">
        <v>3.42</v>
      </c>
      <c r="L1199" s="133">
        <v>0.13700000000000001</v>
      </c>
      <c r="M1199" s="133">
        <v>0.22600000000000001</v>
      </c>
      <c r="N1199" s="125"/>
      <c r="O1199" s="127">
        <f t="shared" si="165"/>
        <v>6.6081871345029244</v>
      </c>
      <c r="P1199" s="125"/>
      <c r="Q1199" s="125"/>
      <c r="R1199" s="125"/>
      <c r="S1199" s="125"/>
      <c r="T1199" s="124">
        <f>L1199/(M1199+L1199)</f>
        <v>0.37741046831955927</v>
      </c>
      <c r="U1199" s="125"/>
      <c r="V1199" s="125">
        <v>439</v>
      </c>
      <c r="W1199" s="125"/>
      <c r="X1199" s="125"/>
      <c r="Y1199" s="125">
        <v>2.19</v>
      </c>
      <c r="Z1199" s="125">
        <f>(0.018*V1199)-7.16</f>
        <v>0.7419999999999991</v>
      </c>
      <c r="AA1199" s="125"/>
      <c r="AB1199" s="125" t="s">
        <v>288</v>
      </c>
      <c r="AC1199" s="125" t="s">
        <v>256</v>
      </c>
      <c r="AD1199" s="128">
        <v>0.25</v>
      </c>
      <c r="AE1199" s="128">
        <v>0.75</v>
      </c>
      <c r="AF1199" s="125" t="s">
        <v>677</v>
      </c>
      <c r="AG1199" s="125"/>
      <c r="AH1199" s="125"/>
      <c r="AM1199" s="70"/>
    </row>
    <row r="1200" spans="1:40" x14ac:dyDescent="0.25">
      <c r="A1200" s="49" t="s">
        <v>74</v>
      </c>
      <c r="B1200" s="50">
        <v>-8.8888888888888906E-2</v>
      </c>
      <c r="C1200" s="50">
        <v>54.361111111111114</v>
      </c>
      <c r="D1200" s="52">
        <v>299302.53475253715</v>
      </c>
      <c r="E1200" s="52">
        <v>6028228.5407885294</v>
      </c>
      <c r="F1200" s="14" t="s">
        <v>931</v>
      </c>
      <c r="G1200" s="22">
        <v>10680</v>
      </c>
      <c r="H1200" s="23">
        <f t="shared" si="161"/>
        <v>3255.2640000000001</v>
      </c>
      <c r="I1200" s="59" t="s">
        <v>1638</v>
      </c>
      <c r="J1200" s="59" t="s">
        <v>1639</v>
      </c>
      <c r="K1200" s="23">
        <v>0.99</v>
      </c>
      <c r="L1200" s="70"/>
      <c r="M1200" s="70">
        <v>0</v>
      </c>
      <c r="N1200" s="24"/>
      <c r="O1200" s="122">
        <f t="shared" si="165"/>
        <v>0</v>
      </c>
      <c r="P1200" s="24"/>
      <c r="Q1200" s="24"/>
      <c r="R1200" s="24"/>
      <c r="S1200" s="24"/>
      <c r="T1200" s="24"/>
      <c r="U1200" s="24"/>
      <c r="V1200" s="24"/>
      <c r="W1200" s="24"/>
      <c r="X1200" s="24"/>
      <c r="Y1200" s="24"/>
      <c r="Z1200" s="24"/>
      <c r="AA1200" s="24"/>
      <c r="AB1200" s="24"/>
      <c r="AC1200" s="24" t="s">
        <v>256</v>
      </c>
      <c r="AD1200" s="25">
        <v>0.5</v>
      </c>
      <c r="AE1200" s="25">
        <v>0.5</v>
      </c>
      <c r="AF1200" s="78" t="s">
        <v>997</v>
      </c>
      <c r="AG1200" s="24"/>
      <c r="AH1200" s="24"/>
      <c r="AM1200" s="70">
        <v>159</v>
      </c>
      <c r="AN1200" s="49">
        <f t="shared" si="163"/>
        <v>0.159</v>
      </c>
    </row>
    <row r="1201" spans="1:40" x14ac:dyDescent="0.25">
      <c r="A1201" s="125" t="s">
        <v>74</v>
      </c>
      <c r="B1201" s="143">
        <v>-8.8888888888888906E-2</v>
      </c>
      <c r="C1201" s="143">
        <v>54.361111111111114</v>
      </c>
      <c r="D1201" s="123">
        <v>299302.53475253715</v>
      </c>
      <c r="E1201" s="123">
        <v>6028228.5407885294</v>
      </c>
      <c r="F1201" s="125" t="s">
        <v>931</v>
      </c>
      <c r="G1201" s="123">
        <v>10705</v>
      </c>
      <c r="H1201" s="124">
        <f t="shared" si="161"/>
        <v>3262.884</v>
      </c>
      <c r="I1201" s="140" t="s">
        <v>1638</v>
      </c>
      <c r="J1201" s="140" t="s">
        <v>1639</v>
      </c>
      <c r="K1201" s="124">
        <v>4.29</v>
      </c>
      <c r="L1201" s="133">
        <v>4.9000000000000002E-2</v>
      </c>
      <c r="M1201" s="133">
        <v>0.159</v>
      </c>
      <c r="N1201" s="125"/>
      <c r="O1201" s="127">
        <f t="shared" si="165"/>
        <v>3.7062937062937062</v>
      </c>
      <c r="P1201" s="125"/>
      <c r="Q1201" s="125"/>
      <c r="R1201" s="125"/>
      <c r="S1201" s="125"/>
      <c r="T1201" s="124">
        <f>L1201/(M1201+L1201)</f>
        <v>0.23557692307692307</v>
      </c>
      <c r="U1201" s="125"/>
      <c r="V1201" s="125">
        <v>445</v>
      </c>
      <c r="W1201" s="125"/>
      <c r="X1201" s="125"/>
      <c r="Y1201" s="125">
        <v>2.19</v>
      </c>
      <c r="Z1201" s="125">
        <f>(0.018*V1201)-7.16</f>
        <v>0.84999999999999964</v>
      </c>
      <c r="AA1201" s="125"/>
      <c r="AB1201" s="125" t="s">
        <v>264</v>
      </c>
      <c r="AC1201" s="125" t="s">
        <v>256</v>
      </c>
      <c r="AD1201" s="128">
        <v>0.2</v>
      </c>
      <c r="AE1201" s="128">
        <v>0.8</v>
      </c>
      <c r="AF1201" s="125" t="s">
        <v>677</v>
      </c>
      <c r="AG1201" s="125"/>
      <c r="AH1201" s="125"/>
      <c r="AM1201" s="70"/>
    </row>
    <row r="1202" spans="1:40" x14ac:dyDescent="0.25">
      <c r="A1202" s="49" t="s">
        <v>74</v>
      </c>
      <c r="B1202" s="50">
        <v>-8.8888888888888906E-2</v>
      </c>
      <c r="C1202" s="50">
        <v>54.361111111111114</v>
      </c>
      <c r="D1202" s="52">
        <v>299302.53475253715</v>
      </c>
      <c r="E1202" s="52">
        <v>6028228.5407885294</v>
      </c>
      <c r="F1202" s="14" t="s">
        <v>931</v>
      </c>
      <c r="G1202" s="22">
        <v>10750</v>
      </c>
      <c r="H1202" s="23">
        <f t="shared" si="161"/>
        <v>3276.6000000000004</v>
      </c>
      <c r="I1202" s="59" t="s">
        <v>1638</v>
      </c>
      <c r="J1202" s="59" t="s">
        <v>1639</v>
      </c>
      <c r="K1202" s="23">
        <v>2.0299999999999998</v>
      </c>
      <c r="L1202" s="70"/>
      <c r="M1202" s="70">
        <v>0</v>
      </c>
      <c r="N1202" s="24"/>
      <c r="O1202" s="122">
        <f t="shared" si="165"/>
        <v>0</v>
      </c>
      <c r="P1202" s="22">
        <f>(S1202*K1202)</f>
        <v>81.605999999999995</v>
      </c>
      <c r="Q1202" s="22">
        <f>(T1202*L1202)</f>
        <v>0</v>
      </c>
      <c r="R1202" s="24"/>
      <c r="S1202" s="24">
        <v>40.200000000000003</v>
      </c>
      <c r="T1202" s="24"/>
      <c r="U1202" s="24"/>
      <c r="V1202" s="24"/>
      <c r="W1202" s="24"/>
      <c r="X1202" s="24"/>
      <c r="Y1202" s="24"/>
      <c r="Z1202" s="24"/>
      <c r="AA1202" s="24"/>
      <c r="AB1202" s="24"/>
      <c r="AC1202" s="24" t="s">
        <v>256</v>
      </c>
      <c r="AD1202" s="25">
        <v>0.5</v>
      </c>
      <c r="AE1202" s="25">
        <v>0.5</v>
      </c>
      <c r="AF1202" s="78" t="s">
        <v>997</v>
      </c>
      <c r="AG1202" s="24"/>
      <c r="AH1202" s="24"/>
      <c r="AM1202" s="70">
        <v>229</v>
      </c>
      <c r="AN1202" s="49">
        <f t="shared" si="163"/>
        <v>0.22900000000000001</v>
      </c>
    </row>
    <row r="1203" spans="1:40" x14ac:dyDescent="0.25">
      <c r="A1203" s="125" t="s">
        <v>74</v>
      </c>
      <c r="B1203" s="143">
        <v>-8.8888888888888906E-2</v>
      </c>
      <c r="C1203" s="143">
        <v>54.361111111111114</v>
      </c>
      <c r="D1203" s="123">
        <v>299302.53475253715</v>
      </c>
      <c r="E1203" s="123">
        <v>6028228.5407885294</v>
      </c>
      <c r="F1203" s="125" t="s">
        <v>931</v>
      </c>
      <c r="G1203" s="123">
        <v>10765</v>
      </c>
      <c r="H1203" s="124">
        <f t="shared" si="161"/>
        <v>3281.172</v>
      </c>
      <c r="I1203" s="140" t="s">
        <v>1638</v>
      </c>
      <c r="J1203" s="140" t="s">
        <v>1639</v>
      </c>
      <c r="K1203" s="124">
        <v>2.85</v>
      </c>
      <c r="L1203" s="133">
        <v>8.7999999999999995E-2</v>
      </c>
      <c r="M1203" s="133">
        <v>0.22900000000000001</v>
      </c>
      <c r="N1203" s="125"/>
      <c r="O1203" s="127">
        <f t="shared" si="165"/>
        <v>8.0350877192982466</v>
      </c>
      <c r="P1203" s="125"/>
      <c r="Q1203" s="125"/>
      <c r="R1203" s="125"/>
      <c r="S1203" s="125"/>
      <c r="T1203" s="124">
        <f>L1203/(M1203+L1203)</f>
        <v>0.27760252365930599</v>
      </c>
      <c r="U1203" s="125"/>
      <c r="V1203" s="125">
        <v>430</v>
      </c>
      <c r="W1203" s="125"/>
      <c r="X1203" s="125"/>
      <c r="Y1203" s="125">
        <v>2.0499999999999998</v>
      </c>
      <c r="Z1203" s="125">
        <f>(0.018*V1203)-7.16</f>
        <v>0.57999999999999918</v>
      </c>
      <c r="AA1203" s="125"/>
      <c r="AB1203" s="125" t="s">
        <v>672</v>
      </c>
      <c r="AC1203" s="125" t="s">
        <v>256</v>
      </c>
      <c r="AD1203" s="128">
        <v>0.25</v>
      </c>
      <c r="AE1203" s="128">
        <v>0.75</v>
      </c>
      <c r="AF1203" s="125" t="s">
        <v>677</v>
      </c>
      <c r="AG1203" s="125"/>
      <c r="AH1203" s="125"/>
      <c r="AM1203" s="70"/>
    </row>
    <row r="1204" spans="1:40" x14ac:dyDescent="0.25">
      <c r="A1204" s="49" t="s">
        <v>74</v>
      </c>
      <c r="B1204" s="50">
        <v>-8.8888888888888906E-2</v>
      </c>
      <c r="C1204" s="50">
        <v>54.361111111111114</v>
      </c>
      <c r="D1204" s="52">
        <v>299302.53475253715</v>
      </c>
      <c r="E1204" s="52">
        <v>6028228.5407885294</v>
      </c>
      <c r="F1204" s="14" t="s">
        <v>931</v>
      </c>
      <c r="G1204" s="22">
        <v>10800</v>
      </c>
      <c r="H1204" s="23">
        <f t="shared" si="161"/>
        <v>3291.84</v>
      </c>
      <c r="I1204" s="59" t="s">
        <v>1638</v>
      </c>
      <c r="J1204" s="59" t="s">
        <v>1639</v>
      </c>
      <c r="K1204" s="23">
        <v>1.89</v>
      </c>
      <c r="L1204" s="70"/>
      <c r="M1204" s="70">
        <v>0</v>
      </c>
      <c r="N1204" s="24"/>
      <c r="O1204" s="122">
        <f t="shared" si="165"/>
        <v>0</v>
      </c>
      <c r="P1204" s="24"/>
      <c r="Q1204" s="24"/>
      <c r="R1204" s="24"/>
      <c r="S1204" s="24"/>
      <c r="T1204" s="24"/>
      <c r="U1204" s="24"/>
      <c r="V1204" s="24"/>
      <c r="W1204" s="24"/>
      <c r="X1204" s="24"/>
      <c r="Y1204" s="24"/>
      <c r="Z1204" s="24"/>
      <c r="AA1204" s="24"/>
      <c r="AB1204" s="24"/>
      <c r="AC1204" s="24" t="s">
        <v>256</v>
      </c>
      <c r="AD1204" s="25">
        <v>0.5</v>
      </c>
      <c r="AE1204" s="25">
        <v>0.5</v>
      </c>
      <c r="AF1204" s="78" t="s">
        <v>997</v>
      </c>
      <c r="AG1204" s="24"/>
      <c r="AH1204" s="24"/>
      <c r="AM1204" s="70"/>
      <c r="AN1204" s="49">
        <f t="shared" si="163"/>
        <v>0</v>
      </c>
    </row>
    <row r="1205" spans="1:40" x14ac:dyDescent="0.25">
      <c r="A1205" s="49" t="s">
        <v>74</v>
      </c>
      <c r="B1205" s="50">
        <v>-8.8888888888888906E-2</v>
      </c>
      <c r="C1205" s="50">
        <v>54.361111111111114</v>
      </c>
      <c r="D1205" s="52">
        <v>299302.53475253715</v>
      </c>
      <c r="E1205" s="52">
        <v>6028228.5407885294</v>
      </c>
      <c r="F1205" s="14" t="s">
        <v>931</v>
      </c>
      <c r="G1205" s="22">
        <v>10850</v>
      </c>
      <c r="H1205" s="23">
        <f t="shared" si="161"/>
        <v>3307.0800000000004</v>
      </c>
      <c r="I1205" s="59" t="s">
        <v>1638</v>
      </c>
      <c r="J1205" s="59" t="s">
        <v>1639</v>
      </c>
      <c r="K1205" s="23">
        <v>5.6</v>
      </c>
      <c r="L1205" s="70"/>
      <c r="M1205" s="70">
        <v>0</v>
      </c>
      <c r="N1205" s="24"/>
      <c r="O1205" s="122">
        <f t="shared" si="165"/>
        <v>0</v>
      </c>
      <c r="P1205" s="24"/>
      <c r="Q1205" s="24"/>
      <c r="R1205" s="24"/>
      <c r="S1205" s="24"/>
      <c r="T1205" s="24"/>
      <c r="U1205" s="24"/>
      <c r="V1205" s="24"/>
      <c r="W1205" s="24"/>
      <c r="X1205" s="24"/>
      <c r="Y1205" s="24"/>
      <c r="Z1205" s="24"/>
      <c r="AA1205" s="24"/>
      <c r="AB1205" s="24"/>
      <c r="AC1205" s="24" t="s">
        <v>256</v>
      </c>
      <c r="AD1205" s="25">
        <v>0.5</v>
      </c>
      <c r="AE1205" s="25">
        <v>0.5</v>
      </c>
      <c r="AF1205" s="78" t="s">
        <v>997</v>
      </c>
      <c r="AG1205" s="24"/>
      <c r="AH1205" s="24"/>
      <c r="AM1205" s="70">
        <v>14541</v>
      </c>
      <c r="AN1205" s="49">
        <f t="shared" si="163"/>
        <v>14.541</v>
      </c>
    </row>
    <row r="1206" spans="1:40" x14ac:dyDescent="0.25">
      <c r="A1206" s="125" t="s">
        <v>74</v>
      </c>
      <c r="B1206" s="143">
        <v>-8.8888888888888906E-2</v>
      </c>
      <c r="C1206" s="143">
        <v>54.361111111111114</v>
      </c>
      <c r="D1206" s="123">
        <v>299302.53475253715</v>
      </c>
      <c r="E1206" s="123">
        <v>6028228.5407885294</v>
      </c>
      <c r="F1206" s="125" t="s">
        <v>931</v>
      </c>
      <c r="G1206" s="123">
        <v>10855</v>
      </c>
      <c r="H1206" s="124">
        <f t="shared" si="161"/>
        <v>3308.6040000000003</v>
      </c>
      <c r="I1206" s="140" t="s">
        <v>1638</v>
      </c>
      <c r="J1206" s="140" t="s">
        <v>1639</v>
      </c>
      <c r="K1206" s="124">
        <v>4.04</v>
      </c>
      <c r="L1206" s="133">
        <v>0.54</v>
      </c>
      <c r="M1206" s="133">
        <v>14.541</v>
      </c>
      <c r="N1206" s="125"/>
      <c r="O1206" s="127">
        <f t="shared" si="165"/>
        <v>359.92574257425747</v>
      </c>
      <c r="P1206" s="125"/>
      <c r="Q1206" s="125"/>
      <c r="R1206" s="125"/>
      <c r="S1206" s="125"/>
      <c r="T1206" s="124">
        <f>L1206/(M1206+L1206)</f>
        <v>3.5806644121742594E-2</v>
      </c>
      <c r="U1206" s="125"/>
      <c r="V1206" s="125">
        <v>437</v>
      </c>
      <c r="W1206" s="125"/>
      <c r="X1206" s="125"/>
      <c r="Y1206" s="125">
        <v>2.0499999999999998</v>
      </c>
      <c r="Z1206" s="125">
        <f>(0.018*V1206)-7.16</f>
        <v>0.70599999999999952</v>
      </c>
      <c r="AA1206" s="125"/>
      <c r="AB1206" s="125" t="s">
        <v>288</v>
      </c>
      <c r="AC1206" s="125" t="s">
        <v>256</v>
      </c>
      <c r="AD1206" s="128">
        <v>0.3</v>
      </c>
      <c r="AE1206" s="128">
        <v>0.7</v>
      </c>
      <c r="AF1206" s="125" t="s">
        <v>677</v>
      </c>
      <c r="AG1206" s="125"/>
      <c r="AH1206" s="125"/>
      <c r="AM1206" s="70"/>
    </row>
    <row r="1207" spans="1:40" x14ac:dyDescent="0.25">
      <c r="A1207" s="49" t="s">
        <v>74</v>
      </c>
      <c r="B1207" s="50">
        <v>-8.8888888888888906E-2</v>
      </c>
      <c r="C1207" s="50">
        <v>54.361111111111114</v>
      </c>
      <c r="D1207" s="52">
        <v>299302.53475253715</v>
      </c>
      <c r="E1207" s="52">
        <v>6028228.5407885294</v>
      </c>
      <c r="F1207" s="14" t="s">
        <v>931</v>
      </c>
      <c r="G1207" s="22">
        <v>10920</v>
      </c>
      <c r="H1207" s="23">
        <f t="shared" si="161"/>
        <v>3328.4160000000002</v>
      </c>
      <c r="I1207" s="59" t="s">
        <v>1638</v>
      </c>
      <c r="J1207" s="59" t="s">
        <v>1639</v>
      </c>
      <c r="K1207" s="23">
        <v>2.68</v>
      </c>
      <c r="L1207" s="70"/>
      <c r="M1207" s="70">
        <v>0</v>
      </c>
      <c r="N1207" s="24"/>
      <c r="O1207" s="122">
        <f t="shared" si="165"/>
        <v>0</v>
      </c>
      <c r="P1207" s="24"/>
      <c r="Q1207" s="24"/>
      <c r="R1207" s="24"/>
      <c r="S1207" s="24"/>
      <c r="T1207" s="24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5">
        <v>0.5</v>
      </c>
      <c r="AE1207" s="25">
        <v>0.5</v>
      </c>
      <c r="AF1207" s="78" t="s">
        <v>997</v>
      </c>
      <c r="AG1207" s="24"/>
      <c r="AH1207" s="24"/>
      <c r="AM1207" s="70">
        <v>341</v>
      </c>
      <c r="AN1207" s="49">
        <f t="shared" si="163"/>
        <v>0.34100000000000003</v>
      </c>
    </row>
    <row r="1208" spans="1:40" x14ac:dyDescent="0.25">
      <c r="A1208" s="125" t="s">
        <v>74</v>
      </c>
      <c r="B1208" s="143">
        <v>-8.8888888888888906E-2</v>
      </c>
      <c r="C1208" s="143">
        <v>54.361111111111114</v>
      </c>
      <c r="D1208" s="123">
        <v>299302.53475253715</v>
      </c>
      <c r="E1208" s="123">
        <v>6028228.5407885294</v>
      </c>
      <c r="F1208" s="125" t="s">
        <v>931</v>
      </c>
      <c r="G1208" s="123">
        <v>10945</v>
      </c>
      <c r="H1208" s="124">
        <f t="shared" si="161"/>
        <v>3336.0360000000001</v>
      </c>
      <c r="I1208" s="140" t="s">
        <v>1638</v>
      </c>
      <c r="J1208" s="140" t="s">
        <v>1639</v>
      </c>
      <c r="K1208" s="124">
        <v>1.43</v>
      </c>
      <c r="L1208" s="133">
        <v>0.127</v>
      </c>
      <c r="M1208" s="133">
        <v>0.34100000000000003</v>
      </c>
      <c r="N1208" s="125"/>
      <c r="O1208" s="127">
        <f t="shared" si="165"/>
        <v>23.846153846153847</v>
      </c>
      <c r="P1208" s="125"/>
      <c r="Q1208" s="125"/>
      <c r="R1208" s="125"/>
      <c r="S1208" s="125"/>
      <c r="T1208" s="124">
        <f>L1208/(M1208+L1208)</f>
        <v>0.27136752136752135</v>
      </c>
      <c r="U1208" s="125"/>
      <c r="V1208" s="125">
        <v>441</v>
      </c>
      <c r="W1208" s="125"/>
      <c r="X1208" s="125"/>
      <c r="Y1208" s="125">
        <v>2.0499999999999998</v>
      </c>
      <c r="Z1208" s="125">
        <f>(0.018*V1208)-7.16</f>
        <v>0.77799999999999958</v>
      </c>
      <c r="AA1208" s="125"/>
      <c r="AB1208" s="125" t="s">
        <v>264</v>
      </c>
      <c r="AC1208" s="125" t="s">
        <v>671</v>
      </c>
      <c r="AD1208" s="128">
        <v>0.2</v>
      </c>
      <c r="AE1208" s="128">
        <v>0.8</v>
      </c>
      <c r="AF1208" s="125" t="s">
        <v>677</v>
      </c>
      <c r="AG1208" s="125"/>
      <c r="AH1208" s="125"/>
      <c r="AM1208" s="70"/>
    </row>
    <row r="1209" spans="1:40" x14ac:dyDescent="0.25">
      <c r="A1209" s="49" t="s">
        <v>74</v>
      </c>
      <c r="B1209" s="50">
        <v>-8.8888888888888906E-2</v>
      </c>
      <c r="C1209" s="50">
        <v>54.361111111111114</v>
      </c>
      <c r="D1209" s="52">
        <v>299302.53475253715</v>
      </c>
      <c r="E1209" s="52">
        <v>6028228.5407885294</v>
      </c>
      <c r="F1209" s="14" t="s">
        <v>931</v>
      </c>
      <c r="G1209" s="22">
        <v>10980</v>
      </c>
      <c r="H1209" s="23">
        <f t="shared" si="161"/>
        <v>3346.7040000000002</v>
      </c>
      <c r="I1209" s="59" t="s">
        <v>1638</v>
      </c>
      <c r="J1209" s="59" t="s">
        <v>1639</v>
      </c>
      <c r="K1209" s="23">
        <v>1.37</v>
      </c>
      <c r="L1209" s="70"/>
      <c r="M1209" s="70">
        <v>0</v>
      </c>
      <c r="N1209" s="24"/>
      <c r="O1209" s="122">
        <f t="shared" si="165"/>
        <v>0</v>
      </c>
      <c r="P1209" s="24"/>
      <c r="Q1209" s="24"/>
      <c r="R1209" s="24"/>
      <c r="S1209" s="24"/>
      <c r="T1209" s="24"/>
      <c r="U1209" s="24"/>
      <c r="V1209" s="24"/>
      <c r="W1209" s="24"/>
      <c r="X1209" s="24"/>
      <c r="Y1209" s="86"/>
      <c r="Z1209" s="24"/>
      <c r="AA1209" s="24"/>
      <c r="AB1209" s="24"/>
      <c r="AC1209" s="24" t="s">
        <v>671</v>
      </c>
      <c r="AD1209" s="25">
        <v>0.5</v>
      </c>
      <c r="AE1209" s="25">
        <v>0.5</v>
      </c>
      <c r="AF1209" s="78" t="s">
        <v>997</v>
      </c>
      <c r="AG1209" s="24"/>
      <c r="AH1209" s="24"/>
      <c r="AM1209" s="70">
        <v>167</v>
      </c>
      <c r="AN1209" s="49">
        <f t="shared" si="163"/>
        <v>0.16700000000000001</v>
      </c>
    </row>
    <row r="1210" spans="1:40" x14ac:dyDescent="0.25">
      <c r="A1210" s="125" t="s">
        <v>74</v>
      </c>
      <c r="B1210" s="143">
        <v>-8.8888888888888906E-2</v>
      </c>
      <c r="C1210" s="143">
        <v>54.361111111111114</v>
      </c>
      <c r="D1210" s="123">
        <v>299302.53475253715</v>
      </c>
      <c r="E1210" s="123">
        <v>6028228.5407885294</v>
      </c>
      <c r="F1210" s="125" t="s">
        <v>931</v>
      </c>
      <c r="G1210" s="123">
        <v>11015</v>
      </c>
      <c r="H1210" s="124">
        <f t="shared" si="161"/>
        <v>3357.3720000000003</v>
      </c>
      <c r="I1210" s="140" t="s">
        <v>1638</v>
      </c>
      <c r="J1210" s="140" t="s">
        <v>1639</v>
      </c>
      <c r="K1210" s="124">
        <v>1.26</v>
      </c>
      <c r="L1210" s="133">
        <v>0.10299999999999999</v>
      </c>
      <c r="M1210" s="133">
        <v>0.16700000000000001</v>
      </c>
      <c r="N1210" s="125"/>
      <c r="O1210" s="127">
        <f t="shared" si="165"/>
        <v>13.253968253968253</v>
      </c>
      <c r="P1210" s="125"/>
      <c r="Q1210" s="125"/>
      <c r="R1210" s="125"/>
      <c r="S1210" s="125"/>
      <c r="T1210" s="124">
        <f>L1210/(M1210+L1210)</f>
        <v>0.38148148148148142</v>
      </c>
      <c r="U1210" s="125"/>
      <c r="V1210" s="125">
        <v>430</v>
      </c>
      <c r="W1210" s="125"/>
      <c r="X1210" s="125"/>
      <c r="Y1210" s="125">
        <v>2.37</v>
      </c>
      <c r="Z1210" s="125">
        <f>(0.018*V1210)-7.16</f>
        <v>0.57999999999999918</v>
      </c>
      <c r="AA1210" s="125"/>
      <c r="AB1210" s="125" t="s">
        <v>264</v>
      </c>
      <c r="AC1210" s="125" t="s">
        <v>671</v>
      </c>
      <c r="AD1210" s="128">
        <v>0.2</v>
      </c>
      <c r="AE1210" s="128">
        <v>0.8</v>
      </c>
      <c r="AF1210" s="125" t="s">
        <v>677</v>
      </c>
      <c r="AG1210" s="125"/>
      <c r="AH1210" s="125"/>
      <c r="AM1210" s="70"/>
    </row>
    <row r="1211" spans="1:40" x14ac:dyDescent="0.25">
      <c r="A1211" s="49" t="s">
        <v>74</v>
      </c>
      <c r="B1211" s="50">
        <v>-8.8888888888888906E-2</v>
      </c>
      <c r="C1211" s="50">
        <v>54.361111111111114</v>
      </c>
      <c r="D1211" s="52">
        <v>299302.53475253715</v>
      </c>
      <c r="E1211" s="52">
        <v>6028228.5407885294</v>
      </c>
      <c r="F1211" s="14" t="s">
        <v>931</v>
      </c>
      <c r="G1211" s="22">
        <v>11050</v>
      </c>
      <c r="H1211" s="23">
        <f t="shared" si="161"/>
        <v>3368.04</v>
      </c>
      <c r="I1211" s="59" t="s">
        <v>1638</v>
      </c>
      <c r="J1211" s="59" t="s">
        <v>1639</v>
      </c>
      <c r="K1211" s="23">
        <v>1.58</v>
      </c>
      <c r="L1211" s="70"/>
      <c r="M1211" s="70">
        <v>0</v>
      </c>
      <c r="N1211" s="24"/>
      <c r="O1211" s="122">
        <f t="shared" si="165"/>
        <v>0</v>
      </c>
      <c r="P1211" s="24"/>
      <c r="Q1211" s="24"/>
      <c r="R1211" s="24"/>
      <c r="S1211" s="24"/>
      <c r="T1211" s="24"/>
      <c r="U1211" s="24"/>
      <c r="V1211" s="24"/>
      <c r="W1211" s="24"/>
      <c r="X1211" s="24"/>
      <c r="Y1211" s="86"/>
      <c r="Z1211" s="24"/>
      <c r="AA1211" s="24"/>
      <c r="AB1211" s="24"/>
      <c r="AC1211" s="24" t="s">
        <v>671</v>
      </c>
      <c r="AD1211" s="25">
        <v>0.5</v>
      </c>
      <c r="AE1211" s="25">
        <v>0.5</v>
      </c>
      <c r="AF1211" s="78" t="s">
        <v>997</v>
      </c>
      <c r="AG1211" s="24"/>
      <c r="AH1211" s="24"/>
      <c r="AM1211" s="70">
        <v>272</v>
      </c>
      <c r="AN1211" s="49">
        <f t="shared" si="163"/>
        <v>0.27200000000000002</v>
      </c>
    </row>
    <row r="1212" spans="1:40" x14ac:dyDescent="0.25">
      <c r="A1212" s="125" t="s">
        <v>74</v>
      </c>
      <c r="B1212" s="143">
        <v>-8.8888888888888906E-2</v>
      </c>
      <c r="C1212" s="143">
        <v>54.361111111111114</v>
      </c>
      <c r="D1212" s="123">
        <v>299302.53475253715</v>
      </c>
      <c r="E1212" s="123">
        <v>6028228.5407885294</v>
      </c>
      <c r="F1212" s="125" t="s">
        <v>931</v>
      </c>
      <c r="G1212" s="123">
        <v>11105</v>
      </c>
      <c r="H1212" s="124">
        <f t="shared" si="161"/>
        <v>3384.8040000000001</v>
      </c>
      <c r="I1212" s="140" t="s">
        <v>1638</v>
      </c>
      <c r="J1212" s="140" t="s">
        <v>1639</v>
      </c>
      <c r="K1212" s="124">
        <v>2.11</v>
      </c>
      <c r="L1212" s="133">
        <v>0.06</v>
      </c>
      <c r="M1212" s="133">
        <v>0.27200000000000002</v>
      </c>
      <c r="N1212" s="125"/>
      <c r="O1212" s="127">
        <f t="shared" si="165"/>
        <v>12.890995260663509</v>
      </c>
      <c r="P1212" s="125"/>
      <c r="Q1212" s="125"/>
      <c r="R1212" s="125"/>
      <c r="S1212" s="125"/>
      <c r="T1212" s="124">
        <f>L1212/(M1212+L1212)</f>
        <v>0.18072289156626503</v>
      </c>
      <c r="U1212" s="125"/>
      <c r="V1212" s="125">
        <v>441</v>
      </c>
      <c r="W1212" s="125"/>
      <c r="X1212" s="125"/>
      <c r="Y1212" s="125">
        <v>2.37</v>
      </c>
      <c r="Z1212" s="125">
        <f>(0.018*V1212)-7.16</f>
        <v>0.77799999999999958</v>
      </c>
      <c r="AA1212" s="125"/>
      <c r="AB1212" s="125" t="s">
        <v>280</v>
      </c>
      <c r="AC1212" s="125" t="s">
        <v>671</v>
      </c>
      <c r="AD1212" s="128">
        <v>0.3</v>
      </c>
      <c r="AE1212" s="128">
        <v>0.7</v>
      </c>
      <c r="AF1212" s="125" t="s">
        <v>677</v>
      </c>
      <c r="AG1212" s="125"/>
      <c r="AH1212" s="125"/>
      <c r="AM1212" s="70"/>
    </row>
    <row r="1213" spans="1:40" x14ac:dyDescent="0.25">
      <c r="A1213" s="49" t="s">
        <v>74</v>
      </c>
      <c r="B1213" s="50">
        <v>-8.8888888888888906E-2</v>
      </c>
      <c r="C1213" s="50">
        <v>54.361111111111114</v>
      </c>
      <c r="D1213" s="52">
        <v>299302.53475253715</v>
      </c>
      <c r="E1213" s="52">
        <v>6028228.5407885294</v>
      </c>
      <c r="F1213" s="14" t="s">
        <v>931</v>
      </c>
      <c r="G1213" s="22">
        <v>11130</v>
      </c>
      <c r="H1213" s="23">
        <f t="shared" si="161"/>
        <v>3392.424</v>
      </c>
      <c r="I1213" s="59" t="s">
        <v>1638</v>
      </c>
      <c r="J1213" s="59" t="s">
        <v>1639</v>
      </c>
      <c r="K1213" s="23">
        <v>2.2200000000000002</v>
      </c>
      <c r="L1213" s="70"/>
      <c r="M1213" s="70">
        <v>0</v>
      </c>
      <c r="N1213" s="24"/>
      <c r="O1213" s="22">
        <f>(R1213*K1213)</f>
        <v>45.288000000000004</v>
      </c>
      <c r="P1213" s="22">
        <f>(S1213*K1213)</f>
        <v>89.022000000000006</v>
      </c>
      <c r="Q1213" s="24">
        <v>12.8</v>
      </c>
      <c r="R1213" s="24">
        <v>20.399999999999999</v>
      </c>
      <c r="S1213" s="24">
        <v>40.1</v>
      </c>
      <c r="T1213" s="24">
        <v>0.45</v>
      </c>
      <c r="U1213" s="24"/>
      <c r="V1213" s="24">
        <v>429</v>
      </c>
      <c r="W1213" s="24"/>
      <c r="X1213" s="24"/>
      <c r="Y1213" s="86"/>
      <c r="Z1213" s="24">
        <f t="shared" ref="Z1213:Z1214" si="166">(0.018*V1213)-7.16</f>
        <v>0.56199999999999939</v>
      </c>
      <c r="AA1213" s="24"/>
      <c r="AB1213" s="24"/>
      <c r="AC1213" s="24" t="s">
        <v>671</v>
      </c>
      <c r="AD1213" s="25">
        <v>0.5</v>
      </c>
      <c r="AE1213" s="25">
        <v>0.5</v>
      </c>
      <c r="AF1213" s="78" t="s">
        <v>997</v>
      </c>
      <c r="AG1213" s="24"/>
      <c r="AH1213" s="24"/>
      <c r="AM1213" s="70">
        <v>165</v>
      </c>
      <c r="AN1213" s="49">
        <f t="shared" si="163"/>
        <v>0.16500000000000001</v>
      </c>
    </row>
    <row r="1214" spans="1:40" x14ac:dyDescent="0.25">
      <c r="A1214" s="125" t="s">
        <v>74</v>
      </c>
      <c r="B1214" s="143">
        <v>-8.8888888888888906E-2</v>
      </c>
      <c r="C1214" s="143">
        <v>54.361111111111114</v>
      </c>
      <c r="D1214" s="123">
        <v>299302.53475253715</v>
      </c>
      <c r="E1214" s="123">
        <v>6028228.5407885294</v>
      </c>
      <c r="F1214" s="125" t="s">
        <v>931</v>
      </c>
      <c r="G1214" s="123">
        <v>11215</v>
      </c>
      <c r="H1214" s="124">
        <f t="shared" si="161"/>
        <v>3418.3320000000003</v>
      </c>
      <c r="I1214" s="140" t="s">
        <v>1638</v>
      </c>
      <c r="J1214" s="140" t="s">
        <v>1639</v>
      </c>
      <c r="K1214" s="124">
        <v>1.68</v>
      </c>
      <c r="L1214" s="133">
        <v>8.5999999999999993E-2</v>
      </c>
      <c r="M1214" s="133">
        <v>0.16500000000000001</v>
      </c>
      <c r="N1214" s="125"/>
      <c r="O1214" s="127">
        <f t="shared" ref="O1214:O1217" si="167">(M1214*100)/K1214</f>
        <v>9.8214285714285712</v>
      </c>
      <c r="P1214" s="125"/>
      <c r="Q1214" s="125"/>
      <c r="R1214" s="125"/>
      <c r="S1214" s="125"/>
      <c r="T1214" s="124">
        <f>L1214/(M1214+L1214)</f>
        <v>0.34262948207171312</v>
      </c>
      <c r="U1214" s="125"/>
      <c r="V1214" s="125">
        <v>437</v>
      </c>
      <c r="W1214" s="125"/>
      <c r="X1214" s="125"/>
      <c r="Y1214" s="125">
        <v>2.1800000000000002</v>
      </c>
      <c r="Z1214" s="125">
        <f t="shared" si="166"/>
        <v>0.70599999999999952</v>
      </c>
      <c r="AA1214" s="125"/>
      <c r="AB1214" s="125" t="s">
        <v>264</v>
      </c>
      <c r="AC1214" s="125" t="s">
        <v>671</v>
      </c>
      <c r="AD1214" s="128">
        <v>0.15</v>
      </c>
      <c r="AE1214" s="128">
        <v>0.85</v>
      </c>
      <c r="AF1214" s="125" t="s">
        <v>677</v>
      </c>
      <c r="AG1214" s="125"/>
      <c r="AH1214" s="125"/>
      <c r="AM1214" s="70"/>
    </row>
    <row r="1215" spans="1:40" x14ac:dyDescent="0.25">
      <c r="A1215" s="49" t="s">
        <v>74</v>
      </c>
      <c r="B1215" s="50">
        <v>-8.8888888888888906E-2</v>
      </c>
      <c r="C1215" s="50">
        <v>54.361111111111114</v>
      </c>
      <c r="D1215" s="52">
        <v>299302.53475253715</v>
      </c>
      <c r="E1215" s="52">
        <v>6028228.5407885294</v>
      </c>
      <c r="F1215" s="14" t="s">
        <v>931</v>
      </c>
      <c r="G1215" s="22">
        <v>11255</v>
      </c>
      <c r="H1215" s="23">
        <f t="shared" si="161"/>
        <v>3430.5240000000003</v>
      </c>
      <c r="I1215" s="59" t="s">
        <v>1638</v>
      </c>
      <c r="J1215" s="59" t="s">
        <v>1639</v>
      </c>
      <c r="K1215" s="23">
        <v>3.01</v>
      </c>
      <c r="L1215" s="70"/>
      <c r="M1215" s="70">
        <v>0</v>
      </c>
      <c r="N1215" s="24"/>
      <c r="O1215" s="122">
        <f t="shared" si="167"/>
        <v>0</v>
      </c>
      <c r="P1215" s="24"/>
      <c r="Q1215" s="24"/>
      <c r="R1215" s="24"/>
      <c r="S1215" s="24"/>
      <c r="T1215" s="24"/>
      <c r="U1215" s="24"/>
      <c r="V1215" s="24"/>
      <c r="W1215" s="24"/>
      <c r="X1215" s="24"/>
      <c r="Y1215" s="86">
        <v>2.1800000000000002</v>
      </c>
      <c r="Z1215" s="24"/>
      <c r="AA1215" s="24"/>
      <c r="AB1215" s="24" t="s">
        <v>288</v>
      </c>
      <c r="AC1215" s="24" t="s">
        <v>671</v>
      </c>
      <c r="AD1215" s="25">
        <v>0.7</v>
      </c>
      <c r="AE1215" s="25">
        <v>0.3</v>
      </c>
      <c r="AF1215" s="24" t="s">
        <v>677</v>
      </c>
      <c r="AG1215" s="24"/>
      <c r="AH1215" s="24"/>
      <c r="AM1215" s="70"/>
      <c r="AN1215" s="49">
        <f t="shared" si="163"/>
        <v>0</v>
      </c>
    </row>
    <row r="1216" spans="1:40" x14ac:dyDescent="0.25">
      <c r="A1216" s="49" t="s">
        <v>74</v>
      </c>
      <c r="B1216" s="50">
        <v>-8.8888888888888906E-2</v>
      </c>
      <c r="C1216" s="50">
        <v>54.361111111111114</v>
      </c>
      <c r="D1216" s="52">
        <v>299302.53475253715</v>
      </c>
      <c r="E1216" s="52">
        <v>6028228.5407885294</v>
      </c>
      <c r="F1216" s="14" t="s">
        <v>931</v>
      </c>
      <c r="G1216" s="22">
        <v>11260</v>
      </c>
      <c r="H1216" s="23">
        <f t="shared" si="161"/>
        <v>3432.0480000000002</v>
      </c>
      <c r="I1216" s="59" t="s">
        <v>1638</v>
      </c>
      <c r="J1216" s="59" t="s">
        <v>1639</v>
      </c>
      <c r="K1216" s="23">
        <v>2.92</v>
      </c>
      <c r="L1216" s="70"/>
      <c r="M1216" s="70">
        <v>0</v>
      </c>
      <c r="N1216" s="24"/>
      <c r="O1216" s="122">
        <f t="shared" si="167"/>
        <v>0</v>
      </c>
      <c r="P1216" s="24"/>
      <c r="Q1216" s="24"/>
      <c r="R1216" s="24"/>
      <c r="S1216" s="24"/>
      <c r="T1216" s="24"/>
      <c r="U1216" s="24"/>
      <c r="V1216" s="24"/>
      <c r="W1216" s="24"/>
      <c r="X1216" s="24"/>
      <c r="Y1216" s="86"/>
      <c r="Z1216" s="24"/>
      <c r="AA1216" s="24"/>
      <c r="AB1216" s="24"/>
      <c r="AC1216" s="24" t="s">
        <v>671</v>
      </c>
      <c r="AD1216" s="25">
        <v>0.5</v>
      </c>
      <c r="AE1216" s="25">
        <v>0.5</v>
      </c>
      <c r="AF1216" s="78" t="s">
        <v>997</v>
      </c>
      <c r="AG1216" s="24"/>
      <c r="AH1216" s="24"/>
      <c r="AM1216" s="70"/>
      <c r="AN1216" s="49">
        <f t="shared" si="163"/>
        <v>0</v>
      </c>
    </row>
    <row r="1217" spans="1:44" x14ac:dyDescent="0.25">
      <c r="A1217" s="125" t="s">
        <v>74</v>
      </c>
      <c r="B1217" s="143">
        <v>-8.8888888888888906E-2</v>
      </c>
      <c r="C1217" s="143">
        <v>54.361111111111114</v>
      </c>
      <c r="D1217" s="123">
        <v>299302.53475253715</v>
      </c>
      <c r="E1217" s="123">
        <v>6028228.5407885294</v>
      </c>
      <c r="F1217" s="125" t="s">
        <v>931</v>
      </c>
      <c r="G1217" s="123">
        <v>11283</v>
      </c>
      <c r="H1217" s="124">
        <f t="shared" si="161"/>
        <v>3439.0584000000003</v>
      </c>
      <c r="I1217" s="140" t="s">
        <v>1638</v>
      </c>
      <c r="J1217" s="140" t="s">
        <v>1639</v>
      </c>
      <c r="K1217" s="124">
        <v>3.4</v>
      </c>
      <c r="L1217" s="133">
        <v>0.04</v>
      </c>
      <c r="M1217" s="133">
        <v>5.7000000000000002E-2</v>
      </c>
      <c r="N1217" s="125"/>
      <c r="O1217" s="127">
        <f t="shared" si="167"/>
        <v>1.6764705882352942</v>
      </c>
      <c r="P1217" s="125"/>
      <c r="Q1217" s="125"/>
      <c r="R1217" s="125"/>
      <c r="S1217" s="125"/>
      <c r="T1217" s="124">
        <f t="shared" ref="T1217:T1218" si="168">L1217/(M1217+L1217)</f>
        <v>0.41237113402061853</v>
      </c>
      <c r="U1217" s="125"/>
      <c r="V1217" s="125">
        <v>454</v>
      </c>
      <c r="W1217" s="135" t="s">
        <v>674</v>
      </c>
      <c r="X1217" s="135"/>
      <c r="Y1217" s="125">
        <v>2.1800000000000002</v>
      </c>
      <c r="Z1217" s="125">
        <f>(0.018*V1217)-7.16</f>
        <v>1.0119999999999987</v>
      </c>
      <c r="AA1217" s="125"/>
      <c r="AB1217" s="125" t="s">
        <v>264</v>
      </c>
      <c r="AC1217" s="125" t="s">
        <v>671</v>
      </c>
      <c r="AD1217" s="125"/>
      <c r="AE1217" s="125"/>
      <c r="AF1217" s="125" t="s">
        <v>677</v>
      </c>
      <c r="AG1217" s="125"/>
      <c r="AH1217" s="125"/>
      <c r="AM1217" s="70"/>
    </row>
    <row r="1218" spans="1:44" x14ac:dyDescent="0.25">
      <c r="A1218" s="125" t="s">
        <v>74</v>
      </c>
      <c r="B1218" s="143">
        <v>-8.8888888888888906E-2</v>
      </c>
      <c r="C1218" s="143">
        <v>54.361111111111114</v>
      </c>
      <c r="D1218" s="123">
        <v>299302.53475253715</v>
      </c>
      <c r="E1218" s="123">
        <v>6028228.5407885294</v>
      </c>
      <c r="F1218" s="145" t="s">
        <v>931</v>
      </c>
      <c r="G1218" s="123">
        <f>H1218/0.3048</f>
        <v>11302.985564304461</v>
      </c>
      <c r="H1218" s="153">
        <v>3445.15</v>
      </c>
      <c r="I1218" s="148" t="s">
        <v>1867</v>
      </c>
      <c r="J1218" s="148" t="s">
        <v>1639</v>
      </c>
      <c r="K1218" s="124">
        <v>3.97</v>
      </c>
      <c r="L1218" s="124">
        <v>0</v>
      </c>
      <c r="M1218" s="124">
        <v>0.28000000000000003</v>
      </c>
      <c r="N1218" s="147">
        <v>0.48</v>
      </c>
      <c r="O1218" s="142">
        <v>7</v>
      </c>
      <c r="P1218" s="142">
        <v>12</v>
      </c>
      <c r="Q1218" s="125"/>
      <c r="R1218" s="154">
        <f xml:space="preserve"> O1218/K1218</f>
        <v>1.7632241813602014</v>
      </c>
      <c r="S1218" s="154">
        <f xml:space="preserve"> P1218/K1218</f>
        <v>3.0226700251889169</v>
      </c>
      <c r="T1218" s="124">
        <f t="shared" si="168"/>
        <v>0</v>
      </c>
      <c r="U1218" s="125"/>
      <c r="V1218" s="125">
        <v>600</v>
      </c>
      <c r="W1218" s="125"/>
      <c r="X1218" s="125"/>
      <c r="Y1218" s="125"/>
      <c r="Z1218" s="125">
        <f>(0.018*V1218)-7.16</f>
        <v>3.6399999999999988</v>
      </c>
      <c r="AA1218" s="125" t="s">
        <v>470</v>
      </c>
      <c r="AB1218" s="125"/>
      <c r="AC1218" s="125"/>
      <c r="AD1218" s="125"/>
      <c r="AE1218" s="125"/>
      <c r="AF1218" s="125" t="s">
        <v>1704</v>
      </c>
      <c r="AG1218" s="125"/>
      <c r="AH1218" s="142" t="s">
        <v>1749</v>
      </c>
      <c r="AM1218" s="70"/>
    </row>
    <row r="1219" spans="1:44" x14ac:dyDescent="0.25">
      <c r="A1219" s="49" t="s">
        <v>74</v>
      </c>
      <c r="B1219" s="50">
        <v>-8.8888888888888906E-2</v>
      </c>
      <c r="C1219" s="50">
        <v>54.361111111111114</v>
      </c>
      <c r="D1219" s="52">
        <v>299302.53475253715</v>
      </c>
      <c r="E1219" s="52">
        <v>6028228.5407885294</v>
      </c>
      <c r="F1219" s="14" t="s">
        <v>931</v>
      </c>
      <c r="G1219" s="22">
        <v>11310</v>
      </c>
      <c r="H1219" s="23">
        <f>G1219*0.3048</f>
        <v>3447.288</v>
      </c>
      <c r="I1219" s="59" t="s">
        <v>1638</v>
      </c>
      <c r="J1219" s="59" t="s">
        <v>1639</v>
      </c>
      <c r="K1219" s="23">
        <v>1.4</v>
      </c>
      <c r="L1219" s="70"/>
      <c r="M1219" s="70">
        <v>0</v>
      </c>
      <c r="N1219" s="24"/>
      <c r="O1219" s="22">
        <f>(R1219*K1219)</f>
        <v>11.06</v>
      </c>
      <c r="P1219" s="22">
        <f>(S1219*K1219)</f>
        <v>48.58</v>
      </c>
      <c r="Q1219" s="24">
        <v>7.7</v>
      </c>
      <c r="R1219" s="24">
        <v>7.9</v>
      </c>
      <c r="S1219" s="24">
        <v>34.700000000000003</v>
      </c>
      <c r="T1219" s="24">
        <v>0.11</v>
      </c>
      <c r="U1219" s="24"/>
      <c r="V1219" s="24"/>
      <c r="W1219" s="24"/>
      <c r="X1219" s="24"/>
      <c r="Y1219" s="77"/>
      <c r="Z1219" s="24"/>
      <c r="AA1219" s="24"/>
      <c r="AB1219" s="24"/>
      <c r="AC1219" s="24" t="s">
        <v>671</v>
      </c>
      <c r="AD1219" s="25">
        <v>0.5</v>
      </c>
      <c r="AE1219" s="25">
        <v>0.5</v>
      </c>
      <c r="AF1219" s="78" t="s">
        <v>997</v>
      </c>
      <c r="AG1219" s="24"/>
      <c r="AH1219" s="24"/>
    </row>
    <row r="1220" spans="1:44" x14ac:dyDescent="0.25">
      <c r="A1220" s="125" t="s">
        <v>74</v>
      </c>
      <c r="B1220" s="143">
        <v>-8.8888888888888906E-2</v>
      </c>
      <c r="C1220" s="143">
        <v>54.361111111111114</v>
      </c>
      <c r="D1220" s="123">
        <v>299302.53475253715</v>
      </c>
      <c r="E1220" s="123">
        <v>6028228.5407885294</v>
      </c>
      <c r="F1220" s="145" t="s">
        <v>931</v>
      </c>
      <c r="G1220" s="123">
        <f>H1220/0.3048</f>
        <v>11313.484251968503</v>
      </c>
      <c r="H1220" s="153">
        <v>3448.35</v>
      </c>
      <c r="I1220" s="148" t="s">
        <v>1867</v>
      </c>
      <c r="J1220" s="148" t="s">
        <v>1639</v>
      </c>
      <c r="K1220" s="124">
        <v>3.98</v>
      </c>
      <c r="L1220" s="124">
        <v>0.01</v>
      </c>
      <c r="M1220" s="124">
        <v>0.26</v>
      </c>
      <c r="N1220" s="147">
        <v>0.05</v>
      </c>
      <c r="O1220" s="142">
        <v>7</v>
      </c>
      <c r="P1220" s="142">
        <v>1</v>
      </c>
      <c r="Q1220" s="125"/>
      <c r="R1220" s="154">
        <f xml:space="preserve"> O1220/K1220</f>
        <v>1.7587939698492463</v>
      </c>
      <c r="S1220" s="154">
        <f xml:space="preserve"> P1220/K1220</f>
        <v>0.25125628140703515</v>
      </c>
      <c r="T1220" s="124">
        <f t="shared" ref="T1220:T1222" si="169">L1220/(M1220+L1220)</f>
        <v>3.7037037037037035E-2</v>
      </c>
      <c r="U1220" s="125"/>
      <c r="V1220" s="125">
        <v>602</v>
      </c>
      <c r="W1220" s="125"/>
      <c r="X1220" s="125"/>
      <c r="Y1220" s="125"/>
      <c r="Z1220" s="125">
        <f>(0.018*V1220)-7.16</f>
        <v>3.6759999999999984</v>
      </c>
      <c r="AA1220" s="125" t="s">
        <v>470</v>
      </c>
      <c r="AB1220" s="125"/>
      <c r="AC1220" s="125"/>
      <c r="AD1220" s="125"/>
      <c r="AE1220" s="125"/>
      <c r="AF1220" s="125" t="s">
        <v>1704</v>
      </c>
      <c r="AG1220" s="125"/>
      <c r="AH1220" s="142" t="s">
        <v>1750</v>
      </c>
      <c r="AI1220" s="62"/>
      <c r="AJ1220" s="62"/>
      <c r="AK1220" s="62"/>
      <c r="AL1220" s="62"/>
      <c r="AM1220" s="62"/>
      <c r="AN1220" s="62"/>
      <c r="AO1220" s="62"/>
      <c r="AP1220" s="62"/>
      <c r="AQ1220" s="62"/>
      <c r="AR1220" s="62"/>
    </row>
    <row r="1221" spans="1:44" x14ac:dyDescent="0.25">
      <c r="A1221" s="142" t="s">
        <v>74</v>
      </c>
      <c r="B1221" s="143">
        <v>-8.8888888888888906E-2</v>
      </c>
      <c r="C1221" s="143">
        <v>54.361111111111114</v>
      </c>
      <c r="D1221" s="123">
        <v>299302.53475253715</v>
      </c>
      <c r="E1221" s="123">
        <v>6028228.5407885294</v>
      </c>
      <c r="F1221" s="145" t="s">
        <v>931</v>
      </c>
      <c r="G1221" s="123">
        <f>H1221/0.3048</f>
        <v>11314.009186351706</v>
      </c>
      <c r="H1221" s="153">
        <v>3448.51</v>
      </c>
      <c r="I1221" s="148" t="s">
        <v>1867</v>
      </c>
      <c r="J1221" s="148" t="s">
        <v>1639</v>
      </c>
      <c r="K1221" s="124">
        <v>5.55</v>
      </c>
      <c r="L1221" s="124">
        <v>0.01</v>
      </c>
      <c r="M1221" s="124">
        <v>0.42</v>
      </c>
      <c r="N1221" s="147">
        <v>0.05</v>
      </c>
      <c r="O1221" s="142">
        <v>8</v>
      </c>
      <c r="P1221" s="142">
        <v>1</v>
      </c>
      <c r="Q1221" s="125"/>
      <c r="R1221" s="154">
        <f xml:space="preserve"> O1221/K1221</f>
        <v>1.4414414414414416</v>
      </c>
      <c r="S1221" s="154">
        <f xml:space="preserve"> P1221/K1221</f>
        <v>0.1801801801801802</v>
      </c>
      <c r="T1221" s="124">
        <f t="shared" si="169"/>
        <v>2.3255813953488372E-2</v>
      </c>
      <c r="U1221" s="125"/>
      <c r="V1221" s="125">
        <v>602</v>
      </c>
      <c r="W1221" s="125"/>
      <c r="X1221" s="125"/>
      <c r="Y1221" s="125"/>
      <c r="Z1221" s="125">
        <f>(0.018*V1221)-7.16</f>
        <v>3.6759999999999984</v>
      </c>
      <c r="AA1221" s="125" t="s">
        <v>470</v>
      </c>
      <c r="AB1221" s="125"/>
      <c r="AC1221" s="125"/>
      <c r="AD1221" s="125"/>
      <c r="AE1221" s="125"/>
      <c r="AF1221" s="125" t="s">
        <v>1704</v>
      </c>
      <c r="AG1221" s="125"/>
      <c r="AH1221" s="142" t="s">
        <v>1751</v>
      </c>
      <c r="AI1221" s="62"/>
      <c r="AJ1221" s="62"/>
      <c r="AK1221" s="62"/>
      <c r="AL1221" s="62"/>
      <c r="AM1221" s="62"/>
      <c r="AN1221" s="62"/>
      <c r="AO1221" s="62"/>
      <c r="AP1221" s="62"/>
      <c r="AQ1221" s="62"/>
      <c r="AR1221" s="62"/>
    </row>
    <row r="1222" spans="1:44" x14ac:dyDescent="0.25">
      <c r="A1222" s="125" t="s">
        <v>74</v>
      </c>
      <c r="B1222" s="143">
        <v>-8.8888888888888906E-2</v>
      </c>
      <c r="C1222" s="143">
        <v>54.361111111111114</v>
      </c>
      <c r="D1222" s="123">
        <v>299302.53475253715</v>
      </c>
      <c r="E1222" s="123">
        <v>6028228.5407885294</v>
      </c>
      <c r="F1222" s="125" t="s">
        <v>931</v>
      </c>
      <c r="G1222" s="123">
        <v>11315</v>
      </c>
      <c r="H1222" s="124">
        <f>G1222*0.3048</f>
        <v>3448.8120000000004</v>
      </c>
      <c r="I1222" s="140" t="s">
        <v>1638</v>
      </c>
      <c r="J1222" s="140" t="s">
        <v>1639</v>
      </c>
      <c r="K1222" s="124">
        <v>1.35</v>
      </c>
      <c r="L1222" s="133">
        <v>95</v>
      </c>
      <c r="M1222" s="133">
        <v>0.182</v>
      </c>
      <c r="N1222" s="125"/>
      <c r="O1222" s="127">
        <f t="shared" ref="O1222" si="170">(M1222*100)/K1222</f>
        <v>13.481481481481481</v>
      </c>
      <c r="P1222" s="125"/>
      <c r="Q1222" s="125"/>
      <c r="R1222" s="125"/>
      <c r="S1222" s="125"/>
      <c r="T1222" s="124">
        <f t="shared" si="169"/>
        <v>0.99808787375764318</v>
      </c>
      <c r="U1222" s="125"/>
      <c r="V1222" s="125">
        <v>432</v>
      </c>
      <c r="W1222" s="125"/>
      <c r="X1222" s="125"/>
      <c r="Y1222" s="125">
        <v>2.1800000000000002</v>
      </c>
      <c r="Z1222" s="125">
        <f>(0.018*V1222)-7.16</f>
        <v>0.61599999999999966</v>
      </c>
      <c r="AA1222" s="125"/>
      <c r="AB1222" s="125" t="s">
        <v>264</v>
      </c>
      <c r="AC1222" s="125" t="s">
        <v>671</v>
      </c>
      <c r="AD1222" s="128">
        <v>0.2</v>
      </c>
      <c r="AE1222" s="128">
        <v>0.8</v>
      </c>
      <c r="AF1222" s="125" t="s">
        <v>677</v>
      </c>
      <c r="AG1222" s="125"/>
      <c r="AH1222" s="125"/>
      <c r="AI1222" s="62"/>
      <c r="AJ1222" s="62"/>
      <c r="AK1222" s="62"/>
      <c r="AL1222" s="62"/>
      <c r="AM1222" s="62"/>
      <c r="AN1222" s="62"/>
      <c r="AO1222" s="62"/>
      <c r="AP1222" s="62"/>
      <c r="AQ1222" s="62"/>
      <c r="AR1222" s="62"/>
    </row>
    <row r="1223" spans="1:44" x14ac:dyDescent="0.25">
      <c r="A1223" s="49" t="s">
        <v>75</v>
      </c>
      <c r="B1223" s="50">
        <v>-0.23638888888888901</v>
      </c>
      <c r="C1223" s="50">
        <v>54.300555555555555</v>
      </c>
      <c r="D1223" s="52">
        <v>289412.69474650658</v>
      </c>
      <c r="E1223" s="52">
        <v>6021924.1239535352</v>
      </c>
      <c r="F1223" s="16" t="s">
        <v>957</v>
      </c>
      <c r="G1223" s="22"/>
      <c r="H1223" s="23"/>
      <c r="K1223" s="23"/>
      <c r="L1223" s="23"/>
      <c r="M1223" s="23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</row>
    <row r="1224" spans="1:44" ht="15.75" customHeight="1" x14ac:dyDescent="0.25">
      <c r="A1224" s="125" t="s">
        <v>244</v>
      </c>
      <c r="B1224" s="143">
        <v>-0.23461111111111099</v>
      </c>
      <c r="C1224" s="143">
        <v>54.296583333333331</v>
      </c>
      <c r="D1224" s="123">
        <v>289508.05864917184</v>
      </c>
      <c r="E1224" s="123">
        <v>6021477.0492692972</v>
      </c>
      <c r="F1224" s="145" t="s">
        <v>931</v>
      </c>
      <c r="G1224" s="123">
        <f>H1224/0.3048</f>
        <v>9934.3832020997379</v>
      </c>
      <c r="H1224" s="153">
        <v>3028</v>
      </c>
      <c r="I1224" s="142" t="s">
        <v>1632</v>
      </c>
      <c r="J1224" s="142" t="s">
        <v>1572</v>
      </c>
      <c r="K1224" s="124">
        <v>3.97</v>
      </c>
      <c r="L1224" s="124">
        <v>0.02</v>
      </c>
      <c r="M1224" s="124">
        <v>0.32</v>
      </c>
      <c r="N1224" s="147">
        <v>0.13</v>
      </c>
      <c r="O1224" s="142">
        <v>8</v>
      </c>
      <c r="P1224" s="142">
        <v>3</v>
      </c>
      <c r="Q1224" s="125"/>
      <c r="R1224" s="154">
        <f xml:space="preserve"> O1224/K1224</f>
        <v>2.0151133501259446</v>
      </c>
      <c r="S1224" s="154">
        <f xml:space="preserve"> P1224/K1224</f>
        <v>0.75566750629722923</v>
      </c>
      <c r="T1224" s="124">
        <f t="shared" ref="T1224:T1225" si="171">L1224/(M1224+L1224)</f>
        <v>5.8823529411764705E-2</v>
      </c>
      <c r="U1224" s="125"/>
      <c r="V1224" s="125">
        <v>603</v>
      </c>
      <c r="W1224" s="125"/>
      <c r="X1224" s="125"/>
      <c r="Y1224" s="125"/>
      <c r="Z1224" s="125">
        <f>(0.018*V1224)-7.16</f>
        <v>3.6939999999999991</v>
      </c>
      <c r="AA1224" s="125" t="s">
        <v>470</v>
      </c>
      <c r="AB1224" s="125"/>
      <c r="AC1224" s="125"/>
      <c r="AD1224" s="125"/>
      <c r="AE1224" s="125"/>
      <c r="AF1224" s="125" t="s">
        <v>1704</v>
      </c>
      <c r="AG1224" s="125"/>
      <c r="AH1224" s="142" t="s">
        <v>1752</v>
      </c>
    </row>
    <row r="1225" spans="1:44" x14ac:dyDescent="0.25">
      <c r="A1225" s="125" t="s">
        <v>244</v>
      </c>
      <c r="B1225" s="143">
        <v>-0.23461111111111099</v>
      </c>
      <c r="C1225" s="143">
        <v>54.296583333333331</v>
      </c>
      <c r="D1225" s="123">
        <v>289508.05864917184</v>
      </c>
      <c r="E1225" s="123">
        <v>6021477.0492692972</v>
      </c>
      <c r="F1225" s="145" t="s">
        <v>931</v>
      </c>
      <c r="G1225" s="123">
        <f>H1225/0.3048</f>
        <v>9954.7244094488178</v>
      </c>
      <c r="H1225" s="146">
        <v>3034.2</v>
      </c>
      <c r="I1225" s="142" t="s">
        <v>1632</v>
      </c>
      <c r="J1225" s="142" t="s">
        <v>1572</v>
      </c>
      <c r="K1225" s="124">
        <v>2.52</v>
      </c>
      <c r="L1225" s="124">
        <v>0.01</v>
      </c>
      <c r="M1225" s="124">
        <v>0.18</v>
      </c>
      <c r="N1225" s="147">
        <v>0.11</v>
      </c>
      <c r="O1225" s="142">
        <v>7</v>
      </c>
      <c r="P1225" s="142">
        <v>4</v>
      </c>
      <c r="Q1225" s="125"/>
      <c r="R1225" s="154">
        <f xml:space="preserve"> O1225/K1225</f>
        <v>2.7777777777777777</v>
      </c>
      <c r="S1225" s="154">
        <f xml:space="preserve"> P1225/K1225</f>
        <v>1.5873015873015872</v>
      </c>
      <c r="T1225" s="124">
        <f t="shared" si="171"/>
        <v>5.2631578947368418E-2</v>
      </c>
      <c r="U1225" s="125"/>
      <c r="V1225" s="125">
        <v>602</v>
      </c>
      <c r="W1225" s="125"/>
      <c r="X1225" s="125"/>
      <c r="Y1225" s="125"/>
      <c r="Z1225" s="125">
        <f>(0.018*V1225)-7.16</f>
        <v>3.6759999999999984</v>
      </c>
      <c r="AA1225" s="125" t="s">
        <v>470</v>
      </c>
      <c r="AB1225" s="125"/>
      <c r="AC1225" s="125"/>
      <c r="AD1225" s="125"/>
      <c r="AE1225" s="125"/>
      <c r="AF1225" s="125" t="s">
        <v>1704</v>
      </c>
      <c r="AG1225" s="125"/>
      <c r="AH1225" s="142" t="s">
        <v>1753</v>
      </c>
    </row>
    <row r="1226" spans="1:44" x14ac:dyDescent="0.25">
      <c r="A1226" s="49" t="s">
        <v>244</v>
      </c>
      <c r="B1226" s="50">
        <v>-0.23461111111111099</v>
      </c>
      <c r="C1226" s="50">
        <v>54.296583333333331</v>
      </c>
      <c r="D1226" s="52">
        <v>289508.05864917184</v>
      </c>
      <c r="E1226" s="52">
        <v>6021477.0492692972</v>
      </c>
      <c r="F1226" s="14" t="s">
        <v>931</v>
      </c>
      <c r="G1226" s="22">
        <v>8044.5216</v>
      </c>
      <c r="H1226" s="23">
        <f t="shared" ref="H1226:H1228" si="172">G1226*0.3048</f>
        <v>2451.97018368</v>
      </c>
      <c r="I1226" s="59" t="s">
        <v>1630</v>
      </c>
      <c r="J1226" s="59" t="s">
        <v>2109</v>
      </c>
      <c r="K1226" s="23">
        <v>1.5016</v>
      </c>
      <c r="L1226" s="23"/>
      <c r="M1226" s="23"/>
      <c r="N1226" s="24"/>
      <c r="O1226" s="24"/>
      <c r="P1226" s="24"/>
      <c r="Q1226" s="24"/>
      <c r="R1226" s="24"/>
      <c r="S1226" s="24"/>
      <c r="T1226" s="24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4" t="s">
        <v>263</v>
      </c>
      <c r="AG1226" s="24"/>
      <c r="AH1226" s="24"/>
    </row>
    <row r="1227" spans="1:44" x14ac:dyDescent="0.25">
      <c r="A1227" s="49" t="s">
        <v>244</v>
      </c>
      <c r="B1227" s="50">
        <v>-0.23461111111111099</v>
      </c>
      <c r="C1227" s="50">
        <v>54.296583333333331</v>
      </c>
      <c r="D1227" s="52">
        <v>289508.05864917184</v>
      </c>
      <c r="E1227" s="52">
        <v>6021477.0492692972</v>
      </c>
      <c r="F1227" s="14" t="s">
        <v>931</v>
      </c>
      <c r="G1227" s="22">
        <v>8044.5216</v>
      </c>
      <c r="H1227" s="23">
        <f t="shared" si="172"/>
        <v>2451.97018368</v>
      </c>
      <c r="I1227" s="59" t="s">
        <v>1630</v>
      </c>
      <c r="J1227" s="59" t="s">
        <v>2109</v>
      </c>
      <c r="K1227" s="23">
        <v>1.4695</v>
      </c>
      <c r="L1227" s="23"/>
      <c r="M1227" s="23"/>
      <c r="N1227" s="24"/>
      <c r="O1227" s="24"/>
      <c r="P1227" s="24"/>
      <c r="Q1227" s="24"/>
      <c r="R1227" s="24"/>
      <c r="S1227" s="24"/>
      <c r="T1227" s="24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 t="s">
        <v>263</v>
      </c>
      <c r="AG1227" s="24"/>
      <c r="AH1227" s="24"/>
    </row>
    <row r="1228" spans="1:44" x14ac:dyDescent="0.25">
      <c r="A1228" s="49" t="s">
        <v>244</v>
      </c>
      <c r="B1228" s="50">
        <v>-0.23461111111111099</v>
      </c>
      <c r="C1228" s="50">
        <v>54.296583333333331</v>
      </c>
      <c r="D1228" s="52">
        <v>289508.05864917184</v>
      </c>
      <c r="E1228" s="52">
        <v>6021477.0492692972</v>
      </c>
      <c r="F1228" s="14" t="s">
        <v>931</v>
      </c>
      <c r="G1228" s="22">
        <v>8044.5216</v>
      </c>
      <c r="H1228" s="23">
        <f t="shared" si="172"/>
        <v>2451.97018368</v>
      </c>
      <c r="I1228" s="59" t="s">
        <v>1630</v>
      </c>
      <c r="J1228" s="59" t="s">
        <v>2109</v>
      </c>
      <c r="K1228" s="23">
        <v>1.5016</v>
      </c>
      <c r="L1228" s="23"/>
      <c r="M1228" s="23"/>
      <c r="N1228" s="24"/>
      <c r="O1228" s="24"/>
      <c r="P1228" s="24"/>
      <c r="Q1228" s="24"/>
      <c r="R1228" s="24"/>
      <c r="S1228" s="24"/>
      <c r="T1228" s="24"/>
      <c r="U1228" s="24"/>
      <c r="V1228" s="24"/>
      <c r="W1228" s="24"/>
      <c r="X1228" s="24"/>
      <c r="Y1228" s="24"/>
      <c r="Z1228" s="24"/>
      <c r="AA1228" s="24"/>
      <c r="AB1228" s="24"/>
      <c r="AC1228" s="24"/>
      <c r="AD1228" s="24"/>
      <c r="AE1228" s="24"/>
      <c r="AF1228" s="24" t="s">
        <v>263</v>
      </c>
      <c r="AG1228" s="24"/>
      <c r="AH1228" s="24"/>
    </row>
    <row r="1229" spans="1:44" x14ac:dyDescent="0.25">
      <c r="A1229" s="125" t="s">
        <v>244</v>
      </c>
      <c r="B1229" s="143">
        <v>-0.23461111111111099</v>
      </c>
      <c r="C1229" s="143">
        <v>54.296583333333331</v>
      </c>
      <c r="D1229" s="123">
        <v>289508.05864917184</v>
      </c>
      <c r="E1229" s="123">
        <v>6021477.0492692972</v>
      </c>
      <c r="F1229" s="125" t="s">
        <v>931</v>
      </c>
      <c r="G1229" s="123">
        <f>H1229*3.2808</f>
        <v>8044.5216</v>
      </c>
      <c r="H1229" s="124">
        <v>2452</v>
      </c>
      <c r="I1229" s="140" t="s">
        <v>1630</v>
      </c>
      <c r="J1229" s="140" t="s">
        <v>2109</v>
      </c>
      <c r="K1229" s="124">
        <v>1.67</v>
      </c>
      <c r="L1229" s="136">
        <v>0.1</v>
      </c>
      <c r="M1229" s="136">
        <v>0.82</v>
      </c>
      <c r="N1229" s="136">
        <v>1.71</v>
      </c>
      <c r="O1229" s="125">
        <v>49</v>
      </c>
      <c r="P1229" s="125">
        <v>102</v>
      </c>
      <c r="Q1229" s="125"/>
      <c r="R1229" s="123">
        <f>(O1229/K1229)</f>
        <v>29.341317365269461</v>
      </c>
      <c r="S1229" s="123">
        <f>P1229/K1229</f>
        <v>61.077844311377248</v>
      </c>
      <c r="T1229" s="125">
        <v>0.11</v>
      </c>
      <c r="U1229" s="125"/>
      <c r="V1229" s="125">
        <v>435</v>
      </c>
      <c r="W1229" s="125"/>
      <c r="X1229" s="125"/>
      <c r="Y1229" s="125"/>
      <c r="Z1229" s="125">
        <f>(0.018*V1229)-7.16</f>
        <v>0.66999999999999904</v>
      </c>
      <c r="AA1229" s="125" t="s">
        <v>1569</v>
      </c>
      <c r="AB1229" s="131" t="s">
        <v>1898</v>
      </c>
      <c r="AC1229" s="125" t="s">
        <v>282</v>
      </c>
      <c r="AD1229" s="125"/>
      <c r="AE1229" s="125"/>
      <c r="AF1229" s="125" t="s">
        <v>1883</v>
      </c>
      <c r="AG1229" s="125"/>
      <c r="AH1229" s="125" t="s">
        <v>1899</v>
      </c>
    </row>
    <row r="1230" spans="1:44" x14ac:dyDescent="0.25">
      <c r="A1230" s="49" t="s">
        <v>244</v>
      </c>
      <c r="B1230" s="50">
        <v>-0.23461111111111099</v>
      </c>
      <c r="C1230" s="50">
        <v>54.296583333333331</v>
      </c>
      <c r="D1230" s="52">
        <v>289508.05864917184</v>
      </c>
      <c r="E1230" s="52">
        <v>6021477.0492692972</v>
      </c>
      <c r="F1230" s="14" t="s">
        <v>931</v>
      </c>
      <c r="G1230" s="22">
        <v>8051.0832</v>
      </c>
      <c r="H1230" s="23">
        <f>G1230*0.3048</f>
        <v>2453.9701593600003</v>
      </c>
      <c r="I1230" s="59" t="s">
        <v>1630</v>
      </c>
      <c r="J1230" s="59" t="s">
        <v>2109</v>
      </c>
      <c r="K1230" s="23">
        <v>1.6695</v>
      </c>
      <c r="L1230" s="23"/>
      <c r="M1230" s="23"/>
      <c r="N1230" s="24"/>
      <c r="O1230" s="24"/>
      <c r="P1230" s="24"/>
      <c r="Q1230" s="24"/>
      <c r="R1230" s="24"/>
      <c r="S1230" s="24"/>
      <c r="T1230" s="24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 t="s">
        <v>263</v>
      </c>
      <c r="AG1230" s="24"/>
      <c r="AH1230" s="24"/>
    </row>
    <row r="1231" spans="1:44" x14ac:dyDescent="0.25">
      <c r="A1231" s="49" t="s">
        <v>244</v>
      </c>
      <c r="B1231" s="50">
        <v>-0.23461111111111099</v>
      </c>
      <c r="C1231" s="50">
        <v>54.296583333333331</v>
      </c>
      <c r="D1231" s="52">
        <v>289508.05864917184</v>
      </c>
      <c r="E1231" s="52">
        <v>6021477.0492692972</v>
      </c>
      <c r="F1231" s="14" t="s">
        <v>931</v>
      </c>
      <c r="G1231" s="22">
        <v>8051.0832</v>
      </c>
      <c r="H1231" s="23">
        <f>G1231*0.3048</f>
        <v>2453.9701593600003</v>
      </c>
      <c r="I1231" s="59" t="s">
        <v>1630</v>
      </c>
      <c r="J1231" s="59" t="s">
        <v>2109</v>
      </c>
      <c r="K1231" s="23">
        <v>1.6993</v>
      </c>
      <c r="L1231" s="23"/>
      <c r="M1231" s="23"/>
      <c r="N1231" s="24"/>
      <c r="O1231" s="24"/>
      <c r="P1231" s="24"/>
      <c r="Q1231" s="24"/>
      <c r="R1231" s="24"/>
      <c r="S1231" s="24"/>
      <c r="T1231" s="24"/>
      <c r="U1231" s="24"/>
      <c r="V1231" s="24"/>
      <c r="W1231" s="24"/>
      <c r="X1231" s="24"/>
      <c r="Y1231" s="24"/>
      <c r="Z1231" s="24"/>
      <c r="AA1231" s="24"/>
      <c r="AB1231" s="24"/>
      <c r="AC1231" s="24"/>
      <c r="AD1231" s="24"/>
      <c r="AE1231" s="24"/>
      <c r="AF1231" s="24" t="s">
        <v>263</v>
      </c>
      <c r="AG1231" s="24"/>
      <c r="AH1231" s="24"/>
    </row>
    <row r="1232" spans="1:44" x14ac:dyDescent="0.25">
      <c r="A1232" s="49" t="s">
        <v>244</v>
      </c>
      <c r="B1232" s="50">
        <v>-0.23461111111111099</v>
      </c>
      <c r="C1232" s="50">
        <v>54.296583333333331</v>
      </c>
      <c r="D1232" s="52">
        <v>289508.05864917184</v>
      </c>
      <c r="E1232" s="52">
        <v>6021477.0492692972</v>
      </c>
      <c r="F1232" s="14" t="s">
        <v>931</v>
      </c>
      <c r="G1232" s="22">
        <v>8051.0832</v>
      </c>
      <c r="H1232" s="23">
        <f>G1232*0.3048</f>
        <v>2453.9701593600003</v>
      </c>
      <c r="I1232" s="59" t="s">
        <v>1630</v>
      </c>
      <c r="J1232" s="59" t="s">
        <v>2109</v>
      </c>
      <c r="K1232" s="23">
        <v>1.6695</v>
      </c>
      <c r="L1232" s="23"/>
      <c r="M1232" s="23"/>
      <c r="N1232" s="24"/>
      <c r="O1232" s="24"/>
      <c r="P1232" s="24"/>
      <c r="Q1232" s="24"/>
      <c r="R1232" s="24"/>
      <c r="S1232" s="24"/>
      <c r="T1232" s="24"/>
      <c r="U1232" s="24"/>
      <c r="V1232" s="24"/>
      <c r="W1232" s="24"/>
      <c r="X1232" s="24"/>
      <c r="Y1232" s="24"/>
      <c r="Z1232" s="24"/>
      <c r="AA1232" s="24"/>
      <c r="AB1232" s="24"/>
      <c r="AC1232" s="24"/>
      <c r="AD1232" s="24"/>
      <c r="AE1232" s="24"/>
      <c r="AF1232" s="24" t="s">
        <v>263</v>
      </c>
      <c r="AG1232" s="24"/>
      <c r="AH1232" s="24"/>
    </row>
    <row r="1233" spans="1:34" x14ac:dyDescent="0.25">
      <c r="A1233" s="125" t="s">
        <v>244</v>
      </c>
      <c r="B1233" s="143">
        <v>-0.23461111111111099</v>
      </c>
      <c r="C1233" s="143">
        <v>54.296583333333331</v>
      </c>
      <c r="D1233" s="123">
        <v>289508.05864917184</v>
      </c>
      <c r="E1233" s="123">
        <v>6021477.0492692972</v>
      </c>
      <c r="F1233" s="125" t="s">
        <v>931</v>
      </c>
      <c r="G1233" s="123">
        <f>H1233*3.2808</f>
        <v>8051.0832</v>
      </c>
      <c r="H1233" s="124">
        <v>2454</v>
      </c>
      <c r="I1233" s="140" t="s">
        <v>1630</v>
      </c>
      <c r="J1233" s="140" t="s">
        <v>2109</v>
      </c>
      <c r="K1233" s="124">
        <v>1.91</v>
      </c>
      <c r="L1233" s="136">
        <v>0.15</v>
      </c>
      <c r="M1233" s="136">
        <v>0.69</v>
      </c>
      <c r="N1233" s="136">
        <v>1.52</v>
      </c>
      <c r="O1233" s="125">
        <v>36</v>
      </c>
      <c r="P1233" s="125">
        <v>80</v>
      </c>
      <c r="Q1233" s="125"/>
      <c r="R1233" s="123">
        <f>(O1233/K1233)</f>
        <v>18.848167539267017</v>
      </c>
      <c r="S1233" s="123">
        <f>P1233/K1233</f>
        <v>41.884816753926707</v>
      </c>
      <c r="T1233" s="125">
        <v>0.18</v>
      </c>
      <c r="U1233" s="125"/>
      <c r="V1233" s="125">
        <v>416</v>
      </c>
      <c r="W1233" s="125"/>
      <c r="X1233" s="125"/>
      <c r="Y1233" s="125"/>
      <c r="Z1233" s="125">
        <f>(0.018*V1233)-7.16</f>
        <v>0.3279999999999994</v>
      </c>
      <c r="AA1233" s="125" t="s">
        <v>1569</v>
      </c>
      <c r="AB1233" s="131" t="s">
        <v>1898</v>
      </c>
      <c r="AC1233" s="131" t="s">
        <v>1901</v>
      </c>
      <c r="AD1233" s="125"/>
      <c r="AE1233" s="125"/>
      <c r="AF1233" s="125" t="s">
        <v>1883</v>
      </c>
      <c r="AG1233" s="125"/>
      <c r="AH1233" s="125" t="s">
        <v>1902</v>
      </c>
    </row>
    <row r="1234" spans="1:34" x14ac:dyDescent="0.25">
      <c r="A1234" s="49" t="s">
        <v>244</v>
      </c>
      <c r="B1234" s="50">
        <v>-0.23461111111111099</v>
      </c>
      <c r="C1234" s="50">
        <v>54.296583333333331</v>
      </c>
      <c r="D1234" s="52">
        <v>289508.05864917184</v>
      </c>
      <c r="E1234" s="52">
        <v>6021477.0492692972</v>
      </c>
      <c r="F1234" s="14" t="s">
        <v>931</v>
      </c>
      <c r="G1234" s="22">
        <v>8064.2064</v>
      </c>
      <c r="H1234" s="23">
        <f>G1234*0.3048</f>
        <v>2457.9701107200003</v>
      </c>
      <c r="I1234" s="59" t="s">
        <v>1630</v>
      </c>
      <c r="J1234" s="59" t="s">
        <v>2109</v>
      </c>
      <c r="K1234" s="23">
        <v>3.1031</v>
      </c>
      <c r="L1234" s="23"/>
      <c r="M1234" s="23"/>
      <c r="N1234" s="24"/>
      <c r="O1234" s="24"/>
      <c r="P1234" s="24"/>
      <c r="Q1234" s="24"/>
      <c r="R1234" s="24"/>
      <c r="S1234" s="24"/>
      <c r="T1234" s="24"/>
      <c r="U1234" s="24"/>
      <c r="V1234" s="24"/>
      <c r="W1234" s="24"/>
      <c r="X1234" s="24"/>
      <c r="Y1234" s="24"/>
      <c r="Z1234" s="24"/>
      <c r="AA1234" s="24"/>
      <c r="AB1234" s="24"/>
      <c r="AC1234" s="24"/>
      <c r="AD1234" s="24"/>
      <c r="AE1234" s="24"/>
      <c r="AF1234" s="24" t="s">
        <v>263</v>
      </c>
      <c r="AG1234" s="24"/>
      <c r="AH1234" s="24"/>
    </row>
    <row r="1235" spans="1:34" x14ac:dyDescent="0.25">
      <c r="A1235" s="49" t="s">
        <v>244</v>
      </c>
      <c r="B1235" s="50">
        <v>-0.23461111111111099</v>
      </c>
      <c r="C1235" s="50">
        <v>54.296583333333331</v>
      </c>
      <c r="D1235" s="52">
        <v>289508.05864917184</v>
      </c>
      <c r="E1235" s="52">
        <v>6021477.0492692972</v>
      </c>
      <c r="F1235" s="14" t="s">
        <v>931</v>
      </c>
      <c r="G1235" s="22">
        <v>8064.2064</v>
      </c>
      <c r="H1235" s="23">
        <f>G1235*0.3048</f>
        <v>2457.9701107200003</v>
      </c>
      <c r="I1235" s="59" t="s">
        <v>1630</v>
      </c>
      <c r="J1235" s="59" t="s">
        <v>2109</v>
      </c>
      <c r="K1235" s="23">
        <v>2.7961999999999998</v>
      </c>
      <c r="L1235" s="23"/>
      <c r="M1235" s="23"/>
      <c r="N1235" s="24"/>
      <c r="O1235" s="24"/>
      <c r="P1235" s="24"/>
      <c r="Q1235" s="24"/>
      <c r="R1235" s="24"/>
      <c r="S1235" s="24"/>
      <c r="T1235" s="24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4" t="s">
        <v>263</v>
      </c>
      <c r="AG1235" s="24"/>
      <c r="AH1235" s="24"/>
    </row>
    <row r="1236" spans="1:34" x14ac:dyDescent="0.25">
      <c r="A1236" s="49" t="s">
        <v>244</v>
      </c>
      <c r="B1236" s="50">
        <v>-0.23461111111111099</v>
      </c>
      <c r="C1236" s="50">
        <v>54.296583333333331</v>
      </c>
      <c r="D1236" s="52">
        <v>289508.05864917184</v>
      </c>
      <c r="E1236" s="52">
        <v>6021477.0492692972</v>
      </c>
      <c r="F1236" s="14" t="s">
        <v>931</v>
      </c>
      <c r="G1236" s="22">
        <v>8064.2064</v>
      </c>
      <c r="H1236" s="23">
        <f>G1236*0.3048</f>
        <v>2457.9701107200003</v>
      </c>
      <c r="I1236" s="59" t="s">
        <v>1630</v>
      </c>
      <c r="J1236" s="59" t="s">
        <v>2109</v>
      </c>
      <c r="K1236" s="23">
        <v>3.1031</v>
      </c>
      <c r="L1236" s="23"/>
      <c r="M1236" s="23"/>
      <c r="N1236" s="24"/>
      <c r="O1236" s="24"/>
      <c r="P1236" s="24"/>
      <c r="Q1236" s="24"/>
      <c r="R1236" s="24"/>
      <c r="S1236" s="24"/>
      <c r="T1236" s="24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 t="s">
        <v>263</v>
      </c>
      <c r="AG1236" s="24"/>
      <c r="AH1236" s="24"/>
    </row>
    <row r="1237" spans="1:34" x14ac:dyDescent="0.25">
      <c r="A1237" s="125" t="s">
        <v>244</v>
      </c>
      <c r="B1237" s="143">
        <v>-0.23461111111111099</v>
      </c>
      <c r="C1237" s="143">
        <v>54.296583333333331</v>
      </c>
      <c r="D1237" s="123">
        <v>289508.05864917184</v>
      </c>
      <c r="E1237" s="123">
        <v>6021477.0492692972</v>
      </c>
      <c r="F1237" s="125" t="s">
        <v>931</v>
      </c>
      <c r="G1237" s="123">
        <f>H1237*3.2808</f>
        <v>8064.2064</v>
      </c>
      <c r="H1237" s="124">
        <v>2458</v>
      </c>
      <c r="I1237" s="140" t="s">
        <v>1630</v>
      </c>
      <c r="J1237" s="140" t="s">
        <v>2109</v>
      </c>
      <c r="K1237" s="124"/>
      <c r="L1237" s="136">
        <v>0.2</v>
      </c>
      <c r="M1237" s="136">
        <v>0.6</v>
      </c>
      <c r="N1237" s="136">
        <v>1.33</v>
      </c>
      <c r="O1237" s="125">
        <v>21</v>
      </c>
      <c r="P1237" s="125">
        <v>80</v>
      </c>
      <c r="Q1237" s="125"/>
      <c r="R1237" s="123"/>
      <c r="S1237" s="123"/>
      <c r="T1237" s="125">
        <v>0.25</v>
      </c>
      <c r="U1237" s="125"/>
      <c r="V1237" s="125">
        <v>421</v>
      </c>
      <c r="W1237" s="125"/>
      <c r="X1237" s="125"/>
      <c r="Y1237" s="125"/>
      <c r="Z1237" s="125">
        <f>(0.018*V1237)-7.16</f>
        <v>0.41799999999999926</v>
      </c>
      <c r="AA1237" s="125" t="s">
        <v>1569</v>
      </c>
      <c r="AB1237" s="131" t="s">
        <v>1903</v>
      </c>
      <c r="AC1237" s="131" t="s">
        <v>1901</v>
      </c>
      <c r="AD1237" s="125"/>
      <c r="AE1237" s="125"/>
      <c r="AF1237" s="125" t="s">
        <v>1883</v>
      </c>
      <c r="AG1237" s="125"/>
      <c r="AH1237" s="125" t="s">
        <v>1904</v>
      </c>
    </row>
    <row r="1238" spans="1:34" x14ac:dyDescent="0.25">
      <c r="A1238" s="49" t="s">
        <v>244</v>
      </c>
      <c r="B1238" s="50">
        <v>-0.23461111111111099</v>
      </c>
      <c r="C1238" s="50">
        <v>54.296583333333331</v>
      </c>
      <c r="D1238" s="52">
        <v>289508.05864917184</v>
      </c>
      <c r="E1238" s="52">
        <v>6021477.0492692972</v>
      </c>
      <c r="F1238" s="14" t="s">
        <v>931</v>
      </c>
      <c r="G1238" s="22">
        <v>8070.768</v>
      </c>
      <c r="H1238" s="23">
        <f>G1238*0.3048</f>
        <v>2459.9700864000001</v>
      </c>
      <c r="I1238" s="59" t="s">
        <v>1630</v>
      </c>
      <c r="J1238" s="59" t="s">
        <v>2109</v>
      </c>
      <c r="K1238" s="23">
        <v>2.2584</v>
      </c>
      <c r="L1238" s="23"/>
      <c r="M1238" s="23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 t="s">
        <v>263</v>
      </c>
      <c r="AG1238" s="24"/>
      <c r="AH1238" s="24"/>
    </row>
    <row r="1239" spans="1:34" x14ac:dyDescent="0.25">
      <c r="A1239" s="49" t="s">
        <v>244</v>
      </c>
      <c r="B1239" s="50">
        <v>-0.23461111111111099</v>
      </c>
      <c r="C1239" s="50">
        <v>54.296583333333331</v>
      </c>
      <c r="D1239" s="52">
        <v>289508.05864917184</v>
      </c>
      <c r="E1239" s="52">
        <v>6021477.0492692972</v>
      </c>
      <c r="F1239" s="14" t="s">
        <v>931</v>
      </c>
      <c r="G1239" s="22">
        <v>8070.768</v>
      </c>
      <c r="H1239" s="23">
        <f>G1239*0.3048</f>
        <v>2459.9700864000001</v>
      </c>
      <c r="I1239" s="59" t="s">
        <v>1630</v>
      </c>
      <c r="J1239" s="59" t="s">
        <v>2109</v>
      </c>
      <c r="K1239" s="23">
        <v>2.7707000000000002</v>
      </c>
      <c r="L1239" s="23"/>
      <c r="M1239" s="23"/>
      <c r="N1239" s="24"/>
      <c r="O1239" s="24"/>
      <c r="P1239" s="24"/>
      <c r="Q1239" s="24"/>
      <c r="R1239" s="24"/>
      <c r="S1239" s="24"/>
      <c r="T1239" s="24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 t="s">
        <v>263</v>
      </c>
      <c r="AG1239" s="24"/>
      <c r="AH1239" s="24"/>
    </row>
    <row r="1240" spans="1:34" x14ac:dyDescent="0.25">
      <c r="A1240" s="49" t="s">
        <v>244</v>
      </c>
      <c r="B1240" s="50">
        <v>-0.23461111111111099</v>
      </c>
      <c r="C1240" s="50">
        <v>54.296583333333331</v>
      </c>
      <c r="D1240" s="52">
        <v>289508.05864917184</v>
      </c>
      <c r="E1240" s="52">
        <v>6021477.0492692972</v>
      </c>
      <c r="F1240" s="14" t="s">
        <v>931</v>
      </c>
      <c r="G1240" s="22">
        <v>8070.768</v>
      </c>
      <c r="H1240" s="23">
        <f>G1240*0.3048</f>
        <v>2459.9700864000001</v>
      </c>
      <c r="I1240" s="59" t="s">
        <v>1630</v>
      </c>
      <c r="J1240" s="59" t="s">
        <v>2109</v>
      </c>
      <c r="K1240" s="23">
        <v>2.2584</v>
      </c>
      <c r="L1240" s="23"/>
      <c r="M1240" s="23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 t="s">
        <v>263</v>
      </c>
      <c r="AG1240" s="24"/>
      <c r="AH1240" s="24"/>
    </row>
    <row r="1241" spans="1:34" x14ac:dyDescent="0.25">
      <c r="A1241" s="49" t="s">
        <v>244</v>
      </c>
      <c r="B1241" s="50">
        <v>-0.23461111111111099</v>
      </c>
      <c r="C1241" s="50">
        <v>54.296583333333331</v>
      </c>
      <c r="D1241" s="52">
        <v>289508.05864917184</v>
      </c>
      <c r="E1241" s="52">
        <v>6021477.0492692972</v>
      </c>
      <c r="F1241" s="14" t="s">
        <v>931</v>
      </c>
      <c r="G1241" s="22">
        <v>8070.768</v>
      </c>
      <c r="H1241" s="23">
        <f>G1241*0.3048</f>
        <v>2459.9700864000001</v>
      </c>
      <c r="I1241" s="59" t="s">
        <v>1630</v>
      </c>
      <c r="J1241" s="59" t="s">
        <v>2109</v>
      </c>
      <c r="K1241" s="23">
        <v>2.7707000000000002</v>
      </c>
      <c r="L1241" s="23"/>
      <c r="M1241" s="23"/>
      <c r="N1241" s="24"/>
      <c r="O1241" s="24"/>
      <c r="P1241" s="24"/>
      <c r="Q1241" s="24"/>
      <c r="R1241" s="24"/>
      <c r="S1241" s="24"/>
      <c r="T1241" s="24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 t="s">
        <v>263</v>
      </c>
      <c r="AG1241" s="24"/>
      <c r="AH1241" s="24"/>
    </row>
    <row r="1242" spans="1:34" x14ac:dyDescent="0.25">
      <c r="A1242" s="125" t="s">
        <v>244</v>
      </c>
      <c r="B1242" s="143">
        <v>-0.23461111111111099</v>
      </c>
      <c r="C1242" s="143">
        <v>54.296583333333331</v>
      </c>
      <c r="D1242" s="123">
        <v>289508.05864917184</v>
      </c>
      <c r="E1242" s="123">
        <v>6021477.0492692972</v>
      </c>
      <c r="F1242" s="125" t="s">
        <v>931</v>
      </c>
      <c r="G1242" s="123">
        <f>H1242*3.2808</f>
        <v>8070.768</v>
      </c>
      <c r="H1242" s="124">
        <v>2460</v>
      </c>
      <c r="I1242" s="140" t="s">
        <v>1630</v>
      </c>
      <c r="J1242" s="140" t="s">
        <v>2109</v>
      </c>
      <c r="K1242" s="124"/>
      <c r="L1242" s="136">
        <v>0.26</v>
      </c>
      <c r="M1242" s="136">
        <v>0.83</v>
      </c>
      <c r="N1242" s="136">
        <v>0.97</v>
      </c>
      <c r="O1242" s="125">
        <v>37</v>
      </c>
      <c r="P1242" s="125">
        <v>43</v>
      </c>
      <c r="Q1242" s="125"/>
      <c r="R1242" s="123"/>
      <c r="S1242" s="123"/>
      <c r="T1242" s="125">
        <v>0.24</v>
      </c>
      <c r="U1242" s="125"/>
      <c r="V1242" s="125">
        <v>420</v>
      </c>
      <c r="W1242" s="125"/>
      <c r="X1242" s="125"/>
      <c r="Y1242" s="125"/>
      <c r="Z1242" s="125">
        <f>(0.018*V1242)-7.16</f>
        <v>0.39999999999999947</v>
      </c>
      <c r="AA1242" s="125" t="s">
        <v>1569</v>
      </c>
      <c r="AB1242" s="131" t="s">
        <v>1903</v>
      </c>
      <c r="AC1242" s="131" t="s">
        <v>1901</v>
      </c>
      <c r="AD1242" s="125"/>
      <c r="AE1242" s="125"/>
      <c r="AF1242" s="125" t="s">
        <v>1883</v>
      </c>
      <c r="AG1242" s="125"/>
      <c r="AH1242" s="125" t="s">
        <v>1905</v>
      </c>
    </row>
    <row r="1243" spans="1:34" x14ac:dyDescent="0.25">
      <c r="A1243" s="49" t="s">
        <v>244</v>
      </c>
      <c r="B1243" s="50">
        <v>-0.23461111111111099</v>
      </c>
      <c r="C1243" s="50">
        <v>54.296583333333331</v>
      </c>
      <c r="D1243" s="52">
        <v>289508.05864917184</v>
      </c>
      <c r="E1243" s="52">
        <v>6021477.0492692972</v>
      </c>
      <c r="F1243" s="14" t="s">
        <v>931</v>
      </c>
      <c r="G1243" s="22">
        <v>8077.3296</v>
      </c>
      <c r="H1243" s="23">
        <f>G1243*0.3048</f>
        <v>2461.9700620799999</v>
      </c>
      <c r="I1243" s="59" t="s">
        <v>1630</v>
      </c>
      <c r="J1243" s="59" t="s">
        <v>2109</v>
      </c>
      <c r="K1243" s="23">
        <v>2.58</v>
      </c>
      <c r="L1243" s="23"/>
      <c r="M1243" s="23"/>
      <c r="N1243" s="24"/>
      <c r="O1243" s="24"/>
      <c r="P1243" s="24"/>
      <c r="Q1243" s="24"/>
      <c r="R1243" s="24"/>
      <c r="S1243" s="24"/>
      <c r="T1243" s="24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 t="s">
        <v>263</v>
      </c>
      <c r="AG1243" s="24"/>
      <c r="AH1243" s="24"/>
    </row>
    <row r="1244" spans="1:34" x14ac:dyDescent="0.25">
      <c r="A1244" s="49" t="s">
        <v>244</v>
      </c>
      <c r="B1244" s="50">
        <v>-0.23461111111111099</v>
      </c>
      <c r="C1244" s="50">
        <v>54.296583333333331</v>
      </c>
      <c r="D1244" s="52">
        <v>289508.05864917184</v>
      </c>
      <c r="E1244" s="52">
        <v>6021477.0492692972</v>
      </c>
      <c r="F1244" s="14" t="s">
        <v>931</v>
      </c>
      <c r="G1244" s="22">
        <v>8077.3296</v>
      </c>
      <c r="H1244" s="23">
        <f>G1244*0.3048</f>
        <v>2461.9700620799999</v>
      </c>
      <c r="I1244" s="59" t="s">
        <v>1630</v>
      </c>
      <c r="J1244" s="59" t="s">
        <v>2109</v>
      </c>
      <c r="K1244" s="23">
        <v>2.9687999999999999</v>
      </c>
      <c r="L1244" s="23"/>
      <c r="M1244" s="23"/>
      <c r="N1244" s="24"/>
      <c r="O1244" s="24"/>
      <c r="P1244" s="24"/>
      <c r="Q1244" s="24"/>
      <c r="R1244" s="24"/>
      <c r="S1244" s="24"/>
      <c r="T1244" s="24"/>
      <c r="U1244" s="24"/>
      <c r="V1244" s="24"/>
      <c r="W1244" s="24"/>
      <c r="X1244" s="24"/>
      <c r="Y1244" s="24"/>
      <c r="Z1244" s="24"/>
      <c r="AA1244" s="24"/>
      <c r="AB1244" s="24"/>
      <c r="AC1244" s="24"/>
      <c r="AD1244" s="24"/>
      <c r="AE1244" s="24"/>
      <c r="AF1244" s="24" t="s">
        <v>263</v>
      </c>
      <c r="AG1244" s="24"/>
      <c r="AH1244" s="24"/>
    </row>
    <row r="1245" spans="1:34" x14ac:dyDescent="0.25">
      <c r="A1245" s="49" t="s">
        <v>244</v>
      </c>
      <c r="B1245" s="50">
        <v>-0.23461111111111099</v>
      </c>
      <c r="C1245" s="50">
        <v>54.296583333333331</v>
      </c>
      <c r="D1245" s="52">
        <v>289508.05864917184</v>
      </c>
      <c r="E1245" s="52">
        <v>6021477.0492692972</v>
      </c>
      <c r="F1245" s="14" t="s">
        <v>931</v>
      </c>
      <c r="G1245" s="22">
        <v>8077.3296</v>
      </c>
      <c r="H1245" s="23">
        <f>G1245*0.3048</f>
        <v>2461.9700620799999</v>
      </c>
      <c r="I1245" s="59" t="s">
        <v>1630</v>
      </c>
      <c r="J1245" s="59" t="s">
        <v>2109</v>
      </c>
      <c r="K1245" s="23">
        <v>2.58</v>
      </c>
      <c r="L1245" s="23"/>
      <c r="M1245" s="23"/>
      <c r="N1245" s="24"/>
      <c r="O1245" s="24"/>
      <c r="P1245" s="24"/>
      <c r="Q1245" s="24"/>
      <c r="R1245" s="24"/>
      <c r="S1245" s="24"/>
      <c r="T1245" s="24"/>
      <c r="U1245" s="24"/>
      <c r="V1245" s="24"/>
      <c r="W1245" s="24"/>
      <c r="X1245" s="24"/>
      <c r="Y1245" s="24"/>
      <c r="Z1245" s="24"/>
      <c r="AA1245" s="24"/>
      <c r="AB1245" s="24"/>
      <c r="AC1245" s="24"/>
      <c r="AD1245" s="24"/>
      <c r="AE1245" s="24"/>
      <c r="AF1245" s="24" t="s">
        <v>263</v>
      </c>
      <c r="AG1245" s="24"/>
      <c r="AH1245" s="24"/>
    </row>
    <row r="1246" spans="1:34" x14ac:dyDescent="0.25">
      <c r="A1246" s="49" t="s">
        <v>244</v>
      </c>
      <c r="B1246" s="50">
        <v>-0.23461111111111099</v>
      </c>
      <c r="C1246" s="50">
        <v>54.296583333333331</v>
      </c>
      <c r="D1246" s="52">
        <v>289508.05864917184</v>
      </c>
      <c r="E1246" s="52">
        <v>6021477.0492692972</v>
      </c>
      <c r="F1246" s="14" t="s">
        <v>931</v>
      </c>
      <c r="G1246" s="22">
        <v>8077.3296</v>
      </c>
      <c r="H1246" s="23">
        <f>G1246*0.3048</f>
        <v>2461.9700620799999</v>
      </c>
      <c r="I1246" s="59" t="s">
        <v>1630</v>
      </c>
      <c r="J1246" s="59" t="s">
        <v>2109</v>
      </c>
      <c r="K1246" s="23">
        <v>2.9687999999999999</v>
      </c>
      <c r="L1246" s="23"/>
      <c r="M1246" s="23"/>
      <c r="N1246" s="24"/>
      <c r="O1246" s="24"/>
      <c r="P1246" s="24"/>
      <c r="Q1246" s="24"/>
      <c r="R1246" s="24"/>
      <c r="S1246" s="24"/>
      <c r="T1246" s="24"/>
      <c r="U1246" s="24"/>
      <c r="V1246" s="24"/>
      <c r="W1246" s="24"/>
      <c r="X1246" s="24"/>
      <c r="Y1246" s="24"/>
      <c r="Z1246" s="24"/>
      <c r="AA1246" s="24"/>
      <c r="AB1246" s="24"/>
      <c r="AC1246" s="24"/>
      <c r="AD1246" s="24"/>
      <c r="AE1246" s="24"/>
      <c r="AF1246" s="24" t="s">
        <v>263</v>
      </c>
      <c r="AG1246" s="24"/>
      <c r="AH1246" s="24"/>
    </row>
    <row r="1247" spans="1:34" x14ac:dyDescent="0.25">
      <c r="A1247" s="125" t="s">
        <v>244</v>
      </c>
      <c r="B1247" s="143">
        <v>-0.23461111111111099</v>
      </c>
      <c r="C1247" s="143">
        <v>54.296583333333331</v>
      </c>
      <c r="D1247" s="123">
        <v>289508.05864917184</v>
      </c>
      <c r="E1247" s="123">
        <v>6021477.0492692972</v>
      </c>
      <c r="F1247" s="125" t="s">
        <v>931</v>
      </c>
      <c r="G1247" s="123">
        <f>H1247*3.2808</f>
        <v>8077.3296</v>
      </c>
      <c r="H1247" s="124">
        <v>2462</v>
      </c>
      <c r="I1247" s="140" t="s">
        <v>1630</v>
      </c>
      <c r="J1247" s="140" t="s">
        <v>2109</v>
      </c>
      <c r="K1247" s="124"/>
      <c r="L1247" s="136">
        <v>0.31</v>
      </c>
      <c r="M1247" s="136">
        <v>0.86</v>
      </c>
      <c r="N1247" s="136">
        <v>1.2</v>
      </c>
      <c r="O1247" s="125">
        <v>33</v>
      </c>
      <c r="P1247" s="125">
        <v>47</v>
      </c>
      <c r="Q1247" s="125"/>
      <c r="R1247" s="123"/>
      <c r="S1247" s="123"/>
      <c r="T1247" s="125">
        <v>0.27</v>
      </c>
      <c r="U1247" s="125"/>
      <c r="V1247" s="125">
        <v>408</v>
      </c>
      <c r="W1247" s="125"/>
      <c r="X1247" s="125"/>
      <c r="Y1247" s="125"/>
      <c r="Z1247" s="125">
        <f>(0.018*V1247)-7.16</f>
        <v>0.18399999999999928</v>
      </c>
      <c r="AA1247" s="125" t="s">
        <v>1569</v>
      </c>
      <c r="AB1247" s="131" t="s">
        <v>1903</v>
      </c>
      <c r="AC1247" s="131" t="s">
        <v>1901</v>
      </c>
      <c r="AD1247" s="125"/>
      <c r="AE1247" s="125"/>
      <c r="AF1247" s="125" t="s">
        <v>1883</v>
      </c>
      <c r="AG1247" s="125"/>
      <c r="AH1247" s="125" t="s">
        <v>1906</v>
      </c>
    </row>
    <row r="1248" spans="1:34" x14ac:dyDescent="0.25">
      <c r="A1248" s="49" t="s">
        <v>244</v>
      </c>
      <c r="B1248" s="50">
        <v>-0.23461111111111099</v>
      </c>
      <c r="C1248" s="50">
        <v>54.296583333333331</v>
      </c>
      <c r="D1248" s="52">
        <v>289508.05864917184</v>
      </c>
      <c r="E1248" s="52">
        <v>6021477.0492692972</v>
      </c>
      <c r="F1248" s="14" t="s">
        <v>931</v>
      </c>
      <c r="G1248" s="22">
        <v>8083.8912</v>
      </c>
      <c r="H1248" s="23">
        <f>G1248*0.3048</f>
        <v>2463.9700377600002</v>
      </c>
      <c r="I1248" s="59" t="s">
        <v>1630</v>
      </c>
      <c r="J1248" s="59" t="s">
        <v>2109</v>
      </c>
      <c r="K1248" s="23">
        <v>2.5255999999999998</v>
      </c>
      <c r="L1248" s="23"/>
      <c r="M1248" s="23"/>
      <c r="N1248" s="24"/>
      <c r="O1248" s="24"/>
      <c r="P1248" s="24"/>
      <c r="Q1248" s="24"/>
      <c r="R1248" s="24"/>
      <c r="S1248" s="24"/>
      <c r="T1248" s="24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 t="s">
        <v>263</v>
      </c>
      <c r="AG1248" s="24"/>
      <c r="AH1248" s="24"/>
    </row>
    <row r="1249" spans="1:34" x14ac:dyDescent="0.25">
      <c r="A1249" s="49" t="s">
        <v>244</v>
      </c>
      <c r="B1249" s="50">
        <v>-0.23461111111111099</v>
      </c>
      <c r="C1249" s="50">
        <v>54.296583333333331</v>
      </c>
      <c r="D1249" s="52">
        <v>289508.05864917184</v>
      </c>
      <c r="E1249" s="52">
        <v>6021477.0492692972</v>
      </c>
      <c r="F1249" s="14" t="s">
        <v>931</v>
      </c>
      <c r="G1249" s="22">
        <v>8083.8912</v>
      </c>
      <c r="H1249" s="23">
        <f>G1249*0.3048</f>
        <v>2463.9700377600002</v>
      </c>
      <c r="I1249" s="59" t="s">
        <v>1630</v>
      </c>
      <c r="J1249" s="59" t="s">
        <v>2109</v>
      </c>
      <c r="K1249" s="23">
        <v>3.6158999999999999</v>
      </c>
      <c r="L1249" s="23"/>
      <c r="M1249" s="23"/>
      <c r="N1249" s="24"/>
      <c r="O1249" s="24"/>
      <c r="P1249" s="24"/>
      <c r="Q1249" s="24"/>
      <c r="R1249" s="24"/>
      <c r="S1249" s="24"/>
      <c r="T1249" s="24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 t="s">
        <v>263</v>
      </c>
      <c r="AG1249" s="24"/>
      <c r="AH1249" s="24"/>
    </row>
    <row r="1250" spans="1:34" x14ac:dyDescent="0.25">
      <c r="A1250" s="49" t="s">
        <v>244</v>
      </c>
      <c r="B1250" s="50">
        <v>-0.23461111111111099</v>
      </c>
      <c r="C1250" s="50">
        <v>54.296583333333331</v>
      </c>
      <c r="D1250" s="52">
        <v>289508.05864917184</v>
      </c>
      <c r="E1250" s="52">
        <v>6021477.0492692972</v>
      </c>
      <c r="F1250" s="14" t="s">
        <v>931</v>
      </c>
      <c r="G1250" s="22">
        <v>8083.8912</v>
      </c>
      <c r="H1250" s="23">
        <f>G1250*0.3048</f>
        <v>2463.9700377600002</v>
      </c>
      <c r="I1250" s="59" t="s">
        <v>1630</v>
      </c>
      <c r="J1250" s="59" t="s">
        <v>2109</v>
      </c>
      <c r="K1250" s="23">
        <v>2.5255999999999998</v>
      </c>
      <c r="L1250" s="23"/>
      <c r="M1250" s="23"/>
      <c r="N1250" s="24"/>
      <c r="O1250" s="24"/>
      <c r="P1250" s="24"/>
      <c r="Q1250" s="24"/>
      <c r="R1250" s="24"/>
      <c r="S1250" s="24"/>
      <c r="T1250" s="24"/>
      <c r="U1250" s="24"/>
      <c r="V1250" s="24"/>
      <c r="W1250" s="24"/>
      <c r="X1250" s="24"/>
      <c r="Y1250" s="24"/>
      <c r="Z1250" s="24"/>
      <c r="AA1250" s="24"/>
      <c r="AB1250" s="24"/>
      <c r="AC1250" s="24"/>
      <c r="AD1250" s="24"/>
      <c r="AE1250" s="24"/>
      <c r="AF1250" s="24" t="s">
        <v>263</v>
      </c>
      <c r="AG1250" s="24"/>
      <c r="AH1250" s="24"/>
    </row>
    <row r="1251" spans="1:34" x14ac:dyDescent="0.25">
      <c r="A1251" s="49" t="s">
        <v>244</v>
      </c>
      <c r="B1251" s="50">
        <v>-0.23461111111111099</v>
      </c>
      <c r="C1251" s="50">
        <v>54.296583333333331</v>
      </c>
      <c r="D1251" s="52">
        <v>289508.05864917184</v>
      </c>
      <c r="E1251" s="52">
        <v>6021477.0492692972</v>
      </c>
      <c r="F1251" s="14" t="s">
        <v>931</v>
      </c>
      <c r="G1251" s="22">
        <v>8083.8912</v>
      </c>
      <c r="H1251" s="23">
        <f>G1251*0.3048</f>
        <v>2463.9700377600002</v>
      </c>
      <c r="I1251" s="59" t="s">
        <v>1630</v>
      </c>
      <c r="J1251" s="59" t="s">
        <v>2109</v>
      </c>
      <c r="K1251" s="23">
        <v>3.6158999999999999</v>
      </c>
      <c r="L1251" s="23"/>
      <c r="M1251" s="23"/>
      <c r="N1251" s="24"/>
      <c r="O1251" s="24"/>
      <c r="P1251" s="24"/>
      <c r="Q1251" s="24"/>
      <c r="R1251" s="24"/>
      <c r="S1251" s="24"/>
      <c r="T1251" s="24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4" t="s">
        <v>263</v>
      </c>
      <c r="AG1251" s="24"/>
      <c r="AH1251" s="24"/>
    </row>
    <row r="1252" spans="1:34" x14ac:dyDescent="0.25">
      <c r="A1252" s="125" t="s">
        <v>244</v>
      </c>
      <c r="B1252" s="143">
        <v>-0.23461111111111099</v>
      </c>
      <c r="C1252" s="143">
        <v>54.296583333333331</v>
      </c>
      <c r="D1252" s="123">
        <v>289508.05864917184</v>
      </c>
      <c r="E1252" s="123">
        <v>6021477.0492692972</v>
      </c>
      <c r="F1252" s="125" t="s">
        <v>931</v>
      </c>
      <c r="G1252" s="123">
        <f>H1252*3.2808</f>
        <v>8083.8912</v>
      </c>
      <c r="H1252" s="124">
        <v>2464</v>
      </c>
      <c r="I1252" s="140" t="s">
        <v>1630</v>
      </c>
      <c r="J1252" s="140" t="s">
        <v>2109</v>
      </c>
      <c r="K1252" s="124"/>
      <c r="L1252" s="136">
        <v>0.43</v>
      </c>
      <c r="M1252" s="136">
        <v>1.1000000000000001</v>
      </c>
      <c r="N1252" s="136">
        <v>3.38</v>
      </c>
      <c r="O1252" s="125">
        <v>44</v>
      </c>
      <c r="P1252" s="125">
        <v>134</v>
      </c>
      <c r="Q1252" s="125"/>
      <c r="R1252" s="123"/>
      <c r="S1252" s="123"/>
      <c r="T1252" s="125">
        <v>0.28000000000000003</v>
      </c>
      <c r="U1252" s="125"/>
      <c r="V1252" s="125">
        <v>391</v>
      </c>
      <c r="W1252" s="125"/>
      <c r="X1252" s="125"/>
      <c r="Y1252" s="125"/>
      <c r="Z1252" s="125"/>
      <c r="AA1252" s="125" t="s">
        <v>1569</v>
      </c>
      <c r="AB1252" s="131" t="s">
        <v>1903</v>
      </c>
      <c r="AC1252" s="131" t="s">
        <v>1901</v>
      </c>
      <c r="AD1252" s="125"/>
      <c r="AE1252" s="125"/>
      <c r="AF1252" s="125" t="s">
        <v>1883</v>
      </c>
      <c r="AG1252" s="125"/>
      <c r="AH1252" s="125" t="s">
        <v>1907</v>
      </c>
    </row>
    <row r="1253" spans="1:34" x14ac:dyDescent="0.25">
      <c r="A1253" s="125" t="s">
        <v>244</v>
      </c>
      <c r="B1253" s="143">
        <v>-0.23461111111111099</v>
      </c>
      <c r="C1253" s="143">
        <v>54.296583333333331</v>
      </c>
      <c r="D1253" s="123">
        <v>289508.05864917184</v>
      </c>
      <c r="E1253" s="123">
        <v>6021477.0492692972</v>
      </c>
      <c r="F1253" s="125" t="s">
        <v>931</v>
      </c>
      <c r="G1253" s="123">
        <f>H1253*3.2808</f>
        <v>8083.8912</v>
      </c>
      <c r="H1253" s="124">
        <v>2464</v>
      </c>
      <c r="I1253" s="140" t="s">
        <v>1630</v>
      </c>
      <c r="J1253" s="140" t="s">
        <v>2109</v>
      </c>
      <c r="K1253" s="124">
        <v>3.48</v>
      </c>
      <c r="L1253" s="136">
        <v>0.46</v>
      </c>
      <c r="M1253" s="136">
        <v>0.75</v>
      </c>
      <c r="N1253" s="136">
        <v>0.7</v>
      </c>
      <c r="O1253" s="125">
        <v>22</v>
      </c>
      <c r="P1253" s="125">
        <v>20</v>
      </c>
      <c r="Q1253" s="125"/>
      <c r="R1253" s="123">
        <f>O1253/K1253</f>
        <v>6.3218390804597702</v>
      </c>
      <c r="S1253" s="123">
        <f>P1253/K1253</f>
        <v>5.7471264367816088</v>
      </c>
      <c r="T1253" s="125">
        <v>0.38</v>
      </c>
      <c r="U1253" s="125"/>
      <c r="V1253" s="125"/>
      <c r="W1253" s="125"/>
      <c r="X1253" s="125"/>
      <c r="Y1253" s="125"/>
      <c r="Z1253" s="125"/>
      <c r="AA1253" s="125" t="s">
        <v>2031</v>
      </c>
      <c r="AB1253" s="131"/>
      <c r="AC1253" s="131"/>
      <c r="AD1253" s="125"/>
      <c r="AE1253" s="125"/>
      <c r="AF1253" s="125" t="s">
        <v>2030</v>
      </c>
      <c r="AG1253" s="125" t="s">
        <v>2032</v>
      </c>
      <c r="AH1253" s="125"/>
    </row>
    <row r="1254" spans="1:34" x14ac:dyDescent="0.25">
      <c r="A1254" s="49" t="s">
        <v>244</v>
      </c>
      <c r="B1254" s="50">
        <v>-0.23461111111111099</v>
      </c>
      <c r="C1254" s="50">
        <v>54.296583333333331</v>
      </c>
      <c r="D1254" s="52">
        <v>289508.05864917184</v>
      </c>
      <c r="E1254" s="52">
        <v>6021477.0492692972</v>
      </c>
      <c r="F1254" s="14" t="s">
        <v>931</v>
      </c>
      <c r="G1254" s="22">
        <v>8090.4528</v>
      </c>
      <c r="H1254" s="23">
        <f>G1254*0.3048</f>
        <v>2465.97001344</v>
      </c>
      <c r="I1254" s="59" t="s">
        <v>1630</v>
      </c>
      <c r="J1254" s="59" t="s">
        <v>2109</v>
      </c>
      <c r="K1254" s="23">
        <v>2.9832999999999998</v>
      </c>
      <c r="L1254" s="23"/>
      <c r="M1254" s="23"/>
      <c r="N1254" s="24"/>
      <c r="O1254" s="24"/>
      <c r="P1254" s="24"/>
      <c r="Q1254" s="24"/>
      <c r="R1254" s="24"/>
      <c r="S1254" s="24"/>
      <c r="T1254" s="24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 t="s">
        <v>263</v>
      </c>
      <c r="AG1254" s="24"/>
      <c r="AH1254" s="24"/>
    </row>
    <row r="1255" spans="1:34" x14ac:dyDescent="0.25">
      <c r="A1255" s="49" t="s">
        <v>244</v>
      </c>
      <c r="B1255" s="50">
        <v>-0.23461111111111099</v>
      </c>
      <c r="C1255" s="50">
        <v>54.296583333333331</v>
      </c>
      <c r="D1255" s="52">
        <v>289508.05864917184</v>
      </c>
      <c r="E1255" s="52">
        <v>6021477.0492692972</v>
      </c>
      <c r="F1255" s="14" t="s">
        <v>931</v>
      </c>
      <c r="G1255" s="22">
        <v>8090.4528</v>
      </c>
      <c r="H1255" s="23">
        <f>G1255*0.3048</f>
        <v>2465.97001344</v>
      </c>
      <c r="I1255" s="59" t="s">
        <v>1630</v>
      </c>
      <c r="J1255" s="59" t="s">
        <v>2109</v>
      </c>
      <c r="K1255" s="23">
        <v>2.8542999999999998</v>
      </c>
      <c r="L1255" s="23"/>
      <c r="M1255" s="23"/>
      <c r="N1255" s="24"/>
      <c r="O1255" s="24"/>
      <c r="P1255" s="24"/>
      <c r="Q1255" s="24"/>
      <c r="R1255" s="24"/>
      <c r="S1255" s="24"/>
      <c r="T1255" s="24"/>
      <c r="U1255" s="24"/>
      <c r="V1255" s="24"/>
      <c r="W1255" s="24"/>
      <c r="X1255" s="24"/>
      <c r="Y1255" s="24"/>
      <c r="Z1255" s="24"/>
      <c r="AA1255" s="24"/>
      <c r="AB1255" s="24"/>
      <c r="AC1255" s="24"/>
      <c r="AD1255" s="24"/>
      <c r="AE1255" s="24"/>
      <c r="AF1255" s="24" t="s">
        <v>263</v>
      </c>
      <c r="AG1255" s="24"/>
      <c r="AH1255" s="24"/>
    </row>
    <row r="1256" spans="1:34" x14ac:dyDescent="0.25">
      <c r="A1256" s="49" t="s">
        <v>244</v>
      </c>
      <c r="B1256" s="50">
        <v>-0.23461111111111099</v>
      </c>
      <c r="C1256" s="50">
        <v>54.296583333333331</v>
      </c>
      <c r="D1256" s="52">
        <v>289508.05864917184</v>
      </c>
      <c r="E1256" s="52">
        <v>6021477.0492692972</v>
      </c>
      <c r="F1256" s="14" t="s">
        <v>931</v>
      </c>
      <c r="G1256" s="22">
        <v>8090.4528</v>
      </c>
      <c r="H1256" s="23">
        <f>G1256*0.3048</f>
        <v>2465.97001344</v>
      </c>
      <c r="I1256" s="59" t="s">
        <v>1630</v>
      </c>
      <c r="J1256" s="59" t="s">
        <v>2109</v>
      </c>
      <c r="K1256" s="23">
        <v>2.8542999999999998</v>
      </c>
      <c r="L1256" s="23"/>
      <c r="M1256" s="23"/>
      <c r="N1256" s="24"/>
      <c r="O1256" s="24"/>
      <c r="P1256" s="24"/>
      <c r="Q1256" s="24"/>
      <c r="R1256" s="24"/>
      <c r="S1256" s="24"/>
      <c r="T1256" s="24"/>
      <c r="U1256" s="24"/>
      <c r="V1256" s="24"/>
      <c r="W1256" s="24"/>
      <c r="X1256" s="24"/>
      <c r="Y1256" s="24"/>
      <c r="Z1256" s="24"/>
      <c r="AA1256" s="24"/>
      <c r="AB1256" s="24"/>
      <c r="AC1256" s="24"/>
      <c r="AD1256" s="24"/>
      <c r="AE1256" s="24"/>
      <c r="AF1256" s="24" t="s">
        <v>263</v>
      </c>
      <c r="AG1256" s="24"/>
      <c r="AH1256" s="24"/>
    </row>
    <row r="1257" spans="1:34" x14ac:dyDescent="0.25">
      <c r="A1257" s="49" t="s">
        <v>244</v>
      </c>
      <c r="B1257" s="50">
        <v>-0.23461111111111099</v>
      </c>
      <c r="C1257" s="50">
        <v>54.296583333333331</v>
      </c>
      <c r="D1257" s="52">
        <v>289508.05864917184</v>
      </c>
      <c r="E1257" s="52">
        <v>6021477.0492692972</v>
      </c>
      <c r="F1257" s="14" t="s">
        <v>931</v>
      </c>
      <c r="G1257" s="22">
        <v>8090.4528</v>
      </c>
      <c r="H1257" s="23">
        <f>G1257*0.3048</f>
        <v>2465.97001344</v>
      </c>
      <c r="I1257" s="59" t="s">
        <v>1630</v>
      </c>
      <c r="J1257" s="59" t="s">
        <v>2109</v>
      </c>
      <c r="K1257" s="23">
        <v>2.9832999999999998</v>
      </c>
      <c r="L1257" s="23"/>
      <c r="M1257" s="23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 t="s">
        <v>263</v>
      </c>
      <c r="AG1257" s="24"/>
      <c r="AH1257" s="24"/>
    </row>
    <row r="1258" spans="1:34" x14ac:dyDescent="0.25">
      <c r="A1258" s="125" t="s">
        <v>244</v>
      </c>
      <c r="B1258" s="143">
        <v>-0.23461111111111099</v>
      </c>
      <c r="C1258" s="143">
        <v>54.296583333333331</v>
      </c>
      <c r="D1258" s="123">
        <v>289508.05864917184</v>
      </c>
      <c r="E1258" s="123">
        <v>6021477.0492692972</v>
      </c>
      <c r="F1258" s="125" t="s">
        <v>931</v>
      </c>
      <c r="G1258" s="123">
        <f>H1258*3.2808</f>
        <v>8090.4528</v>
      </c>
      <c r="H1258" s="124">
        <v>2466</v>
      </c>
      <c r="I1258" s="140" t="s">
        <v>1630</v>
      </c>
      <c r="J1258" s="140" t="s">
        <v>2109</v>
      </c>
      <c r="K1258" s="124"/>
      <c r="L1258" s="136">
        <v>0.56999999999999995</v>
      </c>
      <c r="M1258" s="136">
        <v>0.92</v>
      </c>
      <c r="N1258" s="136">
        <v>1.1200000000000001</v>
      </c>
      <c r="O1258" s="125">
        <v>32</v>
      </c>
      <c r="P1258" s="125">
        <v>39</v>
      </c>
      <c r="Q1258" s="125"/>
      <c r="R1258" s="123"/>
      <c r="S1258" s="123"/>
      <c r="T1258" s="125">
        <v>0.38</v>
      </c>
      <c r="U1258" s="125"/>
      <c r="V1258" s="125">
        <v>402</v>
      </c>
      <c r="W1258" s="125"/>
      <c r="X1258" s="125"/>
      <c r="Y1258" s="125"/>
      <c r="Z1258" s="125">
        <f>(0.018*V1258)-7.16</f>
        <v>7.5999999999999623E-2</v>
      </c>
      <c r="AA1258" s="125" t="s">
        <v>1569</v>
      </c>
      <c r="AB1258" s="131" t="s">
        <v>1903</v>
      </c>
      <c r="AC1258" s="131" t="s">
        <v>1901</v>
      </c>
      <c r="AD1258" s="125"/>
      <c r="AE1258" s="125"/>
      <c r="AF1258" s="125" t="s">
        <v>1883</v>
      </c>
      <c r="AG1258" s="125"/>
      <c r="AH1258" s="125" t="s">
        <v>1908</v>
      </c>
    </row>
    <row r="1259" spans="1:34" x14ac:dyDescent="0.25">
      <c r="A1259" s="49" t="s">
        <v>244</v>
      </c>
      <c r="B1259" s="50">
        <v>-0.23461111111111099</v>
      </c>
      <c r="C1259" s="50">
        <v>54.296583333333331</v>
      </c>
      <c r="D1259" s="52">
        <v>289508.05864917184</v>
      </c>
      <c r="E1259" s="52">
        <v>6021477.0492692972</v>
      </c>
      <c r="F1259" s="14" t="s">
        <v>931</v>
      </c>
      <c r="G1259" s="22">
        <v>8103.576</v>
      </c>
      <c r="H1259" s="23">
        <f>G1259*0.3048</f>
        <v>2469.9699648000001</v>
      </c>
      <c r="I1259" s="59" t="s">
        <v>1630</v>
      </c>
      <c r="J1259" s="59" t="s">
        <v>2109</v>
      </c>
      <c r="K1259" s="23">
        <v>2.7622</v>
      </c>
      <c r="L1259" s="23"/>
      <c r="M1259" s="23"/>
      <c r="N1259" s="24"/>
      <c r="O1259" s="24"/>
      <c r="P1259" s="24"/>
      <c r="Q1259" s="24"/>
      <c r="R1259" s="24"/>
      <c r="S1259" s="24"/>
      <c r="T1259" s="24"/>
      <c r="U1259" s="24"/>
      <c r="V1259" s="24"/>
      <c r="W1259" s="24"/>
      <c r="X1259" s="24"/>
      <c r="Y1259" s="24"/>
      <c r="Z1259" s="24"/>
      <c r="AA1259" s="24"/>
      <c r="AB1259" s="24"/>
      <c r="AC1259" s="24"/>
      <c r="AD1259" s="24"/>
      <c r="AE1259" s="24"/>
      <c r="AF1259" s="24" t="s">
        <v>263</v>
      </c>
      <c r="AG1259" s="24"/>
      <c r="AH1259" s="24"/>
    </row>
    <row r="1260" spans="1:34" x14ac:dyDescent="0.25">
      <c r="A1260" s="49" t="s">
        <v>244</v>
      </c>
      <c r="B1260" s="50">
        <v>-0.23461111111111099</v>
      </c>
      <c r="C1260" s="50">
        <v>54.296583333333331</v>
      </c>
      <c r="D1260" s="52">
        <v>289508.05864917184</v>
      </c>
      <c r="E1260" s="52">
        <v>6021477.0492692972</v>
      </c>
      <c r="F1260" s="14" t="s">
        <v>931</v>
      </c>
      <c r="G1260" s="22">
        <v>8103.576</v>
      </c>
      <c r="H1260" s="23">
        <f>G1260*0.3048</f>
        <v>2469.9699648000001</v>
      </c>
      <c r="I1260" s="59" t="s">
        <v>1630</v>
      </c>
      <c r="J1260" s="59" t="s">
        <v>2109</v>
      </c>
      <c r="K1260" s="23">
        <v>3.4098999999999999</v>
      </c>
      <c r="L1260" s="23"/>
      <c r="M1260" s="23"/>
      <c r="N1260" s="24"/>
      <c r="O1260" s="24"/>
      <c r="P1260" s="24"/>
      <c r="Q1260" s="24"/>
      <c r="R1260" s="24"/>
      <c r="S1260" s="24"/>
      <c r="T1260" s="24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 t="s">
        <v>263</v>
      </c>
      <c r="AG1260" s="24"/>
      <c r="AH1260" s="24"/>
    </row>
    <row r="1261" spans="1:34" x14ac:dyDescent="0.25">
      <c r="A1261" s="49" t="s">
        <v>244</v>
      </c>
      <c r="B1261" s="50">
        <v>-0.23461111111111099</v>
      </c>
      <c r="C1261" s="50">
        <v>54.296583333333331</v>
      </c>
      <c r="D1261" s="52">
        <v>289508.05864917184</v>
      </c>
      <c r="E1261" s="52">
        <v>6021477.0492692972</v>
      </c>
      <c r="F1261" s="14" t="s">
        <v>931</v>
      </c>
      <c r="G1261" s="22">
        <v>8103.576</v>
      </c>
      <c r="H1261" s="23">
        <f>G1261*0.3048</f>
        <v>2469.9699648000001</v>
      </c>
      <c r="I1261" s="59" t="s">
        <v>1630</v>
      </c>
      <c r="J1261" s="59" t="s">
        <v>2109</v>
      </c>
      <c r="K1261" s="23">
        <v>2.7622</v>
      </c>
      <c r="L1261" s="23"/>
      <c r="M1261" s="23"/>
      <c r="N1261" s="24"/>
      <c r="O1261" s="24"/>
      <c r="P1261" s="24"/>
      <c r="Q1261" s="24"/>
      <c r="R1261" s="24"/>
      <c r="S1261" s="24"/>
      <c r="T1261" s="24"/>
      <c r="U1261" s="24"/>
      <c r="V1261" s="24"/>
      <c r="W1261" s="24"/>
      <c r="X1261" s="24"/>
      <c r="Y1261" s="24"/>
      <c r="Z1261" s="24"/>
      <c r="AA1261" s="24"/>
      <c r="AB1261" s="24"/>
      <c r="AC1261" s="24"/>
      <c r="AD1261" s="24"/>
      <c r="AE1261" s="24"/>
      <c r="AF1261" s="24" t="s">
        <v>263</v>
      </c>
      <c r="AG1261" s="24"/>
      <c r="AH1261" s="24"/>
    </row>
    <row r="1262" spans="1:34" x14ac:dyDescent="0.25">
      <c r="A1262" s="49" t="s">
        <v>244</v>
      </c>
      <c r="B1262" s="50">
        <v>-0.23461111111111099</v>
      </c>
      <c r="C1262" s="50">
        <v>54.296583333333331</v>
      </c>
      <c r="D1262" s="52">
        <v>289508.05864917184</v>
      </c>
      <c r="E1262" s="52">
        <v>6021477.0492692972</v>
      </c>
      <c r="F1262" s="14" t="s">
        <v>931</v>
      </c>
      <c r="G1262" s="22">
        <v>8103.576</v>
      </c>
      <c r="H1262" s="23">
        <f>G1262*0.3048</f>
        <v>2469.9699648000001</v>
      </c>
      <c r="I1262" s="59" t="s">
        <v>1630</v>
      </c>
      <c r="J1262" s="59" t="s">
        <v>2109</v>
      </c>
      <c r="K1262" s="23">
        <v>3.4098999999999999</v>
      </c>
      <c r="L1262" s="23"/>
      <c r="M1262" s="23"/>
      <c r="N1262" s="24"/>
      <c r="O1262" s="24"/>
      <c r="P1262" s="24"/>
      <c r="Q1262" s="24"/>
      <c r="R1262" s="24"/>
      <c r="S1262" s="24"/>
      <c r="T1262" s="24"/>
      <c r="U1262" s="24"/>
      <c r="V1262" s="24"/>
      <c r="W1262" s="24"/>
      <c r="X1262" s="24"/>
      <c r="Y1262" s="24"/>
      <c r="Z1262" s="24"/>
      <c r="AA1262" s="24"/>
      <c r="AB1262" s="24"/>
      <c r="AC1262" s="24"/>
      <c r="AD1262" s="24"/>
      <c r="AE1262" s="24"/>
      <c r="AF1262" s="24" t="s">
        <v>263</v>
      </c>
      <c r="AG1262" s="24"/>
      <c r="AH1262" s="24"/>
    </row>
    <row r="1263" spans="1:34" x14ac:dyDescent="0.25">
      <c r="A1263" s="125" t="s">
        <v>244</v>
      </c>
      <c r="B1263" s="143">
        <v>-0.23461111111111099</v>
      </c>
      <c r="C1263" s="143">
        <v>54.296583333333331</v>
      </c>
      <c r="D1263" s="123">
        <v>289508.05864917184</v>
      </c>
      <c r="E1263" s="123">
        <v>6021477.0492692972</v>
      </c>
      <c r="F1263" s="125" t="s">
        <v>931</v>
      </c>
      <c r="G1263" s="123">
        <f>H1263*3.2808</f>
        <v>8103.576</v>
      </c>
      <c r="H1263" s="124">
        <v>2470</v>
      </c>
      <c r="I1263" s="140" t="s">
        <v>1630</v>
      </c>
      <c r="J1263" s="140" t="s">
        <v>2109</v>
      </c>
      <c r="K1263" s="124"/>
      <c r="L1263" s="136">
        <v>0.41</v>
      </c>
      <c r="M1263" s="136">
        <v>0.78</v>
      </c>
      <c r="N1263" s="136">
        <v>0.78</v>
      </c>
      <c r="O1263" s="125">
        <v>28</v>
      </c>
      <c r="P1263" s="125">
        <v>28</v>
      </c>
      <c r="Q1263" s="125"/>
      <c r="R1263" s="123"/>
      <c r="S1263" s="123"/>
      <c r="T1263" s="125">
        <v>0.34</v>
      </c>
      <c r="U1263" s="125"/>
      <c r="V1263" s="125">
        <v>371</v>
      </c>
      <c r="W1263" s="125"/>
      <c r="X1263" s="125"/>
      <c r="Y1263" s="125"/>
      <c r="Z1263" s="125"/>
      <c r="AA1263" s="125" t="s">
        <v>1569</v>
      </c>
      <c r="AB1263" s="131" t="s">
        <v>1903</v>
      </c>
      <c r="AC1263" s="131" t="s">
        <v>1901</v>
      </c>
      <c r="AD1263" s="125"/>
      <c r="AE1263" s="125"/>
      <c r="AF1263" s="125" t="s">
        <v>1883</v>
      </c>
      <c r="AG1263" s="125"/>
      <c r="AH1263" s="125" t="s">
        <v>1909</v>
      </c>
    </row>
    <row r="1264" spans="1:34" x14ac:dyDescent="0.25">
      <c r="A1264" s="125" t="s">
        <v>244</v>
      </c>
      <c r="B1264" s="143">
        <v>-0.23461111111111099</v>
      </c>
      <c r="C1264" s="143">
        <v>54.296583333333331</v>
      </c>
      <c r="D1264" s="123">
        <v>289508.05864917184</v>
      </c>
      <c r="E1264" s="123">
        <v>6021477.0492692972</v>
      </c>
      <c r="F1264" s="125" t="s">
        <v>931</v>
      </c>
      <c r="G1264" s="123">
        <f>H1264*3.2808</f>
        <v>8106.8568000000005</v>
      </c>
      <c r="H1264" s="124">
        <v>2471</v>
      </c>
      <c r="I1264" s="140" t="s">
        <v>1630</v>
      </c>
      <c r="J1264" s="140" t="s">
        <v>2109</v>
      </c>
      <c r="K1264" s="124">
        <v>3.13</v>
      </c>
      <c r="L1264" s="136">
        <v>0.5</v>
      </c>
      <c r="M1264" s="136">
        <v>0.62</v>
      </c>
      <c r="N1264" s="136">
        <v>0.66</v>
      </c>
      <c r="O1264" s="125">
        <v>2</v>
      </c>
      <c r="P1264" s="125">
        <v>21</v>
      </c>
      <c r="Q1264" s="125"/>
      <c r="R1264" s="123">
        <f>O1264/K1264</f>
        <v>0.63897763578274758</v>
      </c>
      <c r="S1264" s="123">
        <f>P1264/K1264</f>
        <v>6.7092651757188504</v>
      </c>
      <c r="T1264" s="125">
        <v>0.45</v>
      </c>
      <c r="U1264" s="125"/>
      <c r="V1264" s="125"/>
      <c r="W1264" s="125"/>
      <c r="X1264" s="125"/>
      <c r="Y1264" s="125"/>
      <c r="Z1264" s="125"/>
      <c r="AA1264" s="125" t="s">
        <v>2031</v>
      </c>
      <c r="AB1264" s="131"/>
      <c r="AC1264" s="131"/>
      <c r="AD1264" s="125"/>
      <c r="AE1264" s="125"/>
      <c r="AF1264" s="125" t="s">
        <v>2030</v>
      </c>
      <c r="AG1264" s="125" t="s">
        <v>2032</v>
      </c>
      <c r="AH1264" s="125"/>
    </row>
    <row r="1265" spans="1:34" x14ac:dyDescent="0.25">
      <c r="A1265" s="49" t="s">
        <v>244</v>
      </c>
      <c r="B1265" s="50">
        <v>-0.23461111111111099</v>
      </c>
      <c r="C1265" s="50">
        <v>54.296583333333331</v>
      </c>
      <c r="D1265" s="52">
        <v>289508.05864917184</v>
      </c>
      <c r="E1265" s="52">
        <v>6021477.0492692972</v>
      </c>
      <c r="F1265" s="14" t="s">
        <v>931</v>
      </c>
      <c r="G1265" s="22">
        <v>8110.1376</v>
      </c>
      <c r="H1265" s="23">
        <f t="shared" ref="H1265:H1270" si="173">G1265*0.3048</f>
        <v>2471.9699404800003</v>
      </c>
      <c r="I1265" s="59" t="s">
        <v>1630</v>
      </c>
      <c r="J1265" s="59" t="s">
        <v>2109</v>
      </c>
      <c r="K1265" s="23">
        <v>3.0003000000000002</v>
      </c>
      <c r="L1265" s="23"/>
      <c r="M1265" s="23"/>
      <c r="N1265" s="24"/>
      <c r="O1265" s="24"/>
      <c r="P1265" s="24"/>
      <c r="Q1265" s="24"/>
      <c r="R1265" s="24"/>
      <c r="S1265" s="24"/>
      <c r="T1265" s="24"/>
      <c r="U1265" s="24"/>
      <c r="V1265" s="24"/>
      <c r="W1265" s="24"/>
      <c r="X1265" s="24"/>
      <c r="Y1265" s="24"/>
      <c r="Z1265" s="24"/>
      <c r="AA1265" s="24"/>
      <c r="AB1265" s="24"/>
      <c r="AC1265" s="24"/>
      <c r="AD1265" s="24"/>
      <c r="AE1265" s="24"/>
      <c r="AF1265" s="24" t="s">
        <v>263</v>
      </c>
      <c r="AG1265" s="24"/>
      <c r="AH1265" s="24"/>
    </row>
    <row r="1266" spans="1:34" x14ac:dyDescent="0.25">
      <c r="A1266" s="49" t="s">
        <v>244</v>
      </c>
      <c r="B1266" s="50">
        <v>-0.23461111111111099</v>
      </c>
      <c r="C1266" s="50">
        <v>54.296583333333331</v>
      </c>
      <c r="D1266" s="52">
        <v>289508.05864917184</v>
      </c>
      <c r="E1266" s="52">
        <v>6021477.0492692972</v>
      </c>
      <c r="F1266" s="14" t="s">
        <v>931</v>
      </c>
      <c r="G1266" s="22">
        <v>8110.1376</v>
      </c>
      <c r="H1266" s="23">
        <f t="shared" si="173"/>
        <v>2471.9699404800003</v>
      </c>
      <c r="I1266" s="59" t="s">
        <v>1630</v>
      </c>
      <c r="J1266" s="59" t="s">
        <v>2109</v>
      </c>
      <c r="K1266" s="23">
        <v>2.9902000000000002</v>
      </c>
      <c r="L1266" s="23"/>
      <c r="M1266" s="23"/>
      <c r="N1266" s="24"/>
      <c r="O1266" s="24"/>
      <c r="P1266" s="24"/>
      <c r="Q1266" s="24"/>
      <c r="R1266" s="24"/>
      <c r="S1266" s="24"/>
      <c r="T1266" s="24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 t="s">
        <v>263</v>
      </c>
      <c r="AG1266" s="24"/>
      <c r="AH1266" s="24"/>
    </row>
    <row r="1267" spans="1:34" x14ac:dyDescent="0.25">
      <c r="A1267" s="49" t="s">
        <v>244</v>
      </c>
      <c r="B1267" s="50">
        <v>-0.23461111111111099</v>
      </c>
      <c r="C1267" s="50">
        <v>54.296583333333331</v>
      </c>
      <c r="D1267" s="52">
        <v>289508.05864917184</v>
      </c>
      <c r="E1267" s="52">
        <v>6021477.0492692972</v>
      </c>
      <c r="F1267" s="14" t="s">
        <v>931</v>
      </c>
      <c r="G1267" s="22">
        <v>8110.1376</v>
      </c>
      <c r="H1267" s="23">
        <f t="shared" si="173"/>
        <v>2471.9699404800003</v>
      </c>
      <c r="I1267" s="59" t="s">
        <v>1630</v>
      </c>
      <c r="J1267" s="59" t="s">
        <v>2109</v>
      </c>
      <c r="K1267" s="23">
        <v>3.907</v>
      </c>
      <c r="L1267" s="23"/>
      <c r="M1267" s="23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 t="s">
        <v>263</v>
      </c>
      <c r="AG1267" s="24"/>
      <c r="AH1267" s="24"/>
    </row>
    <row r="1268" spans="1:34" x14ac:dyDescent="0.25">
      <c r="A1268" s="49" t="s">
        <v>244</v>
      </c>
      <c r="B1268" s="50">
        <v>-0.23461111111111099</v>
      </c>
      <c r="C1268" s="50">
        <v>54.296583333333331</v>
      </c>
      <c r="D1268" s="52">
        <v>289508.05864917184</v>
      </c>
      <c r="E1268" s="52">
        <v>6021477.0492692972</v>
      </c>
      <c r="F1268" s="14" t="s">
        <v>931</v>
      </c>
      <c r="G1268" s="22">
        <v>8110.1376</v>
      </c>
      <c r="H1268" s="23">
        <f t="shared" si="173"/>
        <v>2471.9699404800003</v>
      </c>
      <c r="I1268" s="59" t="s">
        <v>1630</v>
      </c>
      <c r="J1268" s="59" t="s">
        <v>2109</v>
      </c>
      <c r="K1268" s="23">
        <v>3.5682</v>
      </c>
      <c r="L1268" s="23"/>
      <c r="M1268" s="23"/>
      <c r="N1268" s="24"/>
      <c r="O1268" s="24"/>
      <c r="P1268" s="24"/>
      <c r="Q1268" s="24"/>
      <c r="R1268" s="24"/>
      <c r="S1268" s="24"/>
      <c r="T1268" s="24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 t="s">
        <v>263</v>
      </c>
      <c r="AG1268" s="24"/>
      <c r="AH1268" s="24"/>
    </row>
    <row r="1269" spans="1:34" x14ac:dyDescent="0.25">
      <c r="A1269" s="49" t="s">
        <v>244</v>
      </c>
      <c r="B1269" s="50">
        <v>-0.23461111111111099</v>
      </c>
      <c r="C1269" s="50">
        <v>54.296583333333331</v>
      </c>
      <c r="D1269" s="52">
        <v>289508.05864917184</v>
      </c>
      <c r="E1269" s="52">
        <v>6021477.0492692972</v>
      </c>
      <c r="F1269" s="14" t="s">
        <v>931</v>
      </c>
      <c r="G1269" s="22">
        <v>8110.1376</v>
      </c>
      <c r="H1269" s="23">
        <f t="shared" si="173"/>
        <v>2471.9699404800003</v>
      </c>
      <c r="I1269" s="59" t="s">
        <v>1630</v>
      </c>
      <c r="J1269" s="59" t="s">
        <v>2109</v>
      </c>
      <c r="K1269" s="23">
        <v>2.9902000000000002</v>
      </c>
      <c r="L1269" s="23"/>
      <c r="M1269" s="23"/>
      <c r="N1269" s="24"/>
      <c r="O1269" s="24"/>
      <c r="P1269" s="24"/>
      <c r="Q1269" s="24"/>
      <c r="R1269" s="24"/>
      <c r="S1269" s="24"/>
      <c r="T1269" s="24"/>
      <c r="U1269" s="24"/>
      <c r="V1269" s="24"/>
      <c r="W1269" s="24"/>
      <c r="X1269" s="24"/>
      <c r="Y1269" s="24"/>
      <c r="Z1269" s="24"/>
      <c r="AA1269" s="24"/>
      <c r="AB1269" s="24"/>
      <c r="AC1269" s="24"/>
      <c r="AD1269" s="24"/>
      <c r="AE1269" s="24"/>
      <c r="AF1269" s="24" t="s">
        <v>263</v>
      </c>
      <c r="AG1269" s="24"/>
      <c r="AH1269" s="24"/>
    </row>
    <row r="1270" spans="1:34" x14ac:dyDescent="0.25">
      <c r="A1270" s="49" t="s">
        <v>244</v>
      </c>
      <c r="B1270" s="50">
        <v>-0.23461111111111099</v>
      </c>
      <c r="C1270" s="50">
        <v>54.296583333333331</v>
      </c>
      <c r="D1270" s="52">
        <v>289508.05864917184</v>
      </c>
      <c r="E1270" s="52">
        <v>6021477.0492692972</v>
      </c>
      <c r="F1270" s="14" t="s">
        <v>931</v>
      </c>
      <c r="G1270" s="22">
        <v>8110.1376</v>
      </c>
      <c r="H1270" s="23">
        <f t="shared" si="173"/>
        <v>2471.9699404800003</v>
      </c>
      <c r="I1270" s="59" t="s">
        <v>1630</v>
      </c>
      <c r="J1270" s="59" t="s">
        <v>2109</v>
      </c>
      <c r="K1270" s="23">
        <v>3.0003000000000002</v>
      </c>
      <c r="L1270" s="23"/>
      <c r="M1270" s="23"/>
      <c r="N1270" s="24"/>
      <c r="O1270" s="24"/>
      <c r="P1270" s="24"/>
      <c r="Q1270" s="24"/>
      <c r="R1270" s="24"/>
      <c r="S1270" s="24"/>
      <c r="T1270" s="24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 t="s">
        <v>263</v>
      </c>
      <c r="AG1270" s="24"/>
      <c r="AH1270" s="24"/>
    </row>
    <row r="1271" spans="1:34" x14ac:dyDescent="0.25">
      <c r="A1271" s="125" t="s">
        <v>244</v>
      </c>
      <c r="B1271" s="143">
        <v>-0.23461111111111099</v>
      </c>
      <c r="C1271" s="143">
        <v>54.296583333333331</v>
      </c>
      <c r="D1271" s="123">
        <v>289508.05864917184</v>
      </c>
      <c r="E1271" s="123">
        <v>6021477.0492692972</v>
      </c>
      <c r="F1271" s="125" t="s">
        <v>931</v>
      </c>
      <c r="G1271" s="123">
        <f>H1271*3.2808</f>
        <v>8110.1376</v>
      </c>
      <c r="H1271" s="124">
        <v>2472</v>
      </c>
      <c r="I1271" s="140" t="s">
        <v>1630</v>
      </c>
      <c r="J1271" s="140" t="s">
        <v>2109</v>
      </c>
      <c r="K1271" s="124"/>
      <c r="L1271" s="136">
        <v>0.57999999999999996</v>
      </c>
      <c r="M1271" s="136">
        <v>0.7</v>
      </c>
      <c r="N1271" s="136">
        <v>1.1599999999999999</v>
      </c>
      <c r="O1271" s="125">
        <v>23</v>
      </c>
      <c r="P1271" s="125">
        <v>39</v>
      </c>
      <c r="Q1271" s="125"/>
      <c r="R1271" s="123"/>
      <c r="S1271" s="123"/>
      <c r="T1271" s="125">
        <v>0.45</v>
      </c>
      <c r="U1271" s="125"/>
      <c r="V1271" s="125">
        <v>388</v>
      </c>
      <c r="W1271" s="125"/>
      <c r="X1271" s="125"/>
      <c r="Y1271" s="125"/>
      <c r="Z1271" s="125"/>
      <c r="AA1271" s="125" t="s">
        <v>1569</v>
      </c>
      <c r="AB1271" s="131" t="s">
        <v>1910</v>
      </c>
      <c r="AC1271" s="131" t="s">
        <v>1901</v>
      </c>
      <c r="AD1271" s="125"/>
      <c r="AE1271" s="125"/>
      <c r="AF1271" s="125" t="s">
        <v>1883</v>
      </c>
      <c r="AG1271" s="125"/>
      <c r="AH1271" s="125" t="s">
        <v>1911</v>
      </c>
    </row>
    <row r="1272" spans="1:34" x14ac:dyDescent="0.25">
      <c r="A1272" s="49" t="s">
        <v>244</v>
      </c>
      <c r="B1272" s="50">
        <v>-0.23461111111111099</v>
      </c>
      <c r="C1272" s="50">
        <v>54.296583333333331</v>
      </c>
      <c r="D1272" s="52">
        <v>289508.05864917184</v>
      </c>
      <c r="E1272" s="52">
        <v>6021477.0492692972</v>
      </c>
      <c r="F1272" s="14" t="s">
        <v>931</v>
      </c>
      <c r="G1272" s="22">
        <v>8123.2608</v>
      </c>
      <c r="H1272" s="23">
        <f>G1272*0.3048</f>
        <v>2475.9698918399999</v>
      </c>
      <c r="I1272" s="59" t="s">
        <v>1630</v>
      </c>
      <c r="J1272" s="59" t="s">
        <v>2109</v>
      </c>
      <c r="K1272" s="23">
        <v>3.3896000000000002</v>
      </c>
      <c r="L1272" s="23"/>
      <c r="M1272" s="23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 t="s">
        <v>263</v>
      </c>
      <c r="AG1272" s="24"/>
      <c r="AH1272" s="24"/>
    </row>
    <row r="1273" spans="1:34" x14ac:dyDescent="0.25">
      <c r="A1273" s="49" t="s">
        <v>244</v>
      </c>
      <c r="B1273" s="50">
        <v>-0.23461111111111099</v>
      </c>
      <c r="C1273" s="50">
        <v>54.296583333333331</v>
      </c>
      <c r="D1273" s="52">
        <v>289508.05864917184</v>
      </c>
      <c r="E1273" s="52">
        <v>6021477.0492692972</v>
      </c>
      <c r="F1273" s="14" t="s">
        <v>931</v>
      </c>
      <c r="G1273" s="22">
        <v>8123.2608</v>
      </c>
      <c r="H1273" s="23">
        <f>G1273*0.3048</f>
        <v>2475.9698918399999</v>
      </c>
      <c r="I1273" s="59" t="s">
        <v>1630</v>
      </c>
      <c r="J1273" s="59" t="s">
        <v>2109</v>
      </c>
      <c r="K1273" s="23">
        <v>3.4340999999999999</v>
      </c>
      <c r="L1273" s="23"/>
      <c r="M1273" s="23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 t="s">
        <v>263</v>
      </c>
      <c r="AG1273" s="24"/>
      <c r="AH1273" s="24"/>
    </row>
    <row r="1274" spans="1:34" x14ac:dyDescent="0.25">
      <c r="A1274" s="49" t="s">
        <v>244</v>
      </c>
      <c r="B1274" s="50">
        <v>-0.23461111111111099</v>
      </c>
      <c r="C1274" s="50">
        <v>54.296583333333331</v>
      </c>
      <c r="D1274" s="52">
        <v>289508.05864917184</v>
      </c>
      <c r="E1274" s="52">
        <v>6021477.0492692972</v>
      </c>
      <c r="F1274" s="14" t="s">
        <v>931</v>
      </c>
      <c r="G1274" s="22">
        <v>8123.2608</v>
      </c>
      <c r="H1274" s="23">
        <f>G1274*0.3048</f>
        <v>2475.9698918399999</v>
      </c>
      <c r="I1274" s="59" t="s">
        <v>1630</v>
      </c>
      <c r="J1274" s="59" t="s">
        <v>2109</v>
      </c>
      <c r="K1274" s="23">
        <v>3.3896000000000002</v>
      </c>
      <c r="L1274" s="23"/>
      <c r="M1274" s="23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 t="s">
        <v>263</v>
      </c>
      <c r="AG1274" s="24"/>
      <c r="AH1274" s="24"/>
    </row>
    <row r="1275" spans="1:34" x14ac:dyDescent="0.25">
      <c r="A1275" s="49" t="s">
        <v>244</v>
      </c>
      <c r="B1275" s="50">
        <v>-0.23461111111111099</v>
      </c>
      <c r="C1275" s="50">
        <v>54.296583333333331</v>
      </c>
      <c r="D1275" s="52">
        <v>289508.05864917184</v>
      </c>
      <c r="E1275" s="52">
        <v>6021477.0492692972</v>
      </c>
      <c r="F1275" s="14" t="s">
        <v>931</v>
      </c>
      <c r="G1275" s="22">
        <v>8123.2608</v>
      </c>
      <c r="H1275" s="23">
        <f>G1275*0.3048</f>
        <v>2475.9698918399999</v>
      </c>
      <c r="I1275" s="59" t="s">
        <v>1630</v>
      </c>
      <c r="J1275" s="59" t="s">
        <v>2109</v>
      </c>
      <c r="K1275" s="23">
        <v>3.4340999999999999</v>
      </c>
      <c r="L1275" s="23"/>
      <c r="M1275" s="23"/>
      <c r="N1275" s="24"/>
      <c r="O1275" s="24"/>
      <c r="P1275" s="24"/>
      <c r="Q1275" s="24"/>
      <c r="R1275" s="24"/>
      <c r="S1275" s="24"/>
      <c r="T1275" s="24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 t="s">
        <v>263</v>
      </c>
      <c r="AG1275" s="24"/>
      <c r="AH1275" s="24"/>
    </row>
    <row r="1276" spans="1:34" x14ac:dyDescent="0.25">
      <c r="A1276" s="125" t="s">
        <v>244</v>
      </c>
      <c r="B1276" s="143">
        <v>-0.23461111111111099</v>
      </c>
      <c r="C1276" s="143">
        <v>54.296583333333331</v>
      </c>
      <c r="D1276" s="123">
        <v>289508.05864917184</v>
      </c>
      <c r="E1276" s="123">
        <v>6021477.0492692972</v>
      </c>
      <c r="F1276" s="125" t="s">
        <v>931</v>
      </c>
      <c r="G1276" s="123">
        <f>H1276*3.2808</f>
        <v>8123.2608</v>
      </c>
      <c r="H1276" s="124">
        <v>2476</v>
      </c>
      <c r="I1276" s="140" t="s">
        <v>1630</v>
      </c>
      <c r="J1276" s="140" t="s">
        <v>2109</v>
      </c>
      <c r="K1276" s="124"/>
      <c r="L1276" s="136">
        <v>0.52</v>
      </c>
      <c r="M1276" s="136">
        <v>0.84</v>
      </c>
      <c r="N1276" s="136">
        <v>0.72</v>
      </c>
      <c r="O1276" s="125">
        <v>25</v>
      </c>
      <c r="P1276" s="125">
        <v>21</v>
      </c>
      <c r="Q1276" s="125"/>
      <c r="R1276" s="123"/>
      <c r="S1276" s="123"/>
      <c r="T1276" s="125">
        <v>0.38</v>
      </c>
      <c r="U1276" s="125"/>
      <c r="V1276" s="125">
        <v>406</v>
      </c>
      <c r="W1276" s="125"/>
      <c r="X1276" s="125"/>
      <c r="Y1276" s="125"/>
      <c r="Z1276" s="125">
        <f>(0.018*V1276)-7.16</f>
        <v>0.14799999999999969</v>
      </c>
      <c r="AA1276" s="125" t="s">
        <v>1569</v>
      </c>
      <c r="AB1276" s="131" t="s">
        <v>1910</v>
      </c>
      <c r="AC1276" s="131" t="s">
        <v>1901</v>
      </c>
      <c r="AD1276" s="125"/>
      <c r="AE1276" s="125"/>
      <c r="AF1276" s="125" t="s">
        <v>1883</v>
      </c>
      <c r="AG1276" s="125"/>
      <c r="AH1276" s="125" t="s">
        <v>1912</v>
      </c>
    </row>
    <row r="1277" spans="1:34" x14ac:dyDescent="0.25">
      <c r="A1277" s="49" t="s">
        <v>244</v>
      </c>
      <c r="B1277" s="50">
        <v>-0.23461111111111099</v>
      </c>
      <c r="C1277" s="50">
        <v>54.296583333333331</v>
      </c>
      <c r="D1277" s="52">
        <v>289508.05864917184</v>
      </c>
      <c r="E1277" s="52">
        <v>6021477.0492692972</v>
      </c>
      <c r="F1277" s="14" t="s">
        <v>931</v>
      </c>
      <c r="G1277" s="22">
        <v>8129.8224</v>
      </c>
      <c r="H1277" s="23">
        <f>G1277*0.3048</f>
        <v>2477.9698675200002</v>
      </c>
      <c r="I1277" s="59" t="s">
        <v>1630</v>
      </c>
      <c r="J1277" s="59" t="s">
        <v>2109</v>
      </c>
      <c r="K1277" s="23">
        <v>3.8347000000000002</v>
      </c>
      <c r="L1277" s="23"/>
      <c r="M1277" s="23"/>
      <c r="N1277" s="24"/>
      <c r="O1277" s="24"/>
      <c r="P1277" s="24"/>
      <c r="Q1277" s="24"/>
      <c r="R1277" s="24"/>
      <c r="S1277" s="24"/>
      <c r="T1277" s="24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 t="s">
        <v>263</v>
      </c>
      <c r="AG1277" s="24"/>
      <c r="AH1277" s="24"/>
    </row>
    <row r="1278" spans="1:34" x14ac:dyDescent="0.25">
      <c r="A1278" s="49" t="s">
        <v>244</v>
      </c>
      <c r="B1278" s="50">
        <v>-0.23461111111111099</v>
      </c>
      <c r="C1278" s="50">
        <v>54.296583333333331</v>
      </c>
      <c r="D1278" s="52">
        <v>289508.05864917184</v>
      </c>
      <c r="E1278" s="52">
        <v>6021477.0492692972</v>
      </c>
      <c r="F1278" s="14" t="s">
        <v>931</v>
      </c>
      <c r="G1278" s="22">
        <v>8129.8224</v>
      </c>
      <c r="H1278" s="23">
        <f>G1278*0.3048</f>
        <v>2477.9698675200002</v>
      </c>
      <c r="I1278" s="59" t="s">
        <v>1630</v>
      </c>
      <c r="J1278" s="59" t="s">
        <v>2109</v>
      </c>
      <c r="K1278" s="23">
        <v>3.9895999999999998</v>
      </c>
      <c r="L1278" s="23"/>
      <c r="M1278" s="23"/>
      <c r="N1278" s="24"/>
      <c r="O1278" s="24"/>
      <c r="P1278" s="24"/>
      <c r="Q1278" s="24"/>
      <c r="R1278" s="24"/>
      <c r="S1278" s="24"/>
      <c r="T1278" s="24"/>
      <c r="U1278" s="24"/>
      <c r="V1278" s="24"/>
      <c r="W1278" s="24"/>
      <c r="X1278" s="24"/>
      <c r="Y1278" s="24"/>
      <c r="Z1278" s="24"/>
      <c r="AA1278" s="24"/>
      <c r="AB1278" s="24"/>
      <c r="AC1278" s="24"/>
      <c r="AD1278" s="24"/>
      <c r="AE1278" s="24"/>
      <c r="AF1278" s="24" t="s">
        <v>263</v>
      </c>
      <c r="AG1278" s="24"/>
      <c r="AH1278" s="24"/>
    </row>
    <row r="1279" spans="1:34" x14ac:dyDescent="0.25">
      <c r="A1279" s="49" t="s">
        <v>244</v>
      </c>
      <c r="B1279" s="50">
        <v>-0.23461111111111099</v>
      </c>
      <c r="C1279" s="50">
        <v>54.296583333333331</v>
      </c>
      <c r="D1279" s="52">
        <v>289508.05864917184</v>
      </c>
      <c r="E1279" s="52">
        <v>6021477.0492692972</v>
      </c>
      <c r="F1279" s="14" t="s">
        <v>931</v>
      </c>
      <c r="G1279" s="22">
        <v>8129.8224</v>
      </c>
      <c r="H1279" s="23">
        <f>G1279*0.3048</f>
        <v>2477.9698675200002</v>
      </c>
      <c r="I1279" s="59" t="s">
        <v>1630</v>
      </c>
      <c r="J1279" s="59" t="s">
        <v>2109</v>
      </c>
      <c r="K1279" s="23">
        <v>3.8347000000000002</v>
      </c>
      <c r="L1279" s="23"/>
      <c r="M1279" s="23"/>
      <c r="N1279" s="24"/>
      <c r="O1279" s="24"/>
      <c r="P1279" s="24"/>
      <c r="Q1279" s="24"/>
      <c r="R1279" s="24"/>
      <c r="S1279" s="24"/>
      <c r="T1279" s="24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 t="s">
        <v>263</v>
      </c>
      <c r="AG1279" s="24"/>
      <c r="AH1279" s="24"/>
    </row>
    <row r="1280" spans="1:34" x14ac:dyDescent="0.25">
      <c r="A1280" s="49" t="s">
        <v>244</v>
      </c>
      <c r="B1280" s="50">
        <v>-0.23461111111111099</v>
      </c>
      <c r="C1280" s="50">
        <v>54.296583333333331</v>
      </c>
      <c r="D1280" s="52">
        <v>289508.05864917184</v>
      </c>
      <c r="E1280" s="52">
        <v>6021477.0492692972</v>
      </c>
      <c r="F1280" s="14" t="s">
        <v>931</v>
      </c>
      <c r="G1280" s="22">
        <v>8129.8224</v>
      </c>
      <c r="H1280" s="23">
        <f>G1280*0.3048</f>
        <v>2477.9698675200002</v>
      </c>
      <c r="I1280" s="59" t="s">
        <v>1630</v>
      </c>
      <c r="J1280" s="59" t="s">
        <v>2109</v>
      </c>
      <c r="K1280" s="23">
        <v>3.9895999999999998</v>
      </c>
      <c r="L1280" s="23"/>
      <c r="M1280" s="23"/>
      <c r="N1280" s="24"/>
      <c r="O1280" s="24"/>
      <c r="P1280" s="24"/>
      <c r="Q1280" s="24"/>
      <c r="R1280" s="24"/>
      <c r="S1280" s="24"/>
      <c r="T1280" s="24"/>
      <c r="U1280" s="24"/>
      <c r="V1280" s="24"/>
      <c r="W1280" s="24"/>
      <c r="X1280" s="24"/>
      <c r="Y1280" s="24"/>
      <c r="Z1280" s="24"/>
      <c r="AA1280" s="24"/>
      <c r="AB1280" s="24"/>
      <c r="AC1280" s="24"/>
      <c r="AD1280" s="24"/>
      <c r="AE1280" s="24"/>
      <c r="AF1280" s="24" t="s">
        <v>263</v>
      </c>
      <c r="AG1280" s="24"/>
      <c r="AH1280" s="24"/>
    </row>
    <row r="1281" spans="1:34" x14ac:dyDescent="0.25">
      <c r="A1281" s="125" t="s">
        <v>244</v>
      </c>
      <c r="B1281" s="143">
        <v>-0.23461111111111099</v>
      </c>
      <c r="C1281" s="143">
        <v>54.296583333333331</v>
      </c>
      <c r="D1281" s="123">
        <v>289508.05864917184</v>
      </c>
      <c r="E1281" s="123">
        <v>6021477.0492692972</v>
      </c>
      <c r="F1281" s="125" t="s">
        <v>931</v>
      </c>
      <c r="G1281" s="123">
        <f>H1281*3.2808</f>
        <v>8129.8224</v>
      </c>
      <c r="H1281" s="124">
        <v>2478</v>
      </c>
      <c r="I1281" s="140" t="s">
        <v>1630</v>
      </c>
      <c r="J1281" s="140" t="s">
        <v>2109</v>
      </c>
      <c r="K1281" s="124"/>
      <c r="L1281" s="136">
        <v>0.66</v>
      </c>
      <c r="M1281" s="136">
        <v>0.92</v>
      </c>
      <c r="N1281" s="136">
        <v>0.6</v>
      </c>
      <c r="O1281" s="125">
        <v>24</v>
      </c>
      <c r="P1281" s="125">
        <v>16</v>
      </c>
      <c r="Q1281" s="125"/>
      <c r="R1281" s="123"/>
      <c r="S1281" s="123"/>
      <c r="T1281" s="125">
        <v>0.42</v>
      </c>
      <c r="U1281" s="125"/>
      <c r="V1281" s="125">
        <v>313</v>
      </c>
      <c r="W1281" s="125"/>
      <c r="X1281" s="125"/>
      <c r="Y1281" s="125"/>
      <c r="Z1281" s="125"/>
      <c r="AA1281" s="125" t="s">
        <v>1569</v>
      </c>
      <c r="AB1281" s="131" t="s">
        <v>1903</v>
      </c>
      <c r="AC1281" s="131" t="s">
        <v>1901</v>
      </c>
      <c r="AD1281" s="125"/>
      <c r="AE1281" s="125"/>
      <c r="AF1281" s="125" t="s">
        <v>1883</v>
      </c>
      <c r="AG1281" s="125"/>
      <c r="AH1281" s="125" t="s">
        <v>1913</v>
      </c>
    </row>
    <row r="1282" spans="1:34" x14ac:dyDescent="0.25">
      <c r="A1282" s="125" t="s">
        <v>244</v>
      </c>
      <c r="B1282" s="143">
        <v>-0.23461111111111099</v>
      </c>
      <c r="C1282" s="143">
        <v>54.296583333333331</v>
      </c>
      <c r="D1282" s="123">
        <v>289508.05864917184</v>
      </c>
      <c r="E1282" s="123">
        <v>6021477.0492692972</v>
      </c>
      <c r="F1282" s="125" t="s">
        <v>931</v>
      </c>
      <c r="G1282" s="123">
        <f>H1282*3.2808</f>
        <v>8133.1032000000005</v>
      </c>
      <c r="H1282" s="124">
        <v>2479</v>
      </c>
      <c r="I1282" s="140" t="s">
        <v>1630</v>
      </c>
      <c r="J1282" s="140" t="s">
        <v>2109</v>
      </c>
      <c r="K1282" s="124">
        <v>4.62</v>
      </c>
      <c r="L1282" s="136">
        <v>0.64</v>
      </c>
      <c r="M1282" s="136">
        <v>0.68</v>
      </c>
      <c r="N1282" s="136">
        <v>1.2</v>
      </c>
      <c r="O1282" s="125">
        <v>15</v>
      </c>
      <c r="P1282" s="125">
        <v>26</v>
      </c>
      <c r="Q1282" s="125"/>
      <c r="R1282" s="123">
        <f>O1282/K1282</f>
        <v>3.2467532467532467</v>
      </c>
      <c r="S1282" s="123">
        <f>P1282/K1282</f>
        <v>5.6277056277056277</v>
      </c>
      <c r="T1282" s="125">
        <v>0.49</v>
      </c>
      <c r="U1282" s="125"/>
      <c r="V1282" s="125"/>
      <c r="W1282" s="125"/>
      <c r="X1282" s="125"/>
      <c r="Y1282" s="125"/>
      <c r="Z1282" s="125"/>
      <c r="AA1282" s="125" t="s">
        <v>2031</v>
      </c>
      <c r="AB1282" s="131"/>
      <c r="AC1282" s="131"/>
      <c r="AD1282" s="125"/>
      <c r="AE1282" s="125"/>
      <c r="AF1282" s="125" t="s">
        <v>2030</v>
      </c>
      <c r="AG1282" s="125" t="s">
        <v>2032</v>
      </c>
      <c r="AH1282" s="125"/>
    </row>
    <row r="1283" spans="1:34" x14ac:dyDescent="0.25">
      <c r="A1283" s="49" t="s">
        <v>244</v>
      </c>
      <c r="B1283" s="50">
        <v>-0.23461111111111099</v>
      </c>
      <c r="C1283" s="50">
        <v>54.296583333333331</v>
      </c>
      <c r="D1283" s="52">
        <v>289508.05864917184</v>
      </c>
      <c r="E1283" s="52">
        <v>6021477.0492692972</v>
      </c>
      <c r="F1283" s="14" t="s">
        <v>931</v>
      </c>
      <c r="G1283" s="22">
        <v>8136.384</v>
      </c>
      <c r="H1283" s="23">
        <f>G1283*0.3048</f>
        <v>2479.9698432</v>
      </c>
      <c r="I1283" s="59" t="s">
        <v>1630</v>
      </c>
      <c r="J1283" s="59" t="s">
        <v>2109</v>
      </c>
      <c r="K1283" s="23">
        <v>4.4185999999999996</v>
      </c>
      <c r="L1283" s="23"/>
      <c r="M1283" s="23"/>
      <c r="N1283" s="24"/>
      <c r="O1283" s="24"/>
      <c r="P1283" s="24"/>
      <c r="Q1283" s="24"/>
      <c r="R1283" s="24"/>
      <c r="S1283" s="24"/>
      <c r="T1283" s="24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 t="s">
        <v>263</v>
      </c>
      <c r="AG1283" s="24"/>
      <c r="AH1283" s="24"/>
    </row>
    <row r="1284" spans="1:34" x14ac:dyDescent="0.25">
      <c r="A1284" s="49" t="s">
        <v>244</v>
      </c>
      <c r="B1284" s="50">
        <v>-0.23461111111111099</v>
      </c>
      <c r="C1284" s="50">
        <v>54.296583333333331</v>
      </c>
      <c r="D1284" s="52">
        <v>289508.05864917184</v>
      </c>
      <c r="E1284" s="52">
        <v>6021477.0492692972</v>
      </c>
      <c r="F1284" s="14" t="s">
        <v>931</v>
      </c>
      <c r="G1284" s="22">
        <v>8136.384</v>
      </c>
      <c r="H1284" s="23">
        <f>G1284*0.3048</f>
        <v>2479.9698432</v>
      </c>
      <c r="I1284" s="59" t="s">
        <v>1630</v>
      </c>
      <c r="J1284" s="59" t="s">
        <v>2109</v>
      </c>
      <c r="K1284" s="23">
        <v>4.4413</v>
      </c>
      <c r="L1284" s="23"/>
      <c r="M1284" s="23"/>
      <c r="N1284" s="24"/>
      <c r="O1284" s="24"/>
      <c r="P1284" s="24"/>
      <c r="Q1284" s="24"/>
      <c r="R1284" s="24"/>
      <c r="S1284" s="24"/>
      <c r="T1284" s="24"/>
      <c r="U1284" s="24"/>
      <c r="V1284" s="24"/>
      <c r="W1284" s="24"/>
      <c r="X1284" s="24"/>
      <c r="Y1284" s="24"/>
      <c r="Z1284" s="24"/>
      <c r="AA1284" s="24"/>
      <c r="AB1284" s="24"/>
      <c r="AC1284" s="24"/>
      <c r="AD1284" s="24"/>
      <c r="AE1284" s="24"/>
      <c r="AF1284" s="24" t="s">
        <v>263</v>
      </c>
      <c r="AG1284" s="24"/>
      <c r="AH1284" s="24"/>
    </row>
    <row r="1285" spans="1:34" x14ac:dyDescent="0.25">
      <c r="A1285" s="49" t="s">
        <v>244</v>
      </c>
      <c r="B1285" s="50">
        <v>-0.23461111111111099</v>
      </c>
      <c r="C1285" s="50">
        <v>54.296583333333331</v>
      </c>
      <c r="D1285" s="52">
        <v>289508.05864917184</v>
      </c>
      <c r="E1285" s="52">
        <v>6021477.0492692972</v>
      </c>
      <c r="F1285" s="14" t="s">
        <v>931</v>
      </c>
      <c r="G1285" s="22">
        <v>8136.384</v>
      </c>
      <c r="H1285" s="23">
        <f>G1285*0.3048</f>
        <v>2479.9698432</v>
      </c>
      <c r="I1285" s="59" t="s">
        <v>1630</v>
      </c>
      <c r="J1285" s="59" t="s">
        <v>2109</v>
      </c>
      <c r="K1285" s="23">
        <v>4.4185999999999996</v>
      </c>
      <c r="L1285" s="23"/>
      <c r="M1285" s="23"/>
      <c r="N1285" s="24"/>
      <c r="O1285" s="24"/>
      <c r="P1285" s="24"/>
      <c r="Q1285" s="24"/>
      <c r="R1285" s="24"/>
      <c r="S1285" s="24"/>
      <c r="T1285" s="24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4" t="s">
        <v>263</v>
      </c>
      <c r="AG1285" s="24"/>
      <c r="AH1285" s="24"/>
    </row>
    <row r="1286" spans="1:34" x14ac:dyDescent="0.25">
      <c r="A1286" s="49" t="s">
        <v>244</v>
      </c>
      <c r="B1286" s="50">
        <v>-0.23461111111111099</v>
      </c>
      <c r="C1286" s="50">
        <v>54.296583333333331</v>
      </c>
      <c r="D1286" s="52">
        <v>289508.05864917184</v>
      </c>
      <c r="E1286" s="52">
        <v>6021477.0492692972</v>
      </c>
      <c r="F1286" s="14" t="s">
        <v>931</v>
      </c>
      <c r="G1286" s="22">
        <v>8136.384</v>
      </c>
      <c r="H1286" s="23">
        <f>G1286*0.3048</f>
        <v>2479.9698432</v>
      </c>
      <c r="I1286" s="59" t="s">
        <v>1630</v>
      </c>
      <c r="J1286" s="59" t="s">
        <v>2109</v>
      </c>
      <c r="K1286" s="23">
        <v>4.4413</v>
      </c>
      <c r="L1286" s="23"/>
      <c r="M1286" s="23"/>
      <c r="N1286" s="24"/>
      <c r="O1286" s="24"/>
      <c r="P1286" s="24"/>
      <c r="Q1286" s="24"/>
      <c r="R1286" s="24"/>
      <c r="S1286" s="24"/>
      <c r="T1286" s="24"/>
      <c r="U1286" s="24"/>
      <c r="V1286" s="24"/>
      <c r="W1286" s="24"/>
      <c r="X1286" s="24"/>
      <c r="Y1286" s="24"/>
      <c r="Z1286" s="24"/>
      <c r="AA1286" s="24"/>
      <c r="AB1286" s="24"/>
      <c r="AC1286" s="24"/>
      <c r="AD1286" s="24"/>
      <c r="AE1286" s="24"/>
      <c r="AF1286" s="24" t="s">
        <v>263</v>
      </c>
      <c r="AG1286" s="24"/>
      <c r="AH1286" s="24"/>
    </row>
    <row r="1287" spans="1:34" x14ac:dyDescent="0.25">
      <c r="A1287" s="125" t="s">
        <v>244</v>
      </c>
      <c r="B1287" s="143">
        <v>-0.23461111111111099</v>
      </c>
      <c r="C1287" s="143">
        <v>54.296583333333331</v>
      </c>
      <c r="D1287" s="123">
        <v>289508.05864917184</v>
      </c>
      <c r="E1287" s="123">
        <v>6021477.0492692972</v>
      </c>
      <c r="F1287" s="125" t="s">
        <v>931</v>
      </c>
      <c r="G1287" s="123">
        <f>H1287*3.2808</f>
        <v>8136.384</v>
      </c>
      <c r="H1287" s="124">
        <v>2480</v>
      </c>
      <c r="I1287" s="140" t="s">
        <v>1630</v>
      </c>
      <c r="J1287" s="140" t="s">
        <v>2109</v>
      </c>
      <c r="K1287" s="124"/>
      <c r="L1287" s="136">
        <v>1.08</v>
      </c>
      <c r="M1287" s="136">
        <v>0.99</v>
      </c>
      <c r="N1287" s="136">
        <v>0.82</v>
      </c>
      <c r="O1287" s="125">
        <v>22</v>
      </c>
      <c r="P1287" s="125">
        <v>19</v>
      </c>
      <c r="Q1287" s="125"/>
      <c r="R1287" s="123"/>
      <c r="S1287" s="123"/>
      <c r="T1287" s="125">
        <v>0.52</v>
      </c>
      <c r="U1287" s="125"/>
      <c r="V1287" s="125">
        <v>312</v>
      </c>
      <c r="W1287" s="125"/>
      <c r="X1287" s="125"/>
      <c r="Y1287" s="125"/>
      <c r="Z1287" s="125"/>
      <c r="AA1287" s="125" t="s">
        <v>1569</v>
      </c>
      <c r="AB1287" s="131" t="s">
        <v>1903</v>
      </c>
      <c r="AC1287" s="131" t="s">
        <v>1901</v>
      </c>
      <c r="AD1287" s="125"/>
      <c r="AE1287" s="125"/>
      <c r="AF1287" s="125" t="s">
        <v>1883</v>
      </c>
      <c r="AG1287" s="125"/>
      <c r="AH1287" s="125" t="s">
        <v>1914</v>
      </c>
    </row>
    <row r="1288" spans="1:34" x14ac:dyDescent="0.25">
      <c r="A1288" s="49" t="s">
        <v>244</v>
      </c>
      <c r="B1288" s="50">
        <v>-0.23461111111111099</v>
      </c>
      <c r="C1288" s="50">
        <v>54.296583333333331</v>
      </c>
      <c r="D1288" s="52">
        <v>289508.05864917184</v>
      </c>
      <c r="E1288" s="52">
        <v>6021477.0492692972</v>
      </c>
      <c r="F1288" s="14" t="s">
        <v>931</v>
      </c>
      <c r="G1288" s="22">
        <v>8142.9456</v>
      </c>
      <c r="H1288" s="23">
        <f>G1288*0.3048</f>
        <v>2481.9698188800003</v>
      </c>
      <c r="I1288" s="59" t="s">
        <v>1630</v>
      </c>
      <c r="J1288" s="59" t="s">
        <v>2109</v>
      </c>
      <c r="K1288" s="23">
        <v>4.0475000000000003</v>
      </c>
      <c r="L1288" s="23"/>
      <c r="M1288" s="23"/>
      <c r="N1288" s="24"/>
      <c r="O1288" s="24"/>
      <c r="P1288" s="24"/>
      <c r="Q1288" s="24"/>
      <c r="R1288" s="24"/>
      <c r="S1288" s="24"/>
      <c r="T1288" s="24"/>
      <c r="U1288" s="24"/>
      <c r="V1288" s="24"/>
      <c r="W1288" s="24"/>
      <c r="X1288" s="24"/>
      <c r="Y1288" s="24"/>
      <c r="Z1288" s="24"/>
      <c r="AA1288" s="24"/>
      <c r="AB1288" s="24"/>
      <c r="AC1288" s="24"/>
      <c r="AD1288" s="24"/>
      <c r="AE1288" s="24"/>
      <c r="AF1288" s="24" t="s">
        <v>263</v>
      </c>
      <c r="AG1288" s="24"/>
      <c r="AH1288" s="24"/>
    </row>
    <row r="1289" spans="1:34" x14ac:dyDescent="0.25">
      <c r="A1289" s="49" t="s">
        <v>244</v>
      </c>
      <c r="B1289" s="50">
        <v>-0.23461111111111099</v>
      </c>
      <c r="C1289" s="50">
        <v>54.296583333333331</v>
      </c>
      <c r="D1289" s="52">
        <v>289508.05864917184</v>
      </c>
      <c r="E1289" s="52">
        <v>6021477.0492692972</v>
      </c>
      <c r="F1289" s="14" t="s">
        <v>931</v>
      </c>
      <c r="G1289" s="22">
        <v>8142.9456</v>
      </c>
      <c r="H1289" s="23">
        <f>G1289*0.3048</f>
        <v>2481.9698188800003</v>
      </c>
      <c r="I1289" s="59" t="s">
        <v>1630</v>
      </c>
      <c r="J1289" s="59" t="s">
        <v>2109</v>
      </c>
      <c r="K1289" s="23">
        <v>4.0228000000000002</v>
      </c>
      <c r="L1289" s="23"/>
      <c r="M1289" s="23"/>
      <c r="N1289" s="24"/>
      <c r="O1289" s="24"/>
      <c r="P1289" s="24"/>
      <c r="Q1289" s="24"/>
      <c r="R1289" s="24"/>
      <c r="S1289" s="24"/>
      <c r="T1289" s="24"/>
      <c r="U1289" s="24"/>
      <c r="V1289" s="24"/>
      <c r="W1289" s="24"/>
      <c r="X1289" s="24"/>
      <c r="Y1289" s="24"/>
      <c r="Z1289" s="24"/>
      <c r="AA1289" s="24"/>
      <c r="AB1289" s="24"/>
      <c r="AC1289" s="24"/>
      <c r="AD1289" s="24"/>
      <c r="AE1289" s="24"/>
      <c r="AF1289" s="24" t="s">
        <v>263</v>
      </c>
      <c r="AG1289" s="24"/>
      <c r="AH1289" s="24"/>
    </row>
    <row r="1290" spans="1:34" x14ac:dyDescent="0.25">
      <c r="A1290" s="49" t="s">
        <v>244</v>
      </c>
      <c r="B1290" s="50">
        <v>-0.23461111111111099</v>
      </c>
      <c r="C1290" s="50">
        <v>54.296583333333331</v>
      </c>
      <c r="D1290" s="52">
        <v>289508.05864917184</v>
      </c>
      <c r="E1290" s="52">
        <v>6021477.0492692972</v>
      </c>
      <c r="F1290" s="14" t="s">
        <v>931</v>
      </c>
      <c r="G1290" s="22">
        <v>8142.9456</v>
      </c>
      <c r="H1290" s="23">
        <f>G1290*0.3048</f>
        <v>2481.9698188800003</v>
      </c>
      <c r="I1290" s="59" t="s">
        <v>1630</v>
      </c>
      <c r="J1290" s="59" t="s">
        <v>2109</v>
      </c>
      <c r="K1290" s="23">
        <v>4.0228000000000002</v>
      </c>
      <c r="L1290" s="23"/>
      <c r="M1290" s="23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 t="s">
        <v>263</v>
      </c>
      <c r="AG1290" s="24"/>
      <c r="AH1290" s="24"/>
    </row>
    <row r="1291" spans="1:34" x14ac:dyDescent="0.25">
      <c r="A1291" s="49" t="s">
        <v>244</v>
      </c>
      <c r="B1291" s="50">
        <v>-0.23461111111111099</v>
      </c>
      <c r="C1291" s="50">
        <v>54.296583333333331</v>
      </c>
      <c r="D1291" s="52">
        <v>289508.05864917184</v>
      </c>
      <c r="E1291" s="52">
        <v>6021477.0492692972</v>
      </c>
      <c r="F1291" s="14" t="s">
        <v>931</v>
      </c>
      <c r="G1291" s="22">
        <v>8142.9456</v>
      </c>
      <c r="H1291" s="23">
        <f>G1291*0.3048</f>
        <v>2481.9698188800003</v>
      </c>
      <c r="I1291" s="59" t="s">
        <v>1630</v>
      </c>
      <c r="J1291" s="59" t="s">
        <v>2109</v>
      </c>
      <c r="K1291" s="23">
        <v>4.0475000000000003</v>
      </c>
      <c r="L1291" s="23"/>
      <c r="M1291" s="23"/>
      <c r="N1291" s="24"/>
      <c r="O1291" s="24"/>
      <c r="P1291" s="24"/>
      <c r="Q1291" s="24"/>
      <c r="R1291" s="24"/>
      <c r="S1291" s="24"/>
      <c r="T1291" s="24"/>
      <c r="U1291" s="24"/>
      <c r="V1291" s="24"/>
      <c r="W1291" s="24"/>
      <c r="X1291" s="24"/>
      <c r="Y1291" s="24"/>
      <c r="Z1291" s="24"/>
      <c r="AA1291" s="24"/>
      <c r="AB1291" s="24"/>
      <c r="AC1291" s="24"/>
      <c r="AD1291" s="24"/>
      <c r="AE1291" s="24"/>
      <c r="AF1291" s="24" t="s">
        <v>263</v>
      </c>
      <c r="AG1291" s="24"/>
      <c r="AH1291" s="24"/>
    </row>
    <row r="1292" spans="1:34" x14ac:dyDescent="0.25">
      <c r="A1292" s="125" t="s">
        <v>244</v>
      </c>
      <c r="B1292" s="143">
        <v>-0.23461111111111099</v>
      </c>
      <c r="C1292" s="143">
        <v>54.296583333333331</v>
      </c>
      <c r="D1292" s="123">
        <v>289508.05864917184</v>
      </c>
      <c r="E1292" s="123">
        <v>6021477.0492692972</v>
      </c>
      <c r="F1292" s="125" t="s">
        <v>931</v>
      </c>
      <c r="G1292" s="123">
        <f>H1292*3.2808</f>
        <v>8142.9456</v>
      </c>
      <c r="H1292" s="124">
        <v>2482</v>
      </c>
      <c r="I1292" s="140" t="s">
        <v>1630</v>
      </c>
      <c r="J1292" s="140" t="s">
        <v>2109</v>
      </c>
      <c r="K1292" s="124"/>
      <c r="L1292" s="136">
        <v>0.82</v>
      </c>
      <c r="M1292" s="136">
        <v>1.1200000000000001</v>
      </c>
      <c r="N1292" s="136">
        <v>2.35</v>
      </c>
      <c r="O1292" s="125">
        <v>28</v>
      </c>
      <c r="P1292" s="125">
        <v>58</v>
      </c>
      <c r="Q1292" s="125"/>
      <c r="R1292" s="123"/>
      <c r="S1292" s="123"/>
      <c r="T1292" s="125">
        <v>0.42</v>
      </c>
      <c r="U1292" s="125"/>
      <c r="V1292" s="125">
        <v>440</v>
      </c>
      <c r="W1292" s="125"/>
      <c r="X1292" s="125"/>
      <c r="Y1292" s="125"/>
      <c r="Z1292" s="125">
        <f>(0.018*V1292)-7.16</f>
        <v>0.7599999999999989</v>
      </c>
      <c r="AA1292" s="125" t="s">
        <v>1569</v>
      </c>
      <c r="AB1292" s="131" t="s">
        <v>1903</v>
      </c>
      <c r="AC1292" s="131" t="s">
        <v>1901</v>
      </c>
      <c r="AD1292" s="125"/>
      <c r="AE1292" s="125"/>
      <c r="AF1292" s="125" t="s">
        <v>1883</v>
      </c>
      <c r="AG1292" s="125"/>
      <c r="AH1292" s="125" t="s">
        <v>1915</v>
      </c>
    </row>
    <row r="1293" spans="1:34" x14ac:dyDescent="0.25">
      <c r="A1293" s="49" t="s">
        <v>244</v>
      </c>
      <c r="B1293" s="50">
        <v>-0.23461111111111099</v>
      </c>
      <c r="C1293" s="50">
        <v>54.296583333333331</v>
      </c>
      <c r="D1293" s="52">
        <v>289508.05864917184</v>
      </c>
      <c r="E1293" s="52">
        <v>6021477.0492692972</v>
      </c>
      <c r="F1293" s="14" t="s">
        <v>931</v>
      </c>
      <c r="G1293" s="22">
        <v>8149.5072</v>
      </c>
      <c r="H1293" s="23">
        <f>G1293*0.3048</f>
        <v>2483.9697945600001</v>
      </c>
      <c r="I1293" s="59" t="s">
        <v>1630</v>
      </c>
      <c r="J1293" s="59" t="s">
        <v>2109</v>
      </c>
      <c r="K1293" s="23">
        <v>4.3188000000000004</v>
      </c>
      <c r="L1293" s="23"/>
      <c r="M1293" s="23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 t="s">
        <v>263</v>
      </c>
      <c r="AG1293" s="24"/>
      <c r="AH1293" s="24"/>
    </row>
    <row r="1294" spans="1:34" x14ac:dyDescent="0.25">
      <c r="A1294" s="49" t="s">
        <v>244</v>
      </c>
      <c r="B1294" s="50">
        <v>-0.23461111111111099</v>
      </c>
      <c r="C1294" s="50">
        <v>54.296583333333331</v>
      </c>
      <c r="D1294" s="52">
        <v>289508.05864917184</v>
      </c>
      <c r="E1294" s="52">
        <v>6021477.0492692972</v>
      </c>
      <c r="F1294" s="14" t="s">
        <v>931</v>
      </c>
      <c r="G1294" s="22">
        <v>8149.5072</v>
      </c>
      <c r="H1294" s="23">
        <f>G1294*0.3048</f>
        <v>2483.9697945600001</v>
      </c>
      <c r="I1294" s="59" t="s">
        <v>1630</v>
      </c>
      <c r="J1294" s="59" t="s">
        <v>2109</v>
      </c>
      <c r="K1294" s="23">
        <v>4.2984</v>
      </c>
      <c r="L1294" s="23"/>
      <c r="M1294" s="23"/>
      <c r="N1294" s="24"/>
      <c r="O1294" s="24"/>
      <c r="P1294" s="24"/>
      <c r="Q1294" s="24"/>
      <c r="R1294" s="24"/>
      <c r="S1294" s="24"/>
      <c r="T1294" s="24"/>
      <c r="U1294" s="24"/>
      <c r="V1294" s="24"/>
      <c r="W1294" s="24"/>
      <c r="X1294" s="24"/>
      <c r="Y1294" s="24"/>
      <c r="Z1294" s="24"/>
      <c r="AA1294" s="24"/>
      <c r="AB1294" s="24"/>
      <c r="AC1294" s="24"/>
      <c r="AD1294" s="24"/>
      <c r="AE1294" s="24"/>
      <c r="AF1294" s="24" t="s">
        <v>263</v>
      </c>
      <c r="AG1294" s="24"/>
      <c r="AH1294" s="24"/>
    </row>
    <row r="1295" spans="1:34" x14ac:dyDescent="0.25">
      <c r="A1295" s="49" t="s">
        <v>244</v>
      </c>
      <c r="B1295" s="50">
        <v>-0.23461111111111099</v>
      </c>
      <c r="C1295" s="50">
        <v>54.296583333333331</v>
      </c>
      <c r="D1295" s="52">
        <v>289508.05864917184</v>
      </c>
      <c r="E1295" s="52">
        <v>6021477.0492692972</v>
      </c>
      <c r="F1295" s="14" t="s">
        <v>931</v>
      </c>
      <c r="G1295" s="22">
        <v>8149.5072</v>
      </c>
      <c r="H1295" s="23">
        <f>G1295*0.3048</f>
        <v>2483.9697945600001</v>
      </c>
      <c r="I1295" s="59" t="s">
        <v>1630</v>
      </c>
      <c r="J1295" s="59" t="s">
        <v>2109</v>
      </c>
      <c r="K1295" s="23">
        <v>4.2984</v>
      </c>
      <c r="L1295" s="23"/>
      <c r="M1295" s="23"/>
      <c r="N1295" s="24"/>
      <c r="O1295" s="24"/>
      <c r="P1295" s="24"/>
      <c r="Q1295" s="24"/>
      <c r="R1295" s="24"/>
      <c r="S1295" s="24"/>
      <c r="T1295" s="24"/>
      <c r="U1295" s="24"/>
      <c r="V1295" s="24"/>
      <c r="W1295" s="24"/>
      <c r="X1295" s="24"/>
      <c r="Y1295" s="24"/>
      <c r="Z1295" s="24"/>
      <c r="AA1295" s="24"/>
      <c r="AB1295" s="24"/>
      <c r="AC1295" s="24"/>
      <c r="AD1295" s="24"/>
      <c r="AE1295" s="24"/>
      <c r="AF1295" s="24" t="s">
        <v>263</v>
      </c>
      <c r="AG1295" s="24"/>
      <c r="AH1295" s="24"/>
    </row>
    <row r="1296" spans="1:34" x14ac:dyDescent="0.25">
      <c r="A1296" s="49" t="s">
        <v>244</v>
      </c>
      <c r="B1296" s="50">
        <v>-0.23461111111111099</v>
      </c>
      <c r="C1296" s="50">
        <v>54.296583333333331</v>
      </c>
      <c r="D1296" s="52">
        <v>289508.05864917184</v>
      </c>
      <c r="E1296" s="52">
        <v>6021477.0492692972</v>
      </c>
      <c r="F1296" s="14" t="s">
        <v>931</v>
      </c>
      <c r="G1296" s="22">
        <v>8149.5072</v>
      </c>
      <c r="H1296" s="23">
        <f>G1296*0.3048</f>
        <v>2483.9697945600001</v>
      </c>
      <c r="I1296" s="59" t="s">
        <v>1630</v>
      </c>
      <c r="J1296" s="59" t="s">
        <v>2109</v>
      </c>
      <c r="K1296" s="23">
        <v>4.3188000000000004</v>
      </c>
      <c r="L1296" s="23"/>
      <c r="M1296" s="23"/>
      <c r="N1296" s="24"/>
      <c r="O1296" s="24"/>
      <c r="P1296" s="24"/>
      <c r="Q1296" s="24"/>
      <c r="R1296" s="24"/>
      <c r="S1296" s="24"/>
      <c r="T1296" s="24"/>
      <c r="U1296" s="24"/>
      <c r="V1296" s="24"/>
      <c r="W1296" s="24"/>
      <c r="X1296" s="24"/>
      <c r="Y1296" s="24"/>
      <c r="Z1296" s="24"/>
      <c r="AA1296" s="24"/>
      <c r="AB1296" s="24"/>
      <c r="AC1296" s="24"/>
      <c r="AD1296" s="24"/>
      <c r="AE1296" s="24"/>
      <c r="AF1296" s="24" t="s">
        <v>263</v>
      </c>
      <c r="AG1296" s="24"/>
      <c r="AH1296" s="24"/>
    </row>
    <row r="1297" spans="1:34" x14ac:dyDescent="0.25">
      <c r="A1297" s="125" t="s">
        <v>244</v>
      </c>
      <c r="B1297" s="143">
        <v>-0.23461111111111099</v>
      </c>
      <c r="C1297" s="143">
        <v>54.296583333333331</v>
      </c>
      <c r="D1297" s="123">
        <v>289508.05864917184</v>
      </c>
      <c r="E1297" s="123">
        <v>6021477.0492692972</v>
      </c>
      <c r="F1297" s="125" t="s">
        <v>931</v>
      </c>
      <c r="G1297" s="123">
        <f>H1297*3.2808</f>
        <v>8149.5072</v>
      </c>
      <c r="H1297" s="124">
        <v>2484</v>
      </c>
      <c r="I1297" s="140" t="s">
        <v>1630</v>
      </c>
      <c r="J1297" s="140" t="s">
        <v>2109</v>
      </c>
      <c r="K1297" s="124"/>
      <c r="L1297" s="136">
        <v>0.9</v>
      </c>
      <c r="M1297" s="136">
        <v>1.17</v>
      </c>
      <c r="N1297" s="136">
        <v>1.57</v>
      </c>
      <c r="O1297" s="125">
        <v>27</v>
      </c>
      <c r="P1297" s="125">
        <v>37</v>
      </c>
      <c r="Q1297" s="125"/>
      <c r="R1297" s="123"/>
      <c r="S1297" s="123"/>
      <c r="T1297" s="125">
        <v>0.43</v>
      </c>
      <c r="U1297" s="125"/>
      <c r="V1297" s="125">
        <v>324</v>
      </c>
      <c r="W1297" s="125"/>
      <c r="X1297" s="125"/>
      <c r="Y1297" s="125"/>
      <c r="Z1297" s="125"/>
      <c r="AA1297" s="125" t="s">
        <v>1569</v>
      </c>
      <c r="AB1297" s="131" t="s">
        <v>1903</v>
      </c>
      <c r="AC1297" s="131" t="s">
        <v>1901</v>
      </c>
      <c r="AD1297" s="125"/>
      <c r="AE1297" s="125"/>
      <c r="AF1297" s="125" t="s">
        <v>1883</v>
      </c>
      <c r="AG1297" s="125"/>
      <c r="AH1297" s="125" t="s">
        <v>1916</v>
      </c>
    </row>
    <row r="1298" spans="1:34" x14ac:dyDescent="0.25">
      <c r="A1298" s="49" t="s">
        <v>244</v>
      </c>
      <c r="B1298" s="50">
        <v>-0.23461111111111099</v>
      </c>
      <c r="C1298" s="50">
        <v>54.296583333333331</v>
      </c>
      <c r="D1298" s="52">
        <v>289508.05864917184</v>
      </c>
      <c r="E1298" s="52">
        <v>6021477.0492692972</v>
      </c>
      <c r="F1298" s="14" t="s">
        <v>931</v>
      </c>
      <c r="G1298" s="22">
        <v>8156.0688</v>
      </c>
      <c r="H1298" s="23">
        <f>G1298*0.3048</f>
        <v>2485.9697702400003</v>
      </c>
      <c r="I1298" s="59" t="s">
        <v>1630</v>
      </c>
      <c r="J1298" s="59" t="s">
        <v>2109</v>
      </c>
      <c r="K1298" s="23">
        <v>4.0358000000000001</v>
      </c>
      <c r="L1298" s="23"/>
      <c r="M1298" s="23"/>
      <c r="N1298" s="24"/>
      <c r="O1298" s="24"/>
      <c r="P1298" s="24"/>
      <c r="Q1298" s="24"/>
      <c r="R1298" s="24"/>
      <c r="S1298" s="24"/>
      <c r="T1298" s="24"/>
      <c r="U1298" s="24"/>
      <c r="V1298" s="24"/>
      <c r="W1298" s="24"/>
      <c r="X1298" s="24"/>
      <c r="Y1298" s="24"/>
      <c r="Z1298" s="24"/>
      <c r="AA1298" s="24"/>
      <c r="AB1298" s="24"/>
      <c r="AC1298" s="24"/>
      <c r="AD1298" s="24"/>
      <c r="AE1298" s="24"/>
      <c r="AF1298" s="24" t="s">
        <v>263</v>
      </c>
      <c r="AG1298" s="24"/>
      <c r="AH1298" s="24"/>
    </row>
    <row r="1299" spans="1:34" x14ac:dyDescent="0.25">
      <c r="A1299" s="49" t="s">
        <v>244</v>
      </c>
      <c r="B1299" s="50">
        <v>-0.23461111111111099</v>
      </c>
      <c r="C1299" s="50">
        <v>54.296583333333331</v>
      </c>
      <c r="D1299" s="52">
        <v>289508.05864917184</v>
      </c>
      <c r="E1299" s="52">
        <v>6021477.0492692972</v>
      </c>
      <c r="F1299" s="14" t="s">
        <v>931</v>
      </c>
      <c r="G1299" s="22">
        <v>8156.0688</v>
      </c>
      <c r="H1299" s="23">
        <f>G1299*0.3048</f>
        <v>2485.9697702400003</v>
      </c>
      <c r="I1299" s="59" t="s">
        <v>1630</v>
      </c>
      <c r="J1299" s="59" t="s">
        <v>2109</v>
      </c>
      <c r="K1299" s="23">
        <v>4.0305</v>
      </c>
      <c r="L1299" s="23"/>
      <c r="M1299" s="23"/>
      <c r="N1299" s="24"/>
      <c r="O1299" s="24"/>
      <c r="P1299" s="24"/>
      <c r="Q1299" s="24"/>
      <c r="R1299" s="24"/>
      <c r="S1299" s="24"/>
      <c r="T1299" s="24"/>
      <c r="U1299" s="24"/>
      <c r="V1299" s="24"/>
      <c r="W1299" s="24"/>
      <c r="X1299" s="24"/>
      <c r="Y1299" s="24"/>
      <c r="Z1299" s="24"/>
      <c r="AA1299" s="24"/>
      <c r="AB1299" s="24"/>
      <c r="AC1299" s="24"/>
      <c r="AD1299" s="24"/>
      <c r="AE1299" s="24"/>
      <c r="AF1299" s="24" t="s">
        <v>263</v>
      </c>
      <c r="AG1299" s="24"/>
      <c r="AH1299" s="24"/>
    </row>
    <row r="1300" spans="1:34" x14ac:dyDescent="0.25">
      <c r="A1300" s="49" t="s">
        <v>244</v>
      </c>
      <c r="B1300" s="50">
        <v>-0.23461111111111099</v>
      </c>
      <c r="C1300" s="50">
        <v>54.296583333333331</v>
      </c>
      <c r="D1300" s="52">
        <v>289508.05864917184</v>
      </c>
      <c r="E1300" s="52">
        <v>6021477.0492692972</v>
      </c>
      <c r="F1300" s="14" t="s">
        <v>931</v>
      </c>
      <c r="G1300" s="22">
        <v>8156.0688</v>
      </c>
      <c r="H1300" s="23">
        <f>G1300*0.3048</f>
        <v>2485.9697702400003</v>
      </c>
      <c r="I1300" s="59" t="s">
        <v>1630</v>
      </c>
      <c r="J1300" s="59" t="s">
        <v>2109</v>
      </c>
      <c r="K1300" s="23">
        <v>4.0305</v>
      </c>
      <c r="L1300" s="23"/>
      <c r="M1300" s="23"/>
      <c r="N1300" s="24"/>
      <c r="O1300" s="24"/>
      <c r="P1300" s="24"/>
      <c r="Q1300" s="24"/>
      <c r="R1300" s="24"/>
      <c r="S1300" s="24"/>
      <c r="T1300" s="24"/>
      <c r="U1300" s="24"/>
      <c r="V1300" s="24"/>
      <c r="W1300" s="24"/>
      <c r="X1300" s="24"/>
      <c r="Y1300" s="24"/>
      <c r="Z1300" s="24"/>
      <c r="AA1300" s="24"/>
      <c r="AB1300" s="24"/>
      <c r="AC1300" s="24"/>
      <c r="AD1300" s="24"/>
      <c r="AE1300" s="24"/>
      <c r="AF1300" s="24" t="s">
        <v>263</v>
      </c>
      <c r="AG1300" s="24"/>
      <c r="AH1300" s="24"/>
    </row>
    <row r="1301" spans="1:34" x14ac:dyDescent="0.25">
      <c r="A1301" s="49" t="s">
        <v>244</v>
      </c>
      <c r="B1301" s="50">
        <v>-0.23461111111111099</v>
      </c>
      <c r="C1301" s="50">
        <v>54.296583333333331</v>
      </c>
      <c r="D1301" s="52">
        <v>289508.05864917184</v>
      </c>
      <c r="E1301" s="52">
        <v>6021477.0492692972</v>
      </c>
      <c r="F1301" s="14" t="s">
        <v>931</v>
      </c>
      <c r="G1301" s="22">
        <v>8156.0688</v>
      </c>
      <c r="H1301" s="23">
        <f>G1301*0.3048</f>
        <v>2485.9697702400003</v>
      </c>
      <c r="I1301" s="59" t="s">
        <v>1630</v>
      </c>
      <c r="J1301" s="59" t="s">
        <v>2109</v>
      </c>
      <c r="K1301" s="23">
        <v>4.0358000000000001</v>
      </c>
      <c r="L1301" s="23"/>
      <c r="M1301" s="23"/>
      <c r="N1301" s="24"/>
      <c r="O1301" s="24"/>
      <c r="P1301" s="24"/>
      <c r="Q1301" s="24"/>
      <c r="R1301" s="24"/>
      <c r="S1301" s="24"/>
      <c r="T1301" s="24"/>
      <c r="U1301" s="24"/>
      <c r="V1301" s="24"/>
      <c r="W1301" s="24"/>
      <c r="X1301" s="24"/>
      <c r="Y1301" s="24"/>
      <c r="Z1301" s="24"/>
      <c r="AA1301" s="24"/>
      <c r="AB1301" s="24"/>
      <c r="AC1301" s="24"/>
      <c r="AD1301" s="24"/>
      <c r="AE1301" s="24"/>
      <c r="AF1301" s="24" t="s">
        <v>263</v>
      </c>
      <c r="AG1301" s="24"/>
      <c r="AH1301" s="24"/>
    </row>
    <row r="1302" spans="1:34" x14ac:dyDescent="0.25">
      <c r="A1302" s="125" t="s">
        <v>244</v>
      </c>
      <c r="B1302" s="143">
        <v>-0.23461111111111099</v>
      </c>
      <c r="C1302" s="143">
        <v>54.296583333333331</v>
      </c>
      <c r="D1302" s="123">
        <v>289508.05864917184</v>
      </c>
      <c r="E1302" s="123">
        <v>6021477.0492692972</v>
      </c>
      <c r="F1302" s="125" t="s">
        <v>931</v>
      </c>
      <c r="G1302" s="123">
        <f>H1302*3.2808</f>
        <v>8156.0688</v>
      </c>
      <c r="H1302" s="124">
        <v>2486</v>
      </c>
      <c r="I1302" s="140" t="s">
        <v>1630</v>
      </c>
      <c r="J1302" s="140" t="s">
        <v>2109</v>
      </c>
      <c r="K1302" s="124"/>
      <c r="L1302" s="136">
        <v>0.72</v>
      </c>
      <c r="M1302" s="136">
        <v>0.94</v>
      </c>
      <c r="N1302" s="136">
        <v>1.1399999999999999</v>
      </c>
      <c r="O1302" s="125">
        <v>23</v>
      </c>
      <c r="P1302" s="125">
        <v>28</v>
      </c>
      <c r="Q1302" s="125"/>
      <c r="R1302" s="123"/>
      <c r="S1302" s="123"/>
      <c r="T1302" s="125">
        <v>0.43</v>
      </c>
      <c r="U1302" s="125"/>
      <c r="V1302" s="125">
        <v>331</v>
      </c>
      <c r="W1302" s="125"/>
      <c r="X1302" s="125"/>
      <c r="Y1302" s="125"/>
      <c r="Z1302" s="125"/>
      <c r="AA1302" s="125" t="s">
        <v>1569</v>
      </c>
      <c r="AB1302" s="131" t="s">
        <v>1903</v>
      </c>
      <c r="AC1302" s="131" t="s">
        <v>1901</v>
      </c>
      <c r="AD1302" s="125"/>
      <c r="AE1302" s="125"/>
      <c r="AF1302" s="125" t="s">
        <v>1883</v>
      </c>
      <c r="AG1302" s="125"/>
      <c r="AH1302" s="125" t="s">
        <v>1917</v>
      </c>
    </row>
    <row r="1303" spans="1:34" x14ac:dyDescent="0.25">
      <c r="A1303" s="49" t="s">
        <v>244</v>
      </c>
      <c r="B1303" s="50">
        <v>-0.23461111111111099</v>
      </c>
      <c r="C1303" s="50">
        <v>54.296583333333331</v>
      </c>
      <c r="D1303" s="52">
        <v>289508.05864917184</v>
      </c>
      <c r="E1303" s="52">
        <v>6021477.0492692972</v>
      </c>
      <c r="F1303" s="14" t="s">
        <v>931</v>
      </c>
      <c r="G1303" s="22">
        <v>8162.6304</v>
      </c>
      <c r="H1303" s="23">
        <f>G1303*0.3048</f>
        <v>2487.9697459200002</v>
      </c>
      <c r="I1303" s="59" t="s">
        <v>1630</v>
      </c>
      <c r="J1303" s="59" t="s">
        <v>2109</v>
      </c>
      <c r="K1303" s="23">
        <v>3.8014999999999999</v>
      </c>
      <c r="L1303" s="23"/>
      <c r="M1303" s="23"/>
      <c r="N1303" s="24"/>
      <c r="O1303" s="24"/>
      <c r="P1303" s="24"/>
      <c r="Q1303" s="24"/>
      <c r="R1303" s="24"/>
      <c r="S1303" s="24"/>
      <c r="T1303" s="24"/>
      <c r="U1303" s="24"/>
      <c r="V1303" s="24"/>
      <c r="W1303" s="24"/>
      <c r="X1303" s="24"/>
      <c r="Y1303" s="24"/>
      <c r="Z1303" s="24"/>
      <c r="AA1303" s="24"/>
      <c r="AB1303" s="24"/>
      <c r="AC1303" s="24"/>
      <c r="AD1303" s="24"/>
      <c r="AE1303" s="24"/>
      <c r="AF1303" s="24" t="s">
        <v>263</v>
      </c>
      <c r="AG1303" s="24"/>
      <c r="AH1303" s="24"/>
    </row>
    <row r="1304" spans="1:34" x14ac:dyDescent="0.25">
      <c r="A1304" s="49" t="s">
        <v>244</v>
      </c>
      <c r="B1304" s="50">
        <v>-0.23461111111111099</v>
      </c>
      <c r="C1304" s="50">
        <v>54.296583333333331</v>
      </c>
      <c r="D1304" s="52">
        <v>289508.05864917184</v>
      </c>
      <c r="E1304" s="52">
        <v>6021477.0492692972</v>
      </c>
      <c r="F1304" s="14" t="s">
        <v>931</v>
      </c>
      <c r="G1304" s="22">
        <v>8162.6304</v>
      </c>
      <c r="H1304" s="23">
        <f>G1304*0.3048</f>
        <v>2487.9697459200002</v>
      </c>
      <c r="I1304" s="59" t="s">
        <v>1630</v>
      </c>
      <c r="J1304" s="59" t="s">
        <v>2109</v>
      </c>
      <c r="K1304" s="23">
        <v>3.8331</v>
      </c>
      <c r="L1304" s="23"/>
      <c r="M1304" s="23"/>
      <c r="N1304" s="24"/>
      <c r="O1304" s="24"/>
      <c r="P1304" s="24"/>
      <c r="Q1304" s="24"/>
      <c r="R1304" s="24"/>
      <c r="S1304" s="24"/>
      <c r="T1304" s="24"/>
      <c r="U1304" s="24"/>
      <c r="V1304" s="24"/>
      <c r="W1304" s="24"/>
      <c r="X1304" s="24"/>
      <c r="Y1304" s="24"/>
      <c r="Z1304" s="24"/>
      <c r="AA1304" s="24"/>
      <c r="AB1304" s="24"/>
      <c r="AC1304" s="24"/>
      <c r="AD1304" s="24"/>
      <c r="AE1304" s="24"/>
      <c r="AF1304" s="24" t="s">
        <v>263</v>
      </c>
      <c r="AG1304" s="24"/>
      <c r="AH1304" s="24"/>
    </row>
    <row r="1305" spans="1:34" x14ac:dyDescent="0.25">
      <c r="A1305" s="49" t="s">
        <v>244</v>
      </c>
      <c r="B1305" s="50">
        <v>-0.23461111111111099</v>
      </c>
      <c r="C1305" s="50">
        <v>54.296583333333331</v>
      </c>
      <c r="D1305" s="52">
        <v>289508.05864917184</v>
      </c>
      <c r="E1305" s="52">
        <v>6021477.0492692972</v>
      </c>
      <c r="F1305" s="14" t="s">
        <v>931</v>
      </c>
      <c r="G1305" s="22">
        <v>8162.6304</v>
      </c>
      <c r="H1305" s="23">
        <f>G1305*0.3048</f>
        <v>2487.9697459200002</v>
      </c>
      <c r="I1305" s="59" t="s">
        <v>1630</v>
      </c>
      <c r="J1305" s="59" t="s">
        <v>2109</v>
      </c>
      <c r="K1305" s="23">
        <v>3.8014999999999999</v>
      </c>
      <c r="L1305" s="23"/>
      <c r="M1305" s="23"/>
      <c r="N1305" s="24"/>
      <c r="O1305" s="24"/>
      <c r="P1305" s="24"/>
      <c r="Q1305" s="24"/>
      <c r="R1305" s="24"/>
      <c r="S1305" s="24"/>
      <c r="T1305" s="24"/>
      <c r="U1305" s="24"/>
      <c r="V1305" s="24"/>
      <c r="W1305" s="24"/>
      <c r="X1305" s="24"/>
      <c r="Y1305" s="24"/>
      <c r="Z1305" s="24"/>
      <c r="AA1305" s="24"/>
      <c r="AB1305" s="24"/>
      <c r="AC1305" s="24"/>
      <c r="AD1305" s="24"/>
      <c r="AE1305" s="24"/>
      <c r="AF1305" s="24" t="s">
        <v>263</v>
      </c>
      <c r="AG1305" s="24"/>
      <c r="AH1305" s="24"/>
    </row>
    <row r="1306" spans="1:34" x14ac:dyDescent="0.25">
      <c r="A1306" s="49" t="s">
        <v>244</v>
      </c>
      <c r="B1306" s="50">
        <v>-0.23461111111111099</v>
      </c>
      <c r="C1306" s="50">
        <v>54.296583333333331</v>
      </c>
      <c r="D1306" s="52">
        <v>289508.05864917184</v>
      </c>
      <c r="E1306" s="52">
        <v>6021477.0492692972</v>
      </c>
      <c r="F1306" s="14" t="s">
        <v>931</v>
      </c>
      <c r="G1306" s="22">
        <v>8162.6304</v>
      </c>
      <c r="H1306" s="23">
        <f>G1306*0.3048</f>
        <v>2487.9697459200002</v>
      </c>
      <c r="I1306" s="59" t="s">
        <v>1630</v>
      </c>
      <c r="J1306" s="59" t="s">
        <v>2109</v>
      </c>
      <c r="K1306" s="23">
        <v>3.8331</v>
      </c>
      <c r="L1306" s="23"/>
      <c r="M1306" s="23"/>
      <c r="N1306" s="24"/>
      <c r="O1306" s="24"/>
      <c r="P1306" s="24"/>
      <c r="Q1306" s="24"/>
      <c r="R1306" s="24"/>
      <c r="S1306" s="24"/>
      <c r="T1306" s="24"/>
      <c r="U1306" s="24"/>
      <c r="V1306" s="24"/>
      <c r="W1306" s="24"/>
      <c r="X1306" s="24"/>
      <c r="Y1306" s="24"/>
      <c r="Z1306" s="24"/>
      <c r="AA1306" s="24"/>
      <c r="AB1306" s="24"/>
      <c r="AC1306" s="24"/>
      <c r="AD1306" s="24"/>
      <c r="AE1306" s="24"/>
      <c r="AF1306" s="24" t="s">
        <v>263</v>
      </c>
      <c r="AG1306" s="24"/>
      <c r="AH1306" s="24"/>
    </row>
    <row r="1307" spans="1:34" x14ac:dyDescent="0.25">
      <c r="A1307" s="125" t="s">
        <v>244</v>
      </c>
      <c r="B1307" s="143">
        <v>-0.23461111111111099</v>
      </c>
      <c r="C1307" s="143">
        <v>54.296583333333331</v>
      </c>
      <c r="D1307" s="123">
        <v>289508.05864917184</v>
      </c>
      <c r="E1307" s="123">
        <v>6021477.0492692972</v>
      </c>
      <c r="F1307" s="125" t="s">
        <v>931</v>
      </c>
      <c r="G1307" s="123">
        <f>H1307*3.2808</f>
        <v>8162.6304</v>
      </c>
      <c r="H1307" s="124">
        <v>2488</v>
      </c>
      <c r="I1307" s="140" t="s">
        <v>1630</v>
      </c>
      <c r="J1307" s="140" t="s">
        <v>2109</v>
      </c>
      <c r="K1307" s="124"/>
      <c r="L1307" s="136">
        <v>0.74</v>
      </c>
      <c r="M1307" s="136">
        <v>0.86</v>
      </c>
      <c r="N1307" s="136">
        <v>0.92</v>
      </c>
      <c r="O1307" s="125">
        <v>23</v>
      </c>
      <c r="P1307" s="125">
        <v>24</v>
      </c>
      <c r="Q1307" s="125"/>
      <c r="R1307" s="123"/>
      <c r="S1307" s="123"/>
      <c r="T1307" s="125">
        <v>0.46</v>
      </c>
      <c r="U1307" s="125"/>
      <c r="V1307" s="125">
        <v>346</v>
      </c>
      <c r="W1307" s="125"/>
      <c r="X1307" s="125"/>
      <c r="Y1307" s="125"/>
      <c r="Z1307" s="125"/>
      <c r="AA1307" s="125" t="s">
        <v>1569</v>
      </c>
      <c r="AB1307" s="131" t="s">
        <v>1903</v>
      </c>
      <c r="AC1307" s="131" t="s">
        <v>1901</v>
      </c>
      <c r="AD1307" s="125"/>
      <c r="AE1307" s="125"/>
      <c r="AF1307" s="125" t="s">
        <v>1883</v>
      </c>
      <c r="AG1307" s="125"/>
      <c r="AH1307" s="125" t="s">
        <v>1918</v>
      </c>
    </row>
    <row r="1308" spans="1:34" x14ac:dyDescent="0.25">
      <c r="A1308" s="125" t="s">
        <v>244</v>
      </c>
      <c r="B1308" s="143">
        <v>-0.23461111111111099</v>
      </c>
      <c r="C1308" s="143">
        <v>54.296583333333331</v>
      </c>
      <c r="D1308" s="123">
        <v>289508.05864917184</v>
      </c>
      <c r="E1308" s="123">
        <v>6021477.0492692972</v>
      </c>
      <c r="F1308" s="125" t="s">
        <v>931</v>
      </c>
      <c r="G1308" s="123">
        <f>H1308*3.2808</f>
        <v>8162.6304</v>
      </c>
      <c r="H1308" s="124">
        <v>2488</v>
      </c>
      <c r="I1308" s="140" t="s">
        <v>1630</v>
      </c>
      <c r="J1308" s="140" t="s">
        <v>2109</v>
      </c>
      <c r="K1308" s="124">
        <v>4.41</v>
      </c>
      <c r="L1308" s="136">
        <v>0.65</v>
      </c>
      <c r="M1308" s="136">
        <v>0.76</v>
      </c>
      <c r="N1308" s="136">
        <v>0.68</v>
      </c>
      <c r="O1308" s="125">
        <v>17</v>
      </c>
      <c r="P1308" s="125">
        <v>15</v>
      </c>
      <c r="Q1308" s="125"/>
      <c r="R1308" s="123">
        <f>O1308/K1308</f>
        <v>3.8548752834467117</v>
      </c>
      <c r="S1308" s="123">
        <f>P1308/K1308</f>
        <v>3.4013605442176869</v>
      </c>
      <c r="T1308" s="125">
        <v>0.46</v>
      </c>
      <c r="U1308" s="125"/>
      <c r="V1308" s="125"/>
      <c r="W1308" s="125"/>
      <c r="X1308" s="125"/>
      <c r="Y1308" s="125"/>
      <c r="Z1308" s="125"/>
      <c r="AA1308" s="125" t="s">
        <v>2031</v>
      </c>
      <c r="AB1308" s="131"/>
      <c r="AC1308" s="131"/>
      <c r="AD1308" s="125"/>
      <c r="AE1308" s="125"/>
      <c r="AF1308" s="125" t="s">
        <v>2030</v>
      </c>
      <c r="AG1308" s="125" t="s">
        <v>2032</v>
      </c>
      <c r="AH1308" s="125"/>
    </row>
    <row r="1309" spans="1:34" x14ac:dyDescent="0.25">
      <c r="A1309" s="49" t="s">
        <v>244</v>
      </c>
      <c r="B1309" s="50">
        <v>-0.23461111111111099</v>
      </c>
      <c r="C1309" s="50">
        <v>54.296583333333331</v>
      </c>
      <c r="D1309" s="52">
        <v>289508.05864917184</v>
      </c>
      <c r="E1309" s="52">
        <v>6021477.0492692972</v>
      </c>
      <c r="F1309" s="14" t="s">
        <v>931</v>
      </c>
      <c r="G1309" s="22">
        <v>8169.192</v>
      </c>
      <c r="H1309" s="23">
        <f>G1309*0.3048</f>
        <v>2489.9697216</v>
      </c>
      <c r="I1309" s="59" t="s">
        <v>1630</v>
      </c>
      <c r="J1309" s="59" t="s">
        <v>2109</v>
      </c>
      <c r="K1309" s="23">
        <v>3.4597000000000002</v>
      </c>
      <c r="L1309" s="23"/>
      <c r="M1309" s="23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 t="s">
        <v>263</v>
      </c>
      <c r="AG1309" s="24"/>
      <c r="AH1309" s="24"/>
    </row>
    <row r="1310" spans="1:34" x14ac:dyDescent="0.25">
      <c r="A1310" s="49" t="s">
        <v>244</v>
      </c>
      <c r="B1310" s="50">
        <v>-0.23461111111111099</v>
      </c>
      <c r="C1310" s="50">
        <v>54.296583333333331</v>
      </c>
      <c r="D1310" s="52">
        <v>289508.05864917184</v>
      </c>
      <c r="E1310" s="52">
        <v>6021477.0492692972</v>
      </c>
      <c r="F1310" s="14" t="s">
        <v>931</v>
      </c>
      <c r="G1310" s="22">
        <v>8169.192</v>
      </c>
      <c r="H1310" s="23">
        <f>G1310*0.3048</f>
        <v>2489.9697216</v>
      </c>
      <c r="I1310" s="59" t="s">
        <v>1630</v>
      </c>
      <c r="J1310" s="59" t="s">
        <v>2109</v>
      </c>
      <c r="K1310" s="23">
        <v>3.5569000000000002</v>
      </c>
      <c r="L1310" s="23"/>
      <c r="M1310" s="23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 t="s">
        <v>263</v>
      </c>
      <c r="AG1310" s="24"/>
      <c r="AH1310" s="24"/>
    </row>
    <row r="1311" spans="1:34" x14ac:dyDescent="0.25">
      <c r="A1311" s="49" t="s">
        <v>244</v>
      </c>
      <c r="B1311" s="50">
        <v>-0.23461111111111099</v>
      </c>
      <c r="C1311" s="50">
        <v>54.296583333333331</v>
      </c>
      <c r="D1311" s="52">
        <v>289508.05864917184</v>
      </c>
      <c r="E1311" s="52">
        <v>6021477.0492692972</v>
      </c>
      <c r="F1311" s="14" t="s">
        <v>931</v>
      </c>
      <c r="G1311" s="22">
        <v>8169.192</v>
      </c>
      <c r="H1311" s="23">
        <f>G1311*0.3048</f>
        <v>2489.9697216</v>
      </c>
      <c r="I1311" s="59" t="s">
        <v>1630</v>
      </c>
      <c r="J1311" s="59" t="s">
        <v>2109</v>
      </c>
      <c r="K1311" s="23">
        <v>3.4597000000000002</v>
      </c>
      <c r="L1311" s="23"/>
      <c r="M1311" s="23"/>
      <c r="N1311" s="24"/>
      <c r="O1311" s="24"/>
      <c r="P1311" s="24"/>
      <c r="Q1311" s="24"/>
      <c r="R1311" s="24"/>
      <c r="S1311" s="24"/>
      <c r="T1311" s="24"/>
      <c r="U1311" s="24"/>
      <c r="V1311" s="24"/>
      <c r="W1311" s="24"/>
      <c r="X1311" s="24"/>
      <c r="Y1311" s="24"/>
      <c r="Z1311" s="24"/>
      <c r="AA1311" s="24"/>
      <c r="AB1311" s="24"/>
      <c r="AC1311" s="24"/>
      <c r="AD1311" s="24"/>
      <c r="AE1311" s="24"/>
      <c r="AF1311" s="24" t="s">
        <v>263</v>
      </c>
      <c r="AG1311" s="24"/>
      <c r="AH1311" s="24"/>
    </row>
    <row r="1312" spans="1:34" x14ac:dyDescent="0.25">
      <c r="A1312" s="49" t="s">
        <v>244</v>
      </c>
      <c r="B1312" s="50">
        <v>-0.23461111111111099</v>
      </c>
      <c r="C1312" s="50">
        <v>54.296583333333331</v>
      </c>
      <c r="D1312" s="52">
        <v>289508.05864917184</v>
      </c>
      <c r="E1312" s="52">
        <v>6021477.0492692972</v>
      </c>
      <c r="F1312" s="14" t="s">
        <v>931</v>
      </c>
      <c r="G1312" s="22">
        <v>8169.192</v>
      </c>
      <c r="H1312" s="23">
        <f>G1312*0.3048</f>
        <v>2489.9697216</v>
      </c>
      <c r="I1312" s="59" t="s">
        <v>1630</v>
      </c>
      <c r="J1312" s="59" t="s">
        <v>2109</v>
      </c>
      <c r="K1312" s="23">
        <v>3.5569000000000002</v>
      </c>
      <c r="L1312" s="23"/>
      <c r="M1312" s="23"/>
      <c r="N1312" s="24"/>
      <c r="O1312" s="24"/>
      <c r="P1312" s="24"/>
      <c r="Q1312" s="24"/>
      <c r="R1312" s="24"/>
      <c r="S1312" s="24"/>
      <c r="T1312" s="24"/>
      <c r="U1312" s="24"/>
      <c r="V1312" s="24"/>
      <c r="W1312" s="24"/>
      <c r="X1312" s="24"/>
      <c r="Y1312" s="24"/>
      <c r="Z1312" s="24"/>
      <c r="AA1312" s="24"/>
      <c r="AB1312" s="24"/>
      <c r="AC1312" s="24"/>
      <c r="AD1312" s="24"/>
      <c r="AE1312" s="24"/>
      <c r="AF1312" s="24" t="s">
        <v>263</v>
      </c>
      <c r="AG1312" s="24"/>
      <c r="AH1312" s="24"/>
    </row>
    <row r="1313" spans="1:34" x14ac:dyDescent="0.25">
      <c r="A1313" s="125" t="s">
        <v>244</v>
      </c>
      <c r="B1313" s="143">
        <v>-0.23461111111111099</v>
      </c>
      <c r="C1313" s="143">
        <v>54.296583333333331</v>
      </c>
      <c r="D1313" s="123">
        <v>289508.05864917184</v>
      </c>
      <c r="E1313" s="123">
        <v>6021477.0492692972</v>
      </c>
      <c r="F1313" s="125" t="s">
        <v>931</v>
      </c>
      <c r="G1313" s="123">
        <f>H1313*3.2808</f>
        <v>8169.192</v>
      </c>
      <c r="H1313" s="124">
        <v>2490</v>
      </c>
      <c r="I1313" s="140" t="s">
        <v>1630</v>
      </c>
      <c r="J1313" s="140" t="s">
        <v>2109</v>
      </c>
      <c r="K1313" s="124"/>
      <c r="L1313" s="136">
        <v>0.63</v>
      </c>
      <c r="M1313" s="136">
        <v>0.85</v>
      </c>
      <c r="N1313" s="136">
        <v>1.47</v>
      </c>
      <c r="O1313" s="125">
        <v>25</v>
      </c>
      <c r="P1313" s="125">
        <v>42</v>
      </c>
      <c r="Q1313" s="125"/>
      <c r="R1313" s="123"/>
      <c r="S1313" s="123"/>
      <c r="T1313" s="125">
        <v>0.43</v>
      </c>
      <c r="U1313" s="125"/>
      <c r="V1313" s="125">
        <v>371</v>
      </c>
      <c r="W1313" s="125"/>
      <c r="X1313" s="125"/>
      <c r="Y1313" s="125"/>
      <c r="Z1313" s="125"/>
      <c r="AA1313" s="125" t="s">
        <v>1569</v>
      </c>
      <c r="AB1313" s="131" t="s">
        <v>1903</v>
      </c>
      <c r="AC1313" s="131" t="s">
        <v>1901</v>
      </c>
      <c r="AD1313" s="125"/>
      <c r="AE1313" s="125"/>
      <c r="AF1313" s="125" t="s">
        <v>1883</v>
      </c>
      <c r="AG1313" s="125"/>
      <c r="AH1313" s="125" t="s">
        <v>1919</v>
      </c>
    </row>
    <row r="1314" spans="1:34" x14ac:dyDescent="0.25">
      <c r="A1314" s="49" t="s">
        <v>244</v>
      </c>
      <c r="B1314" s="50">
        <v>-0.23461111111111099</v>
      </c>
      <c r="C1314" s="50">
        <v>54.296583333333331</v>
      </c>
      <c r="D1314" s="52">
        <v>289508.05864917184</v>
      </c>
      <c r="E1314" s="52">
        <v>6021477.0492692972</v>
      </c>
      <c r="F1314" s="14" t="s">
        <v>931</v>
      </c>
      <c r="G1314" s="22">
        <v>8175.7536</v>
      </c>
      <c r="H1314" s="23">
        <f>G1314*0.3048</f>
        <v>2491.9696972800002</v>
      </c>
      <c r="I1314" s="59" t="s">
        <v>1630</v>
      </c>
      <c r="J1314" s="59" t="s">
        <v>2109</v>
      </c>
      <c r="K1314" s="23">
        <v>3.5329999999999999</v>
      </c>
      <c r="L1314" s="23"/>
      <c r="M1314" s="23"/>
      <c r="N1314" s="24"/>
      <c r="O1314" s="24"/>
      <c r="P1314" s="24"/>
      <c r="Q1314" s="24"/>
      <c r="R1314" s="24"/>
      <c r="S1314" s="24"/>
      <c r="T1314" s="24"/>
      <c r="U1314" s="24"/>
      <c r="V1314" s="24"/>
      <c r="W1314" s="24"/>
      <c r="X1314" s="24"/>
      <c r="Y1314" s="24"/>
      <c r="Z1314" s="24"/>
      <c r="AA1314" s="24"/>
      <c r="AB1314" s="24"/>
      <c r="AC1314" s="24"/>
      <c r="AD1314" s="24"/>
      <c r="AE1314" s="24"/>
      <c r="AF1314" s="24" t="s">
        <v>263</v>
      </c>
      <c r="AG1314" s="24"/>
      <c r="AH1314" s="24"/>
    </row>
    <row r="1315" spans="1:34" x14ac:dyDescent="0.25">
      <c r="A1315" s="49" t="s">
        <v>244</v>
      </c>
      <c r="B1315" s="50">
        <v>-0.23461111111111099</v>
      </c>
      <c r="C1315" s="50">
        <v>54.296583333333331</v>
      </c>
      <c r="D1315" s="52">
        <v>289508.05864917184</v>
      </c>
      <c r="E1315" s="52">
        <v>6021477.0492692972</v>
      </c>
      <c r="F1315" s="14" t="s">
        <v>931</v>
      </c>
      <c r="G1315" s="22">
        <v>8175.7536</v>
      </c>
      <c r="H1315" s="23">
        <f>G1315*0.3048</f>
        <v>2491.9696972800002</v>
      </c>
      <c r="I1315" s="59" t="s">
        <v>1630</v>
      </c>
      <c r="J1315" s="59" t="s">
        <v>2109</v>
      </c>
      <c r="K1315" s="23">
        <v>3.45</v>
      </c>
      <c r="L1315" s="23"/>
      <c r="M1315" s="23"/>
      <c r="N1315" s="24"/>
      <c r="O1315" s="24"/>
      <c r="P1315" s="24"/>
      <c r="Q1315" s="24"/>
      <c r="R1315" s="24"/>
      <c r="S1315" s="24"/>
      <c r="T1315" s="24"/>
      <c r="U1315" s="24"/>
      <c r="V1315" s="24"/>
      <c r="W1315" s="24"/>
      <c r="X1315" s="24"/>
      <c r="Y1315" s="24"/>
      <c r="Z1315" s="24"/>
      <c r="AA1315" s="24"/>
      <c r="AB1315" s="24"/>
      <c r="AC1315" s="24"/>
      <c r="AD1315" s="24"/>
      <c r="AE1315" s="24"/>
      <c r="AF1315" s="24" t="s">
        <v>263</v>
      </c>
      <c r="AG1315" s="24"/>
      <c r="AH1315" s="24"/>
    </row>
    <row r="1316" spans="1:34" x14ac:dyDescent="0.25">
      <c r="A1316" s="49" t="s">
        <v>244</v>
      </c>
      <c r="B1316" s="50">
        <v>-0.23461111111111099</v>
      </c>
      <c r="C1316" s="50">
        <v>54.296583333333331</v>
      </c>
      <c r="D1316" s="52">
        <v>289508.05864917184</v>
      </c>
      <c r="E1316" s="52">
        <v>6021477.0492692972</v>
      </c>
      <c r="F1316" s="14" t="s">
        <v>931</v>
      </c>
      <c r="G1316" s="22">
        <v>8175.7536</v>
      </c>
      <c r="H1316" s="23">
        <f>G1316*0.3048</f>
        <v>2491.9696972800002</v>
      </c>
      <c r="I1316" s="59" t="s">
        <v>1630</v>
      </c>
      <c r="J1316" s="59" t="s">
        <v>2109</v>
      </c>
      <c r="K1316" s="23">
        <v>3.45</v>
      </c>
      <c r="L1316" s="23"/>
      <c r="M1316" s="23"/>
      <c r="N1316" s="24"/>
      <c r="O1316" s="24"/>
      <c r="P1316" s="24"/>
      <c r="Q1316" s="24"/>
      <c r="R1316" s="24"/>
      <c r="S1316" s="24"/>
      <c r="T1316" s="24"/>
      <c r="U1316" s="24"/>
      <c r="V1316" s="24"/>
      <c r="W1316" s="24"/>
      <c r="X1316" s="24"/>
      <c r="Y1316" s="24"/>
      <c r="Z1316" s="24"/>
      <c r="AA1316" s="24"/>
      <c r="AB1316" s="24"/>
      <c r="AC1316" s="24"/>
      <c r="AD1316" s="24"/>
      <c r="AE1316" s="24"/>
      <c r="AF1316" s="24" t="s">
        <v>263</v>
      </c>
      <c r="AG1316" s="24"/>
      <c r="AH1316" s="24"/>
    </row>
    <row r="1317" spans="1:34" x14ac:dyDescent="0.25">
      <c r="A1317" s="49" t="s">
        <v>244</v>
      </c>
      <c r="B1317" s="50">
        <v>-0.23461111111111099</v>
      </c>
      <c r="C1317" s="50">
        <v>54.296583333333331</v>
      </c>
      <c r="D1317" s="52">
        <v>289508.05864917184</v>
      </c>
      <c r="E1317" s="52">
        <v>6021477.0492692972</v>
      </c>
      <c r="F1317" s="14" t="s">
        <v>931</v>
      </c>
      <c r="G1317" s="22">
        <v>8175.7536</v>
      </c>
      <c r="H1317" s="23">
        <f>G1317*0.3048</f>
        <v>2491.9696972800002</v>
      </c>
      <c r="I1317" s="59" t="s">
        <v>1630</v>
      </c>
      <c r="J1317" s="59" t="s">
        <v>2109</v>
      </c>
      <c r="K1317" s="23">
        <v>3.5329999999999999</v>
      </c>
      <c r="L1317" s="23"/>
      <c r="M1317" s="23"/>
      <c r="N1317" s="24"/>
      <c r="O1317" s="24"/>
      <c r="P1317" s="24"/>
      <c r="Q1317" s="24"/>
      <c r="R1317" s="24"/>
      <c r="S1317" s="24"/>
      <c r="T1317" s="24"/>
      <c r="U1317" s="24"/>
      <c r="V1317" s="24"/>
      <c r="W1317" s="24"/>
      <c r="X1317" s="24"/>
      <c r="Y1317" s="24"/>
      <c r="Z1317" s="24"/>
      <c r="AA1317" s="24"/>
      <c r="AB1317" s="24"/>
      <c r="AC1317" s="24"/>
      <c r="AD1317" s="24"/>
      <c r="AE1317" s="24"/>
      <c r="AF1317" s="24" t="s">
        <v>263</v>
      </c>
      <c r="AG1317" s="24"/>
      <c r="AH1317" s="24"/>
    </row>
    <row r="1318" spans="1:34" x14ac:dyDescent="0.25">
      <c r="A1318" s="125" t="s">
        <v>244</v>
      </c>
      <c r="B1318" s="143">
        <v>-0.23461111111111099</v>
      </c>
      <c r="C1318" s="143">
        <v>54.296583333333331</v>
      </c>
      <c r="D1318" s="123">
        <v>289508.05864917184</v>
      </c>
      <c r="E1318" s="123">
        <v>6021477.0492692972</v>
      </c>
      <c r="F1318" s="125" t="s">
        <v>931</v>
      </c>
      <c r="G1318" s="123">
        <f>H1318*3.2808</f>
        <v>8175.7536</v>
      </c>
      <c r="H1318" s="124">
        <v>2492</v>
      </c>
      <c r="I1318" s="140" t="s">
        <v>1630</v>
      </c>
      <c r="J1318" s="140" t="s">
        <v>2109</v>
      </c>
      <c r="K1318" s="124"/>
      <c r="L1318" s="136">
        <v>0.66</v>
      </c>
      <c r="M1318" s="136">
        <v>0.97</v>
      </c>
      <c r="N1318" s="136">
        <v>2.11</v>
      </c>
      <c r="O1318" s="125">
        <v>28</v>
      </c>
      <c r="P1318" s="125">
        <v>61</v>
      </c>
      <c r="Q1318" s="125"/>
      <c r="R1318" s="123"/>
      <c r="S1318" s="123"/>
      <c r="T1318" s="125">
        <v>0.41</v>
      </c>
      <c r="U1318" s="125"/>
      <c r="V1318" s="125">
        <v>394</v>
      </c>
      <c r="W1318" s="125"/>
      <c r="X1318" s="125"/>
      <c r="Y1318" s="125"/>
      <c r="Z1318" s="125"/>
      <c r="AA1318" s="125" t="s">
        <v>1569</v>
      </c>
      <c r="AB1318" s="131" t="s">
        <v>1910</v>
      </c>
      <c r="AC1318" s="131" t="s">
        <v>1901</v>
      </c>
      <c r="AD1318" s="125"/>
      <c r="AE1318" s="125"/>
      <c r="AF1318" s="125" t="s">
        <v>1883</v>
      </c>
      <c r="AG1318" s="125"/>
      <c r="AH1318" s="125" t="s">
        <v>1920</v>
      </c>
    </row>
    <row r="1319" spans="1:34" x14ac:dyDescent="0.25">
      <c r="A1319" s="49" t="s">
        <v>244</v>
      </c>
      <c r="B1319" s="50">
        <v>-0.23461111111111099</v>
      </c>
      <c r="C1319" s="50">
        <v>54.296583333333331</v>
      </c>
      <c r="D1319" s="52">
        <v>289508.05864917184</v>
      </c>
      <c r="E1319" s="52">
        <v>6021477.0492692972</v>
      </c>
      <c r="F1319" s="14" t="s">
        <v>931</v>
      </c>
      <c r="G1319" s="22">
        <v>8182.3152</v>
      </c>
      <c r="H1319" s="23">
        <f>G1319*0.3048</f>
        <v>2493.96967296</v>
      </c>
      <c r="I1319" s="59" t="s">
        <v>1630</v>
      </c>
      <c r="J1319" s="59" t="s">
        <v>2109</v>
      </c>
      <c r="K1319" s="23">
        <v>3.6562000000000001</v>
      </c>
      <c r="L1319" s="23"/>
      <c r="M1319" s="23"/>
      <c r="N1319" s="24"/>
      <c r="O1319" s="24"/>
      <c r="P1319" s="24"/>
      <c r="Q1319" s="24"/>
      <c r="R1319" s="24"/>
      <c r="S1319" s="24"/>
      <c r="T1319" s="24"/>
      <c r="U1319" s="24"/>
      <c r="V1319" s="24"/>
      <c r="W1319" s="24"/>
      <c r="X1319" s="24"/>
      <c r="Y1319" s="24"/>
      <c r="Z1319" s="24"/>
      <c r="AA1319" s="24"/>
      <c r="AB1319" s="24"/>
      <c r="AC1319" s="24"/>
      <c r="AD1319" s="24"/>
      <c r="AE1319" s="24"/>
      <c r="AF1319" s="24" t="s">
        <v>263</v>
      </c>
      <c r="AG1319" s="24"/>
      <c r="AH1319" s="24"/>
    </row>
    <row r="1320" spans="1:34" x14ac:dyDescent="0.25">
      <c r="A1320" s="49" t="s">
        <v>244</v>
      </c>
      <c r="B1320" s="50">
        <v>-0.23461111111111099</v>
      </c>
      <c r="C1320" s="50">
        <v>54.296583333333331</v>
      </c>
      <c r="D1320" s="52">
        <v>289508.05864917184</v>
      </c>
      <c r="E1320" s="52">
        <v>6021477.0492692972</v>
      </c>
      <c r="F1320" s="14" t="s">
        <v>931</v>
      </c>
      <c r="G1320" s="22">
        <v>8182.3152</v>
      </c>
      <c r="H1320" s="23">
        <f>G1320*0.3048</f>
        <v>2493.96967296</v>
      </c>
      <c r="I1320" s="59" t="s">
        <v>1630</v>
      </c>
      <c r="J1320" s="59" t="s">
        <v>2109</v>
      </c>
      <c r="K1320" s="23">
        <v>3.6158999999999999</v>
      </c>
      <c r="L1320" s="23"/>
      <c r="M1320" s="23"/>
      <c r="N1320" s="24"/>
      <c r="O1320" s="24"/>
      <c r="P1320" s="24"/>
      <c r="Q1320" s="24"/>
      <c r="R1320" s="24"/>
      <c r="S1320" s="24"/>
      <c r="T1320" s="24"/>
      <c r="U1320" s="24"/>
      <c r="V1320" s="24"/>
      <c r="W1320" s="24"/>
      <c r="X1320" s="24"/>
      <c r="Y1320" s="24"/>
      <c r="Z1320" s="24"/>
      <c r="AA1320" s="24"/>
      <c r="AB1320" s="24"/>
      <c r="AC1320" s="24"/>
      <c r="AD1320" s="24"/>
      <c r="AE1320" s="24"/>
      <c r="AF1320" s="24" t="s">
        <v>263</v>
      </c>
      <c r="AG1320" s="24"/>
      <c r="AH1320" s="24"/>
    </row>
    <row r="1321" spans="1:34" x14ac:dyDescent="0.25">
      <c r="A1321" s="49" t="s">
        <v>244</v>
      </c>
      <c r="B1321" s="50">
        <v>-0.23461111111111099</v>
      </c>
      <c r="C1321" s="50">
        <v>54.296583333333331</v>
      </c>
      <c r="D1321" s="52">
        <v>289508.05864917184</v>
      </c>
      <c r="E1321" s="52">
        <v>6021477.0492692972</v>
      </c>
      <c r="F1321" s="14" t="s">
        <v>931</v>
      </c>
      <c r="G1321" s="22">
        <v>8182.3152</v>
      </c>
      <c r="H1321" s="23">
        <f>G1321*0.3048</f>
        <v>2493.96967296</v>
      </c>
      <c r="I1321" s="59" t="s">
        <v>1630</v>
      </c>
      <c r="J1321" s="59" t="s">
        <v>2109</v>
      </c>
      <c r="K1321" s="23">
        <v>3.6158999999999999</v>
      </c>
      <c r="L1321" s="23"/>
      <c r="M1321" s="23"/>
      <c r="N1321" s="24"/>
      <c r="O1321" s="24"/>
      <c r="P1321" s="24"/>
      <c r="Q1321" s="24"/>
      <c r="R1321" s="24"/>
      <c r="S1321" s="24"/>
      <c r="T1321" s="24"/>
      <c r="U1321" s="24"/>
      <c r="V1321" s="24"/>
      <c r="W1321" s="24"/>
      <c r="X1321" s="24"/>
      <c r="Y1321" s="24"/>
      <c r="Z1321" s="24"/>
      <c r="AA1321" s="24"/>
      <c r="AB1321" s="24"/>
      <c r="AC1321" s="24"/>
      <c r="AD1321" s="24"/>
      <c r="AE1321" s="24"/>
      <c r="AF1321" s="24" t="s">
        <v>263</v>
      </c>
      <c r="AG1321" s="24"/>
      <c r="AH1321" s="24"/>
    </row>
    <row r="1322" spans="1:34" x14ac:dyDescent="0.25">
      <c r="A1322" s="49" t="s">
        <v>244</v>
      </c>
      <c r="B1322" s="50">
        <v>-0.23461111111111099</v>
      </c>
      <c r="C1322" s="50">
        <v>54.296583333333331</v>
      </c>
      <c r="D1322" s="52">
        <v>289508.05864917184</v>
      </c>
      <c r="E1322" s="52">
        <v>6021477.0492692972</v>
      </c>
      <c r="F1322" s="14" t="s">
        <v>931</v>
      </c>
      <c r="G1322" s="22">
        <v>8182.3152</v>
      </c>
      <c r="H1322" s="23">
        <f>G1322*0.3048</f>
        <v>2493.96967296</v>
      </c>
      <c r="I1322" s="59" t="s">
        <v>1630</v>
      </c>
      <c r="J1322" s="59" t="s">
        <v>2109</v>
      </c>
      <c r="K1322" s="23">
        <v>3.6562000000000001</v>
      </c>
      <c r="L1322" s="23"/>
      <c r="M1322" s="23"/>
      <c r="N1322" s="24"/>
      <c r="O1322" s="24"/>
      <c r="P1322" s="24"/>
      <c r="Q1322" s="24"/>
      <c r="R1322" s="24"/>
      <c r="S1322" s="24"/>
      <c r="T1322" s="24"/>
      <c r="U1322" s="24"/>
      <c r="V1322" s="24"/>
      <c r="W1322" s="24"/>
      <c r="X1322" s="24"/>
      <c r="Y1322" s="24"/>
      <c r="Z1322" s="24"/>
      <c r="AA1322" s="24"/>
      <c r="AB1322" s="24"/>
      <c r="AC1322" s="24"/>
      <c r="AD1322" s="24"/>
      <c r="AE1322" s="24"/>
      <c r="AF1322" s="24" t="s">
        <v>263</v>
      </c>
      <c r="AG1322" s="24"/>
      <c r="AH1322" s="24"/>
    </row>
    <row r="1323" spans="1:34" x14ac:dyDescent="0.25">
      <c r="A1323" s="125" t="s">
        <v>244</v>
      </c>
      <c r="B1323" s="143">
        <v>-0.23461111111111099</v>
      </c>
      <c r="C1323" s="143">
        <v>54.296583333333331</v>
      </c>
      <c r="D1323" s="123">
        <v>289508.05864917184</v>
      </c>
      <c r="E1323" s="123">
        <v>6021477.0492692972</v>
      </c>
      <c r="F1323" s="125" t="s">
        <v>931</v>
      </c>
      <c r="G1323" s="123">
        <f>H1323*3.2808</f>
        <v>8182.3152</v>
      </c>
      <c r="H1323" s="124">
        <v>2494</v>
      </c>
      <c r="I1323" s="140" t="s">
        <v>1630</v>
      </c>
      <c r="J1323" s="140" t="s">
        <v>2109</v>
      </c>
      <c r="K1323" s="124"/>
      <c r="L1323" s="136">
        <v>0.51</v>
      </c>
      <c r="M1323" s="136">
        <v>0.78</v>
      </c>
      <c r="N1323" s="136">
        <v>1.5</v>
      </c>
      <c r="O1323" s="125">
        <v>22</v>
      </c>
      <c r="P1323" s="125">
        <v>41</v>
      </c>
      <c r="Q1323" s="125"/>
      <c r="R1323" s="123"/>
      <c r="S1323" s="123"/>
      <c r="T1323" s="125">
        <v>40</v>
      </c>
      <c r="U1323" s="125"/>
      <c r="V1323" s="125">
        <v>410</v>
      </c>
      <c r="W1323" s="125"/>
      <c r="X1323" s="125"/>
      <c r="Y1323" s="125"/>
      <c r="Z1323" s="125">
        <f>(0.018*V1323)-7.16</f>
        <v>0.21999999999999886</v>
      </c>
      <c r="AA1323" s="125" t="s">
        <v>1569</v>
      </c>
      <c r="AB1323" s="131" t="s">
        <v>1910</v>
      </c>
      <c r="AC1323" s="131" t="s">
        <v>1901</v>
      </c>
      <c r="AD1323" s="125"/>
      <c r="AE1323" s="125"/>
      <c r="AF1323" s="125" t="s">
        <v>1883</v>
      </c>
      <c r="AG1323" s="125"/>
      <c r="AH1323" s="125" t="s">
        <v>1921</v>
      </c>
    </row>
    <row r="1324" spans="1:34" x14ac:dyDescent="0.25">
      <c r="A1324" s="125" t="s">
        <v>244</v>
      </c>
      <c r="B1324" s="143">
        <v>-0.23461111111111099</v>
      </c>
      <c r="C1324" s="143">
        <v>54.296583333333331</v>
      </c>
      <c r="D1324" s="123">
        <v>289508.05864917184</v>
      </c>
      <c r="E1324" s="123">
        <v>6021477.0492692972</v>
      </c>
      <c r="F1324" s="125" t="s">
        <v>931</v>
      </c>
      <c r="G1324" s="123">
        <f>H1324*3.2808</f>
        <v>8185.5960000000005</v>
      </c>
      <c r="H1324" s="124">
        <v>2495</v>
      </c>
      <c r="I1324" s="140" t="s">
        <v>1630</v>
      </c>
      <c r="J1324" s="140" t="s">
        <v>2109</v>
      </c>
      <c r="K1324" s="124">
        <v>4.08</v>
      </c>
      <c r="L1324" s="136">
        <v>0.56000000000000005</v>
      </c>
      <c r="M1324" s="136">
        <v>0.72</v>
      </c>
      <c r="N1324" s="136">
        <v>1.1499999999999999</v>
      </c>
      <c r="O1324" s="125">
        <v>18</v>
      </c>
      <c r="P1324" s="125">
        <v>28</v>
      </c>
      <c r="Q1324" s="125"/>
      <c r="R1324" s="123">
        <f>O1324/K1324</f>
        <v>4.4117647058823533</v>
      </c>
      <c r="S1324" s="123">
        <f>P1324/K1324</f>
        <v>6.8627450980392153</v>
      </c>
      <c r="T1324" s="125">
        <v>0.44</v>
      </c>
      <c r="U1324" s="125"/>
      <c r="V1324" s="125"/>
      <c r="W1324" s="125"/>
      <c r="X1324" s="125"/>
      <c r="Y1324" s="125"/>
      <c r="Z1324" s="125"/>
      <c r="AA1324" s="125" t="s">
        <v>2031</v>
      </c>
      <c r="AB1324" s="131"/>
      <c r="AC1324" s="131"/>
      <c r="AD1324" s="125"/>
      <c r="AE1324" s="125"/>
      <c r="AF1324" s="125" t="s">
        <v>2030</v>
      </c>
      <c r="AG1324" s="125" t="s">
        <v>2032</v>
      </c>
      <c r="AH1324" s="125"/>
    </row>
    <row r="1325" spans="1:34" x14ac:dyDescent="0.25">
      <c r="A1325" s="49" t="s">
        <v>244</v>
      </c>
      <c r="B1325" s="50">
        <v>-0.23461111111111099</v>
      </c>
      <c r="C1325" s="50">
        <v>54.296583333333331</v>
      </c>
      <c r="D1325" s="52">
        <v>289508.05864917184</v>
      </c>
      <c r="E1325" s="52">
        <v>6021477.0492692972</v>
      </c>
      <c r="F1325" s="14" t="s">
        <v>931</v>
      </c>
      <c r="G1325" s="22">
        <v>8188.8768</v>
      </c>
      <c r="H1325" s="23">
        <f>G1325*0.3048</f>
        <v>2495.9696486400003</v>
      </c>
      <c r="I1325" s="59" t="s">
        <v>1630</v>
      </c>
      <c r="J1325" s="59" t="s">
        <v>2109</v>
      </c>
      <c r="K1325" s="23">
        <v>3.4403999999999999</v>
      </c>
      <c r="L1325" s="23"/>
      <c r="M1325" s="23"/>
      <c r="N1325" s="24"/>
      <c r="O1325" s="24"/>
      <c r="P1325" s="24"/>
      <c r="Q1325" s="24"/>
      <c r="R1325" s="24"/>
      <c r="S1325" s="24"/>
      <c r="T1325" s="24"/>
      <c r="U1325" s="24"/>
      <c r="V1325" s="24"/>
      <c r="W1325" s="24"/>
      <c r="X1325" s="24"/>
      <c r="Y1325" s="24"/>
      <c r="Z1325" s="24"/>
      <c r="AA1325" s="24"/>
      <c r="AB1325" s="24"/>
      <c r="AC1325" s="24"/>
      <c r="AD1325" s="24"/>
      <c r="AE1325" s="24"/>
      <c r="AF1325" s="24" t="s">
        <v>263</v>
      </c>
      <c r="AG1325" s="24"/>
      <c r="AH1325" s="24"/>
    </row>
    <row r="1326" spans="1:34" x14ac:dyDescent="0.25">
      <c r="A1326" s="49" t="s">
        <v>244</v>
      </c>
      <c r="B1326" s="50">
        <v>-0.23461111111111099</v>
      </c>
      <c r="C1326" s="50">
        <v>54.296583333333331</v>
      </c>
      <c r="D1326" s="52">
        <v>289508.05864917184</v>
      </c>
      <c r="E1326" s="52">
        <v>6021477.0492692972</v>
      </c>
      <c r="F1326" s="14" t="s">
        <v>931</v>
      </c>
      <c r="G1326" s="22">
        <v>8188.8768</v>
      </c>
      <c r="H1326" s="23">
        <f>G1326*0.3048</f>
        <v>2495.9696486400003</v>
      </c>
      <c r="I1326" s="59" t="s">
        <v>1630</v>
      </c>
      <c r="J1326" s="59" t="s">
        <v>2109</v>
      </c>
      <c r="K1326" s="23">
        <v>3.6118999999999999</v>
      </c>
      <c r="L1326" s="23"/>
      <c r="M1326" s="23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 t="s">
        <v>263</v>
      </c>
      <c r="AG1326" s="24"/>
      <c r="AH1326" s="24"/>
    </row>
    <row r="1327" spans="1:34" x14ac:dyDescent="0.25">
      <c r="A1327" s="49" t="s">
        <v>244</v>
      </c>
      <c r="B1327" s="50">
        <v>-0.23461111111111099</v>
      </c>
      <c r="C1327" s="50">
        <v>54.296583333333331</v>
      </c>
      <c r="D1327" s="52">
        <v>289508.05864917184</v>
      </c>
      <c r="E1327" s="52">
        <v>6021477.0492692972</v>
      </c>
      <c r="F1327" s="14" t="s">
        <v>931</v>
      </c>
      <c r="G1327" s="22">
        <v>8188.8768</v>
      </c>
      <c r="H1327" s="23">
        <f>G1327*0.3048</f>
        <v>2495.9696486400003</v>
      </c>
      <c r="I1327" s="59" t="s">
        <v>1630</v>
      </c>
      <c r="J1327" s="59" t="s">
        <v>2109</v>
      </c>
      <c r="K1327" s="23">
        <v>3.4403999999999999</v>
      </c>
      <c r="L1327" s="23"/>
      <c r="M1327" s="23"/>
      <c r="N1327" s="24"/>
      <c r="O1327" s="24"/>
      <c r="P1327" s="24"/>
      <c r="Q1327" s="24"/>
      <c r="R1327" s="24"/>
      <c r="S1327" s="24"/>
      <c r="T1327" s="24"/>
      <c r="U1327" s="24"/>
      <c r="V1327" s="24"/>
      <c r="W1327" s="24"/>
      <c r="X1327" s="24"/>
      <c r="Y1327" s="24"/>
      <c r="Z1327" s="24"/>
      <c r="AA1327" s="24"/>
      <c r="AB1327" s="24"/>
      <c r="AC1327" s="24"/>
      <c r="AD1327" s="24"/>
      <c r="AE1327" s="24"/>
      <c r="AF1327" s="24" t="s">
        <v>263</v>
      </c>
      <c r="AG1327" s="24"/>
      <c r="AH1327" s="24"/>
    </row>
    <row r="1328" spans="1:34" x14ac:dyDescent="0.25">
      <c r="A1328" s="125" t="s">
        <v>244</v>
      </c>
      <c r="B1328" s="143">
        <v>-0.23461111111111099</v>
      </c>
      <c r="C1328" s="143">
        <v>54.296583333333331</v>
      </c>
      <c r="D1328" s="123">
        <v>289508.05864917184</v>
      </c>
      <c r="E1328" s="123">
        <v>6021477.0492692972</v>
      </c>
      <c r="F1328" s="125" t="s">
        <v>931</v>
      </c>
      <c r="G1328" s="123">
        <f>H1328*3.2808</f>
        <v>8188.8768</v>
      </c>
      <c r="H1328" s="124">
        <v>2496</v>
      </c>
      <c r="I1328" s="140" t="s">
        <v>1630</v>
      </c>
      <c r="J1328" s="140" t="s">
        <v>2109</v>
      </c>
      <c r="K1328" s="124">
        <v>3.9</v>
      </c>
      <c r="L1328" s="136">
        <v>0.51</v>
      </c>
      <c r="M1328" s="136">
        <v>0.72</v>
      </c>
      <c r="N1328" s="136">
        <v>1.29</v>
      </c>
      <c r="O1328" s="125">
        <v>18</v>
      </c>
      <c r="P1328" s="125">
        <v>33</v>
      </c>
      <c r="Q1328" s="125"/>
      <c r="R1328" s="123">
        <f>O1328/K1328</f>
        <v>4.6153846153846159</v>
      </c>
      <c r="S1328" s="123">
        <f>P1328/K1328</f>
        <v>8.4615384615384617</v>
      </c>
      <c r="T1328" s="125">
        <v>41</v>
      </c>
      <c r="U1328" s="125"/>
      <c r="V1328" s="125">
        <v>409</v>
      </c>
      <c r="W1328" s="125"/>
      <c r="X1328" s="125"/>
      <c r="Y1328" s="125"/>
      <c r="Z1328" s="125">
        <f>(0.018*V1328)-7.16</f>
        <v>0.20199999999999907</v>
      </c>
      <c r="AA1328" s="125" t="s">
        <v>1569</v>
      </c>
      <c r="AB1328" s="131" t="s">
        <v>1910</v>
      </c>
      <c r="AC1328" s="131" t="s">
        <v>1901</v>
      </c>
      <c r="AD1328" s="125"/>
      <c r="AE1328" s="125"/>
      <c r="AF1328" s="125" t="s">
        <v>1883</v>
      </c>
      <c r="AG1328" s="125"/>
      <c r="AH1328" s="125" t="s">
        <v>1922</v>
      </c>
    </row>
    <row r="1329" spans="1:34" x14ac:dyDescent="0.25">
      <c r="A1329" s="49" t="s">
        <v>244</v>
      </c>
      <c r="B1329" s="50">
        <v>-0.23461111111111099</v>
      </c>
      <c r="C1329" s="50">
        <v>54.296583333333331</v>
      </c>
      <c r="D1329" s="52">
        <v>289508.05864917184</v>
      </c>
      <c r="E1329" s="52">
        <v>6021477.0492692972</v>
      </c>
      <c r="F1329" s="14" t="s">
        <v>931</v>
      </c>
      <c r="G1329" s="22">
        <v>8195.4384000000009</v>
      </c>
      <c r="H1329" s="23">
        <f>G1329*0.3048</f>
        <v>2497.9696243200005</v>
      </c>
      <c r="I1329" s="59" t="s">
        <v>1630</v>
      </c>
      <c r="J1329" s="59" t="s">
        <v>2109</v>
      </c>
      <c r="K1329" s="23">
        <v>4.3737000000000004</v>
      </c>
      <c r="L1329" s="23"/>
      <c r="M1329" s="23"/>
      <c r="N1329" s="24"/>
      <c r="O1329" s="24"/>
      <c r="P1329" s="24"/>
      <c r="Q1329" s="24"/>
      <c r="R1329" s="24"/>
      <c r="S1329" s="24"/>
      <c r="T1329" s="24"/>
      <c r="U1329" s="24"/>
      <c r="V1329" s="24"/>
      <c r="W1329" s="24"/>
      <c r="X1329" s="24"/>
      <c r="Y1329" s="24"/>
      <c r="Z1329" s="24"/>
      <c r="AA1329" s="24"/>
      <c r="AB1329" s="24"/>
      <c r="AC1329" s="24"/>
      <c r="AD1329" s="24"/>
      <c r="AE1329" s="24"/>
      <c r="AF1329" s="24" t="s">
        <v>263</v>
      </c>
      <c r="AG1329" s="24"/>
      <c r="AH1329" s="24"/>
    </row>
    <row r="1330" spans="1:34" x14ac:dyDescent="0.25">
      <c r="A1330" s="49" t="s">
        <v>244</v>
      </c>
      <c r="B1330" s="50">
        <v>-0.23461111111111099</v>
      </c>
      <c r="C1330" s="50">
        <v>54.296583333333331</v>
      </c>
      <c r="D1330" s="52">
        <v>289508.05864917184</v>
      </c>
      <c r="E1330" s="52">
        <v>6021477.0492692972</v>
      </c>
      <c r="F1330" s="14" t="s">
        <v>931</v>
      </c>
      <c r="G1330" s="22">
        <v>8195.4384000000009</v>
      </c>
      <c r="H1330" s="23">
        <f>G1330*0.3048</f>
        <v>2497.9696243200005</v>
      </c>
      <c r="I1330" s="59" t="s">
        <v>1630</v>
      </c>
      <c r="J1330" s="59" t="s">
        <v>2109</v>
      </c>
      <c r="K1330" s="23">
        <v>4.2873999999999999</v>
      </c>
      <c r="L1330" s="23"/>
      <c r="M1330" s="23"/>
      <c r="N1330" s="24"/>
      <c r="O1330" s="24"/>
      <c r="P1330" s="24"/>
      <c r="Q1330" s="24"/>
      <c r="R1330" s="24"/>
      <c r="S1330" s="24"/>
      <c r="T1330" s="24"/>
      <c r="U1330" s="24"/>
      <c r="V1330" s="24"/>
      <c r="W1330" s="24"/>
      <c r="X1330" s="24"/>
      <c r="Y1330" s="24"/>
      <c r="Z1330" s="24"/>
      <c r="AA1330" s="24"/>
      <c r="AB1330" s="24"/>
      <c r="AC1330" s="24"/>
      <c r="AD1330" s="24"/>
      <c r="AE1330" s="24"/>
      <c r="AF1330" s="24" t="s">
        <v>263</v>
      </c>
      <c r="AG1330" s="24"/>
      <c r="AH1330" s="24"/>
    </row>
    <row r="1331" spans="1:34" x14ac:dyDescent="0.25">
      <c r="A1331" s="49" t="s">
        <v>244</v>
      </c>
      <c r="B1331" s="50">
        <v>-0.23461111111111099</v>
      </c>
      <c r="C1331" s="50">
        <v>54.296583333333331</v>
      </c>
      <c r="D1331" s="52">
        <v>289508.05864917184</v>
      </c>
      <c r="E1331" s="52">
        <v>6021477.0492692972</v>
      </c>
      <c r="F1331" s="14" t="s">
        <v>931</v>
      </c>
      <c r="G1331" s="22">
        <v>8195.4384000000009</v>
      </c>
      <c r="H1331" s="23">
        <f>G1331*0.3048</f>
        <v>2497.9696243200005</v>
      </c>
      <c r="I1331" s="59" t="s">
        <v>1630</v>
      </c>
      <c r="J1331" s="59" t="s">
        <v>2109</v>
      </c>
      <c r="K1331" s="23">
        <v>4.2873999999999999</v>
      </c>
      <c r="L1331" s="23"/>
      <c r="M1331" s="23"/>
      <c r="N1331" s="24"/>
      <c r="O1331" s="24"/>
      <c r="P1331" s="24"/>
      <c r="Q1331" s="24"/>
      <c r="R1331" s="24"/>
      <c r="S1331" s="24"/>
      <c r="T1331" s="24"/>
      <c r="U1331" s="24"/>
      <c r="V1331" s="24"/>
      <c r="W1331" s="24"/>
      <c r="X1331" s="24"/>
      <c r="Y1331" s="24"/>
      <c r="Z1331" s="24"/>
      <c r="AA1331" s="24"/>
      <c r="AB1331" s="24"/>
      <c r="AC1331" s="24"/>
      <c r="AD1331" s="24"/>
      <c r="AE1331" s="24"/>
      <c r="AF1331" s="24" t="s">
        <v>263</v>
      </c>
      <c r="AG1331" s="24"/>
      <c r="AH1331" s="24"/>
    </row>
    <row r="1332" spans="1:34" x14ac:dyDescent="0.25">
      <c r="A1332" s="49" t="s">
        <v>244</v>
      </c>
      <c r="B1332" s="50">
        <v>-0.23461111111111099</v>
      </c>
      <c r="C1332" s="50">
        <v>54.296583333333331</v>
      </c>
      <c r="D1332" s="52">
        <v>289508.05864917184</v>
      </c>
      <c r="E1332" s="52">
        <v>6021477.0492692972</v>
      </c>
      <c r="F1332" s="14" t="s">
        <v>931</v>
      </c>
      <c r="G1332" s="22">
        <v>8195.4384000000009</v>
      </c>
      <c r="H1332" s="23">
        <f>G1332*0.3048</f>
        <v>2497.9696243200005</v>
      </c>
      <c r="I1332" s="59" t="s">
        <v>1630</v>
      </c>
      <c r="J1332" s="59" t="s">
        <v>2109</v>
      </c>
      <c r="K1332" s="23">
        <v>4.3737000000000004</v>
      </c>
      <c r="L1332" s="23"/>
      <c r="M1332" s="23"/>
      <c r="N1332" s="24"/>
      <c r="O1332" s="24"/>
      <c r="P1332" s="24"/>
      <c r="Q1332" s="24"/>
      <c r="R1332" s="24"/>
      <c r="S1332" s="24"/>
      <c r="T1332" s="24"/>
      <c r="U1332" s="24"/>
      <c r="V1332" s="24"/>
      <c r="W1332" s="24"/>
      <c r="X1332" s="24"/>
      <c r="Y1332" s="24"/>
      <c r="Z1332" s="24"/>
      <c r="AA1332" s="24"/>
      <c r="AB1332" s="24"/>
      <c r="AC1332" s="24"/>
      <c r="AD1332" s="24"/>
      <c r="AE1332" s="24"/>
      <c r="AF1332" s="24" t="s">
        <v>263</v>
      </c>
      <c r="AG1332" s="24"/>
      <c r="AH1332" s="24"/>
    </row>
    <row r="1333" spans="1:34" x14ac:dyDescent="0.25">
      <c r="A1333" s="125" t="s">
        <v>244</v>
      </c>
      <c r="B1333" s="143">
        <v>-0.23461111111111099</v>
      </c>
      <c r="C1333" s="143">
        <v>54.296583333333331</v>
      </c>
      <c r="D1333" s="123">
        <v>289508.05864917184</v>
      </c>
      <c r="E1333" s="123">
        <v>6021477.0492692972</v>
      </c>
      <c r="F1333" s="125" t="s">
        <v>931</v>
      </c>
      <c r="G1333" s="123">
        <f>H1333*3.2808</f>
        <v>8195.4384000000009</v>
      </c>
      <c r="H1333" s="124">
        <v>2498</v>
      </c>
      <c r="I1333" s="140" t="s">
        <v>1630</v>
      </c>
      <c r="J1333" s="140" t="s">
        <v>2109</v>
      </c>
      <c r="K1333" s="124"/>
      <c r="L1333" s="136">
        <v>0.67</v>
      </c>
      <c r="M1333" s="136">
        <v>1.1100000000000001</v>
      </c>
      <c r="N1333" s="136">
        <v>0.99</v>
      </c>
      <c r="O1333" s="125">
        <v>26</v>
      </c>
      <c r="P1333" s="125">
        <v>23</v>
      </c>
      <c r="Q1333" s="125"/>
      <c r="R1333" s="123"/>
      <c r="S1333" s="123"/>
      <c r="T1333" s="125">
        <v>0.38</v>
      </c>
      <c r="U1333" s="125"/>
      <c r="V1333" s="125">
        <v>383</v>
      </c>
      <c r="W1333" s="125"/>
      <c r="X1333" s="125"/>
      <c r="Y1333" s="125"/>
      <c r="Z1333" s="125"/>
      <c r="AA1333" s="125" t="s">
        <v>1569</v>
      </c>
      <c r="AB1333" s="131" t="s">
        <v>1903</v>
      </c>
      <c r="AC1333" s="131" t="s">
        <v>1901</v>
      </c>
      <c r="AD1333" s="125"/>
      <c r="AE1333" s="125"/>
      <c r="AF1333" s="125" t="s">
        <v>1883</v>
      </c>
      <c r="AG1333" s="125"/>
      <c r="AH1333" s="125" t="s">
        <v>1923</v>
      </c>
    </row>
    <row r="1334" spans="1:34" x14ac:dyDescent="0.25">
      <c r="A1334" s="49" t="s">
        <v>244</v>
      </c>
      <c r="B1334" s="50">
        <v>-0.23461111111111099</v>
      </c>
      <c r="C1334" s="50">
        <v>54.296583333333331</v>
      </c>
      <c r="D1334" s="52">
        <v>289508.05864917184</v>
      </c>
      <c r="E1334" s="52">
        <v>6021477.0492692972</v>
      </c>
      <c r="F1334" s="14" t="s">
        <v>931</v>
      </c>
      <c r="G1334" s="22">
        <v>8202</v>
      </c>
      <c r="H1334" s="23">
        <f>G1334*0.3048</f>
        <v>2499.9695999999999</v>
      </c>
      <c r="I1334" s="59" t="s">
        <v>1630</v>
      </c>
      <c r="J1334" s="59" t="s">
        <v>2109</v>
      </c>
      <c r="K1334" s="23">
        <v>3.7086000000000001</v>
      </c>
      <c r="L1334" s="23"/>
      <c r="M1334" s="23"/>
      <c r="N1334" s="24"/>
      <c r="O1334" s="24"/>
      <c r="P1334" s="24"/>
      <c r="Q1334" s="24"/>
      <c r="R1334" s="24"/>
      <c r="S1334" s="24"/>
      <c r="T1334" s="24"/>
      <c r="U1334" s="24"/>
      <c r="V1334" s="24"/>
      <c r="W1334" s="24"/>
      <c r="X1334" s="24"/>
      <c r="Y1334" s="24"/>
      <c r="Z1334" s="24"/>
      <c r="AA1334" s="24"/>
      <c r="AB1334" s="31"/>
      <c r="AC1334" s="24"/>
      <c r="AD1334" s="24"/>
      <c r="AE1334" s="24"/>
      <c r="AF1334" s="24" t="s">
        <v>263</v>
      </c>
      <c r="AG1334" s="24"/>
      <c r="AH1334" s="24"/>
    </row>
    <row r="1335" spans="1:34" x14ac:dyDescent="0.25">
      <c r="A1335" s="49" t="s">
        <v>244</v>
      </c>
      <c r="B1335" s="50">
        <v>-0.23461111111111099</v>
      </c>
      <c r="C1335" s="50">
        <v>54.296583333333331</v>
      </c>
      <c r="D1335" s="52">
        <v>289508.05864917184</v>
      </c>
      <c r="E1335" s="52">
        <v>6021477.0492692972</v>
      </c>
      <c r="F1335" s="14" t="s">
        <v>931</v>
      </c>
      <c r="G1335" s="22">
        <v>8202</v>
      </c>
      <c r="H1335" s="23">
        <f>G1335*0.3048</f>
        <v>2499.9695999999999</v>
      </c>
      <c r="I1335" s="59" t="s">
        <v>1630</v>
      </c>
      <c r="J1335" s="59" t="s">
        <v>2109</v>
      </c>
      <c r="K1335" s="23">
        <v>3.5312000000000001</v>
      </c>
      <c r="L1335" s="23"/>
      <c r="M1335" s="23"/>
      <c r="N1335" s="24"/>
      <c r="O1335" s="24"/>
      <c r="P1335" s="24"/>
      <c r="Q1335" s="24"/>
      <c r="R1335" s="24"/>
      <c r="S1335" s="24"/>
      <c r="T1335" s="24"/>
      <c r="U1335" s="24"/>
      <c r="V1335" s="24"/>
      <c r="W1335" s="24"/>
      <c r="X1335" s="24"/>
      <c r="Y1335" s="24"/>
      <c r="Z1335" s="24"/>
      <c r="AA1335" s="24"/>
      <c r="AB1335" s="31"/>
      <c r="AC1335" s="24"/>
      <c r="AD1335" s="24"/>
      <c r="AE1335" s="24"/>
      <c r="AF1335" s="24" t="s">
        <v>263</v>
      </c>
      <c r="AG1335" s="24"/>
      <c r="AH1335" s="24"/>
    </row>
    <row r="1336" spans="1:34" x14ac:dyDescent="0.25">
      <c r="A1336" s="49" t="s">
        <v>244</v>
      </c>
      <c r="B1336" s="50">
        <v>-0.23461111111111099</v>
      </c>
      <c r="C1336" s="50">
        <v>54.296583333333331</v>
      </c>
      <c r="D1336" s="52">
        <v>289508.05864917184</v>
      </c>
      <c r="E1336" s="52">
        <v>6021477.0492692972</v>
      </c>
      <c r="F1336" s="14" t="s">
        <v>931</v>
      </c>
      <c r="G1336" s="22">
        <v>8202</v>
      </c>
      <c r="H1336" s="23">
        <f>G1336*0.3048</f>
        <v>2499.9695999999999</v>
      </c>
      <c r="I1336" s="59" t="s">
        <v>1630</v>
      </c>
      <c r="J1336" s="59" t="s">
        <v>2109</v>
      </c>
      <c r="K1336" s="23">
        <v>3.5312000000000001</v>
      </c>
      <c r="L1336" s="23"/>
      <c r="M1336" s="23"/>
      <c r="N1336" s="24"/>
      <c r="O1336" s="24"/>
      <c r="P1336" s="24"/>
      <c r="Q1336" s="24"/>
      <c r="R1336" s="24"/>
      <c r="S1336" s="24"/>
      <c r="T1336" s="24"/>
      <c r="U1336" s="24"/>
      <c r="V1336" s="24"/>
      <c r="W1336" s="24"/>
      <c r="X1336" s="24"/>
      <c r="Y1336" s="24"/>
      <c r="Z1336" s="24"/>
      <c r="AA1336" s="24"/>
      <c r="AB1336" s="31"/>
      <c r="AC1336" s="24"/>
      <c r="AD1336" s="24"/>
      <c r="AE1336" s="24"/>
      <c r="AF1336" s="24" t="s">
        <v>263</v>
      </c>
      <c r="AG1336" s="24"/>
      <c r="AH1336" s="24"/>
    </row>
    <row r="1337" spans="1:34" x14ac:dyDescent="0.25">
      <c r="A1337" s="49" t="s">
        <v>244</v>
      </c>
      <c r="B1337" s="50">
        <v>-0.23461111111111099</v>
      </c>
      <c r="C1337" s="50">
        <v>54.296583333333331</v>
      </c>
      <c r="D1337" s="52">
        <v>289508.05864917184</v>
      </c>
      <c r="E1337" s="52">
        <v>6021477.0492692972</v>
      </c>
      <c r="F1337" s="14" t="s">
        <v>931</v>
      </c>
      <c r="G1337" s="22">
        <v>8202</v>
      </c>
      <c r="H1337" s="23">
        <f>G1337*0.3048</f>
        <v>2499.9695999999999</v>
      </c>
      <c r="I1337" s="59" t="s">
        <v>1630</v>
      </c>
      <c r="J1337" s="59" t="s">
        <v>2109</v>
      </c>
      <c r="K1337" s="23">
        <v>3.7086000000000001</v>
      </c>
      <c r="L1337" s="23"/>
      <c r="M1337" s="23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  <c r="AA1337" s="24"/>
      <c r="AB1337" s="31"/>
      <c r="AC1337" s="24"/>
      <c r="AD1337" s="24"/>
      <c r="AE1337" s="24"/>
      <c r="AF1337" s="24" t="s">
        <v>263</v>
      </c>
      <c r="AG1337" s="24"/>
      <c r="AH1337" s="24"/>
    </row>
    <row r="1338" spans="1:34" x14ac:dyDescent="0.25">
      <c r="A1338" s="125" t="s">
        <v>244</v>
      </c>
      <c r="B1338" s="143">
        <v>-0.23461111111111099</v>
      </c>
      <c r="C1338" s="143">
        <v>54.296583333333331</v>
      </c>
      <c r="D1338" s="123">
        <v>289508.05864917184</v>
      </c>
      <c r="E1338" s="123">
        <v>6021477.0492692972</v>
      </c>
      <c r="F1338" s="125" t="s">
        <v>931</v>
      </c>
      <c r="G1338" s="123">
        <f>H1338*3.2808</f>
        <v>8202</v>
      </c>
      <c r="H1338" s="124">
        <v>2500</v>
      </c>
      <c r="I1338" s="140" t="s">
        <v>1630</v>
      </c>
      <c r="J1338" s="140" t="s">
        <v>2109</v>
      </c>
      <c r="K1338" s="124"/>
      <c r="L1338" s="136">
        <v>0.46</v>
      </c>
      <c r="M1338" s="136">
        <v>0.88</v>
      </c>
      <c r="N1338" s="136">
        <v>1.03</v>
      </c>
      <c r="O1338" s="125">
        <v>25</v>
      </c>
      <c r="P1338" s="125">
        <v>29</v>
      </c>
      <c r="Q1338" s="125"/>
      <c r="R1338" s="123"/>
      <c r="S1338" s="123"/>
      <c r="T1338" s="125">
        <v>0.34</v>
      </c>
      <c r="U1338" s="125"/>
      <c r="V1338" s="125">
        <v>429</v>
      </c>
      <c r="W1338" s="125"/>
      <c r="X1338" s="125"/>
      <c r="Y1338" s="125"/>
      <c r="Z1338" s="125">
        <f>(0.018*V1338)-7.16</f>
        <v>0.56199999999999939</v>
      </c>
      <c r="AA1338" s="125" t="s">
        <v>1569</v>
      </c>
      <c r="AB1338" s="131" t="s">
        <v>1903</v>
      </c>
      <c r="AC1338" s="131" t="s">
        <v>1901</v>
      </c>
      <c r="AD1338" s="125"/>
      <c r="AE1338" s="125"/>
      <c r="AF1338" s="125" t="s">
        <v>1883</v>
      </c>
      <c r="AG1338" s="125"/>
      <c r="AH1338" s="125" t="s">
        <v>1924</v>
      </c>
    </row>
    <row r="1339" spans="1:34" x14ac:dyDescent="0.25">
      <c r="A1339" s="49" t="s">
        <v>244</v>
      </c>
      <c r="B1339" s="50">
        <v>-0.23461111111111099</v>
      </c>
      <c r="C1339" s="50">
        <v>54.296583333333331</v>
      </c>
      <c r="D1339" s="52">
        <v>289508.05864917184</v>
      </c>
      <c r="E1339" s="52">
        <v>6021477.0492692972</v>
      </c>
      <c r="F1339" s="14" t="s">
        <v>931</v>
      </c>
      <c r="G1339" s="22">
        <v>8208.5616000000009</v>
      </c>
      <c r="H1339" s="23">
        <f>G1339*0.3048</f>
        <v>2501.9695756800006</v>
      </c>
      <c r="I1339" s="59" t="s">
        <v>1631</v>
      </c>
      <c r="J1339" s="59" t="s">
        <v>2109</v>
      </c>
      <c r="K1339" s="23">
        <v>1.5357000000000001</v>
      </c>
      <c r="L1339" s="23"/>
      <c r="M1339" s="23"/>
      <c r="N1339" s="24"/>
      <c r="O1339" s="24"/>
      <c r="P1339" s="24"/>
      <c r="Q1339" s="24"/>
      <c r="R1339" s="24"/>
      <c r="S1339" s="24"/>
      <c r="T1339" s="24"/>
      <c r="U1339" s="24"/>
      <c r="V1339" s="24"/>
      <c r="W1339" s="24"/>
      <c r="X1339" s="24"/>
      <c r="Y1339" s="24"/>
      <c r="Z1339" s="24"/>
      <c r="AA1339" s="24"/>
      <c r="AB1339" s="24"/>
      <c r="AC1339" s="24"/>
      <c r="AD1339" s="24"/>
      <c r="AE1339" s="24"/>
      <c r="AF1339" s="24" t="s">
        <v>263</v>
      </c>
      <c r="AG1339" s="24"/>
      <c r="AH1339" s="24"/>
    </row>
    <row r="1340" spans="1:34" x14ac:dyDescent="0.25">
      <c r="A1340" s="49" t="s">
        <v>244</v>
      </c>
      <c r="B1340" s="50">
        <v>-0.23461111111111099</v>
      </c>
      <c r="C1340" s="50">
        <v>54.296583333333331</v>
      </c>
      <c r="D1340" s="52">
        <v>289508.05864917184</v>
      </c>
      <c r="E1340" s="52">
        <v>6021477.0492692972</v>
      </c>
      <c r="F1340" s="14" t="s">
        <v>931</v>
      </c>
      <c r="G1340" s="22">
        <v>8208.5616000000009</v>
      </c>
      <c r="H1340" s="23">
        <f>G1340*0.3048</f>
        <v>2501.9695756800006</v>
      </c>
      <c r="I1340" s="59" t="s">
        <v>1631</v>
      </c>
      <c r="J1340" s="59" t="s">
        <v>2109</v>
      </c>
      <c r="K1340" s="23">
        <v>1.5866</v>
      </c>
      <c r="L1340" s="23"/>
      <c r="M1340" s="23"/>
      <c r="N1340" s="24"/>
      <c r="O1340" s="24"/>
      <c r="P1340" s="24"/>
      <c r="Q1340" s="24"/>
      <c r="R1340" s="24"/>
      <c r="S1340" s="24"/>
      <c r="T1340" s="24"/>
      <c r="U1340" s="24"/>
      <c r="V1340" s="24"/>
      <c r="W1340" s="24"/>
      <c r="X1340" s="24"/>
      <c r="Y1340" s="24"/>
      <c r="Z1340" s="24"/>
      <c r="AA1340" s="24"/>
      <c r="AB1340" s="24"/>
      <c r="AC1340" s="24"/>
      <c r="AD1340" s="24"/>
      <c r="AE1340" s="24"/>
      <c r="AF1340" s="24" t="s">
        <v>263</v>
      </c>
      <c r="AG1340" s="24"/>
      <c r="AH1340" s="24"/>
    </row>
    <row r="1341" spans="1:34" x14ac:dyDescent="0.25">
      <c r="A1341" s="125" t="s">
        <v>244</v>
      </c>
      <c r="B1341" s="143">
        <v>-0.23461111111111099</v>
      </c>
      <c r="C1341" s="143">
        <v>54.296583333333331</v>
      </c>
      <c r="D1341" s="123">
        <v>289508.05864917184</v>
      </c>
      <c r="E1341" s="123">
        <v>6021477.0492692972</v>
      </c>
      <c r="F1341" s="125" t="s">
        <v>931</v>
      </c>
      <c r="G1341" s="123">
        <f>H1341*3.2808</f>
        <v>8208.5616000000009</v>
      </c>
      <c r="H1341" s="124">
        <v>2502</v>
      </c>
      <c r="I1341" s="140" t="s">
        <v>1631</v>
      </c>
      <c r="J1341" s="140" t="s">
        <v>2109</v>
      </c>
      <c r="K1341" s="124">
        <v>1.72</v>
      </c>
      <c r="L1341" s="136">
        <v>0.1</v>
      </c>
      <c r="M1341" s="136">
        <v>0.47</v>
      </c>
      <c r="N1341" s="136">
        <v>1.52</v>
      </c>
      <c r="O1341" s="125">
        <v>27</v>
      </c>
      <c r="P1341" s="125">
        <v>88</v>
      </c>
      <c r="Q1341" s="125"/>
      <c r="R1341" s="123">
        <f>O1341/K1341</f>
        <v>15.697674418604651</v>
      </c>
      <c r="S1341" s="123">
        <f>P1341/K1341</f>
        <v>51.162790697674417</v>
      </c>
      <c r="T1341" s="125">
        <v>0.17</v>
      </c>
      <c r="U1341" s="125"/>
      <c r="V1341" s="125">
        <v>516</v>
      </c>
      <c r="W1341" s="125"/>
      <c r="X1341" s="125"/>
      <c r="Y1341" s="125"/>
      <c r="Z1341" s="125">
        <f>(0.018*V1341)-7.16</f>
        <v>2.1279999999999983</v>
      </c>
      <c r="AA1341" s="125" t="s">
        <v>1569</v>
      </c>
      <c r="AB1341" s="131" t="s">
        <v>1898</v>
      </c>
      <c r="AC1341" s="131" t="s">
        <v>1925</v>
      </c>
      <c r="AD1341" s="125"/>
      <c r="AE1341" s="125"/>
      <c r="AF1341" s="125" t="s">
        <v>1883</v>
      </c>
      <c r="AG1341" s="125"/>
      <c r="AH1341" s="125" t="s">
        <v>1926</v>
      </c>
    </row>
    <row r="1342" spans="1:34" x14ac:dyDescent="0.25">
      <c r="A1342" s="49" t="s">
        <v>244</v>
      </c>
      <c r="B1342" s="50">
        <v>-0.23461111111111099</v>
      </c>
      <c r="C1342" s="50">
        <v>54.296583333333331</v>
      </c>
      <c r="D1342" s="52">
        <v>289508.05864917184</v>
      </c>
      <c r="E1342" s="52">
        <v>6021477.0492692972</v>
      </c>
      <c r="F1342" s="14" t="s">
        <v>931</v>
      </c>
      <c r="G1342" s="22">
        <v>8411.9712</v>
      </c>
      <c r="H1342" s="23">
        <f>G1342*0.3048</f>
        <v>2563.9688217600001</v>
      </c>
      <c r="I1342" s="59" t="s">
        <v>1632</v>
      </c>
      <c r="J1342" s="59" t="s">
        <v>1572</v>
      </c>
      <c r="K1342" s="23">
        <v>1.4007000000000001</v>
      </c>
      <c r="L1342" s="23"/>
      <c r="M1342" s="23"/>
      <c r="N1342" s="24"/>
      <c r="O1342" s="24"/>
      <c r="P1342" s="24"/>
      <c r="Q1342" s="24"/>
      <c r="R1342" s="24"/>
      <c r="S1342" s="24"/>
      <c r="T1342" s="24"/>
      <c r="U1342" s="24"/>
      <c r="V1342" s="24"/>
      <c r="W1342" s="24"/>
      <c r="X1342" s="24"/>
      <c r="Y1342" s="24"/>
      <c r="Z1342" s="24"/>
      <c r="AA1342" s="24"/>
      <c r="AB1342" s="24"/>
      <c r="AC1342" s="24"/>
      <c r="AD1342" s="24"/>
      <c r="AE1342" s="24"/>
      <c r="AF1342" s="24" t="s">
        <v>263</v>
      </c>
      <c r="AG1342" s="24"/>
      <c r="AH1342" s="24"/>
    </row>
    <row r="1343" spans="1:34" x14ac:dyDescent="0.25">
      <c r="A1343" s="49" t="s">
        <v>244</v>
      </c>
      <c r="B1343" s="50">
        <v>-0.23461111111111099</v>
      </c>
      <c r="C1343" s="50">
        <v>54.296583333333331</v>
      </c>
      <c r="D1343" s="52">
        <v>289508.05864917184</v>
      </c>
      <c r="E1343" s="52">
        <v>6021477.0492692972</v>
      </c>
      <c r="F1343" s="14" t="s">
        <v>931</v>
      </c>
      <c r="G1343" s="22">
        <v>8411.9712</v>
      </c>
      <c r="H1343" s="23">
        <f>G1343*0.3048</f>
        <v>2563.9688217600001</v>
      </c>
      <c r="I1343" s="59" t="s">
        <v>1632</v>
      </c>
      <c r="J1343" s="59" t="s">
        <v>1572</v>
      </c>
      <c r="K1343" s="23">
        <v>1.6015999999999999</v>
      </c>
      <c r="L1343" s="23"/>
      <c r="M1343" s="23"/>
      <c r="N1343" s="24"/>
      <c r="O1343" s="24"/>
      <c r="P1343" s="24"/>
      <c r="Q1343" s="24"/>
      <c r="R1343" s="24"/>
      <c r="S1343" s="24"/>
      <c r="T1343" s="24"/>
      <c r="U1343" s="24"/>
      <c r="V1343" s="24"/>
      <c r="W1343" s="24"/>
      <c r="X1343" s="24"/>
      <c r="Y1343" s="24"/>
      <c r="Z1343" s="24"/>
      <c r="AA1343" s="24"/>
      <c r="AB1343" s="24"/>
      <c r="AC1343" s="24"/>
      <c r="AD1343" s="24"/>
      <c r="AE1343" s="24"/>
      <c r="AF1343" s="24" t="s">
        <v>263</v>
      </c>
      <c r="AG1343" s="24"/>
      <c r="AH1343" s="24"/>
    </row>
    <row r="1344" spans="1:34" x14ac:dyDescent="0.25">
      <c r="A1344" s="49" t="s">
        <v>244</v>
      </c>
      <c r="B1344" s="50">
        <v>-0.23461111111111099</v>
      </c>
      <c r="C1344" s="50">
        <v>54.296583333333331</v>
      </c>
      <c r="D1344" s="52">
        <v>289508.05864917184</v>
      </c>
      <c r="E1344" s="52">
        <v>6021477.0492692972</v>
      </c>
      <c r="F1344" s="14" t="s">
        <v>931</v>
      </c>
      <c r="G1344" s="22">
        <v>8411.9712</v>
      </c>
      <c r="H1344" s="23">
        <f>G1344*0.3048</f>
        <v>2563.9688217600001</v>
      </c>
      <c r="I1344" s="59" t="s">
        <v>1632</v>
      </c>
      <c r="J1344" s="59" t="s">
        <v>1572</v>
      </c>
      <c r="K1344" s="23">
        <v>1.4007000000000001</v>
      </c>
      <c r="L1344" s="23"/>
      <c r="M1344" s="23"/>
      <c r="N1344" s="24"/>
      <c r="O1344" s="24"/>
      <c r="P1344" s="24"/>
      <c r="Q1344" s="24"/>
      <c r="R1344" s="24"/>
      <c r="S1344" s="24"/>
      <c r="T1344" s="24"/>
      <c r="U1344" s="24"/>
      <c r="V1344" s="24"/>
      <c r="W1344" s="24"/>
      <c r="X1344" s="24"/>
      <c r="Y1344" s="24"/>
      <c r="Z1344" s="24"/>
      <c r="AA1344" s="24"/>
      <c r="AB1344" s="24"/>
      <c r="AC1344" s="24"/>
      <c r="AD1344" s="24"/>
      <c r="AE1344" s="24"/>
      <c r="AF1344" s="24" t="s">
        <v>263</v>
      </c>
      <c r="AG1344" s="24"/>
      <c r="AH1344" s="24"/>
    </row>
    <row r="1345" spans="1:34" x14ac:dyDescent="0.25">
      <c r="A1345" s="125" t="s">
        <v>244</v>
      </c>
      <c r="B1345" s="143">
        <v>-0.23461111111111099</v>
      </c>
      <c r="C1345" s="143">
        <v>54.296583333333331</v>
      </c>
      <c r="D1345" s="123">
        <v>289508.05864917184</v>
      </c>
      <c r="E1345" s="123">
        <v>6021477.0492692972</v>
      </c>
      <c r="F1345" s="125" t="s">
        <v>931</v>
      </c>
      <c r="G1345" s="123">
        <f>H1345*3.2808</f>
        <v>8411.9712</v>
      </c>
      <c r="H1345" s="124">
        <v>2564</v>
      </c>
      <c r="I1345" s="140" t="s">
        <v>1632</v>
      </c>
      <c r="J1345" s="140" t="s">
        <v>1572</v>
      </c>
      <c r="K1345" s="124">
        <v>0.95</v>
      </c>
      <c r="L1345" s="136">
        <v>0.15</v>
      </c>
      <c r="M1345" s="136">
        <v>0.38</v>
      </c>
      <c r="N1345" s="136">
        <v>0.52</v>
      </c>
      <c r="O1345" s="125">
        <v>40</v>
      </c>
      <c r="P1345" s="125">
        <v>55</v>
      </c>
      <c r="Q1345" s="125"/>
      <c r="R1345" s="123">
        <f>O1345/K1345</f>
        <v>42.10526315789474</v>
      </c>
      <c r="S1345" s="123">
        <f>P1345/K1345</f>
        <v>57.894736842105267</v>
      </c>
      <c r="T1345" s="125">
        <v>0.28999999999999998</v>
      </c>
      <c r="U1345" s="125"/>
      <c r="V1345" s="125">
        <v>417</v>
      </c>
      <c r="W1345" s="125"/>
      <c r="X1345" s="125"/>
      <c r="Y1345" s="125"/>
      <c r="Z1345" s="125">
        <f>(0.018*V1345)-7.16</f>
        <v>0.3459999999999992</v>
      </c>
      <c r="AA1345" s="125" t="s">
        <v>1569</v>
      </c>
      <c r="AB1345" s="131" t="s">
        <v>1889</v>
      </c>
      <c r="AC1345" s="131" t="s">
        <v>1925</v>
      </c>
      <c r="AD1345" s="125"/>
      <c r="AE1345" s="125"/>
      <c r="AF1345" s="125" t="s">
        <v>1883</v>
      </c>
      <c r="AG1345" s="125"/>
      <c r="AH1345" s="125" t="s">
        <v>1927</v>
      </c>
    </row>
    <row r="1346" spans="1:34" x14ac:dyDescent="0.25">
      <c r="A1346" s="49" t="s">
        <v>244</v>
      </c>
      <c r="B1346" s="50">
        <v>-0.23461111111111099</v>
      </c>
      <c r="C1346" s="50">
        <v>54.296583333333331</v>
      </c>
      <c r="D1346" s="52">
        <v>289508.05864917184</v>
      </c>
      <c r="E1346" s="52">
        <v>6021477.0492692972</v>
      </c>
      <c r="F1346" s="14" t="s">
        <v>931</v>
      </c>
      <c r="G1346" s="22">
        <v>8772.8592000000008</v>
      </c>
      <c r="H1346" s="23">
        <f>G1346*0.3048</f>
        <v>2673.9674841600004</v>
      </c>
      <c r="I1346" s="59" t="s">
        <v>1632</v>
      </c>
      <c r="J1346" s="59" t="s">
        <v>1572</v>
      </c>
      <c r="K1346" s="23">
        <v>2.3302999999999998</v>
      </c>
      <c r="L1346" s="23"/>
      <c r="M1346" s="23"/>
      <c r="N1346" s="24"/>
      <c r="O1346" s="24"/>
      <c r="P1346" s="24"/>
      <c r="Q1346" s="24"/>
      <c r="R1346" s="24"/>
      <c r="S1346" s="24"/>
      <c r="T1346" s="24"/>
      <c r="U1346" s="24"/>
      <c r="V1346" s="24"/>
      <c r="W1346" s="24"/>
      <c r="X1346" s="24"/>
      <c r="Y1346" s="24"/>
      <c r="Z1346" s="24"/>
      <c r="AA1346" s="24"/>
      <c r="AB1346" s="24"/>
      <c r="AC1346" s="24"/>
      <c r="AD1346" s="24"/>
      <c r="AE1346" s="24"/>
      <c r="AF1346" s="24" t="s">
        <v>263</v>
      </c>
      <c r="AG1346" s="24"/>
      <c r="AH1346" s="24"/>
    </row>
    <row r="1347" spans="1:34" x14ac:dyDescent="0.25">
      <c r="A1347" s="49" t="s">
        <v>244</v>
      </c>
      <c r="B1347" s="50">
        <v>-0.23461111111111099</v>
      </c>
      <c r="C1347" s="50">
        <v>54.296583333333331</v>
      </c>
      <c r="D1347" s="52">
        <v>289508.05864917184</v>
      </c>
      <c r="E1347" s="52">
        <v>6021477.0492692972</v>
      </c>
      <c r="F1347" s="14" t="s">
        <v>931</v>
      </c>
      <c r="G1347" s="22">
        <v>8772.8592000000008</v>
      </c>
      <c r="H1347" s="23">
        <f>G1347*0.3048</f>
        <v>2673.9674841600004</v>
      </c>
      <c r="I1347" s="59" t="s">
        <v>1632</v>
      </c>
      <c r="J1347" s="59" t="s">
        <v>1572</v>
      </c>
      <c r="K1347" s="23">
        <v>2.2947000000000002</v>
      </c>
      <c r="L1347" s="23"/>
      <c r="M1347" s="23"/>
      <c r="N1347" s="24"/>
      <c r="O1347" s="24"/>
      <c r="P1347" s="24"/>
      <c r="Q1347" s="24"/>
      <c r="R1347" s="24"/>
      <c r="S1347" s="24"/>
      <c r="T1347" s="24"/>
      <c r="U1347" s="24"/>
      <c r="V1347" s="24"/>
      <c r="W1347" s="24"/>
      <c r="X1347" s="24"/>
      <c r="Y1347" s="24"/>
      <c r="Z1347" s="24"/>
      <c r="AA1347" s="24"/>
      <c r="AB1347" s="24"/>
      <c r="AC1347" s="24"/>
      <c r="AD1347" s="24"/>
      <c r="AE1347" s="24"/>
      <c r="AF1347" s="24" t="s">
        <v>263</v>
      </c>
      <c r="AG1347" s="24"/>
      <c r="AH1347" s="24"/>
    </row>
    <row r="1348" spans="1:34" x14ac:dyDescent="0.25">
      <c r="A1348" s="49" t="s">
        <v>244</v>
      </c>
      <c r="B1348" s="50">
        <v>-0.23461111111111099</v>
      </c>
      <c r="C1348" s="50">
        <v>54.296583333333331</v>
      </c>
      <c r="D1348" s="52">
        <v>289508.05864917184</v>
      </c>
      <c r="E1348" s="52">
        <v>6021477.0492692972</v>
      </c>
      <c r="F1348" s="14" t="s">
        <v>931</v>
      </c>
      <c r="G1348" s="22">
        <v>8772.8592000000008</v>
      </c>
      <c r="H1348" s="23">
        <f>G1348*0.3048</f>
        <v>2673.9674841600004</v>
      </c>
      <c r="I1348" s="59" t="s">
        <v>1632</v>
      </c>
      <c r="J1348" s="59" t="s">
        <v>1572</v>
      </c>
      <c r="K1348" s="23">
        <v>2.3302999999999998</v>
      </c>
      <c r="L1348" s="23"/>
      <c r="M1348" s="23"/>
      <c r="N1348" s="24"/>
      <c r="O1348" s="24"/>
      <c r="P1348" s="24"/>
      <c r="Q1348" s="24"/>
      <c r="R1348" s="24"/>
      <c r="S1348" s="24"/>
      <c r="T1348" s="24"/>
      <c r="U1348" s="24"/>
      <c r="V1348" s="24"/>
      <c r="W1348" s="24"/>
      <c r="X1348" s="24"/>
      <c r="Y1348" s="24"/>
      <c r="Z1348" s="24"/>
      <c r="AA1348" s="24"/>
      <c r="AB1348" s="24"/>
      <c r="AC1348" s="24"/>
      <c r="AD1348" s="24"/>
      <c r="AE1348" s="24"/>
      <c r="AF1348" s="24" t="s">
        <v>263</v>
      </c>
      <c r="AG1348" s="24"/>
      <c r="AH1348" s="24"/>
    </row>
    <row r="1349" spans="1:34" x14ac:dyDescent="0.25">
      <c r="A1349" s="125" t="s">
        <v>244</v>
      </c>
      <c r="B1349" s="143">
        <v>-0.23461111111111099</v>
      </c>
      <c r="C1349" s="143">
        <v>54.296583333333331</v>
      </c>
      <c r="D1349" s="123">
        <v>289508.05864917184</v>
      </c>
      <c r="E1349" s="123">
        <v>6021477.0492692972</v>
      </c>
      <c r="F1349" s="125" t="s">
        <v>931</v>
      </c>
      <c r="G1349" s="123">
        <f>H1349*3.2808</f>
        <v>8772.8592000000008</v>
      </c>
      <c r="H1349" s="124">
        <v>2674</v>
      </c>
      <c r="I1349" s="140" t="s">
        <v>1632</v>
      </c>
      <c r="J1349" s="140" t="s">
        <v>1572</v>
      </c>
      <c r="K1349" s="124">
        <v>2.5299999999999998</v>
      </c>
      <c r="L1349" s="136">
        <v>0.14000000000000001</v>
      </c>
      <c r="M1349" s="136">
        <v>0.54</v>
      </c>
      <c r="N1349" s="136">
        <v>0.86</v>
      </c>
      <c r="O1349" s="125">
        <v>21</v>
      </c>
      <c r="P1349" s="125">
        <v>34</v>
      </c>
      <c r="Q1349" s="125"/>
      <c r="R1349" s="123">
        <f>O1349/K1349</f>
        <v>8.3003952569169961</v>
      </c>
      <c r="S1349" s="123">
        <f>P1349/K1349</f>
        <v>13.438735177865613</v>
      </c>
      <c r="T1349" s="125">
        <v>0.21</v>
      </c>
      <c r="U1349" s="125"/>
      <c r="V1349" s="125">
        <v>587</v>
      </c>
      <c r="W1349" s="125"/>
      <c r="X1349" s="125"/>
      <c r="Y1349" s="125"/>
      <c r="Z1349" s="125">
        <f>(0.018*V1349)-7.16</f>
        <v>3.4059999999999988</v>
      </c>
      <c r="AA1349" s="125" t="s">
        <v>1569</v>
      </c>
      <c r="AB1349" s="131" t="s">
        <v>1889</v>
      </c>
      <c r="AC1349" s="131" t="s">
        <v>1925</v>
      </c>
      <c r="AD1349" s="125"/>
      <c r="AE1349" s="125"/>
      <c r="AF1349" s="125" t="s">
        <v>1883</v>
      </c>
      <c r="AG1349" s="125"/>
      <c r="AH1349" s="125" t="s">
        <v>1928</v>
      </c>
    </row>
    <row r="1350" spans="1:34" x14ac:dyDescent="0.25">
      <c r="A1350" s="49" t="s">
        <v>244</v>
      </c>
      <c r="B1350" s="50">
        <v>-0.23461111111111099</v>
      </c>
      <c r="C1350" s="50">
        <v>54.296583333333331</v>
      </c>
      <c r="D1350" s="52">
        <v>289508.05864917184</v>
      </c>
      <c r="E1350" s="52">
        <v>6021477.0492692972</v>
      </c>
      <c r="F1350" s="14" t="s">
        <v>931</v>
      </c>
      <c r="G1350" s="22">
        <v>9061.5696000000007</v>
      </c>
      <c r="H1350" s="23">
        <f>G1350*0.3048</f>
        <v>2761.9664140800005</v>
      </c>
      <c r="I1350" s="59" t="s">
        <v>1632</v>
      </c>
      <c r="J1350" s="59" t="s">
        <v>1572</v>
      </c>
      <c r="K1350" s="23">
        <v>1.8461000000000001</v>
      </c>
      <c r="L1350" s="23"/>
      <c r="M1350" s="23"/>
      <c r="N1350" s="24"/>
      <c r="O1350" s="24"/>
      <c r="P1350" s="24"/>
      <c r="Q1350" s="24"/>
      <c r="R1350" s="24"/>
      <c r="S1350" s="24"/>
      <c r="T1350" s="24"/>
      <c r="U1350" s="24"/>
      <c r="V1350" s="24"/>
      <c r="W1350" s="24"/>
      <c r="X1350" s="24"/>
      <c r="Y1350" s="24"/>
      <c r="Z1350" s="24"/>
      <c r="AA1350" s="24"/>
      <c r="AB1350" s="24"/>
      <c r="AC1350" s="24"/>
      <c r="AD1350" s="24"/>
      <c r="AE1350" s="24"/>
      <c r="AF1350" s="24" t="s">
        <v>263</v>
      </c>
      <c r="AG1350" s="24"/>
      <c r="AH1350" s="24"/>
    </row>
    <row r="1351" spans="1:34" x14ac:dyDescent="0.25">
      <c r="A1351" s="49" t="s">
        <v>244</v>
      </c>
      <c r="B1351" s="50">
        <v>-0.23461111111111099</v>
      </c>
      <c r="C1351" s="50">
        <v>54.296583333333331</v>
      </c>
      <c r="D1351" s="52">
        <v>289508.05864917184</v>
      </c>
      <c r="E1351" s="52">
        <v>6021477.0492692972</v>
      </c>
      <c r="F1351" s="14" t="s">
        <v>931</v>
      </c>
      <c r="G1351" s="22">
        <v>9061.5696000000007</v>
      </c>
      <c r="H1351" s="23">
        <f>G1351*0.3048</f>
        <v>2761.9664140800005</v>
      </c>
      <c r="I1351" s="59" t="s">
        <v>1632</v>
      </c>
      <c r="J1351" s="59" t="s">
        <v>1572</v>
      </c>
      <c r="K1351" s="23">
        <v>2.0968</v>
      </c>
      <c r="L1351" s="23"/>
      <c r="M1351" s="23"/>
      <c r="N1351" s="24"/>
      <c r="O1351" s="24"/>
      <c r="P1351" s="24"/>
      <c r="Q1351" s="24"/>
      <c r="R1351" s="24"/>
      <c r="S1351" s="24"/>
      <c r="T1351" s="24"/>
      <c r="U1351" s="24"/>
      <c r="V1351" s="24"/>
      <c r="W1351" s="24"/>
      <c r="X1351" s="24"/>
      <c r="Y1351" s="24"/>
      <c r="Z1351" s="24"/>
      <c r="AA1351" s="24"/>
      <c r="AB1351" s="24"/>
      <c r="AC1351" s="24"/>
      <c r="AD1351" s="24"/>
      <c r="AE1351" s="24"/>
      <c r="AF1351" s="24" t="s">
        <v>263</v>
      </c>
      <c r="AG1351" s="24"/>
      <c r="AH1351" s="24"/>
    </row>
    <row r="1352" spans="1:34" x14ac:dyDescent="0.25">
      <c r="A1352" s="125" t="s">
        <v>244</v>
      </c>
      <c r="B1352" s="143">
        <v>-0.23461111111111099</v>
      </c>
      <c r="C1352" s="143">
        <v>54.296583333333331</v>
      </c>
      <c r="D1352" s="123">
        <v>289508.05864917184</v>
      </c>
      <c r="E1352" s="123">
        <v>6021477.0492692972</v>
      </c>
      <c r="F1352" s="125" t="s">
        <v>931</v>
      </c>
      <c r="G1352" s="123">
        <f>H1352*3.2808</f>
        <v>9061.5696000000007</v>
      </c>
      <c r="H1352" s="124">
        <v>2762</v>
      </c>
      <c r="I1352" s="140" t="s">
        <v>1632</v>
      </c>
      <c r="J1352" s="140" t="s">
        <v>1572</v>
      </c>
      <c r="K1352" s="124">
        <v>2.2599999999999998</v>
      </c>
      <c r="L1352" s="136">
        <v>0.08</v>
      </c>
      <c r="M1352" s="136">
        <v>0.34</v>
      </c>
      <c r="N1352" s="136">
        <v>0.56000000000000005</v>
      </c>
      <c r="O1352" s="125">
        <v>15</v>
      </c>
      <c r="P1352" s="125">
        <v>25</v>
      </c>
      <c r="Q1352" s="125"/>
      <c r="R1352" s="123">
        <f>O1352/K1352</f>
        <v>6.6371681415929213</v>
      </c>
      <c r="S1352" s="123">
        <f>P1352/K1352</f>
        <v>11.061946902654869</v>
      </c>
      <c r="T1352" s="125">
        <v>0.21</v>
      </c>
      <c r="U1352" s="125"/>
      <c r="V1352" s="125">
        <v>594</v>
      </c>
      <c r="W1352" s="125"/>
      <c r="X1352" s="125"/>
      <c r="Y1352" s="125"/>
      <c r="Z1352" s="125">
        <f>(0.018*V1352)-7.16</f>
        <v>3.5319999999999983</v>
      </c>
      <c r="AA1352" s="125" t="s">
        <v>1569</v>
      </c>
      <c r="AB1352" s="131" t="s">
        <v>1889</v>
      </c>
      <c r="AC1352" s="131" t="s">
        <v>1925</v>
      </c>
      <c r="AD1352" s="125"/>
      <c r="AE1352" s="125"/>
      <c r="AF1352" s="125" t="s">
        <v>1883</v>
      </c>
      <c r="AG1352" s="125"/>
      <c r="AH1352" s="125" t="s">
        <v>1929</v>
      </c>
    </row>
    <row r="1353" spans="1:34" x14ac:dyDescent="0.25">
      <c r="A1353" s="49" t="s">
        <v>244</v>
      </c>
      <c r="B1353" s="50">
        <v>-0.23461111111111099</v>
      </c>
      <c r="C1353" s="50">
        <v>54.296583333333331</v>
      </c>
      <c r="D1353" s="52">
        <v>289508.05864917184</v>
      </c>
      <c r="E1353" s="52">
        <v>6021477.0492692972</v>
      </c>
      <c r="F1353" s="14" t="s">
        <v>931</v>
      </c>
      <c r="G1353" s="22">
        <v>9304.3487999999998</v>
      </c>
      <c r="H1353" s="23">
        <f>G1353*0.3048</f>
        <v>2835.9655142400002</v>
      </c>
      <c r="I1353" s="59" t="s">
        <v>1632</v>
      </c>
      <c r="J1353" s="59" t="s">
        <v>1572</v>
      </c>
      <c r="K1353" s="23">
        <v>2.0177999999999998</v>
      </c>
      <c r="L1353" s="23"/>
      <c r="M1353" s="23"/>
      <c r="N1353" s="24"/>
      <c r="O1353" s="24"/>
      <c r="P1353" s="24"/>
      <c r="Q1353" s="24"/>
      <c r="R1353" s="24"/>
      <c r="S1353" s="24"/>
      <c r="T1353" s="24"/>
      <c r="U1353" s="24"/>
      <c r="V1353" s="24"/>
      <c r="W1353" s="24"/>
      <c r="X1353" s="24"/>
      <c r="Y1353" s="24"/>
      <c r="Z1353" s="24"/>
      <c r="AA1353" s="24"/>
      <c r="AB1353" s="24"/>
      <c r="AC1353" s="24"/>
      <c r="AD1353" s="24"/>
      <c r="AE1353" s="24"/>
      <c r="AF1353" s="24" t="s">
        <v>263</v>
      </c>
      <c r="AG1353" s="24"/>
      <c r="AH1353" s="24"/>
    </row>
    <row r="1354" spans="1:34" x14ac:dyDescent="0.25">
      <c r="A1354" s="49" t="s">
        <v>244</v>
      </c>
      <c r="B1354" s="50">
        <v>-0.23461111111111099</v>
      </c>
      <c r="C1354" s="50">
        <v>54.296583333333331</v>
      </c>
      <c r="D1354" s="52">
        <v>289508.05864917184</v>
      </c>
      <c r="E1354" s="52">
        <v>6021477.0492692972</v>
      </c>
      <c r="F1354" s="14" t="s">
        <v>931</v>
      </c>
      <c r="G1354" s="22">
        <v>9304.3487999999998</v>
      </c>
      <c r="H1354" s="23">
        <f>G1354*0.3048</f>
        <v>2835.9655142400002</v>
      </c>
      <c r="I1354" s="59" t="s">
        <v>1632</v>
      </c>
      <c r="J1354" s="59" t="s">
        <v>1572</v>
      </c>
      <c r="K1354" s="23">
        <v>1.9767999999999999</v>
      </c>
      <c r="L1354" s="23"/>
      <c r="M1354" s="23"/>
      <c r="N1354" s="24"/>
      <c r="O1354" s="24"/>
      <c r="P1354" s="24"/>
      <c r="Q1354" s="24"/>
      <c r="R1354" s="24"/>
      <c r="S1354" s="24"/>
      <c r="T1354" s="24"/>
      <c r="U1354" s="24"/>
      <c r="V1354" s="24"/>
      <c r="W1354" s="24"/>
      <c r="X1354" s="24"/>
      <c r="Y1354" s="24"/>
      <c r="Z1354" s="24"/>
      <c r="AA1354" s="24"/>
      <c r="AB1354" s="24"/>
      <c r="AC1354" s="24"/>
      <c r="AD1354" s="24"/>
      <c r="AE1354" s="24"/>
      <c r="AF1354" s="24" t="s">
        <v>263</v>
      </c>
      <c r="AG1354" s="24"/>
      <c r="AH1354" s="24"/>
    </row>
    <row r="1355" spans="1:34" x14ac:dyDescent="0.25">
      <c r="A1355" s="49" t="s">
        <v>244</v>
      </c>
      <c r="B1355" s="50">
        <v>-0.23461111111111099</v>
      </c>
      <c r="C1355" s="50">
        <v>54.296583333333331</v>
      </c>
      <c r="D1355" s="52">
        <v>289508.05864917184</v>
      </c>
      <c r="E1355" s="52">
        <v>6021477.0492692972</v>
      </c>
      <c r="F1355" s="14" t="s">
        <v>931</v>
      </c>
      <c r="G1355" s="22">
        <v>9304.3487999999998</v>
      </c>
      <c r="H1355" s="23">
        <f>G1355*0.3048</f>
        <v>2835.9655142400002</v>
      </c>
      <c r="I1355" s="59" t="s">
        <v>1632</v>
      </c>
      <c r="J1355" s="59" t="s">
        <v>1572</v>
      </c>
      <c r="K1355" s="23">
        <v>2.0177999999999998</v>
      </c>
      <c r="L1355" s="23"/>
      <c r="M1355" s="23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  <c r="AA1355" s="24"/>
      <c r="AB1355" s="24"/>
      <c r="AC1355" s="24"/>
      <c r="AD1355" s="24"/>
      <c r="AE1355" s="24"/>
      <c r="AF1355" s="24" t="s">
        <v>263</v>
      </c>
      <c r="AG1355" s="24"/>
      <c r="AH1355" s="24"/>
    </row>
    <row r="1356" spans="1:34" x14ac:dyDescent="0.25">
      <c r="A1356" s="125" t="s">
        <v>244</v>
      </c>
      <c r="B1356" s="143">
        <v>-0.23461111111111099</v>
      </c>
      <c r="C1356" s="143">
        <v>54.296583333333331</v>
      </c>
      <c r="D1356" s="123">
        <v>289508.05864917184</v>
      </c>
      <c r="E1356" s="123">
        <v>6021477.0492692972</v>
      </c>
      <c r="F1356" s="125" t="s">
        <v>931</v>
      </c>
      <c r="G1356" s="123">
        <f>H1356*3.2808</f>
        <v>9304.3487999999998</v>
      </c>
      <c r="H1356" s="124">
        <v>2836</v>
      </c>
      <c r="I1356" s="140" t="s">
        <v>1632</v>
      </c>
      <c r="J1356" s="140" t="s">
        <v>1572</v>
      </c>
      <c r="K1356" s="124">
        <v>2.38</v>
      </c>
      <c r="L1356" s="136">
        <v>0.1</v>
      </c>
      <c r="M1356" s="136">
        <v>0.3</v>
      </c>
      <c r="N1356" s="136">
        <v>0.7</v>
      </c>
      <c r="O1356" s="125">
        <v>13</v>
      </c>
      <c r="P1356" s="125">
        <v>29</v>
      </c>
      <c r="Q1356" s="125"/>
      <c r="R1356" s="123">
        <f>O1356/K1356</f>
        <v>5.46218487394958</v>
      </c>
      <c r="S1356" s="123">
        <f>P1356/K1356</f>
        <v>12.184873949579833</v>
      </c>
      <c r="T1356" s="125">
        <v>0.24</v>
      </c>
      <c r="U1356" s="125"/>
      <c r="V1356" s="125">
        <v>598</v>
      </c>
      <c r="W1356" s="125"/>
      <c r="X1356" s="125"/>
      <c r="Y1356" s="125"/>
      <c r="Z1356" s="125">
        <f>(0.018*V1356)-7.16</f>
        <v>3.6039999999999992</v>
      </c>
      <c r="AA1356" s="125" t="s">
        <v>1569</v>
      </c>
      <c r="AB1356" s="131" t="s">
        <v>1889</v>
      </c>
      <c r="AC1356" s="131" t="s">
        <v>1925</v>
      </c>
      <c r="AD1356" s="125"/>
      <c r="AE1356" s="125"/>
      <c r="AF1356" s="125" t="s">
        <v>1883</v>
      </c>
      <c r="AG1356" s="125"/>
      <c r="AH1356" s="125" t="s">
        <v>1930</v>
      </c>
    </row>
    <row r="1357" spans="1:34" x14ac:dyDescent="0.25">
      <c r="A1357" s="49" t="s">
        <v>244</v>
      </c>
      <c r="B1357" s="50">
        <v>-0.23461111111111099</v>
      </c>
      <c r="C1357" s="50">
        <v>54.296583333333331</v>
      </c>
      <c r="D1357" s="52">
        <v>289508.05864917184</v>
      </c>
      <c r="E1357" s="52">
        <v>6021477.0492692972</v>
      </c>
      <c r="F1357" s="14" t="s">
        <v>931</v>
      </c>
      <c r="G1357" s="22">
        <v>9625.8672000000006</v>
      </c>
      <c r="H1357" s="23">
        <f>G1357*0.3048</f>
        <v>2933.9643225600003</v>
      </c>
      <c r="I1357" s="59" t="s">
        <v>1632</v>
      </c>
      <c r="J1357" s="59" t="s">
        <v>1572</v>
      </c>
      <c r="K1357" s="23">
        <v>2.1911</v>
      </c>
      <c r="L1357" s="23"/>
      <c r="M1357" s="23"/>
      <c r="N1357" s="24"/>
      <c r="O1357" s="24"/>
      <c r="P1357" s="24"/>
      <c r="Q1357" s="24"/>
      <c r="R1357" s="24"/>
      <c r="S1357" s="24"/>
      <c r="T1357" s="24"/>
      <c r="U1357" s="24"/>
      <c r="V1357" s="24"/>
      <c r="W1357" s="24"/>
      <c r="X1357" s="24"/>
      <c r="Y1357" s="24"/>
      <c r="Z1357" s="24"/>
      <c r="AA1357" s="24"/>
      <c r="AB1357" s="24"/>
      <c r="AC1357" s="24"/>
      <c r="AD1357" s="24"/>
      <c r="AE1357" s="24"/>
      <c r="AF1357" s="24" t="s">
        <v>263</v>
      </c>
      <c r="AG1357" s="24"/>
      <c r="AH1357" s="24"/>
    </row>
    <row r="1358" spans="1:34" x14ac:dyDescent="0.25">
      <c r="A1358" s="49" t="s">
        <v>244</v>
      </c>
      <c r="B1358" s="50">
        <v>-0.23461111111111099</v>
      </c>
      <c r="C1358" s="50">
        <v>54.296583333333331</v>
      </c>
      <c r="D1358" s="52">
        <v>289508.05864917184</v>
      </c>
      <c r="E1358" s="52">
        <v>6021477.0492692972</v>
      </c>
      <c r="F1358" s="14" t="s">
        <v>931</v>
      </c>
      <c r="G1358" s="22">
        <v>9625.8672000000006</v>
      </c>
      <c r="H1358" s="23">
        <f>G1358*0.3048</f>
        <v>2933.9643225600003</v>
      </c>
      <c r="I1358" s="59" t="s">
        <v>1632</v>
      </c>
      <c r="J1358" s="59" t="s">
        <v>1572</v>
      </c>
      <c r="K1358" s="23">
        <v>2.2496</v>
      </c>
      <c r="L1358" s="23"/>
      <c r="M1358" s="23"/>
      <c r="N1358" s="24"/>
      <c r="O1358" s="24"/>
      <c r="P1358" s="24"/>
      <c r="Q1358" s="24"/>
      <c r="R1358" s="24"/>
      <c r="S1358" s="24"/>
      <c r="T1358" s="24"/>
      <c r="U1358" s="24"/>
      <c r="V1358" s="24"/>
      <c r="W1358" s="24"/>
      <c r="X1358" s="24"/>
      <c r="Y1358" s="24"/>
      <c r="Z1358" s="24"/>
      <c r="AA1358" s="24"/>
      <c r="AB1358" s="24"/>
      <c r="AC1358" s="24"/>
      <c r="AD1358" s="24"/>
      <c r="AE1358" s="24"/>
      <c r="AF1358" s="24" t="s">
        <v>263</v>
      </c>
      <c r="AG1358" s="24"/>
      <c r="AH1358" s="24"/>
    </row>
    <row r="1359" spans="1:34" x14ac:dyDescent="0.25">
      <c r="A1359" s="49" t="s">
        <v>244</v>
      </c>
      <c r="B1359" s="50">
        <v>-0.23461111111111099</v>
      </c>
      <c r="C1359" s="50">
        <v>54.296583333333331</v>
      </c>
      <c r="D1359" s="52">
        <v>289508.05864917184</v>
      </c>
      <c r="E1359" s="52">
        <v>6021477.0492692972</v>
      </c>
      <c r="F1359" s="14" t="s">
        <v>931</v>
      </c>
      <c r="G1359" s="22">
        <v>9625.8672000000006</v>
      </c>
      <c r="H1359" s="23">
        <f>G1359*0.3048</f>
        <v>2933.9643225600003</v>
      </c>
      <c r="I1359" s="59" t="s">
        <v>1632</v>
      </c>
      <c r="J1359" s="59" t="s">
        <v>1572</v>
      </c>
      <c r="K1359" s="23">
        <v>2.1911</v>
      </c>
      <c r="L1359" s="23"/>
      <c r="M1359" s="23"/>
      <c r="N1359" s="24"/>
      <c r="O1359" s="24"/>
      <c r="P1359" s="24"/>
      <c r="Q1359" s="24"/>
      <c r="R1359" s="24"/>
      <c r="S1359" s="24"/>
      <c r="T1359" s="24"/>
      <c r="U1359" s="24"/>
      <c r="V1359" s="24"/>
      <c r="W1359" s="24"/>
      <c r="X1359" s="24"/>
      <c r="Y1359" s="24"/>
      <c r="Z1359" s="24"/>
      <c r="AA1359" s="24"/>
      <c r="AB1359" s="24"/>
      <c r="AC1359" s="24"/>
      <c r="AD1359" s="24"/>
      <c r="AE1359" s="24"/>
      <c r="AF1359" s="24" t="s">
        <v>263</v>
      </c>
      <c r="AG1359" s="24"/>
      <c r="AH1359" s="24"/>
    </row>
    <row r="1360" spans="1:34" x14ac:dyDescent="0.25">
      <c r="A1360" s="125" t="s">
        <v>244</v>
      </c>
      <c r="B1360" s="143">
        <v>-0.23461111111111099</v>
      </c>
      <c r="C1360" s="143">
        <v>54.296583333333331</v>
      </c>
      <c r="D1360" s="123">
        <v>289508.05864917184</v>
      </c>
      <c r="E1360" s="123">
        <v>6021477.0492692972</v>
      </c>
      <c r="F1360" s="125" t="s">
        <v>931</v>
      </c>
      <c r="G1360" s="123">
        <f>H1360*3.2808</f>
        <v>9625.8672000000006</v>
      </c>
      <c r="H1360" s="124">
        <v>2934</v>
      </c>
      <c r="I1360" s="140" t="s">
        <v>1632</v>
      </c>
      <c r="J1360" s="140" t="s">
        <v>1572</v>
      </c>
      <c r="K1360" s="124">
        <v>2.6</v>
      </c>
      <c r="L1360" s="136">
        <v>0.1</v>
      </c>
      <c r="M1360" s="136">
        <v>0.31</v>
      </c>
      <c r="N1360" s="136">
        <v>0.54</v>
      </c>
      <c r="O1360" s="125">
        <v>12</v>
      </c>
      <c r="P1360" s="125">
        <v>21</v>
      </c>
      <c r="Q1360" s="125"/>
      <c r="R1360" s="123">
        <f>O1360/K1360</f>
        <v>4.615384615384615</v>
      </c>
      <c r="S1360" s="123">
        <f>P1360/K1360</f>
        <v>8.0769230769230766</v>
      </c>
      <c r="T1360" s="125">
        <v>0.24</v>
      </c>
      <c r="U1360" s="125"/>
      <c r="V1360" s="125">
        <v>600</v>
      </c>
      <c r="W1360" s="125"/>
      <c r="X1360" s="125"/>
      <c r="Y1360" s="125"/>
      <c r="Z1360" s="125">
        <f>(0.018*V1360)-7.16</f>
        <v>3.6399999999999988</v>
      </c>
      <c r="AA1360" s="125" t="s">
        <v>1569</v>
      </c>
      <c r="AB1360" s="131" t="s">
        <v>1889</v>
      </c>
      <c r="AC1360" s="131" t="s">
        <v>1925</v>
      </c>
      <c r="AD1360" s="125"/>
      <c r="AE1360" s="125"/>
      <c r="AF1360" s="125" t="s">
        <v>1883</v>
      </c>
      <c r="AG1360" s="125"/>
      <c r="AH1360" s="125" t="s">
        <v>1931</v>
      </c>
    </row>
    <row r="1361" spans="1:44" x14ac:dyDescent="0.25">
      <c r="A1361" s="49" t="s">
        <v>244</v>
      </c>
      <c r="B1361" s="50">
        <v>-0.23461111111111099</v>
      </c>
      <c r="C1361" s="50">
        <v>54.296583333333331</v>
      </c>
      <c r="D1361" s="52">
        <v>289508.05864917184</v>
      </c>
      <c r="E1361" s="52">
        <v>6021477.0492692972</v>
      </c>
      <c r="F1361" s="14" t="s">
        <v>931</v>
      </c>
      <c r="G1361" s="22">
        <v>9944.9250000000011</v>
      </c>
      <c r="H1361" s="23">
        <f>G1361*0.3048</f>
        <v>3031.2131400000003</v>
      </c>
      <c r="I1361" s="59" t="s">
        <v>1632</v>
      </c>
      <c r="J1361" s="59" t="s">
        <v>1572</v>
      </c>
      <c r="K1361" s="23">
        <v>3.2119</v>
      </c>
      <c r="L1361" s="23"/>
      <c r="M1361" s="23"/>
      <c r="N1361" s="24"/>
      <c r="O1361" s="24"/>
      <c r="P1361" s="24"/>
      <c r="Q1361" s="24"/>
      <c r="R1361" s="24"/>
      <c r="S1361" s="24"/>
      <c r="T1361" s="24"/>
      <c r="U1361" s="24"/>
      <c r="V1361" s="24"/>
      <c r="W1361" s="24"/>
      <c r="X1361" s="24"/>
      <c r="Y1361" s="24"/>
      <c r="Z1361" s="24"/>
      <c r="AA1361" s="24"/>
      <c r="AB1361" s="24"/>
      <c r="AC1361" s="24"/>
      <c r="AD1361" s="24"/>
      <c r="AE1361" s="24"/>
      <c r="AF1361" s="24" t="s">
        <v>263</v>
      </c>
      <c r="AG1361" s="24"/>
      <c r="AH1361" s="24"/>
    </row>
    <row r="1362" spans="1:44" x14ac:dyDescent="0.25">
      <c r="A1362" s="49" t="s">
        <v>244</v>
      </c>
      <c r="B1362" s="50">
        <v>-0.23461111111111099</v>
      </c>
      <c r="C1362" s="50">
        <v>54.296583333333331</v>
      </c>
      <c r="D1362" s="52">
        <v>289508.05864917184</v>
      </c>
      <c r="E1362" s="52">
        <v>6021477.0492692972</v>
      </c>
      <c r="F1362" s="14" t="s">
        <v>931</v>
      </c>
      <c r="G1362" s="22">
        <v>9944.9250000000011</v>
      </c>
      <c r="H1362" s="23">
        <f>G1362*0.3048</f>
        <v>3031.2131400000003</v>
      </c>
      <c r="I1362" s="59" t="s">
        <v>1632</v>
      </c>
      <c r="J1362" s="59" t="s">
        <v>1572</v>
      </c>
      <c r="K1362" s="23">
        <v>3.2896000000000001</v>
      </c>
      <c r="L1362" s="23"/>
      <c r="M1362" s="23"/>
      <c r="N1362" s="24"/>
      <c r="O1362" s="24"/>
      <c r="P1362" s="24"/>
      <c r="Q1362" s="24"/>
      <c r="R1362" s="24"/>
      <c r="S1362" s="24"/>
      <c r="T1362" s="24"/>
      <c r="U1362" s="24"/>
      <c r="V1362" s="24"/>
      <c r="W1362" s="24"/>
      <c r="X1362" s="24"/>
      <c r="Y1362" s="24"/>
      <c r="Z1362" s="24"/>
      <c r="AA1362" s="24"/>
      <c r="AB1362" s="24"/>
      <c r="AC1362" s="24"/>
      <c r="AD1362" s="24"/>
      <c r="AE1362" s="24"/>
      <c r="AF1362" s="24" t="s">
        <v>263</v>
      </c>
      <c r="AG1362" s="24"/>
      <c r="AH1362" s="24"/>
    </row>
    <row r="1363" spans="1:44" x14ac:dyDescent="0.25">
      <c r="A1363" s="125" t="s">
        <v>244</v>
      </c>
      <c r="B1363" s="143">
        <v>-0.23461111111111099</v>
      </c>
      <c r="C1363" s="143">
        <v>54.296583333333331</v>
      </c>
      <c r="D1363" s="123">
        <v>289508.05864917184</v>
      </c>
      <c r="E1363" s="123">
        <v>6021477.0492692972</v>
      </c>
      <c r="F1363" s="125" t="s">
        <v>931</v>
      </c>
      <c r="G1363" s="123">
        <f>H1363*3.2808</f>
        <v>9944.9250000000011</v>
      </c>
      <c r="H1363" s="124">
        <v>3031.25</v>
      </c>
      <c r="I1363" s="140" t="s">
        <v>1632</v>
      </c>
      <c r="J1363" s="140" t="s">
        <v>1572</v>
      </c>
      <c r="K1363" s="124">
        <v>3.32</v>
      </c>
      <c r="L1363" s="136">
        <v>0.01</v>
      </c>
      <c r="M1363" s="136">
        <v>0.22</v>
      </c>
      <c r="N1363" s="136">
        <v>0.1</v>
      </c>
      <c r="O1363" s="125">
        <v>7</v>
      </c>
      <c r="P1363" s="125">
        <v>3</v>
      </c>
      <c r="Q1363" s="125"/>
      <c r="R1363" s="123">
        <f>O1363/K1363</f>
        <v>2.1084337349397591</v>
      </c>
      <c r="S1363" s="123">
        <f>P1363/K1363</f>
        <v>0.90361445783132532</v>
      </c>
      <c r="T1363" s="125">
        <v>0.06</v>
      </c>
      <c r="U1363" s="125"/>
      <c r="V1363" s="125">
        <v>603</v>
      </c>
      <c r="W1363" s="125"/>
      <c r="X1363" s="125"/>
      <c r="Y1363" s="125"/>
      <c r="Z1363" s="125">
        <f>(0.018*V1363)-7.16</f>
        <v>3.6939999999999991</v>
      </c>
      <c r="AA1363" s="125" t="s">
        <v>1888</v>
      </c>
      <c r="AB1363" s="131" t="s">
        <v>1932</v>
      </c>
      <c r="AC1363" s="131" t="s">
        <v>1925</v>
      </c>
      <c r="AD1363" s="125"/>
      <c r="AE1363" s="125"/>
      <c r="AF1363" s="125" t="s">
        <v>1883</v>
      </c>
      <c r="AG1363" s="125"/>
      <c r="AH1363" s="125" t="s">
        <v>1933</v>
      </c>
    </row>
    <row r="1364" spans="1:44" x14ac:dyDescent="0.25">
      <c r="A1364" s="49" t="s">
        <v>244</v>
      </c>
      <c r="B1364" s="50">
        <v>-0.23461111111111099</v>
      </c>
      <c r="C1364" s="50">
        <v>54.296583333333331</v>
      </c>
      <c r="D1364" s="52">
        <v>289508.05864917184</v>
      </c>
      <c r="E1364" s="52">
        <v>6021477.0492692972</v>
      </c>
      <c r="F1364" s="14" t="s">
        <v>931</v>
      </c>
      <c r="G1364" s="22">
        <v>9950.6664000000001</v>
      </c>
      <c r="H1364" s="23">
        <f>G1364*0.3048</f>
        <v>3032.9631187200002</v>
      </c>
      <c r="I1364" s="59" t="s">
        <v>1632</v>
      </c>
      <c r="J1364" s="59" t="s">
        <v>1572</v>
      </c>
      <c r="K1364" s="23">
        <v>3.7964000000000002</v>
      </c>
      <c r="L1364" s="23"/>
      <c r="M1364" s="23"/>
      <c r="N1364" s="24"/>
      <c r="O1364" s="24"/>
      <c r="P1364" s="24"/>
      <c r="Q1364" s="24"/>
      <c r="R1364" s="24"/>
      <c r="S1364" s="24"/>
      <c r="T1364" s="24"/>
      <c r="U1364" s="24"/>
      <c r="V1364" s="24"/>
      <c r="W1364" s="24"/>
      <c r="X1364" s="24"/>
      <c r="Y1364" s="24"/>
      <c r="Z1364" s="24"/>
      <c r="AA1364" s="24"/>
      <c r="AB1364" s="24"/>
      <c r="AC1364" s="24"/>
      <c r="AD1364" s="24"/>
      <c r="AE1364" s="24"/>
      <c r="AF1364" s="24" t="s">
        <v>263</v>
      </c>
      <c r="AG1364" s="24"/>
      <c r="AH1364" s="24"/>
    </row>
    <row r="1365" spans="1:44" x14ac:dyDescent="0.25">
      <c r="A1365" s="49" t="s">
        <v>244</v>
      </c>
      <c r="B1365" s="50">
        <v>-0.23461111111111099</v>
      </c>
      <c r="C1365" s="50">
        <v>54.296583333333331</v>
      </c>
      <c r="D1365" s="52">
        <v>289508.05864917184</v>
      </c>
      <c r="E1365" s="52">
        <v>6021477.0492692972</v>
      </c>
      <c r="F1365" s="14" t="s">
        <v>931</v>
      </c>
      <c r="G1365" s="22">
        <v>9950.6664000000001</v>
      </c>
      <c r="H1365" s="23">
        <f>G1365*0.3048</f>
        <v>3032.9631187200002</v>
      </c>
      <c r="I1365" s="59" t="s">
        <v>1632</v>
      </c>
      <c r="J1365" s="59" t="s">
        <v>1572</v>
      </c>
      <c r="K1365" s="23">
        <v>3.8626</v>
      </c>
      <c r="L1365" s="23"/>
      <c r="M1365" s="23"/>
      <c r="N1365" s="24"/>
      <c r="O1365" s="24"/>
      <c r="P1365" s="24"/>
      <c r="Q1365" s="24"/>
      <c r="R1365" s="24"/>
      <c r="S1365" s="24"/>
      <c r="T1365" s="24"/>
      <c r="U1365" s="24"/>
      <c r="V1365" s="24"/>
      <c r="W1365" s="24"/>
      <c r="X1365" s="24"/>
      <c r="Y1365" s="24"/>
      <c r="Z1365" s="24"/>
      <c r="AA1365" s="24"/>
      <c r="AB1365" s="24"/>
      <c r="AC1365" s="24"/>
      <c r="AD1365" s="24"/>
      <c r="AE1365" s="24"/>
      <c r="AF1365" s="24" t="s">
        <v>263</v>
      </c>
      <c r="AG1365" s="24"/>
      <c r="AH1365" s="24"/>
    </row>
    <row r="1366" spans="1:44" x14ac:dyDescent="0.25">
      <c r="A1366" s="49" t="s">
        <v>244</v>
      </c>
      <c r="B1366" s="50">
        <v>-0.23461111111111099</v>
      </c>
      <c r="C1366" s="50">
        <v>54.296583333333331</v>
      </c>
      <c r="D1366" s="52">
        <v>289508.05864917184</v>
      </c>
      <c r="E1366" s="52">
        <v>6021477.0492692972</v>
      </c>
      <c r="F1366" s="14" t="s">
        <v>931</v>
      </c>
      <c r="G1366" s="22">
        <v>9950.6664000000001</v>
      </c>
      <c r="H1366" s="23">
        <f>G1366*0.3048</f>
        <v>3032.9631187200002</v>
      </c>
      <c r="I1366" s="59" t="s">
        <v>1632</v>
      </c>
      <c r="J1366" s="59" t="s">
        <v>1572</v>
      </c>
      <c r="K1366" s="23">
        <v>3.7964000000000002</v>
      </c>
      <c r="L1366" s="23"/>
      <c r="M1366" s="23"/>
      <c r="N1366" s="24"/>
      <c r="O1366" s="24"/>
      <c r="P1366" s="24"/>
      <c r="Q1366" s="24"/>
      <c r="R1366" s="24"/>
      <c r="S1366" s="24"/>
      <c r="T1366" s="24"/>
      <c r="U1366" s="24"/>
      <c r="V1366" s="24"/>
      <c r="W1366" s="24"/>
      <c r="X1366" s="24"/>
      <c r="Y1366" s="24"/>
      <c r="Z1366" s="24"/>
      <c r="AA1366" s="24"/>
      <c r="AB1366" s="24"/>
      <c r="AC1366" s="24"/>
      <c r="AD1366" s="24"/>
      <c r="AE1366" s="24"/>
      <c r="AF1366" s="24" t="s">
        <v>263</v>
      </c>
      <c r="AG1366" s="24"/>
      <c r="AH1366" s="24"/>
    </row>
    <row r="1367" spans="1:44" x14ac:dyDescent="0.25">
      <c r="A1367" s="46" t="s">
        <v>244</v>
      </c>
      <c r="B1367" s="50">
        <v>-0.23461111111111099</v>
      </c>
      <c r="C1367" s="50">
        <v>54.296583333333331</v>
      </c>
      <c r="D1367" s="52">
        <v>289508.05864917184</v>
      </c>
      <c r="E1367" s="52">
        <v>6021477.0492692972</v>
      </c>
      <c r="F1367" s="14" t="s">
        <v>931</v>
      </c>
      <c r="G1367" s="22">
        <v>9950.6664000000001</v>
      </c>
      <c r="H1367" s="23">
        <f>G1367*0.3048</f>
        <v>3032.9631187200002</v>
      </c>
      <c r="I1367" s="59" t="s">
        <v>1632</v>
      </c>
      <c r="J1367" s="59" t="s">
        <v>1572</v>
      </c>
      <c r="K1367" s="23"/>
      <c r="L1367" s="23"/>
      <c r="M1367" s="23"/>
      <c r="N1367" s="24"/>
      <c r="O1367" s="24"/>
      <c r="P1367" s="24"/>
      <c r="Q1367" s="24"/>
      <c r="R1367" s="24"/>
      <c r="S1367" s="24"/>
      <c r="T1367" s="24"/>
      <c r="U1367" s="24"/>
      <c r="V1367" s="24"/>
      <c r="W1367" s="24"/>
      <c r="X1367" s="24"/>
      <c r="Y1367" s="24">
        <v>3.2247599999999998</v>
      </c>
      <c r="Z1367" s="24"/>
      <c r="AA1367" s="24"/>
      <c r="AB1367" s="24"/>
      <c r="AC1367" s="24"/>
      <c r="AD1367" s="24"/>
      <c r="AE1367" s="24"/>
      <c r="AF1367" s="24" t="s">
        <v>263</v>
      </c>
      <c r="AG1367" s="24" t="s">
        <v>257</v>
      </c>
      <c r="AH1367" s="24"/>
    </row>
    <row r="1368" spans="1:44" x14ac:dyDescent="0.25">
      <c r="A1368" s="125" t="s">
        <v>244</v>
      </c>
      <c r="B1368" s="143">
        <v>-0.23461111111111099</v>
      </c>
      <c r="C1368" s="143">
        <v>54.296583333333331</v>
      </c>
      <c r="D1368" s="123">
        <v>289508.05864917184</v>
      </c>
      <c r="E1368" s="123">
        <v>6021477.0492692972</v>
      </c>
      <c r="F1368" s="125" t="s">
        <v>931</v>
      </c>
      <c r="G1368" s="123">
        <f>H1368*3.2808</f>
        <v>9950.6664000000001</v>
      </c>
      <c r="H1368" s="124">
        <v>3033</v>
      </c>
      <c r="I1368" s="140" t="s">
        <v>1632</v>
      </c>
      <c r="J1368" s="140" t="s">
        <v>1572</v>
      </c>
      <c r="K1368" s="124">
        <v>4.1500000000000004</v>
      </c>
      <c r="L1368" s="136">
        <v>0.03</v>
      </c>
      <c r="M1368" s="136">
        <v>0.27</v>
      </c>
      <c r="N1368" s="136">
        <v>0.42</v>
      </c>
      <c r="O1368" s="125">
        <v>7</v>
      </c>
      <c r="P1368" s="125">
        <v>10</v>
      </c>
      <c r="Q1368" s="125"/>
      <c r="R1368" s="123">
        <f>O1368/K1368</f>
        <v>1.6867469879518071</v>
      </c>
      <c r="S1368" s="123">
        <f>P1368/K1368</f>
        <v>2.4096385542168672</v>
      </c>
      <c r="T1368" s="125">
        <v>0.09</v>
      </c>
      <c r="U1368" s="125"/>
      <c r="V1368" s="125">
        <v>605</v>
      </c>
      <c r="W1368" s="125"/>
      <c r="X1368" s="125"/>
      <c r="Y1368" s="125"/>
      <c r="Z1368" s="125">
        <f>(0.018*V1368)-7.16</f>
        <v>3.7299999999999986</v>
      </c>
      <c r="AA1368" s="125" t="s">
        <v>1888</v>
      </c>
      <c r="AB1368" s="131" t="s">
        <v>1889</v>
      </c>
      <c r="AC1368" s="131" t="s">
        <v>1925</v>
      </c>
      <c r="AD1368" s="125"/>
      <c r="AE1368" s="125"/>
      <c r="AF1368" s="125" t="s">
        <v>1883</v>
      </c>
      <c r="AG1368" s="125"/>
      <c r="AH1368" s="125" t="s">
        <v>1934</v>
      </c>
    </row>
    <row r="1369" spans="1:44" x14ac:dyDescent="0.25">
      <c r="A1369" s="49" t="s">
        <v>244</v>
      </c>
      <c r="B1369" s="50">
        <v>-0.23461111111111099</v>
      </c>
      <c r="C1369" s="50">
        <v>54.296583333333331</v>
      </c>
      <c r="D1369" s="52">
        <v>289508.05864917184</v>
      </c>
      <c r="E1369" s="52">
        <v>6021477.0492692972</v>
      </c>
      <c r="F1369" s="14" t="s">
        <v>931</v>
      </c>
      <c r="G1369" s="22">
        <v>9962.1491999999998</v>
      </c>
      <c r="H1369" s="23">
        <f>G1369*0.3048</f>
        <v>3036.4630761600001</v>
      </c>
      <c r="I1369" s="59" t="s">
        <v>1632</v>
      </c>
      <c r="J1369" s="59" t="s">
        <v>1572</v>
      </c>
      <c r="K1369" s="23">
        <v>2.2505999999999999</v>
      </c>
      <c r="L1369" s="23"/>
      <c r="M1369" s="23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  <c r="X1369" s="24"/>
      <c r="Y1369" s="24"/>
      <c r="Z1369" s="24"/>
      <c r="AA1369" s="24"/>
      <c r="AB1369" s="24"/>
      <c r="AC1369" s="24"/>
      <c r="AD1369" s="24"/>
      <c r="AE1369" s="24"/>
      <c r="AF1369" s="24" t="s">
        <v>263</v>
      </c>
      <c r="AG1369" s="24"/>
      <c r="AH1369" s="24"/>
    </row>
    <row r="1370" spans="1:44" x14ac:dyDescent="0.25">
      <c r="A1370" s="49" t="s">
        <v>244</v>
      </c>
      <c r="B1370" s="50">
        <v>-0.23461111111111099</v>
      </c>
      <c r="C1370" s="50">
        <v>54.296583333333331</v>
      </c>
      <c r="D1370" s="52">
        <v>289508.05864917184</v>
      </c>
      <c r="E1370" s="52">
        <v>6021477.0492692972</v>
      </c>
      <c r="F1370" s="14" t="s">
        <v>931</v>
      </c>
      <c r="G1370" s="22">
        <v>9962.1491999999998</v>
      </c>
      <c r="H1370" s="23">
        <f>G1370*0.3048</f>
        <v>3036.4630761600001</v>
      </c>
      <c r="I1370" s="59" t="s">
        <v>1632</v>
      </c>
      <c r="J1370" s="59" t="s">
        <v>1572</v>
      </c>
      <c r="K1370" s="23">
        <v>2.4984000000000002</v>
      </c>
      <c r="L1370" s="23"/>
      <c r="M1370" s="23"/>
      <c r="N1370" s="24"/>
      <c r="O1370" s="24"/>
      <c r="P1370" s="24"/>
      <c r="Q1370" s="24"/>
      <c r="R1370" s="24"/>
      <c r="S1370" s="24"/>
      <c r="T1370" s="24"/>
      <c r="U1370" s="24"/>
      <c r="V1370" s="24"/>
      <c r="W1370" s="24"/>
      <c r="X1370" s="24"/>
      <c r="Y1370" s="24"/>
      <c r="Z1370" s="24"/>
      <c r="AA1370" s="24"/>
      <c r="AB1370" s="24"/>
      <c r="AC1370" s="24"/>
      <c r="AD1370" s="24"/>
      <c r="AE1370" s="24"/>
      <c r="AF1370" s="24" t="s">
        <v>263</v>
      </c>
      <c r="AG1370" s="24"/>
      <c r="AH1370" s="24"/>
    </row>
    <row r="1371" spans="1:44" x14ac:dyDescent="0.25">
      <c r="A1371" s="49" t="s">
        <v>244</v>
      </c>
      <c r="B1371" s="50">
        <v>-0.23461111111111099</v>
      </c>
      <c r="C1371" s="50">
        <v>54.296583333333331</v>
      </c>
      <c r="D1371" s="52">
        <v>289508.05864917184</v>
      </c>
      <c r="E1371" s="52">
        <v>6021477.0492692972</v>
      </c>
      <c r="F1371" s="14" t="s">
        <v>931</v>
      </c>
      <c r="G1371" s="22">
        <v>9962.1491999999998</v>
      </c>
      <c r="H1371" s="23">
        <f>G1371*0.3048</f>
        <v>3036.4630761600001</v>
      </c>
      <c r="I1371" s="59" t="s">
        <v>1632</v>
      </c>
      <c r="J1371" s="59" t="s">
        <v>1572</v>
      </c>
      <c r="K1371" s="23">
        <v>2.2505999999999999</v>
      </c>
      <c r="L1371" s="23"/>
      <c r="M1371" s="23"/>
      <c r="N1371" s="24"/>
      <c r="O1371" s="24"/>
      <c r="P1371" s="24"/>
      <c r="Q1371" s="24"/>
      <c r="R1371" s="24"/>
      <c r="S1371" s="24"/>
      <c r="T1371" s="24"/>
      <c r="U1371" s="24"/>
      <c r="V1371" s="24"/>
      <c r="W1371" s="24"/>
      <c r="X1371" s="24"/>
      <c r="Y1371" s="24"/>
      <c r="Z1371" s="24"/>
      <c r="AA1371" s="24"/>
      <c r="AB1371" s="24"/>
      <c r="AC1371" s="24"/>
      <c r="AD1371" s="24"/>
      <c r="AE1371" s="24"/>
      <c r="AF1371" s="24" t="s">
        <v>263</v>
      </c>
      <c r="AG1371" s="24"/>
      <c r="AH1371" s="24"/>
    </row>
    <row r="1372" spans="1:44" x14ac:dyDescent="0.25">
      <c r="A1372" s="49" t="s">
        <v>244</v>
      </c>
      <c r="B1372" s="50">
        <v>-0.23461111111111099</v>
      </c>
      <c r="C1372" s="50">
        <v>54.296583333333331</v>
      </c>
      <c r="D1372" s="52">
        <v>289508.05864917184</v>
      </c>
      <c r="E1372" s="52">
        <v>6021477.0492692972</v>
      </c>
      <c r="F1372" s="14" t="s">
        <v>931</v>
      </c>
      <c r="G1372" s="22">
        <v>9962.1491999999998</v>
      </c>
      <c r="H1372" s="23">
        <f>G1372*0.3048</f>
        <v>3036.4630761600001</v>
      </c>
      <c r="I1372" s="59" t="s">
        <v>1632</v>
      </c>
      <c r="J1372" s="59" t="s">
        <v>1572</v>
      </c>
      <c r="K1372" s="23">
        <v>2.4984000000000002</v>
      </c>
      <c r="L1372" s="23"/>
      <c r="M1372" s="23"/>
      <c r="N1372" s="24"/>
      <c r="O1372" s="24"/>
      <c r="P1372" s="24"/>
      <c r="Q1372" s="24"/>
      <c r="R1372" s="24"/>
      <c r="S1372" s="24"/>
      <c r="T1372" s="24"/>
      <c r="U1372" s="24"/>
      <c r="V1372" s="24"/>
      <c r="W1372" s="24"/>
      <c r="X1372" s="24"/>
      <c r="Y1372" s="24"/>
      <c r="Z1372" s="24"/>
      <c r="AA1372" s="24"/>
      <c r="AB1372" s="24"/>
      <c r="AC1372" s="24"/>
      <c r="AD1372" s="24"/>
      <c r="AE1372" s="24"/>
      <c r="AF1372" s="24" t="s">
        <v>263</v>
      </c>
      <c r="AG1372" s="24"/>
      <c r="AH1372" s="24"/>
    </row>
    <row r="1373" spans="1:44" x14ac:dyDescent="0.25">
      <c r="A1373" s="46" t="s">
        <v>244</v>
      </c>
      <c r="B1373" s="50">
        <v>-0.23461111111111099</v>
      </c>
      <c r="C1373" s="50">
        <v>54.296583333333331</v>
      </c>
      <c r="D1373" s="52">
        <v>289508.05864917184</v>
      </c>
      <c r="E1373" s="52">
        <v>6021477.0492692972</v>
      </c>
      <c r="F1373" s="14" t="s">
        <v>931</v>
      </c>
      <c r="G1373" s="22">
        <v>9962.1491999999998</v>
      </c>
      <c r="H1373" s="23">
        <f>G1373*0.3048</f>
        <v>3036.4630761600001</v>
      </c>
      <c r="I1373" s="59" t="s">
        <v>1632</v>
      </c>
      <c r="J1373" s="59" t="s">
        <v>1572</v>
      </c>
      <c r="K1373" s="23"/>
      <c r="L1373" s="23"/>
      <c r="M1373" s="23"/>
      <c r="N1373" s="24"/>
      <c r="O1373" s="24"/>
      <c r="P1373" s="24"/>
      <c r="Q1373" s="24"/>
      <c r="R1373" s="24"/>
      <c r="S1373" s="24"/>
      <c r="T1373" s="24"/>
      <c r="U1373" s="24"/>
      <c r="V1373" s="24"/>
      <c r="W1373" s="24"/>
      <c r="X1373" s="24"/>
      <c r="Y1373" s="24">
        <v>3.3250799999999998</v>
      </c>
      <c r="Z1373" s="24"/>
      <c r="AA1373" s="24"/>
      <c r="AB1373" s="24"/>
      <c r="AC1373" s="24"/>
      <c r="AD1373" s="24"/>
      <c r="AE1373" s="24"/>
      <c r="AF1373" s="24" t="s">
        <v>263</v>
      </c>
      <c r="AG1373" s="24" t="s">
        <v>258</v>
      </c>
      <c r="AH1373" s="24"/>
      <c r="AI1373" s="62"/>
      <c r="AJ1373" s="62"/>
      <c r="AK1373" s="62"/>
      <c r="AL1373" s="62"/>
      <c r="AM1373" s="62"/>
      <c r="AN1373" s="62"/>
      <c r="AO1373" s="62"/>
      <c r="AP1373" s="62"/>
      <c r="AQ1373" s="62"/>
      <c r="AR1373" s="62"/>
    </row>
    <row r="1374" spans="1:44" x14ac:dyDescent="0.25">
      <c r="A1374" s="125" t="s">
        <v>244</v>
      </c>
      <c r="B1374" s="143">
        <v>-0.23461111111111099</v>
      </c>
      <c r="C1374" s="143">
        <v>54.296583333333331</v>
      </c>
      <c r="D1374" s="123">
        <v>289508.05864917184</v>
      </c>
      <c r="E1374" s="123">
        <v>6021477.0492692972</v>
      </c>
      <c r="F1374" s="125" t="s">
        <v>931</v>
      </c>
      <c r="G1374" s="123">
        <f>H1374*3.2808</f>
        <v>9962.1491999999998</v>
      </c>
      <c r="H1374" s="124">
        <v>3036.5</v>
      </c>
      <c r="I1374" s="140" t="s">
        <v>1632</v>
      </c>
      <c r="J1374" s="140" t="s">
        <v>1572</v>
      </c>
      <c r="K1374" s="124"/>
      <c r="L1374" s="136">
        <v>0.02</v>
      </c>
      <c r="M1374" s="136">
        <v>0.17</v>
      </c>
      <c r="N1374" s="136">
        <v>0.28999999999999998</v>
      </c>
      <c r="O1374" s="125">
        <v>8</v>
      </c>
      <c r="P1374" s="125">
        <v>13</v>
      </c>
      <c r="Q1374" s="125"/>
      <c r="R1374" s="123"/>
      <c r="S1374" s="123"/>
      <c r="T1374" s="125">
        <v>0.11</v>
      </c>
      <c r="U1374" s="125"/>
      <c r="V1374" s="125">
        <v>604</v>
      </c>
      <c r="W1374" s="125"/>
      <c r="X1374" s="125"/>
      <c r="Y1374" s="125"/>
      <c r="Z1374" s="125">
        <f>(0.018*V1374)-7.16</f>
        <v>3.7119999999999997</v>
      </c>
      <c r="AA1374" s="125" t="s">
        <v>1888</v>
      </c>
      <c r="AB1374" s="131" t="s">
        <v>1903</v>
      </c>
      <c r="AC1374" s="131" t="s">
        <v>1925</v>
      </c>
      <c r="AD1374" s="125"/>
      <c r="AE1374" s="125"/>
      <c r="AF1374" s="125" t="s">
        <v>1883</v>
      </c>
      <c r="AG1374" s="125"/>
      <c r="AH1374" s="125" t="s">
        <v>1935</v>
      </c>
      <c r="AI1374" s="62"/>
      <c r="AJ1374" s="62"/>
      <c r="AK1374" s="62"/>
      <c r="AL1374" s="62"/>
      <c r="AM1374" s="62"/>
      <c r="AN1374" s="62"/>
      <c r="AO1374" s="62"/>
      <c r="AP1374" s="62"/>
      <c r="AQ1374" s="62"/>
      <c r="AR1374" s="62"/>
    </row>
    <row r="1375" spans="1:44" x14ac:dyDescent="0.25">
      <c r="A1375" s="49" t="s">
        <v>244</v>
      </c>
      <c r="B1375" s="50">
        <v>-0.23461111111111099</v>
      </c>
      <c r="C1375" s="50">
        <v>54.296583333333331</v>
      </c>
      <c r="D1375" s="52">
        <v>289508.05864917184</v>
      </c>
      <c r="E1375" s="52">
        <v>6021477.0492692972</v>
      </c>
      <c r="F1375" s="14" t="s">
        <v>931</v>
      </c>
      <c r="G1375" s="22">
        <v>10013.0016</v>
      </c>
      <c r="H1375" s="23">
        <f>G1375*0.3048</f>
        <v>3051.9628876800002</v>
      </c>
      <c r="I1375" s="59" t="s">
        <v>1632</v>
      </c>
      <c r="J1375" s="59" t="s">
        <v>1572</v>
      </c>
      <c r="K1375" s="23">
        <v>1.2138</v>
      </c>
      <c r="L1375" s="23"/>
      <c r="M1375" s="23"/>
      <c r="N1375" s="24"/>
      <c r="O1375" s="24"/>
      <c r="P1375" s="24"/>
      <c r="Q1375" s="24"/>
      <c r="R1375" s="24"/>
      <c r="S1375" s="24"/>
      <c r="T1375" s="24"/>
      <c r="U1375" s="24"/>
      <c r="V1375" s="24"/>
      <c r="W1375" s="24"/>
      <c r="X1375" s="24"/>
      <c r="Y1375" s="24"/>
      <c r="Z1375" s="24"/>
      <c r="AA1375" s="24"/>
      <c r="AB1375" s="24"/>
      <c r="AC1375" s="24"/>
      <c r="AD1375" s="24"/>
      <c r="AE1375" s="24"/>
      <c r="AF1375" s="24" t="s">
        <v>263</v>
      </c>
      <c r="AG1375" s="24"/>
      <c r="AH1375" s="24"/>
    </row>
    <row r="1376" spans="1:44" x14ac:dyDescent="0.25">
      <c r="A1376" s="49" t="s">
        <v>244</v>
      </c>
      <c r="B1376" s="50">
        <v>-0.23461111111111099</v>
      </c>
      <c r="C1376" s="50">
        <v>54.296583333333331</v>
      </c>
      <c r="D1376" s="52">
        <v>289508.05864917184</v>
      </c>
      <c r="E1376" s="52">
        <v>6021477.0492692972</v>
      </c>
      <c r="F1376" s="14" t="s">
        <v>931</v>
      </c>
      <c r="G1376" s="22">
        <v>10013.0016</v>
      </c>
      <c r="H1376" s="23">
        <f>G1376*0.3048</f>
        <v>3051.9628876800002</v>
      </c>
      <c r="I1376" s="59" t="s">
        <v>1632</v>
      </c>
      <c r="J1376" s="59" t="s">
        <v>1572</v>
      </c>
      <c r="K1376" s="23">
        <v>1.2522</v>
      </c>
      <c r="L1376" s="23"/>
      <c r="M1376" s="23"/>
      <c r="N1376" s="24"/>
      <c r="O1376" s="24"/>
      <c r="P1376" s="24"/>
      <c r="Q1376" s="24"/>
      <c r="R1376" s="24"/>
      <c r="S1376" s="24"/>
      <c r="T1376" s="24"/>
      <c r="U1376" s="24"/>
      <c r="V1376" s="24"/>
      <c r="W1376" s="24"/>
      <c r="X1376" s="24"/>
      <c r="Y1376" s="24"/>
      <c r="Z1376" s="24"/>
      <c r="AA1376" s="24"/>
      <c r="AB1376" s="24"/>
      <c r="AC1376" s="24"/>
      <c r="AD1376" s="24"/>
      <c r="AE1376" s="24"/>
      <c r="AF1376" s="24" t="s">
        <v>263</v>
      </c>
      <c r="AG1376" s="24"/>
      <c r="AH1376" s="24"/>
    </row>
    <row r="1377" spans="1:44" x14ac:dyDescent="0.25">
      <c r="A1377" s="49" t="s">
        <v>244</v>
      </c>
      <c r="B1377" s="50">
        <v>-0.23461111111111099</v>
      </c>
      <c r="C1377" s="50">
        <v>54.296583333333331</v>
      </c>
      <c r="D1377" s="52">
        <v>289508.05864917184</v>
      </c>
      <c r="E1377" s="52">
        <v>6021477.0492692972</v>
      </c>
      <c r="F1377" s="14" t="s">
        <v>931</v>
      </c>
      <c r="G1377" s="22">
        <v>10013.0016</v>
      </c>
      <c r="H1377" s="23">
        <f>G1377*0.3048</f>
        <v>3051.9628876800002</v>
      </c>
      <c r="I1377" s="59" t="s">
        <v>1632</v>
      </c>
      <c r="J1377" s="59" t="s">
        <v>1572</v>
      </c>
      <c r="K1377" s="23">
        <v>1.2138</v>
      </c>
      <c r="L1377" s="23"/>
      <c r="M1377" s="23"/>
      <c r="N1377" s="24"/>
      <c r="O1377" s="24"/>
      <c r="P1377" s="24"/>
      <c r="Q1377" s="24"/>
      <c r="R1377" s="24"/>
      <c r="S1377" s="24"/>
      <c r="T1377" s="24"/>
      <c r="U1377" s="24"/>
      <c r="V1377" s="24"/>
      <c r="W1377" s="24"/>
      <c r="X1377" s="24"/>
      <c r="Y1377" s="24"/>
      <c r="Z1377" s="24"/>
      <c r="AA1377" s="24"/>
      <c r="AB1377" s="24"/>
      <c r="AC1377" s="24"/>
      <c r="AD1377" s="24"/>
      <c r="AE1377" s="24"/>
      <c r="AF1377" s="24" t="s">
        <v>263</v>
      </c>
      <c r="AG1377" s="24"/>
      <c r="AH1377" s="24"/>
    </row>
    <row r="1378" spans="1:44" x14ac:dyDescent="0.25">
      <c r="A1378" s="125" t="s">
        <v>244</v>
      </c>
      <c r="B1378" s="143">
        <v>-0.23461111111111099</v>
      </c>
      <c r="C1378" s="143">
        <v>54.296583333333331</v>
      </c>
      <c r="D1378" s="123">
        <v>289508.05864917184</v>
      </c>
      <c r="E1378" s="123">
        <v>6021477.0492692972</v>
      </c>
      <c r="F1378" s="125" t="s">
        <v>931</v>
      </c>
      <c r="G1378" s="123">
        <f>H1378*3.2808</f>
        <v>10013.0016</v>
      </c>
      <c r="H1378" s="124">
        <v>3052</v>
      </c>
      <c r="I1378" s="140" t="s">
        <v>1632</v>
      </c>
      <c r="J1378" s="140" t="s">
        <v>1572</v>
      </c>
      <c r="K1378" s="124">
        <v>1.4</v>
      </c>
      <c r="L1378" s="136">
        <v>0.01</v>
      </c>
      <c r="M1378" s="136">
        <v>0.22</v>
      </c>
      <c r="N1378" s="136">
        <v>0.79</v>
      </c>
      <c r="O1378" s="125">
        <v>16</v>
      </c>
      <c r="P1378" s="125">
        <v>56</v>
      </c>
      <c r="Q1378" s="125"/>
      <c r="R1378" s="123">
        <f>O1378/K1378</f>
        <v>11.428571428571429</v>
      </c>
      <c r="S1378" s="123">
        <f>P1378/K1378</f>
        <v>40</v>
      </c>
      <c r="T1378" s="125">
        <v>0.32</v>
      </c>
      <c r="U1378" s="125"/>
      <c r="V1378" s="125">
        <v>594</v>
      </c>
      <c r="W1378" s="125"/>
      <c r="X1378" s="125"/>
      <c r="Y1378" s="125"/>
      <c r="Z1378" s="125">
        <f>(0.018*V1378)-7.16</f>
        <v>3.5319999999999983</v>
      </c>
      <c r="AA1378" s="125" t="s">
        <v>1569</v>
      </c>
      <c r="AB1378" s="131" t="s">
        <v>1889</v>
      </c>
      <c r="AC1378" s="131" t="s">
        <v>1925</v>
      </c>
      <c r="AD1378" s="125"/>
      <c r="AE1378" s="125"/>
      <c r="AF1378" s="125" t="s">
        <v>1883</v>
      </c>
      <c r="AG1378" s="125"/>
      <c r="AH1378" s="125" t="s">
        <v>1936</v>
      </c>
    </row>
    <row r="1379" spans="1:44" x14ac:dyDescent="0.25">
      <c r="A1379" s="125" t="s">
        <v>76</v>
      </c>
      <c r="B1379" s="143">
        <v>-0.12583333333333299</v>
      </c>
      <c r="C1379" s="143">
        <v>54.287222222222219</v>
      </c>
      <c r="D1379" s="144">
        <v>296538.31308701087</v>
      </c>
      <c r="E1379" s="144">
        <v>6020116.6454179771</v>
      </c>
      <c r="F1379" s="125" t="s">
        <v>931</v>
      </c>
      <c r="G1379" s="123">
        <f>H1379/0.3048</f>
        <v>5866.797900262467</v>
      </c>
      <c r="H1379" s="146">
        <v>1788.2</v>
      </c>
      <c r="I1379" s="156" t="s">
        <v>1879</v>
      </c>
      <c r="J1379" s="156" t="s">
        <v>1879</v>
      </c>
      <c r="K1379" s="124">
        <v>2.29</v>
      </c>
      <c r="L1379" s="124">
        <v>0.11</v>
      </c>
      <c r="M1379" s="124">
        <v>0.45</v>
      </c>
      <c r="N1379" s="124">
        <v>0.79</v>
      </c>
      <c r="O1379" s="125">
        <v>20</v>
      </c>
      <c r="P1379" s="125">
        <v>34</v>
      </c>
      <c r="Q1379" s="125"/>
      <c r="R1379" s="123">
        <f>O1379/K1379</f>
        <v>8.7336244541484707</v>
      </c>
      <c r="S1379" s="123">
        <f>P1379/K1379</f>
        <v>14.847161572052402</v>
      </c>
      <c r="T1379" s="124">
        <f>L1379/(M1379+L1379)</f>
        <v>0.19642857142857142</v>
      </c>
      <c r="U1379" s="125"/>
      <c r="V1379" s="125">
        <v>548</v>
      </c>
      <c r="W1379" s="125"/>
      <c r="X1379" s="125"/>
      <c r="Y1379" s="125"/>
      <c r="Z1379" s="125">
        <f>(0.018*V1379)-7.16</f>
        <v>2.7039999999999988</v>
      </c>
      <c r="AA1379" s="125" t="s">
        <v>470</v>
      </c>
      <c r="AB1379" s="125"/>
      <c r="AC1379" s="125"/>
      <c r="AD1379" s="125"/>
      <c r="AE1379" s="125"/>
      <c r="AF1379" s="125" t="s">
        <v>1704</v>
      </c>
      <c r="AG1379" s="125"/>
      <c r="AH1379" s="125" t="s">
        <v>1865</v>
      </c>
    </row>
    <row r="1380" spans="1:44" x14ac:dyDescent="0.25">
      <c r="A1380" s="49" t="s">
        <v>76</v>
      </c>
      <c r="B1380" s="50">
        <v>-0.12583333333333299</v>
      </c>
      <c r="C1380" s="50">
        <v>54.287222222222219</v>
      </c>
      <c r="D1380" s="52">
        <v>296538.31308701087</v>
      </c>
      <c r="E1380" s="52">
        <v>6020116.6454179771</v>
      </c>
      <c r="F1380" s="14" t="s">
        <v>2104</v>
      </c>
      <c r="G1380" s="22"/>
      <c r="H1380" s="23"/>
      <c r="I1380" s="59" t="s">
        <v>1619</v>
      </c>
      <c r="J1380" s="59" t="s">
        <v>1619</v>
      </c>
      <c r="K1380" s="23"/>
      <c r="L1380" s="23"/>
      <c r="M1380" s="23"/>
      <c r="N1380" s="24"/>
      <c r="O1380" s="24"/>
      <c r="P1380" s="24"/>
      <c r="Q1380" s="24"/>
      <c r="R1380" s="24"/>
      <c r="S1380" s="24"/>
      <c r="T1380" s="24"/>
      <c r="U1380" s="24"/>
      <c r="V1380" s="24"/>
      <c r="W1380" s="24"/>
      <c r="X1380" s="24"/>
      <c r="Y1380" s="24"/>
      <c r="Z1380" s="24"/>
      <c r="AA1380" s="24"/>
      <c r="AB1380" s="24"/>
      <c r="AC1380" s="24"/>
      <c r="AD1380" s="24"/>
      <c r="AE1380" s="24"/>
      <c r="AF1380" s="24"/>
      <c r="AG1380" s="24"/>
      <c r="AH1380" s="24"/>
      <c r="AI1380" s="62"/>
      <c r="AJ1380" s="62"/>
      <c r="AK1380" s="62"/>
      <c r="AL1380" s="62"/>
      <c r="AM1380" s="62"/>
      <c r="AN1380" s="62"/>
      <c r="AO1380" s="62"/>
      <c r="AP1380" s="62"/>
      <c r="AQ1380" s="62"/>
      <c r="AR1380" s="62"/>
    </row>
    <row r="1381" spans="1:44" x14ac:dyDescent="0.25">
      <c r="A1381" s="49" t="s">
        <v>77</v>
      </c>
      <c r="B1381" s="50">
        <v>0.61963694444444439</v>
      </c>
      <c r="C1381" s="50">
        <v>54.759097500000003</v>
      </c>
      <c r="D1381" s="52">
        <v>346827.95170729596</v>
      </c>
      <c r="E1381" s="52">
        <v>6070715.3873463087</v>
      </c>
      <c r="F1381" s="14" t="s">
        <v>931</v>
      </c>
      <c r="G1381" s="22">
        <v>7830</v>
      </c>
      <c r="H1381" s="23">
        <f t="shared" ref="H1381:H1387" si="174">G1381*0.3048</f>
        <v>2386.5840000000003</v>
      </c>
      <c r="I1381" s="59" t="s">
        <v>1876</v>
      </c>
      <c r="J1381" s="59" t="s">
        <v>1876</v>
      </c>
      <c r="K1381" s="23">
        <v>0.27</v>
      </c>
      <c r="L1381" s="23"/>
      <c r="M1381" s="23"/>
      <c r="N1381" s="24"/>
      <c r="O1381" s="24"/>
      <c r="P1381" s="24"/>
      <c r="Q1381" s="24"/>
      <c r="R1381" s="24"/>
      <c r="S1381" s="24"/>
      <c r="T1381" s="24"/>
      <c r="U1381" s="24"/>
      <c r="V1381" s="24"/>
      <c r="W1381" s="26" t="s">
        <v>678</v>
      </c>
      <c r="X1381" s="26"/>
      <c r="Y1381" s="24"/>
      <c r="Z1381" s="24"/>
      <c r="AA1381" s="24" t="s">
        <v>468</v>
      </c>
      <c r="AB1381" s="24" t="s">
        <v>682</v>
      </c>
      <c r="AC1381" s="24" t="s">
        <v>283</v>
      </c>
      <c r="AD1381" s="24"/>
      <c r="AE1381" s="24"/>
      <c r="AF1381" s="24" t="s">
        <v>691</v>
      </c>
      <c r="AG1381" s="24"/>
      <c r="AH1381" s="24"/>
    </row>
    <row r="1382" spans="1:44" x14ac:dyDescent="0.25">
      <c r="A1382" s="49" t="s">
        <v>77</v>
      </c>
      <c r="B1382" s="50">
        <v>0.61963694444444439</v>
      </c>
      <c r="C1382" s="50">
        <v>54.759097500000003</v>
      </c>
      <c r="D1382" s="52">
        <v>346827.95170729596</v>
      </c>
      <c r="E1382" s="52">
        <v>6070715.3873463087</v>
      </c>
      <c r="F1382" s="14" t="s">
        <v>931</v>
      </c>
      <c r="G1382" s="22">
        <v>7850</v>
      </c>
      <c r="H1382" s="23">
        <f t="shared" si="174"/>
        <v>2392.6800000000003</v>
      </c>
      <c r="I1382" s="59" t="s">
        <v>1876</v>
      </c>
      <c r="J1382" s="59" t="s">
        <v>1876</v>
      </c>
      <c r="K1382" s="23">
        <v>0.26</v>
      </c>
      <c r="L1382" s="23"/>
      <c r="M1382" s="23"/>
      <c r="N1382" s="24"/>
      <c r="O1382" s="24"/>
      <c r="P1382" s="24"/>
      <c r="Q1382" s="24"/>
      <c r="R1382" s="24"/>
      <c r="S1382" s="24"/>
      <c r="T1382" s="24"/>
      <c r="U1382" s="24"/>
      <c r="V1382" s="24"/>
      <c r="W1382" s="24">
        <v>5.5</v>
      </c>
      <c r="X1382" s="24"/>
      <c r="Y1382" s="24"/>
      <c r="Z1382" s="24"/>
      <c r="AA1382" s="24" t="s">
        <v>468</v>
      </c>
      <c r="AB1382" s="24" t="s">
        <v>682</v>
      </c>
      <c r="AC1382" s="24" t="s">
        <v>283</v>
      </c>
      <c r="AD1382" s="24"/>
      <c r="AE1382" s="24"/>
      <c r="AF1382" s="24" t="s">
        <v>691</v>
      </c>
      <c r="AG1382" s="24"/>
      <c r="AH1382" s="24"/>
    </row>
    <row r="1383" spans="1:44" x14ac:dyDescent="0.25">
      <c r="A1383" s="49" t="s">
        <v>77</v>
      </c>
      <c r="B1383" s="50">
        <v>0.61963694444444439</v>
      </c>
      <c r="C1383" s="50">
        <v>54.759097500000003</v>
      </c>
      <c r="D1383" s="52">
        <v>346827.95170729596</v>
      </c>
      <c r="E1383" s="52">
        <v>6070715.3873463087</v>
      </c>
      <c r="F1383" s="14" t="s">
        <v>931</v>
      </c>
      <c r="G1383" s="22">
        <v>7870</v>
      </c>
      <c r="H1383" s="23">
        <f t="shared" si="174"/>
        <v>2398.7760000000003</v>
      </c>
      <c r="I1383" s="59" t="s">
        <v>1876</v>
      </c>
      <c r="J1383" s="59" t="s">
        <v>1876</v>
      </c>
      <c r="K1383" s="23">
        <v>0.15</v>
      </c>
      <c r="L1383" s="23"/>
      <c r="M1383" s="23"/>
      <c r="N1383" s="24"/>
      <c r="O1383" s="24"/>
      <c r="P1383" s="24"/>
      <c r="Q1383" s="24"/>
      <c r="R1383" s="24"/>
      <c r="S1383" s="24"/>
      <c r="T1383" s="24"/>
      <c r="U1383" s="24"/>
      <c r="V1383" s="24"/>
      <c r="W1383" s="24">
        <v>7</v>
      </c>
      <c r="X1383" s="24"/>
      <c r="Y1383" s="24"/>
      <c r="Z1383" s="24"/>
      <c r="AA1383" s="24" t="s">
        <v>468</v>
      </c>
      <c r="AB1383" s="24" t="s">
        <v>682</v>
      </c>
      <c r="AC1383" s="24" t="s">
        <v>283</v>
      </c>
      <c r="AD1383" s="24"/>
      <c r="AE1383" s="24"/>
      <c r="AF1383" s="24" t="s">
        <v>691</v>
      </c>
      <c r="AG1383" s="24"/>
      <c r="AH1383" s="24"/>
    </row>
    <row r="1384" spans="1:44" x14ac:dyDescent="0.25">
      <c r="A1384" s="49" t="s">
        <v>77</v>
      </c>
      <c r="B1384" s="50">
        <v>0.61963694444444439</v>
      </c>
      <c r="C1384" s="50">
        <v>54.759097500000003</v>
      </c>
      <c r="D1384" s="52">
        <v>346827.95170729596</v>
      </c>
      <c r="E1384" s="52">
        <v>6070715.3873463087</v>
      </c>
      <c r="F1384" s="14" t="s">
        <v>931</v>
      </c>
      <c r="G1384" s="22">
        <v>7890</v>
      </c>
      <c r="H1384" s="23">
        <f t="shared" si="174"/>
        <v>2404.8720000000003</v>
      </c>
      <c r="I1384" s="59" t="s">
        <v>1876</v>
      </c>
      <c r="J1384" s="59" t="s">
        <v>1876</v>
      </c>
      <c r="K1384" s="23">
        <v>0.24</v>
      </c>
      <c r="L1384" s="23"/>
      <c r="M1384" s="23"/>
      <c r="N1384" s="24"/>
      <c r="O1384" s="24"/>
      <c r="P1384" s="24"/>
      <c r="Q1384" s="24"/>
      <c r="R1384" s="24"/>
      <c r="S1384" s="24"/>
      <c r="T1384" s="24"/>
      <c r="U1384" s="24"/>
      <c r="V1384" s="24"/>
      <c r="W1384" s="24"/>
      <c r="X1384" s="24"/>
      <c r="Y1384" s="24"/>
      <c r="Z1384" s="24"/>
      <c r="AA1384" s="24" t="s">
        <v>468</v>
      </c>
      <c r="AB1384" s="24" t="s">
        <v>682</v>
      </c>
      <c r="AC1384" s="24" t="s">
        <v>283</v>
      </c>
      <c r="AD1384" s="24"/>
      <c r="AE1384" s="24"/>
      <c r="AF1384" s="24" t="s">
        <v>691</v>
      </c>
      <c r="AG1384" s="24"/>
      <c r="AH1384" s="24"/>
    </row>
    <row r="1385" spans="1:44" x14ac:dyDescent="0.25">
      <c r="A1385" s="49" t="s">
        <v>77</v>
      </c>
      <c r="B1385" s="50">
        <v>0.61963694444444439</v>
      </c>
      <c r="C1385" s="50">
        <v>54.759097500000003</v>
      </c>
      <c r="D1385" s="52">
        <v>346827.95170729596</v>
      </c>
      <c r="E1385" s="52">
        <v>6070715.3873463087</v>
      </c>
      <c r="F1385" s="14" t="s">
        <v>931</v>
      </c>
      <c r="G1385" s="22">
        <v>7950</v>
      </c>
      <c r="H1385" s="23">
        <f t="shared" si="174"/>
        <v>2423.1600000000003</v>
      </c>
      <c r="I1385" s="59" t="s">
        <v>1876</v>
      </c>
      <c r="J1385" s="59" t="s">
        <v>1876</v>
      </c>
      <c r="K1385" s="23">
        <v>0.31</v>
      </c>
      <c r="L1385" s="23"/>
      <c r="M1385" s="23"/>
      <c r="N1385" s="24"/>
      <c r="O1385" s="24"/>
      <c r="P1385" s="24"/>
      <c r="Q1385" s="24"/>
      <c r="R1385" s="24"/>
      <c r="S1385" s="24"/>
      <c r="T1385" s="24"/>
      <c r="U1385" s="24"/>
      <c r="V1385" s="24"/>
      <c r="W1385" s="24">
        <v>5</v>
      </c>
      <c r="X1385" s="24"/>
      <c r="Y1385" s="24"/>
      <c r="Z1385" s="24"/>
      <c r="AA1385" s="24" t="s">
        <v>468</v>
      </c>
      <c r="AB1385" s="24" t="s">
        <v>682</v>
      </c>
      <c r="AC1385" s="24" t="s">
        <v>283</v>
      </c>
      <c r="AD1385" s="24"/>
      <c r="AE1385" s="24"/>
      <c r="AF1385" s="24" t="s">
        <v>691</v>
      </c>
      <c r="AG1385" s="24"/>
      <c r="AH1385" s="24"/>
    </row>
    <row r="1386" spans="1:44" x14ac:dyDescent="0.25">
      <c r="A1386" s="49" t="s">
        <v>77</v>
      </c>
      <c r="B1386" s="50">
        <v>0.61963694444444439</v>
      </c>
      <c r="C1386" s="50">
        <v>54.759097500000003</v>
      </c>
      <c r="D1386" s="52">
        <v>346827.95170729596</v>
      </c>
      <c r="E1386" s="52">
        <v>6070715.3873463087</v>
      </c>
      <c r="F1386" s="14" t="s">
        <v>931</v>
      </c>
      <c r="G1386" s="22">
        <v>8087.9</v>
      </c>
      <c r="H1386" s="23">
        <f t="shared" si="174"/>
        <v>2465.1919200000002</v>
      </c>
      <c r="I1386" s="59" t="s">
        <v>1640</v>
      </c>
      <c r="J1386" s="59" t="s">
        <v>2109</v>
      </c>
      <c r="K1386" s="23"/>
      <c r="L1386" s="23"/>
      <c r="M1386" s="23"/>
      <c r="N1386" s="24"/>
      <c r="O1386" s="24"/>
      <c r="P1386" s="24"/>
      <c r="Q1386" s="24"/>
      <c r="R1386" s="24"/>
      <c r="S1386" s="24"/>
      <c r="T1386" s="24"/>
      <c r="U1386" s="24"/>
      <c r="V1386" s="24"/>
      <c r="W1386" s="24"/>
      <c r="X1386" s="24"/>
      <c r="Y1386" s="24"/>
      <c r="Z1386" s="24"/>
      <c r="AA1386" s="24" t="s">
        <v>470</v>
      </c>
      <c r="AB1386" s="24" t="s">
        <v>460</v>
      </c>
      <c r="AC1386" s="24" t="s">
        <v>282</v>
      </c>
      <c r="AD1386" s="24"/>
      <c r="AE1386" s="24"/>
      <c r="AF1386" s="24" t="s">
        <v>691</v>
      </c>
      <c r="AG1386" s="24"/>
      <c r="AH1386" s="24"/>
    </row>
    <row r="1387" spans="1:44" x14ac:dyDescent="0.25">
      <c r="A1387" s="125" t="s">
        <v>77</v>
      </c>
      <c r="B1387" s="143">
        <v>0.61963694444444439</v>
      </c>
      <c r="C1387" s="143">
        <v>54.759097500000003</v>
      </c>
      <c r="D1387" s="123">
        <v>346827.95170729596</v>
      </c>
      <c r="E1387" s="123">
        <v>6070715.3873463087</v>
      </c>
      <c r="F1387" s="125" t="s">
        <v>931</v>
      </c>
      <c r="G1387" s="123">
        <v>8087.9</v>
      </c>
      <c r="H1387" s="124">
        <f t="shared" si="174"/>
        <v>2465.1919200000002</v>
      </c>
      <c r="I1387" s="140" t="s">
        <v>1640</v>
      </c>
      <c r="J1387" s="140" t="s">
        <v>2109</v>
      </c>
      <c r="K1387" s="124">
        <v>61.55</v>
      </c>
      <c r="L1387" s="133">
        <v>6.46</v>
      </c>
      <c r="M1387" s="133">
        <v>99.11</v>
      </c>
      <c r="N1387" s="137">
        <v>1.85</v>
      </c>
      <c r="O1387" s="125">
        <v>161</v>
      </c>
      <c r="P1387" s="125">
        <v>3</v>
      </c>
      <c r="Q1387" s="125"/>
      <c r="R1387" s="123">
        <f>(O1387/K1387)</f>
        <v>2.6157595450852966</v>
      </c>
      <c r="S1387" s="123">
        <f>(P1387/K1387)</f>
        <v>4.8740861088545903E-2</v>
      </c>
      <c r="T1387" s="125">
        <v>0.06</v>
      </c>
      <c r="U1387" s="125">
        <v>99110</v>
      </c>
      <c r="V1387" s="125">
        <v>438</v>
      </c>
      <c r="W1387" s="125"/>
      <c r="X1387" s="125"/>
      <c r="Y1387" s="125">
        <v>0.81</v>
      </c>
      <c r="Z1387" s="125">
        <f>(0.018*V1387)-7.16</f>
        <v>0.72399999999999931</v>
      </c>
      <c r="AA1387" s="125" t="s">
        <v>469</v>
      </c>
      <c r="AB1387" s="125" t="s">
        <v>460</v>
      </c>
      <c r="AC1387" s="125" t="s">
        <v>282</v>
      </c>
      <c r="AD1387" s="125"/>
      <c r="AE1387" s="125"/>
      <c r="AF1387" s="125" t="s">
        <v>691</v>
      </c>
      <c r="AG1387" s="125"/>
      <c r="AH1387" s="125"/>
      <c r="AL1387" s="23"/>
      <c r="AM1387" s="23"/>
      <c r="AQ1387" s="24">
        <v>1850</v>
      </c>
      <c r="AR1387" s="49">
        <f>AQ1387/1000</f>
        <v>1.85</v>
      </c>
    </row>
    <row r="1388" spans="1:44" x14ac:dyDescent="0.25">
      <c r="A1388" s="125" t="s">
        <v>77</v>
      </c>
      <c r="B1388" s="143">
        <v>0.61963694444444439</v>
      </c>
      <c r="C1388" s="143">
        <v>54.759097500000003</v>
      </c>
      <c r="D1388" s="123">
        <v>346827.95170729596</v>
      </c>
      <c r="E1388" s="123">
        <v>6070715.3873463087</v>
      </c>
      <c r="F1388" s="145" t="s">
        <v>931</v>
      </c>
      <c r="G1388" s="123">
        <f>H1388/0.3048</f>
        <v>8087.9921259842513</v>
      </c>
      <c r="H1388" s="146">
        <v>2465.2199999999998</v>
      </c>
      <c r="I1388" s="142" t="s">
        <v>1626</v>
      </c>
      <c r="J1388" s="142" t="s">
        <v>2109</v>
      </c>
      <c r="K1388" s="124">
        <v>57.97</v>
      </c>
      <c r="L1388" s="124">
        <v>4.9400000000000004</v>
      </c>
      <c r="M1388" s="124">
        <v>64.069999999999993</v>
      </c>
      <c r="N1388" s="147">
        <v>5.3</v>
      </c>
      <c r="O1388" s="142">
        <v>111</v>
      </c>
      <c r="P1388" s="142">
        <v>9</v>
      </c>
      <c r="Q1388" s="125"/>
      <c r="R1388" s="123">
        <f>O1388/K1388</f>
        <v>1.9147835087114025</v>
      </c>
      <c r="S1388" s="123">
        <f>P1388/K1388</f>
        <v>0.15525271692254614</v>
      </c>
      <c r="T1388" s="124">
        <f>L1388/(M1388+L1388)</f>
        <v>7.1583828430662244E-2</v>
      </c>
      <c r="U1388" s="125"/>
      <c r="V1388" s="125">
        <v>435</v>
      </c>
      <c r="W1388" s="125"/>
      <c r="X1388" s="125"/>
      <c r="Y1388" s="125"/>
      <c r="Z1388" s="125">
        <f>(0.018*V1388)-7.16</f>
        <v>0.66999999999999904</v>
      </c>
      <c r="AA1388" s="125" t="s">
        <v>470</v>
      </c>
      <c r="AB1388" s="125"/>
      <c r="AC1388" s="125"/>
      <c r="AD1388" s="125"/>
      <c r="AE1388" s="125"/>
      <c r="AF1388" s="125" t="s">
        <v>1704</v>
      </c>
      <c r="AG1388" s="125"/>
      <c r="AH1388" s="142" t="s">
        <v>1754</v>
      </c>
      <c r="AL1388" s="23"/>
      <c r="AM1388" s="23"/>
      <c r="AQ1388" s="24"/>
      <c r="AR1388" s="49">
        <f>AQ1388/1000</f>
        <v>0</v>
      </c>
    </row>
    <row r="1389" spans="1:44" x14ac:dyDescent="0.25">
      <c r="A1389" s="49" t="s">
        <v>77</v>
      </c>
      <c r="B1389" s="50">
        <v>0.61963694444444439</v>
      </c>
      <c r="C1389" s="50">
        <v>54.759097500000003</v>
      </c>
      <c r="D1389" s="52">
        <v>346827.95170729596</v>
      </c>
      <c r="E1389" s="52">
        <v>6070715.3873463087</v>
      </c>
      <c r="F1389" s="14" t="s">
        <v>931</v>
      </c>
      <c r="G1389" s="22">
        <v>8089.5</v>
      </c>
      <c r="H1389" s="23">
        <f>G1389*0.3048</f>
        <v>2465.6795999999999</v>
      </c>
      <c r="I1389" s="59" t="s">
        <v>1640</v>
      </c>
      <c r="J1389" s="59" t="s">
        <v>2109</v>
      </c>
      <c r="K1389" s="23"/>
      <c r="L1389" s="70"/>
      <c r="M1389" s="70"/>
      <c r="N1389" s="72"/>
      <c r="O1389" s="24"/>
      <c r="P1389" s="24"/>
      <c r="Q1389" s="24"/>
      <c r="R1389" s="24"/>
      <c r="S1389" s="24"/>
      <c r="T1389" s="24"/>
      <c r="U1389" s="24"/>
      <c r="V1389" s="24"/>
      <c r="W1389" s="24"/>
      <c r="X1389" s="24"/>
      <c r="Y1389" s="24"/>
      <c r="Z1389" s="24"/>
      <c r="AA1389" s="24" t="s">
        <v>470</v>
      </c>
      <c r="AB1389" s="24" t="s">
        <v>460</v>
      </c>
      <c r="AC1389" s="24" t="s">
        <v>282</v>
      </c>
      <c r="AD1389" s="24"/>
      <c r="AE1389" s="24"/>
      <c r="AF1389" s="24" t="s">
        <v>691</v>
      </c>
      <c r="AG1389" s="24"/>
      <c r="AH1389" s="24"/>
      <c r="AL1389" s="23">
        <v>2650</v>
      </c>
      <c r="AM1389" s="23">
        <v>47590</v>
      </c>
      <c r="AN1389" s="49">
        <f t="shared" ref="AN1389:AO1391" si="175">AL1389/1000</f>
        <v>2.65</v>
      </c>
      <c r="AO1389" s="49">
        <f t="shared" si="175"/>
        <v>47.59</v>
      </c>
      <c r="AQ1389" s="24">
        <v>1770</v>
      </c>
      <c r="AR1389" s="49">
        <f>AQ1389/1000</f>
        <v>1.77</v>
      </c>
    </row>
    <row r="1390" spans="1:44" x14ac:dyDescent="0.25">
      <c r="A1390" s="125" t="s">
        <v>77</v>
      </c>
      <c r="B1390" s="143">
        <v>0.61963694444444439</v>
      </c>
      <c r="C1390" s="143">
        <v>54.759097500000003</v>
      </c>
      <c r="D1390" s="123">
        <v>346827.95170729596</v>
      </c>
      <c r="E1390" s="123">
        <v>6070715.3873463087</v>
      </c>
      <c r="F1390" s="125" t="s">
        <v>931</v>
      </c>
      <c r="G1390" s="123">
        <v>8089.5</v>
      </c>
      <c r="H1390" s="124">
        <f>G1390*0.3048</f>
        <v>2465.6795999999999</v>
      </c>
      <c r="I1390" s="140" t="s">
        <v>1640</v>
      </c>
      <c r="J1390" s="140" t="s">
        <v>2109</v>
      </c>
      <c r="K1390" s="124">
        <v>56.6</v>
      </c>
      <c r="L1390" s="133">
        <v>2.65</v>
      </c>
      <c r="M1390" s="133">
        <v>47.59</v>
      </c>
      <c r="N1390" s="137">
        <v>1.77</v>
      </c>
      <c r="O1390" s="125">
        <v>84</v>
      </c>
      <c r="P1390" s="125">
        <v>3</v>
      </c>
      <c r="Q1390" s="125"/>
      <c r="R1390" s="123">
        <f>(O1390/K1390)</f>
        <v>1.4840989399293285</v>
      </c>
      <c r="S1390" s="123">
        <f>(P1390/K1390)</f>
        <v>5.3003533568904596E-2</v>
      </c>
      <c r="T1390" s="125">
        <v>0.05</v>
      </c>
      <c r="U1390" s="125">
        <v>47590</v>
      </c>
      <c r="V1390" s="125">
        <v>449</v>
      </c>
      <c r="W1390" s="125"/>
      <c r="X1390" s="125"/>
      <c r="Y1390" s="125">
        <v>0.81</v>
      </c>
      <c r="Z1390" s="125">
        <f>(0.018*V1390)-7.16</f>
        <v>0.92199999999999882</v>
      </c>
      <c r="AA1390" s="125" t="s">
        <v>469</v>
      </c>
      <c r="AB1390" s="125" t="s">
        <v>460</v>
      </c>
      <c r="AC1390" s="125" t="s">
        <v>282</v>
      </c>
      <c r="AD1390" s="125"/>
      <c r="AE1390" s="125"/>
      <c r="AF1390" s="125" t="s">
        <v>691</v>
      </c>
      <c r="AG1390" s="125"/>
      <c r="AH1390" s="125"/>
      <c r="AL1390" s="23"/>
      <c r="AM1390" s="23"/>
      <c r="AQ1390" s="24"/>
      <c r="AR1390" s="49">
        <f>AQ1390/1000</f>
        <v>0</v>
      </c>
    </row>
    <row r="1391" spans="1:44" x14ac:dyDescent="0.25">
      <c r="A1391" s="49" t="s">
        <v>77</v>
      </c>
      <c r="B1391" s="50">
        <v>0.61963694444444439</v>
      </c>
      <c r="C1391" s="50">
        <v>54.759097500000003</v>
      </c>
      <c r="D1391" s="52">
        <v>346827.95170729596</v>
      </c>
      <c r="E1391" s="52">
        <v>6070715.3873463087</v>
      </c>
      <c r="F1391" s="14" t="s">
        <v>931</v>
      </c>
      <c r="G1391" s="22">
        <v>8095.8</v>
      </c>
      <c r="H1391" s="23">
        <f>G1391*0.3048</f>
        <v>2467.5998400000003</v>
      </c>
      <c r="I1391" s="59" t="s">
        <v>1640</v>
      </c>
      <c r="J1391" s="59" t="s">
        <v>2109</v>
      </c>
      <c r="K1391" s="23">
        <v>0.54</v>
      </c>
      <c r="L1391" s="70"/>
      <c r="M1391" s="70"/>
      <c r="N1391" s="72"/>
      <c r="O1391" s="24"/>
      <c r="P1391" s="24"/>
      <c r="Q1391" s="24"/>
      <c r="R1391" s="24"/>
      <c r="S1391" s="24"/>
      <c r="T1391" s="24"/>
      <c r="U1391" s="24"/>
      <c r="V1391" s="24"/>
      <c r="W1391" s="24"/>
      <c r="X1391" s="24"/>
      <c r="Y1391" s="24">
        <v>0.84</v>
      </c>
      <c r="Z1391" s="24"/>
      <c r="AA1391" s="24" t="s">
        <v>470</v>
      </c>
      <c r="AB1391" s="24" t="s">
        <v>280</v>
      </c>
      <c r="AC1391" s="24" t="s">
        <v>282</v>
      </c>
      <c r="AD1391" s="24"/>
      <c r="AE1391" s="24"/>
      <c r="AF1391" s="24" t="s">
        <v>691</v>
      </c>
      <c r="AG1391" s="24"/>
      <c r="AH1391" s="24"/>
      <c r="AL1391" s="23">
        <v>100</v>
      </c>
      <c r="AM1391" s="23">
        <v>280</v>
      </c>
      <c r="AN1391" s="49">
        <f t="shared" si="175"/>
        <v>0.1</v>
      </c>
      <c r="AO1391" s="49">
        <f t="shared" si="175"/>
        <v>0.28000000000000003</v>
      </c>
      <c r="AQ1391" s="24">
        <v>160</v>
      </c>
      <c r="AR1391" s="49">
        <f>AQ1391/1000</f>
        <v>0.16</v>
      </c>
    </row>
    <row r="1392" spans="1:44" x14ac:dyDescent="0.25">
      <c r="A1392" s="125" t="s">
        <v>77</v>
      </c>
      <c r="B1392" s="143">
        <v>0.61963694444444439</v>
      </c>
      <c r="C1392" s="143">
        <v>54.759097500000003</v>
      </c>
      <c r="D1392" s="123">
        <v>346827.95170729596</v>
      </c>
      <c r="E1392" s="123">
        <v>6070715.3873463087</v>
      </c>
      <c r="F1392" s="145" t="s">
        <v>931</v>
      </c>
      <c r="G1392" s="123">
        <f>H1392/0.3048</f>
        <v>8104.0026246719153</v>
      </c>
      <c r="H1392" s="146">
        <v>2470.1</v>
      </c>
      <c r="I1392" s="142" t="s">
        <v>1626</v>
      </c>
      <c r="J1392" s="142" t="s">
        <v>2109</v>
      </c>
      <c r="K1392" s="124">
        <v>2.4500000000000002</v>
      </c>
      <c r="L1392" s="124">
        <v>0.09</v>
      </c>
      <c r="M1392" s="124">
        <v>1.36</v>
      </c>
      <c r="N1392" s="147">
        <v>0.34</v>
      </c>
      <c r="O1392" s="142">
        <v>56</v>
      </c>
      <c r="P1392" s="142">
        <v>14</v>
      </c>
      <c r="Q1392" s="125"/>
      <c r="R1392" s="123">
        <f>O1392/K1392</f>
        <v>22.857142857142854</v>
      </c>
      <c r="S1392" s="123">
        <f>P1392/K1392</f>
        <v>5.7142857142857135</v>
      </c>
      <c r="T1392" s="124">
        <f>L1392/(M1392+L1392)</f>
        <v>6.2068965517241372E-2</v>
      </c>
      <c r="U1392" s="125"/>
      <c r="V1392" s="125">
        <v>452</v>
      </c>
      <c r="W1392" s="125"/>
      <c r="X1392" s="125"/>
      <c r="Y1392" s="125"/>
      <c r="Z1392" s="125">
        <f t="shared" ref="Z1392:Z1401" si="176">(0.018*V1392)-7.16</f>
        <v>0.97599999999999909</v>
      </c>
      <c r="AA1392" s="125" t="s">
        <v>470</v>
      </c>
      <c r="AB1392" s="125"/>
      <c r="AC1392" s="125"/>
      <c r="AD1392" s="125"/>
      <c r="AE1392" s="125"/>
      <c r="AF1392" s="125" t="s">
        <v>1704</v>
      </c>
      <c r="AG1392" s="125"/>
      <c r="AH1392" s="142" t="s">
        <v>1755</v>
      </c>
      <c r="AI1392" s="62"/>
      <c r="AJ1392" s="62"/>
      <c r="AK1392" s="62"/>
      <c r="AL1392" s="62"/>
      <c r="AM1392" s="62"/>
      <c r="AN1392" s="62"/>
      <c r="AO1392" s="62"/>
      <c r="AP1392" s="62"/>
      <c r="AQ1392" s="62"/>
      <c r="AR1392" s="62"/>
    </row>
    <row r="1393" spans="1:44" x14ac:dyDescent="0.25">
      <c r="A1393" s="125" t="s">
        <v>77</v>
      </c>
      <c r="B1393" s="143">
        <v>0.61963694444444439</v>
      </c>
      <c r="C1393" s="143">
        <v>54.759097500000003</v>
      </c>
      <c r="D1393" s="123">
        <v>346827.95170729596</v>
      </c>
      <c r="E1393" s="123">
        <v>6070715.3873463087</v>
      </c>
      <c r="F1393" s="125" t="s">
        <v>931</v>
      </c>
      <c r="G1393" s="123">
        <v>8109</v>
      </c>
      <c r="H1393" s="124">
        <f>G1393*0.3048</f>
        <v>2471.6232</v>
      </c>
      <c r="I1393" s="140" t="s">
        <v>1640</v>
      </c>
      <c r="J1393" s="140" t="s">
        <v>2109</v>
      </c>
      <c r="K1393" s="124">
        <v>1.8</v>
      </c>
      <c r="L1393" s="133">
        <v>0.1</v>
      </c>
      <c r="M1393" s="133">
        <v>0.28000000000000003</v>
      </c>
      <c r="N1393" s="137">
        <v>0.16</v>
      </c>
      <c r="O1393" s="125">
        <v>16</v>
      </c>
      <c r="P1393" s="125">
        <v>9</v>
      </c>
      <c r="Q1393" s="125"/>
      <c r="R1393" s="123">
        <f>(O1393/K1393)</f>
        <v>8.8888888888888893</v>
      </c>
      <c r="S1393" s="123">
        <f>(P1393/K1393)</f>
        <v>5</v>
      </c>
      <c r="T1393" s="125">
        <v>0.26</v>
      </c>
      <c r="U1393" s="125">
        <v>280</v>
      </c>
      <c r="V1393" s="125">
        <v>443</v>
      </c>
      <c r="W1393" s="134" t="s">
        <v>679</v>
      </c>
      <c r="X1393" s="134"/>
      <c r="Y1393" s="125"/>
      <c r="Z1393" s="125">
        <f t="shared" si="176"/>
        <v>0.81399999999999917</v>
      </c>
      <c r="AA1393" s="125" t="s">
        <v>470</v>
      </c>
      <c r="AB1393" s="125" t="s">
        <v>280</v>
      </c>
      <c r="AC1393" s="125" t="s">
        <v>282</v>
      </c>
      <c r="AD1393" s="125"/>
      <c r="AE1393" s="125"/>
      <c r="AF1393" s="125" t="s">
        <v>691</v>
      </c>
      <c r="AG1393" s="125"/>
      <c r="AH1393" s="125"/>
      <c r="AL1393" s="23"/>
      <c r="AM1393" s="23"/>
      <c r="AQ1393" s="24">
        <v>950</v>
      </c>
      <c r="AR1393" s="49">
        <f>AQ1393/1000</f>
        <v>0.95</v>
      </c>
    </row>
    <row r="1394" spans="1:44" x14ac:dyDescent="0.25">
      <c r="A1394" s="142" t="s">
        <v>77</v>
      </c>
      <c r="B1394" s="143">
        <v>0.61963694444444439</v>
      </c>
      <c r="C1394" s="143">
        <v>54.759097500000003</v>
      </c>
      <c r="D1394" s="123">
        <v>346827.95170729596</v>
      </c>
      <c r="E1394" s="123">
        <v>6070715.3873463087</v>
      </c>
      <c r="F1394" s="145" t="s">
        <v>931</v>
      </c>
      <c r="G1394" s="123">
        <f>H1394/0.3048</f>
        <v>8114.0091863517064</v>
      </c>
      <c r="H1394" s="146">
        <v>2473.15</v>
      </c>
      <c r="I1394" s="142" t="s">
        <v>1626</v>
      </c>
      <c r="J1394" s="142" t="s">
        <v>2109</v>
      </c>
      <c r="K1394" s="124">
        <v>1.82</v>
      </c>
      <c r="L1394" s="124">
        <v>0.05</v>
      </c>
      <c r="M1394" s="124">
        <v>1.58</v>
      </c>
      <c r="N1394" s="147">
        <v>1.1599999999999999</v>
      </c>
      <c r="O1394" s="142">
        <v>87</v>
      </c>
      <c r="P1394" s="142">
        <v>64</v>
      </c>
      <c r="Q1394" s="125"/>
      <c r="R1394" s="123">
        <f>O1394/K1394</f>
        <v>47.802197802197803</v>
      </c>
      <c r="S1394" s="123">
        <f>P1394/K1394</f>
        <v>35.164835164835161</v>
      </c>
      <c r="T1394" s="124">
        <f>L1394/(M1394+L1394)</f>
        <v>3.0674846625766871E-2</v>
      </c>
      <c r="U1394" s="125"/>
      <c r="V1394" s="125">
        <v>457</v>
      </c>
      <c r="W1394" s="125"/>
      <c r="X1394" s="125"/>
      <c r="Y1394" s="125"/>
      <c r="Z1394" s="125">
        <f t="shared" si="176"/>
        <v>1.0659999999999989</v>
      </c>
      <c r="AA1394" s="125" t="s">
        <v>470</v>
      </c>
      <c r="AB1394" s="125"/>
      <c r="AC1394" s="125"/>
      <c r="AD1394" s="125"/>
      <c r="AE1394" s="125"/>
      <c r="AF1394" s="125" t="s">
        <v>1704</v>
      </c>
      <c r="AG1394" s="125"/>
      <c r="AH1394" s="142" t="s">
        <v>1756</v>
      </c>
      <c r="AL1394" s="23"/>
      <c r="AM1394" s="23"/>
      <c r="AQ1394" s="24">
        <v>550</v>
      </c>
      <c r="AR1394" s="49">
        <f>AQ1394/1000</f>
        <v>0.55000000000000004</v>
      </c>
    </row>
    <row r="1395" spans="1:44" x14ac:dyDescent="0.25">
      <c r="A1395" s="125" t="s">
        <v>77</v>
      </c>
      <c r="B1395" s="143">
        <v>0.61963694444444439</v>
      </c>
      <c r="C1395" s="143">
        <v>54.759097500000003</v>
      </c>
      <c r="D1395" s="123">
        <v>346827.95170729596</v>
      </c>
      <c r="E1395" s="123">
        <v>6070715.3873463087</v>
      </c>
      <c r="F1395" s="125" t="s">
        <v>931</v>
      </c>
      <c r="G1395" s="123">
        <v>8118.1</v>
      </c>
      <c r="H1395" s="124">
        <f t="shared" ref="H1395:H1410" si="177">G1395*0.3048</f>
        <v>2474.3968800000002</v>
      </c>
      <c r="I1395" s="140" t="s">
        <v>1640</v>
      </c>
      <c r="J1395" s="140" t="s">
        <v>2109</v>
      </c>
      <c r="K1395" s="124">
        <v>1.99</v>
      </c>
      <c r="L1395" s="133">
        <v>0.15</v>
      </c>
      <c r="M1395" s="133">
        <v>3.32</v>
      </c>
      <c r="N1395" s="137">
        <v>0.95</v>
      </c>
      <c r="O1395" s="125">
        <v>167</v>
      </c>
      <c r="P1395" s="125">
        <v>48</v>
      </c>
      <c r="Q1395" s="125"/>
      <c r="R1395" s="123">
        <f t="shared" ref="R1395:R1401" si="178">(O1395/K1395)</f>
        <v>83.91959798994975</v>
      </c>
      <c r="S1395" s="123">
        <f t="shared" ref="S1395:S1401" si="179">(P1395/K1395)</f>
        <v>24.120603015075378</v>
      </c>
      <c r="T1395" s="125">
        <v>0.04</v>
      </c>
      <c r="U1395" s="125">
        <v>3320</v>
      </c>
      <c r="V1395" s="125">
        <v>442</v>
      </c>
      <c r="W1395" s="125">
        <v>7</v>
      </c>
      <c r="X1395" s="125"/>
      <c r="Y1395" s="125">
        <v>0.84</v>
      </c>
      <c r="Z1395" s="125">
        <f t="shared" si="176"/>
        <v>0.79599999999999937</v>
      </c>
      <c r="AA1395" s="125" t="s">
        <v>470</v>
      </c>
      <c r="AB1395" s="125" t="s">
        <v>280</v>
      </c>
      <c r="AC1395" s="125" t="s">
        <v>282</v>
      </c>
      <c r="AD1395" s="125"/>
      <c r="AE1395" s="125"/>
      <c r="AF1395" s="125" t="s">
        <v>691</v>
      </c>
      <c r="AG1395" s="125"/>
      <c r="AH1395" s="125"/>
      <c r="AL1395" s="23"/>
      <c r="AM1395" s="23"/>
      <c r="AQ1395" s="24">
        <v>110</v>
      </c>
      <c r="AR1395" s="49">
        <f>AQ1395/1000</f>
        <v>0.11</v>
      </c>
    </row>
    <row r="1396" spans="1:44" x14ac:dyDescent="0.25">
      <c r="A1396" s="125" t="s">
        <v>77</v>
      </c>
      <c r="B1396" s="143">
        <v>0.61963694444444439</v>
      </c>
      <c r="C1396" s="143">
        <v>54.759097500000003</v>
      </c>
      <c r="D1396" s="123">
        <v>346827.95170729596</v>
      </c>
      <c r="E1396" s="123">
        <v>6070715.3873463087</v>
      </c>
      <c r="F1396" s="125" t="s">
        <v>931</v>
      </c>
      <c r="G1396" s="123">
        <v>8123.1</v>
      </c>
      <c r="H1396" s="124">
        <f t="shared" si="177"/>
        <v>2475.9208800000001</v>
      </c>
      <c r="I1396" s="140" t="s">
        <v>1640</v>
      </c>
      <c r="J1396" s="140" t="s">
        <v>2109</v>
      </c>
      <c r="K1396" s="124">
        <v>26.9</v>
      </c>
      <c r="L1396" s="133">
        <v>1.73</v>
      </c>
      <c r="M1396" s="133">
        <v>51.25</v>
      </c>
      <c r="N1396" s="137">
        <v>0.55000000000000004</v>
      </c>
      <c r="O1396" s="125">
        <v>191</v>
      </c>
      <c r="P1396" s="125">
        <v>2</v>
      </c>
      <c r="Q1396" s="125"/>
      <c r="R1396" s="123">
        <f t="shared" si="178"/>
        <v>7.1003717472118959</v>
      </c>
      <c r="S1396" s="123">
        <f t="shared" si="179"/>
        <v>7.434944237918216E-2</v>
      </c>
      <c r="T1396" s="125">
        <v>0.03</v>
      </c>
      <c r="U1396" s="125">
        <v>51250</v>
      </c>
      <c r="V1396" s="125">
        <v>438</v>
      </c>
      <c r="W1396" s="125">
        <v>7</v>
      </c>
      <c r="X1396" s="125"/>
      <c r="Y1396" s="125">
        <v>0.78</v>
      </c>
      <c r="Z1396" s="125">
        <f t="shared" si="176"/>
        <v>0.72399999999999931</v>
      </c>
      <c r="AA1396" s="125" t="s">
        <v>470</v>
      </c>
      <c r="AB1396" s="125" t="s">
        <v>460</v>
      </c>
      <c r="AC1396" s="125" t="s">
        <v>282</v>
      </c>
      <c r="AD1396" s="125"/>
      <c r="AE1396" s="125"/>
      <c r="AF1396" s="125" t="s">
        <v>691</v>
      </c>
      <c r="AG1396" s="125"/>
      <c r="AH1396" s="125"/>
      <c r="AL1396" s="23"/>
      <c r="AM1396" s="23"/>
      <c r="AQ1396" s="24">
        <v>430</v>
      </c>
      <c r="AR1396" s="49">
        <f>AQ1396/1000</f>
        <v>0.43</v>
      </c>
    </row>
    <row r="1397" spans="1:44" x14ac:dyDescent="0.25">
      <c r="A1397" s="125" t="s">
        <v>77</v>
      </c>
      <c r="B1397" s="143">
        <v>0.61963694444444439</v>
      </c>
      <c r="C1397" s="143">
        <v>54.759097500000003</v>
      </c>
      <c r="D1397" s="123">
        <v>346827.95170729596</v>
      </c>
      <c r="E1397" s="123">
        <v>6070715.3873463087</v>
      </c>
      <c r="F1397" s="125" t="s">
        <v>931</v>
      </c>
      <c r="G1397" s="123">
        <v>8130.5</v>
      </c>
      <c r="H1397" s="124">
        <f t="shared" si="177"/>
        <v>2478.1764000000003</v>
      </c>
      <c r="I1397" s="140" t="s">
        <v>1640</v>
      </c>
      <c r="J1397" s="140" t="s">
        <v>2109</v>
      </c>
      <c r="K1397" s="124">
        <v>1.88</v>
      </c>
      <c r="L1397" s="133">
        <v>0.34</v>
      </c>
      <c r="M1397" s="133">
        <v>1.96</v>
      </c>
      <c r="N1397" s="137">
        <v>0.11</v>
      </c>
      <c r="O1397" s="125">
        <v>104</v>
      </c>
      <c r="P1397" s="125">
        <v>6</v>
      </c>
      <c r="Q1397" s="125"/>
      <c r="R1397" s="123">
        <f t="shared" si="178"/>
        <v>55.319148936170215</v>
      </c>
      <c r="S1397" s="123">
        <f t="shared" si="179"/>
        <v>3.191489361702128</v>
      </c>
      <c r="T1397" s="125">
        <v>0.15</v>
      </c>
      <c r="U1397" s="125">
        <v>1960</v>
      </c>
      <c r="V1397" s="125">
        <v>445</v>
      </c>
      <c r="W1397" s="125">
        <v>6</v>
      </c>
      <c r="X1397" s="125"/>
      <c r="Y1397" s="125">
        <v>0.75</v>
      </c>
      <c r="Z1397" s="125">
        <f t="shared" si="176"/>
        <v>0.84999999999999964</v>
      </c>
      <c r="AA1397" s="125" t="s">
        <v>470</v>
      </c>
      <c r="AB1397" s="125" t="s">
        <v>683</v>
      </c>
      <c r="AC1397" s="125" t="s">
        <v>282</v>
      </c>
      <c r="AD1397" s="125"/>
      <c r="AE1397" s="125"/>
      <c r="AF1397" s="125" t="s">
        <v>691</v>
      </c>
      <c r="AG1397" s="125"/>
      <c r="AH1397" s="125"/>
      <c r="AI1397" s="62"/>
      <c r="AJ1397" s="62"/>
      <c r="AK1397" s="62"/>
      <c r="AL1397" s="62"/>
      <c r="AM1397" s="62"/>
      <c r="AN1397" s="62"/>
      <c r="AO1397" s="62"/>
      <c r="AP1397" s="62"/>
      <c r="AQ1397" s="62"/>
      <c r="AR1397" s="62"/>
    </row>
    <row r="1398" spans="1:44" x14ac:dyDescent="0.25">
      <c r="A1398" s="125" t="s">
        <v>77</v>
      </c>
      <c r="B1398" s="143">
        <v>0.61963694444444439</v>
      </c>
      <c r="C1398" s="143">
        <v>54.759097500000003</v>
      </c>
      <c r="D1398" s="123">
        <v>346827.95170729596</v>
      </c>
      <c r="E1398" s="123">
        <v>6070715.3873463087</v>
      </c>
      <c r="F1398" s="125" t="s">
        <v>931</v>
      </c>
      <c r="G1398" s="123">
        <v>8130.5</v>
      </c>
      <c r="H1398" s="124">
        <f t="shared" si="177"/>
        <v>2478.1764000000003</v>
      </c>
      <c r="I1398" s="140" t="s">
        <v>1640</v>
      </c>
      <c r="J1398" s="140" t="s">
        <v>2109</v>
      </c>
      <c r="K1398" s="124">
        <v>5.18</v>
      </c>
      <c r="L1398" s="133">
        <v>0.66</v>
      </c>
      <c r="M1398" s="133">
        <v>6.26</v>
      </c>
      <c r="N1398" s="137">
        <v>0.43</v>
      </c>
      <c r="O1398" s="125">
        <v>121</v>
      </c>
      <c r="P1398" s="125">
        <v>8</v>
      </c>
      <c r="Q1398" s="125"/>
      <c r="R1398" s="123">
        <f t="shared" si="178"/>
        <v>23.35907335907336</v>
      </c>
      <c r="S1398" s="123">
        <f t="shared" si="179"/>
        <v>1.5444015444015444</v>
      </c>
      <c r="T1398" s="125">
        <v>0.1</v>
      </c>
      <c r="U1398" s="125">
        <v>1960</v>
      </c>
      <c r="V1398" s="125">
        <v>444</v>
      </c>
      <c r="W1398" s="125">
        <v>6</v>
      </c>
      <c r="X1398" s="125"/>
      <c r="Y1398" s="125">
        <v>0.75</v>
      </c>
      <c r="Z1398" s="125">
        <f t="shared" si="176"/>
        <v>0.83199999999999896</v>
      </c>
      <c r="AA1398" s="125" t="s">
        <v>469</v>
      </c>
      <c r="AB1398" s="125" t="s">
        <v>683</v>
      </c>
      <c r="AC1398" s="125" t="s">
        <v>282</v>
      </c>
      <c r="AD1398" s="125"/>
      <c r="AE1398" s="125"/>
      <c r="AF1398" s="125" t="s">
        <v>691</v>
      </c>
      <c r="AG1398" s="125"/>
      <c r="AH1398" s="125"/>
      <c r="AI1398" s="62"/>
      <c r="AJ1398" s="62"/>
      <c r="AK1398" s="62"/>
      <c r="AL1398" s="62"/>
      <c r="AM1398" s="62"/>
      <c r="AN1398" s="62"/>
      <c r="AO1398" s="62"/>
      <c r="AP1398" s="62"/>
      <c r="AQ1398" s="62"/>
      <c r="AR1398" s="62"/>
    </row>
    <row r="1399" spans="1:44" x14ac:dyDescent="0.25">
      <c r="A1399" s="125" t="s">
        <v>77</v>
      </c>
      <c r="B1399" s="143">
        <v>0.61963694444444439</v>
      </c>
      <c r="C1399" s="143">
        <v>54.759097500000003</v>
      </c>
      <c r="D1399" s="123">
        <v>346827.95170729596</v>
      </c>
      <c r="E1399" s="123">
        <v>6070715.3873463087</v>
      </c>
      <c r="F1399" s="125" t="s">
        <v>931</v>
      </c>
      <c r="G1399" s="123">
        <v>8140.8</v>
      </c>
      <c r="H1399" s="124">
        <f t="shared" si="177"/>
        <v>2481.3158400000002</v>
      </c>
      <c r="I1399" s="140" t="s">
        <v>1640</v>
      </c>
      <c r="J1399" s="140" t="s">
        <v>2109</v>
      </c>
      <c r="K1399" s="124">
        <v>35.700000000000003</v>
      </c>
      <c r="L1399" s="133">
        <v>1.89</v>
      </c>
      <c r="M1399" s="133">
        <v>4.3099999999999996</v>
      </c>
      <c r="N1399" s="137">
        <v>0.189</v>
      </c>
      <c r="O1399" s="125">
        <v>121</v>
      </c>
      <c r="P1399" s="125">
        <v>1</v>
      </c>
      <c r="Q1399" s="125"/>
      <c r="R1399" s="123">
        <f t="shared" si="178"/>
        <v>3.3893557422969187</v>
      </c>
      <c r="S1399" s="123">
        <f t="shared" si="179"/>
        <v>2.8011204481792715E-2</v>
      </c>
      <c r="T1399" s="125">
        <v>0.04</v>
      </c>
      <c r="U1399" s="125">
        <v>6260</v>
      </c>
      <c r="V1399" s="125">
        <v>446</v>
      </c>
      <c r="W1399" s="125"/>
      <c r="X1399" s="125"/>
      <c r="Y1399" s="125"/>
      <c r="Z1399" s="125">
        <f t="shared" si="176"/>
        <v>0.86799999999999855</v>
      </c>
      <c r="AA1399" s="125" t="s">
        <v>470</v>
      </c>
      <c r="AB1399" s="125" t="s">
        <v>460</v>
      </c>
      <c r="AC1399" s="125" t="s">
        <v>282</v>
      </c>
      <c r="AD1399" s="125"/>
      <c r="AE1399" s="125"/>
      <c r="AF1399" s="125" t="s">
        <v>691</v>
      </c>
      <c r="AG1399" s="125"/>
      <c r="AH1399" s="125"/>
      <c r="AL1399" s="23"/>
      <c r="AM1399" s="23"/>
      <c r="AQ1399" s="24">
        <v>189</v>
      </c>
      <c r="AR1399" s="49">
        <f t="shared" ref="AR1399:AR1408" si="180">AQ1399/1000</f>
        <v>0.189</v>
      </c>
    </row>
    <row r="1400" spans="1:44" x14ac:dyDescent="0.25">
      <c r="A1400" s="125" t="s">
        <v>77</v>
      </c>
      <c r="B1400" s="143">
        <v>0.61963694444444439</v>
      </c>
      <c r="C1400" s="143">
        <v>54.759097500000003</v>
      </c>
      <c r="D1400" s="123">
        <v>346827.95170729596</v>
      </c>
      <c r="E1400" s="123">
        <v>6070715.3873463087</v>
      </c>
      <c r="F1400" s="125" t="s">
        <v>931</v>
      </c>
      <c r="G1400" s="123">
        <v>8210</v>
      </c>
      <c r="H1400" s="124">
        <f t="shared" si="177"/>
        <v>2502.4079999999999</v>
      </c>
      <c r="I1400" s="140" t="s">
        <v>1640</v>
      </c>
      <c r="J1400" s="140" t="s">
        <v>2109</v>
      </c>
      <c r="K1400" s="124">
        <v>1.77</v>
      </c>
      <c r="L1400" s="133">
        <v>0.45</v>
      </c>
      <c r="M1400" s="133">
        <v>1.8</v>
      </c>
      <c r="N1400" s="137">
        <v>1.68</v>
      </c>
      <c r="O1400" s="125">
        <v>102</v>
      </c>
      <c r="P1400" s="125">
        <v>95</v>
      </c>
      <c r="Q1400" s="125"/>
      <c r="R1400" s="123">
        <f t="shared" si="178"/>
        <v>57.627118644067799</v>
      </c>
      <c r="S1400" s="123">
        <f t="shared" si="179"/>
        <v>53.672316384180789</v>
      </c>
      <c r="T1400" s="125">
        <v>0.2</v>
      </c>
      <c r="U1400" s="125">
        <v>1800</v>
      </c>
      <c r="V1400" s="125">
        <v>441</v>
      </c>
      <c r="W1400" s="125" t="s">
        <v>680</v>
      </c>
      <c r="X1400" s="125"/>
      <c r="Y1400" s="125">
        <v>0.86</v>
      </c>
      <c r="Z1400" s="125">
        <f t="shared" si="176"/>
        <v>0.77799999999999958</v>
      </c>
      <c r="AA1400" s="125" t="s">
        <v>468</v>
      </c>
      <c r="AB1400" s="125" t="s">
        <v>687</v>
      </c>
      <c r="AC1400" s="125" t="s">
        <v>282</v>
      </c>
      <c r="AD1400" s="125"/>
      <c r="AE1400" s="125"/>
      <c r="AF1400" s="125" t="s">
        <v>691</v>
      </c>
      <c r="AG1400" s="125"/>
      <c r="AH1400" s="125"/>
      <c r="AL1400" s="23"/>
      <c r="AM1400" s="23"/>
      <c r="AQ1400" s="24">
        <v>1680</v>
      </c>
      <c r="AR1400" s="49">
        <f t="shared" si="180"/>
        <v>1.68</v>
      </c>
    </row>
    <row r="1401" spans="1:44" x14ac:dyDescent="0.25">
      <c r="A1401" s="125" t="s">
        <v>77</v>
      </c>
      <c r="B1401" s="143">
        <v>0.61963694444444439</v>
      </c>
      <c r="C1401" s="143">
        <v>54.759097500000003</v>
      </c>
      <c r="D1401" s="123">
        <v>346827.95170729596</v>
      </c>
      <c r="E1401" s="123">
        <v>6070715.3873463087</v>
      </c>
      <c r="F1401" s="125" t="s">
        <v>931</v>
      </c>
      <c r="G1401" s="123">
        <v>8390</v>
      </c>
      <c r="H1401" s="124">
        <f t="shared" si="177"/>
        <v>2557.2719999999999</v>
      </c>
      <c r="I1401" s="140" t="s">
        <v>1640</v>
      </c>
      <c r="J1401" s="140" t="s">
        <v>2109</v>
      </c>
      <c r="K1401" s="124">
        <v>1.97</v>
      </c>
      <c r="L1401" s="133">
        <v>0.36</v>
      </c>
      <c r="M1401" s="133">
        <v>2.3199999999999998</v>
      </c>
      <c r="N1401" s="137">
        <v>11</v>
      </c>
      <c r="O1401" s="125">
        <v>118</v>
      </c>
      <c r="P1401" s="125">
        <v>56</v>
      </c>
      <c r="Q1401" s="125"/>
      <c r="R1401" s="123">
        <f t="shared" si="178"/>
        <v>59.898477157360404</v>
      </c>
      <c r="S1401" s="123">
        <f t="shared" si="179"/>
        <v>28.426395939086294</v>
      </c>
      <c r="T1401" s="125">
        <v>0.13</v>
      </c>
      <c r="U1401" s="125">
        <v>2320</v>
      </c>
      <c r="V1401" s="125">
        <v>438</v>
      </c>
      <c r="W1401" s="125" t="s">
        <v>681</v>
      </c>
      <c r="X1401" s="125"/>
      <c r="Y1401" s="125">
        <v>0.81</v>
      </c>
      <c r="Z1401" s="125">
        <f t="shared" si="176"/>
        <v>0.72399999999999931</v>
      </c>
      <c r="AA1401" s="125" t="s">
        <v>468</v>
      </c>
      <c r="AB1401" s="125" t="s">
        <v>684</v>
      </c>
      <c r="AC1401" s="125" t="s">
        <v>282</v>
      </c>
      <c r="AD1401" s="125"/>
      <c r="AE1401" s="125"/>
      <c r="AF1401" s="125" t="s">
        <v>691</v>
      </c>
      <c r="AG1401" s="125"/>
      <c r="AH1401" s="125"/>
      <c r="AL1401" s="23"/>
      <c r="AM1401" s="23"/>
      <c r="AQ1401" s="24">
        <v>11000</v>
      </c>
      <c r="AR1401" s="49">
        <f t="shared" si="180"/>
        <v>11</v>
      </c>
    </row>
    <row r="1402" spans="1:44" x14ac:dyDescent="0.25">
      <c r="A1402" s="49" t="s">
        <v>77</v>
      </c>
      <c r="B1402" s="50">
        <v>0.61963694444444439</v>
      </c>
      <c r="C1402" s="50">
        <v>54.759097500000003</v>
      </c>
      <c r="D1402" s="52">
        <v>346827.95170729596</v>
      </c>
      <c r="E1402" s="52">
        <v>6070715.3873463087</v>
      </c>
      <c r="F1402" s="14" t="s">
        <v>931</v>
      </c>
      <c r="G1402" s="22">
        <v>8440</v>
      </c>
      <c r="H1402" s="23">
        <f t="shared" si="177"/>
        <v>2572.5120000000002</v>
      </c>
      <c r="I1402" s="59" t="s">
        <v>1640</v>
      </c>
      <c r="J1402" s="59" t="s">
        <v>2109</v>
      </c>
      <c r="K1402" s="23">
        <v>1.36</v>
      </c>
      <c r="L1402" s="70"/>
      <c r="M1402" s="70"/>
      <c r="N1402" s="72"/>
      <c r="O1402" s="24"/>
      <c r="P1402" s="24"/>
      <c r="Q1402" s="24"/>
      <c r="R1402" s="24"/>
      <c r="S1402" s="24"/>
      <c r="T1402" s="24"/>
      <c r="U1402" s="24"/>
      <c r="V1402" s="24"/>
      <c r="W1402" s="24"/>
      <c r="X1402" s="24"/>
      <c r="Y1402" s="24"/>
      <c r="Z1402" s="24"/>
      <c r="AA1402" s="24"/>
      <c r="AB1402" s="24" t="s">
        <v>686</v>
      </c>
      <c r="AC1402" s="24" t="s">
        <v>282</v>
      </c>
      <c r="AD1402" s="24"/>
      <c r="AE1402" s="24"/>
      <c r="AF1402" s="24" t="s">
        <v>691</v>
      </c>
      <c r="AG1402" s="24"/>
      <c r="AH1402" s="24"/>
      <c r="AL1402" s="23"/>
      <c r="AM1402" s="23"/>
      <c r="AN1402" s="49">
        <f t="shared" ref="AN1402:AN1406" si="181">AL1402/1000</f>
        <v>0</v>
      </c>
      <c r="AO1402" s="49">
        <f t="shared" ref="AO1402:AO1406" si="182">AM1402/1000</f>
        <v>0</v>
      </c>
      <c r="AQ1402" s="24"/>
      <c r="AR1402" s="49">
        <f t="shared" si="180"/>
        <v>0</v>
      </c>
    </row>
    <row r="1403" spans="1:44" x14ac:dyDescent="0.25">
      <c r="A1403" s="49" t="s">
        <v>77</v>
      </c>
      <c r="B1403" s="50">
        <v>0.61963694444444439</v>
      </c>
      <c r="C1403" s="50">
        <v>54.759097500000003</v>
      </c>
      <c r="D1403" s="52">
        <v>346827.95170729596</v>
      </c>
      <c r="E1403" s="52">
        <v>6070715.3873463087</v>
      </c>
      <c r="F1403" s="14" t="s">
        <v>931</v>
      </c>
      <c r="G1403" s="22">
        <v>8490</v>
      </c>
      <c r="H1403" s="23">
        <f t="shared" si="177"/>
        <v>2587.752</v>
      </c>
      <c r="I1403" s="59" t="s">
        <v>1640</v>
      </c>
      <c r="J1403" s="59" t="s">
        <v>2109</v>
      </c>
      <c r="K1403" s="23">
        <v>1.28</v>
      </c>
      <c r="L1403" s="70"/>
      <c r="M1403" s="70"/>
      <c r="N1403" s="72"/>
      <c r="O1403" s="24"/>
      <c r="P1403" s="24"/>
      <c r="Q1403" s="24"/>
      <c r="R1403" s="24"/>
      <c r="S1403" s="24"/>
      <c r="T1403" s="24"/>
      <c r="U1403" s="24"/>
      <c r="V1403" s="24"/>
      <c r="W1403" s="24">
        <v>7</v>
      </c>
      <c r="X1403" s="24"/>
      <c r="Y1403" s="24">
        <v>0.8</v>
      </c>
      <c r="Z1403" s="24"/>
      <c r="AA1403" s="24" t="s">
        <v>468</v>
      </c>
      <c r="AB1403" s="24" t="s">
        <v>686</v>
      </c>
      <c r="AC1403" s="24" t="s">
        <v>282</v>
      </c>
      <c r="AD1403" s="24"/>
      <c r="AE1403" s="24"/>
      <c r="AF1403" s="24" t="s">
        <v>691</v>
      </c>
      <c r="AG1403" s="24"/>
      <c r="AH1403" s="24"/>
      <c r="AL1403" s="23"/>
      <c r="AM1403" s="23"/>
      <c r="AN1403" s="49">
        <f t="shared" si="181"/>
        <v>0</v>
      </c>
      <c r="AO1403" s="49">
        <f t="shared" si="182"/>
        <v>0</v>
      </c>
      <c r="AQ1403" s="24"/>
      <c r="AR1403" s="49">
        <f t="shared" si="180"/>
        <v>0</v>
      </c>
    </row>
    <row r="1404" spans="1:44" x14ac:dyDescent="0.25">
      <c r="A1404" s="125" t="s">
        <v>77</v>
      </c>
      <c r="B1404" s="143">
        <v>0.61963694444444439</v>
      </c>
      <c r="C1404" s="143">
        <v>54.759097500000003</v>
      </c>
      <c r="D1404" s="123">
        <v>346827.95170729596</v>
      </c>
      <c r="E1404" s="123">
        <v>6070715.3873463087</v>
      </c>
      <c r="F1404" s="125" t="s">
        <v>931</v>
      </c>
      <c r="G1404" s="123">
        <v>8690</v>
      </c>
      <c r="H1404" s="124">
        <f t="shared" si="177"/>
        <v>2648.712</v>
      </c>
      <c r="I1404" s="140" t="s">
        <v>1640</v>
      </c>
      <c r="J1404" s="140" t="s">
        <v>2109</v>
      </c>
      <c r="K1404" s="124">
        <v>1.68</v>
      </c>
      <c r="L1404" s="133">
        <v>0.33</v>
      </c>
      <c r="M1404" s="133">
        <v>1.64</v>
      </c>
      <c r="N1404" s="137">
        <v>2.37</v>
      </c>
      <c r="O1404" s="125">
        <v>98</v>
      </c>
      <c r="P1404" s="125">
        <v>141</v>
      </c>
      <c r="Q1404" s="125"/>
      <c r="R1404" s="123">
        <f>(O1404/K1404)</f>
        <v>58.333333333333336</v>
      </c>
      <c r="S1404" s="123">
        <f>(P1404/K1404)</f>
        <v>83.928571428571431</v>
      </c>
      <c r="T1404" s="125">
        <v>0.17</v>
      </c>
      <c r="U1404" s="125">
        <v>1640</v>
      </c>
      <c r="V1404" s="125">
        <v>443</v>
      </c>
      <c r="W1404" s="125">
        <v>7</v>
      </c>
      <c r="X1404" s="125"/>
      <c r="Y1404" s="125">
        <v>0.73</v>
      </c>
      <c r="Z1404" s="125">
        <f>(0.018*V1404)-7.16</f>
        <v>0.81399999999999917</v>
      </c>
      <c r="AA1404" s="125" t="s">
        <v>468</v>
      </c>
      <c r="AB1404" s="125" t="s">
        <v>688</v>
      </c>
      <c r="AC1404" s="125" t="s">
        <v>282</v>
      </c>
      <c r="AD1404" s="125"/>
      <c r="AE1404" s="125"/>
      <c r="AF1404" s="125" t="s">
        <v>691</v>
      </c>
      <c r="AG1404" s="125"/>
      <c r="AH1404" s="125"/>
      <c r="AL1404" s="23"/>
      <c r="AM1404" s="23"/>
      <c r="AQ1404" s="24">
        <v>2370</v>
      </c>
      <c r="AR1404" s="49">
        <f t="shared" si="180"/>
        <v>2.37</v>
      </c>
    </row>
    <row r="1405" spans="1:44" x14ac:dyDescent="0.25">
      <c r="A1405" s="125" t="s">
        <v>77</v>
      </c>
      <c r="B1405" s="143">
        <v>0.61963694444444439</v>
      </c>
      <c r="C1405" s="143">
        <v>54.759097500000003</v>
      </c>
      <c r="D1405" s="123">
        <v>346827.95170729596</v>
      </c>
      <c r="E1405" s="123">
        <v>6070715.3873463087</v>
      </c>
      <c r="F1405" s="125" t="s">
        <v>931</v>
      </c>
      <c r="G1405" s="123">
        <v>8790</v>
      </c>
      <c r="H1405" s="124">
        <f t="shared" si="177"/>
        <v>2679.192</v>
      </c>
      <c r="I1405" s="140" t="s">
        <v>1640</v>
      </c>
      <c r="J1405" s="140" t="s">
        <v>2109</v>
      </c>
      <c r="K1405" s="124">
        <v>1.85</v>
      </c>
      <c r="L1405" s="133">
        <v>0.39</v>
      </c>
      <c r="M1405" s="133">
        <v>2.04</v>
      </c>
      <c r="N1405" s="137">
        <v>1.49</v>
      </c>
      <c r="O1405" s="125">
        <v>110</v>
      </c>
      <c r="P1405" s="125">
        <v>81</v>
      </c>
      <c r="Q1405" s="125"/>
      <c r="R1405" s="123">
        <f>(O1405/K1405)</f>
        <v>59.45945945945946</v>
      </c>
      <c r="S1405" s="123">
        <f>(P1405/K1405)</f>
        <v>43.783783783783782</v>
      </c>
      <c r="T1405" s="125">
        <v>0.16</v>
      </c>
      <c r="U1405" s="125">
        <v>2040</v>
      </c>
      <c r="V1405" s="125">
        <v>443</v>
      </c>
      <c r="W1405" s="125">
        <v>7</v>
      </c>
      <c r="X1405" s="125"/>
      <c r="Y1405" s="125">
        <v>0.84</v>
      </c>
      <c r="Z1405" s="125">
        <f>(0.018*V1405)-7.16</f>
        <v>0.81399999999999917</v>
      </c>
      <c r="AA1405" s="125" t="s">
        <v>468</v>
      </c>
      <c r="AB1405" s="125" t="s">
        <v>689</v>
      </c>
      <c r="AC1405" s="125" t="s">
        <v>282</v>
      </c>
      <c r="AD1405" s="125"/>
      <c r="AE1405" s="125"/>
      <c r="AF1405" s="125" t="s">
        <v>691</v>
      </c>
      <c r="AG1405" s="125"/>
      <c r="AH1405" s="125"/>
      <c r="AL1405" s="23"/>
      <c r="AM1405" s="23"/>
      <c r="AQ1405" s="24">
        <v>1490</v>
      </c>
      <c r="AR1405" s="49">
        <f t="shared" si="180"/>
        <v>1.49</v>
      </c>
    </row>
    <row r="1406" spans="1:44" x14ac:dyDescent="0.25">
      <c r="A1406" s="49" t="s">
        <v>77</v>
      </c>
      <c r="B1406" s="50">
        <v>0.61963694444444439</v>
      </c>
      <c r="C1406" s="50">
        <v>54.759097500000003</v>
      </c>
      <c r="D1406" s="52">
        <v>346827.95170729596</v>
      </c>
      <c r="E1406" s="52">
        <v>6070715.3873463087</v>
      </c>
      <c r="F1406" s="14" t="s">
        <v>931</v>
      </c>
      <c r="G1406" s="22">
        <v>8990</v>
      </c>
      <c r="H1406" s="23">
        <f t="shared" si="177"/>
        <v>2740.152</v>
      </c>
      <c r="I1406" s="59" t="s">
        <v>1640</v>
      </c>
      <c r="J1406" s="59" t="s">
        <v>2109</v>
      </c>
      <c r="K1406" s="23">
        <v>1.53</v>
      </c>
      <c r="L1406" s="70"/>
      <c r="M1406" s="70"/>
      <c r="N1406" s="72"/>
      <c r="O1406" s="24"/>
      <c r="P1406" s="24"/>
      <c r="Q1406" s="24"/>
      <c r="R1406" s="24"/>
      <c r="S1406" s="24"/>
      <c r="T1406" s="24"/>
      <c r="U1406" s="24"/>
      <c r="V1406" s="24"/>
      <c r="W1406" s="24">
        <v>7</v>
      </c>
      <c r="X1406" s="24"/>
      <c r="Y1406" s="24">
        <v>0.77</v>
      </c>
      <c r="Z1406" s="24"/>
      <c r="AA1406" s="24" t="s">
        <v>468</v>
      </c>
      <c r="AB1406" s="24" t="s">
        <v>690</v>
      </c>
      <c r="AC1406" s="24" t="s">
        <v>282</v>
      </c>
      <c r="AD1406" s="24"/>
      <c r="AE1406" s="24"/>
      <c r="AF1406" s="24" t="s">
        <v>691</v>
      </c>
      <c r="AG1406" s="24"/>
      <c r="AH1406" s="24"/>
      <c r="AL1406" s="23"/>
      <c r="AM1406" s="23"/>
      <c r="AN1406" s="49">
        <f t="shared" si="181"/>
        <v>0</v>
      </c>
      <c r="AO1406" s="49">
        <f t="shared" si="182"/>
        <v>0</v>
      </c>
      <c r="AQ1406" s="24"/>
      <c r="AR1406" s="49">
        <f t="shared" si="180"/>
        <v>0</v>
      </c>
    </row>
    <row r="1407" spans="1:44" x14ac:dyDescent="0.25">
      <c r="A1407" s="125" t="s">
        <v>77</v>
      </c>
      <c r="B1407" s="143">
        <v>0.61963694444444439</v>
      </c>
      <c r="C1407" s="143">
        <v>54.759097500000003</v>
      </c>
      <c r="D1407" s="123">
        <v>346827.95170729596</v>
      </c>
      <c r="E1407" s="123">
        <v>6070715.3873463087</v>
      </c>
      <c r="F1407" s="125" t="s">
        <v>931</v>
      </c>
      <c r="G1407" s="123">
        <v>9040</v>
      </c>
      <c r="H1407" s="124">
        <f t="shared" si="177"/>
        <v>2755.3920000000003</v>
      </c>
      <c r="I1407" s="140" t="s">
        <v>1640</v>
      </c>
      <c r="J1407" s="140" t="s">
        <v>2109</v>
      </c>
      <c r="K1407" s="124">
        <v>7.75</v>
      </c>
      <c r="L1407" s="133">
        <v>1.05</v>
      </c>
      <c r="M1407" s="133">
        <v>13.37</v>
      </c>
      <c r="N1407" s="137">
        <v>1.47</v>
      </c>
      <c r="O1407" s="125">
        <v>173</v>
      </c>
      <c r="P1407" s="125">
        <v>19</v>
      </c>
      <c r="Q1407" s="125"/>
      <c r="R1407" s="123">
        <f>(O1407/K1407)</f>
        <v>22.322580645161292</v>
      </c>
      <c r="S1407" s="123">
        <f>(P1407/K1407)</f>
        <v>2.4516129032258065</v>
      </c>
      <c r="T1407" s="125">
        <v>7.0000000000000007E-2</v>
      </c>
      <c r="U1407" s="125">
        <v>13370</v>
      </c>
      <c r="V1407" s="125">
        <v>436</v>
      </c>
      <c r="W1407" s="134"/>
      <c r="X1407" s="134"/>
      <c r="Y1407" s="125"/>
      <c r="Z1407" s="125">
        <f>(0.018*V1407)-7.16</f>
        <v>0.68799999999999883</v>
      </c>
      <c r="AA1407" s="125"/>
      <c r="AB1407" s="125" t="s">
        <v>693</v>
      </c>
      <c r="AC1407" s="125" t="s">
        <v>282</v>
      </c>
      <c r="AD1407" s="125"/>
      <c r="AE1407" s="125"/>
      <c r="AF1407" s="125" t="s">
        <v>691</v>
      </c>
      <c r="AG1407" s="125"/>
      <c r="AH1407" s="125"/>
      <c r="AL1407" s="23"/>
      <c r="AM1407" s="23"/>
      <c r="AQ1407" s="24">
        <v>1470</v>
      </c>
      <c r="AR1407" s="49">
        <f t="shared" si="180"/>
        <v>1.47</v>
      </c>
    </row>
    <row r="1408" spans="1:44" x14ac:dyDescent="0.25">
      <c r="A1408" s="125" t="s">
        <v>77</v>
      </c>
      <c r="B1408" s="143">
        <v>0.61963694444444439</v>
      </c>
      <c r="C1408" s="143">
        <v>54.759097500000003</v>
      </c>
      <c r="D1408" s="123">
        <v>346827.95170729596</v>
      </c>
      <c r="E1408" s="123">
        <v>6070715.3873463087</v>
      </c>
      <c r="F1408" s="125" t="s">
        <v>931</v>
      </c>
      <c r="G1408" s="123">
        <v>9090</v>
      </c>
      <c r="H1408" s="124">
        <f t="shared" si="177"/>
        <v>2770.6320000000001</v>
      </c>
      <c r="I1408" s="140" t="s">
        <v>1640</v>
      </c>
      <c r="J1408" s="140" t="s">
        <v>2109</v>
      </c>
      <c r="K1408" s="124">
        <v>2.21</v>
      </c>
      <c r="L1408" s="133">
        <v>0.42</v>
      </c>
      <c r="M1408" s="133">
        <v>3.11</v>
      </c>
      <c r="N1408" s="137">
        <v>1.33</v>
      </c>
      <c r="O1408" s="125">
        <v>141</v>
      </c>
      <c r="P1408" s="125">
        <v>6</v>
      </c>
      <c r="Q1408" s="125"/>
      <c r="R1408" s="123">
        <f>(O1408/K1408)</f>
        <v>63.800904977375566</v>
      </c>
      <c r="S1408" s="123">
        <f>(P1408/K1408)</f>
        <v>2.7149321266968327</v>
      </c>
      <c r="T1408" s="125">
        <v>0.12</v>
      </c>
      <c r="U1408" s="125">
        <v>3110</v>
      </c>
      <c r="V1408" s="125">
        <v>440</v>
      </c>
      <c r="W1408" s="134" t="s">
        <v>685</v>
      </c>
      <c r="X1408" s="134"/>
      <c r="Y1408" s="125">
        <v>0.81</v>
      </c>
      <c r="Z1408" s="125">
        <f>(0.018*V1408)-7.16</f>
        <v>0.7599999999999989</v>
      </c>
      <c r="AA1408" s="125" t="s">
        <v>468</v>
      </c>
      <c r="AB1408" s="125" t="s">
        <v>688</v>
      </c>
      <c r="AC1408" s="125" t="s">
        <v>282</v>
      </c>
      <c r="AD1408" s="125"/>
      <c r="AE1408" s="125"/>
      <c r="AF1408" s="125" t="s">
        <v>691</v>
      </c>
      <c r="AG1408" s="125"/>
      <c r="AH1408" s="125"/>
      <c r="AL1408" s="23"/>
      <c r="AM1408" s="23"/>
      <c r="AQ1408" s="24">
        <v>1330</v>
      </c>
      <c r="AR1408" s="49">
        <f t="shared" si="180"/>
        <v>1.33</v>
      </c>
    </row>
    <row r="1409" spans="1:43" x14ac:dyDescent="0.25">
      <c r="A1409" s="125" t="s">
        <v>77</v>
      </c>
      <c r="B1409" s="143">
        <v>0.61963694444444439</v>
      </c>
      <c r="C1409" s="143">
        <v>54.759097500000003</v>
      </c>
      <c r="D1409" s="123">
        <v>346827.95170729596</v>
      </c>
      <c r="E1409" s="123">
        <v>6070715.3873463087</v>
      </c>
      <c r="F1409" s="125" t="s">
        <v>931</v>
      </c>
      <c r="G1409" s="123">
        <v>9180</v>
      </c>
      <c r="H1409" s="124">
        <f t="shared" si="177"/>
        <v>2798.0640000000003</v>
      </c>
      <c r="I1409" s="140" t="s">
        <v>1640</v>
      </c>
      <c r="J1409" s="140" t="s">
        <v>2109</v>
      </c>
      <c r="K1409" s="124">
        <v>1.58</v>
      </c>
      <c r="L1409" s="133">
        <v>0.4</v>
      </c>
      <c r="M1409" s="133">
        <v>1.78</v>
      </c>
      <c r="N1409" s="125"/>
      <c r="O1409" s="125">
        <v>113</v>
      </c>
      <c r="P1409" s="125">
        <v>85</v>
      </c>
      <c r="Q1409" s="125"/>
      <c r="R1409" s="123">
        <f>(O1409/K1409)</f>
        <v>71.518987341772146</v>
      </c>
      <c r="S1409" s="123">
        <f>(P1409/K1409)</f>
        <v>53.797468354430379</v>
      </c>
      <c r="T1409" s="125">
        <v>0.18</v>
      </c>
      <c r="U1409" s="125">
        <v>1780</v>
      </c>
      <c r="V1409" s="125">
        <v>445</v>
      </c>
      <c r="W1409" s="134"/>
      <c r="X1409" s="134"/>
      <c r="Y1409" s="125"/>
      <c r="Z1409" s="125">
        <f>(0.018*V1409)-7.16</f>
        <v>0.84999999999999964</v>
      </c>
      <c r="AA1409" s="125" t="s">
        <v>468</v>
      </c>
      <c r="AB1409" s="125" t="s">
        <v>692</v>
      </c>
      <c r="AC1409" s="125" t="s">
        <v>282</v>
      </c>
      <c r="AD1409" s="125"/>
      <c r="AE1409" s="125"/>
      <c r="AF1409" s="125" t="s">
        <v>691</v>
      </c>
      <c r="AG1409" s="125"/>
      <c r="AH1409" s="125"/>
      <c r="AL1409" s="23"/>
      <c r="AM1409" s="23"/>
      <c r="AQ1409" s="24"/>
    </row>
    <row r="1410" spans="1:43" x14ac:dyDescent="0.25">
      <c r="A1410" s="49" t="s">
        <v>77</v>
      </c>
      <c r="B1410" s="50">
        <v>0.61963694444444439</v>
      </c>
      <c r="C1410" s="50">
        <v>54.759097500000003</v>
      </c>
      <c r="D1410" s="52">
        <v>346827.95170729596</v>
      </c>
      <c r="E1410" s="52">
        <v>6070715.3873463087</v>
      </c>
      <c r="F1410" s="14" t="s">
        <v>931</v>
      </c>
      <c r="G1410" s="22">
        <v>9330</v>
      </c>
      <c r="H1410" s="23">
        <f t="shared" si="177"/>
        <v>2843.7840000000001</v>
      </c>
      <c r="I1410" s="59" t="s">
        <v>1619</v>
      </c>
      <c r="J1410" s="59" t="s">
        <v>1619</v>
      </c>
      <c r="K1410" s="23">
        <v>0.64</v>
      </c>
      <c r="L1410" s="23"/>
      <c r="M1410" s="23"/>
      <c r="N1410" s="24"/>
      <c r="O1410" s="24"/>
      <c r="P1410" s="24"/>
      <c r="Q1410" s="24"/>
      <c r="R1410" s="24"/>
      <c r="S1410" s="24"/>
      <c r="T1410" s="24"/>
      <c r="U1410" s="24"/>
      <c r="V1410" s="24"/>
      <c r="W1410" s="24">
        <v>7</v>
      </c>
      <c r="X1410" s="24"/>
      <c r="Y1410" s="24">
        <v>0.88</v>
      </c>
      <c r="Z1410" s="24"/>
      <c r="AA1410" s="24" t="s">
        <v>468</v>
      </c>
      <c r="AB1410" s="24" t="s">
        <v>688</v>
      </c>
      <c r="AC1410" s="24" t="s">
        <v>282</v>
      </c>
      <c r="AD1410" s="24"/>
      <c r="AE1410" s="24"/>
      <c r="AF1410" s="24" t="s">
        <v>691</v>
      </c>
      <c r="AG1410" s="24"/>
      <c r="AH1410" s="24"/>
    </row>
    <row r="1411" spans="1:43" x14ac:dyDescent="0.25">
      <c r="A1411" s="49" t="s">
        <v>78</v>
      </c>
      <c r="B1411" s="50">
        <v>0.95769444444444396</v>
      </c>
      <c r="C1411" s="50">
        <v>54.801611111111107</v>
      </c>
      <c r="D1411" s="52">
        <v>368715.80172791239</v>
      </c>
      <c r="E1411" s="52">
        <v>6074759.3232411481</v>
      </c>
      <c r="F1411" s="14" t="s">
        <v>931</v>
      </c>
      <c r="G1411" s="22">
        <f t="shared" ref="G1411:G1442" si="183">H1411/0.3048</f>
        <v>5413.3858267716532</v>
      </c>
      <c r="H1411" s="23">
        <v>1650</v>
      </c>
      <c r="I1411" s="59" t="s">
        <v>2038</v>
      </c>
      <c r="J1411" s="59" t="s">
        <v>2038</v>
      </c>
      <c r="K1411" s="23">
        <v>0.15</v>
      </c>
      <c r="L1411" s="23"/>
      <c r="M1411" s="23"/>
      <c r="N1411" s="24"/>
      <c r="O1411" s="24"/>
      <c r="P1411" s="24"/>
      <c r="Q1411" s="24"/>
      <c r="R1411" s="24"/>
      <c r="S1411" s="24"/>
      <c r="T1411" s="24"/>
      <c r="U1411" s="24"/>
      <c r="V1411" s="24"/>
      <c r="W1411" s="24"/>
      <c r="X1411" s="24"/>
      <c r="Y1411" s="24"/>
      <c r="Z1411" s="24"/>
      <c r="AA1411" s="24"/>
      <c r="AB1411" s="24"/>
      <c r="AC1411" s="24" t="s">
        <v>283</v>
      </c>
      <c r="AD1411" s="24"/>
      <c r="AE1411" s="24"/>
      <c r="AF1411" s="24" t="s">
        <v>263</v>
      </c>
      <c r="AG1411" s="24"/>
      <c r="AH1411" s="24" t="s">
        <v>695</v>
      </c>
    </row>
    <row r="1412" spans="1:43" x14ac:dyDescent="0.25">
      <c r="A1412" s="49" t="s">
        <v>78</v>
      </c>
      <c r="B1412" s="50">
        <v>0.95769444444444396</v>
      </c>
      <c r="C1412" s="50">
        <v>54.801611111111107</v>
      </c>
      <c r="D1412" s="52">
        <v>368715.80172791239</v>
      </c>
      <c r="E1412" s="52">
        <v>6074759.3232411481</v>
      </c>
      <c r="F1412" s="14" t="s">
        <v>931</v>
      </c>
      <c r="G1412" s="22">
        <f t="shared" si="183"/>
        <v>5741.4698162729655</v>
      </c>
      <c r="H1412" s="23">
        <v>1750</v>
      </c>
      <c r="I1412" s="59" t="s">
        <v>2038</v>
      </c>
      <c r="J1412" s="59" t="s">
        <v>2038</v>
      </c>
      <c r="K1412" s="23">
        <v>0.47</v>
      </c>
      <c r="L1412" s="23"/>
      <c r="M1412" s="23"/>
      <c r="N1412" s="24"/>
      <c r="O1412" s="22">
        <f t="shared" ref="O1412:O1417" si="184">(R1412*K1412)</f>
        <v>57.997999999999998</v>
      </c>
      <c r="P1412" s="22">
        <f t="shared" ref="P1412:P1417" si="185">(S1412*K1412)</f>
        <v>171.07999999999998</v>
      </c>
      <c r="Q1412" s="24">
        <v>268.39999999999998</v>
      </c>
      <c r="R1412" s="24">
        <v>123.4</v>
      </c>
      <c r="S1412" s="24">
        <v>364</v>
      </c>
      <c r="T1412" s="24"/>
      <c r="U1412" s="24"/>
      <c r="V1412" s="24">
        <v>412</v>
      </c>
      <c r="W1412" s="24"/>
      <c r="X1412" s="24"/>
      <c r="Y1412" s="24"/>
      <c r="Z1412" s="24">
        <f t="shared" ref="Z1412:Z1443" si="186">(0.018*V1412)-7.16</f>
        <v>0.25599999999999934</v>
      </c>
      <c r="AA1412" s="24"/>
      <c r="AB1412" s="24"/>
      <c r="AC1412" s="24" t="s">
        <v>283</v>
      </c>
      <c r="AD1412" s="24"/>
      <c r="AE1412" s="24"/>
      <c r="AF1412" s="24" t="s">
        <v>263</v>
      </c>
      <c r="AG1412" s="24"/>
      <c r="AH1412" s="24" t="s">
        <v>697</v>
      </c>
    </row>
    <row r="1413" spans="1:43" x14ac:dyDescent="0.25">
      <c r="A1413" s="49" t="s">
        <v>78</v>
      </c>
      <c r="B1413" s="50">
        <v>0.95769444444444396</v>
      </c>
      <c r="C1413" s="50">
        <v>54.801611111111107</v>
      </c>
      <c r="D1413" s="52">
        <v>368715.80172791239</v>
      </c>
      <c r="E1413" s="52">
        <v>6074759.3232411481</v>
      </c>
      <c r="F1413" s="14" t="s">
        <v>931</v>
      </c>
      <c r="G1413" s="22">
        <f t="shared" si="183"/>
        <v>8169.2913385826769</v>
      </c>
      <c r="H1413" s="23">
        <v>2490</v>
      </c>
      <c r="I1413" s="59" t="s">
        <v>2038</v>
      </c>
      <c r="J1413" s="59" t="s">
        <v>2038</v>
      </c>
      <c r="K1413" s="23">
        <v>0.36</v>
      </c>
      <c r="L1413" s="23"/>
      <c r="M1413" s="23"/>
      <c r="N1413" s="24"/>
      <c r="O1413" s="22">
        <f t="shared" si="184"/>
        <v>78.911999999999992</v>
      </c>
      <c r="P1413" s="22">
        <f t="shared" si="185"/>
        <v>70.99199999999999</v>
      </c>
      <c r="Q1413" s="24">
        <v>42.1</v>
      </c>
      <c r="R1413" s="24">
        <v>219.2</v>
      </c>
      <c r="S1413" s="24">
        <v>197.2</v>
      </c>
      <c r="T1413" s="24"/>
      <c r="U1413" s="24"/>
      <c r="V1413" s="24">
        <v>429</v>
      </c>
      <c r="W1413" s="24"/>
      <c r="X1413" s="24"/>
      <c r="Y1413" s="24"/>
      <c r="Z1413" s="24">
        <f t="shared" si="186"/>
        <v>0.56199999999999939</v>
      </c>
      <c r="AA1413" s="24"/>
      <c r="AB1413" s="24"/>
      <c r="AC1413" s="24" t="s">
        <v>282</v>
      </c>
      <c r="AD1413" s="24"/>
      <c r="AE1413" s="24"/>
      <c r="AF1413" s="24" t="s">
        <v>263</v>
      </c>
      <c r="AG1413" s="24"/>
      <c r="AH1413" s="24" t="s">
        <v>1681</v>
      </c>
    </row>
    <row r="1414" spans="1:43" x14ac:dyDescent="0.25">
      <c r="A1414" s="49" t="s">
        <v>78</v>
      </c>
      <c r="B1414" s="50">
        <v>0.95769444444444396</v>
      </c>
      <c r="C1414" s="50">
        <v>54.801611111111107</v>
      </c>
      <c r="D1414" s="52">
        <v>368715.80172791239</v>
      </c>
      <c r="E1414" s="52">
        <v>6074759.3232411481</v>
      </c>
      <c r="F1414" s="14" t="s">
        <v>931</v>
      </c>
      <c r="G1414" s="22">
        <f t="shared" si="183"/>
        <v>8202.0997375328079</v>
      </c>
      <c r="H1414" s="23">
        <v>2500</v>
      </c>
      <c r="I1414" s="59" t="s">
        <v>2038</v>
      </c>
      <c r="J1414" s="59" t="s">
        <v>2038</v>
      </c>
      <c r="K1414" s="23">
        <v>0.31</v>
      </c>
      <c r="L1414" s="23"/>
      <c r="M1414" s="23"/>
      <c r="N1414" s="24"/>
      <c r="O1414" s="22">
        <f t="shared" si="184"/>
        <v>102.73399999999999</v>
      </c>
      <c r="P1414" s="22">
        <f t="shared" si="185"/>
        <v>122.667</v>
      </c>
      <c r="Q1414" s="24">
        <v>74.599999999999994</v>
      </c>
      <c r="R1414" s="24">
        <v>331.4</v>
      </c>
      <c r="S1414" s="24">
        <v>395.7</v>
      </c>
      <c r="T1414" s="24"/>
      <c r="U1414" s="24"/>
      <c r="V1414" s="24">
        <v>427</v>
      </c>
      <c r="W1414" s="24"/>
      <c r="X1414" s="24"/>
      <c r="Y1414" s="24"/>
      <c r="Z1414" s="24">
        <f t="shared" si="186"/>
        <v>0.52599999999999891</v>
      </c>
      <c r="AA1414" s="24"/>
      <c r="AB1414" s="24"/>
      <c r="AC1414" s="24" t="s">
        <v>282</v>
      </c>
      <c r="AD1414" s="24"/>
      <c r="AE1414" s="24"/>
      <c r="AF1414" s="24" t="s">
        <v>263</v>
      </c>
      <c r="AG1414" s="24"/>
      <c r="AH1414" s="24" t="s">
        <v>701</v>
      </c>
    </row>
    <row r="1415" spans="1:43" x14ac:dyDescent="0.25">
      <c r="A1415" s="49" t="s">
        <v>78</v>
      </c>
      <c r="B1415" s="50">
        <v>0.95769444444444396</v>
      </c>
      <c r="C1415" s="50">
        <v>54.801611111111107</v>
      </c>
      <c r="D1415" s="52">
        <v>368715.80172791239</v>
      </c>
      <c r="E1415" s="52">
        <v>6074759.3232411481</v>
      </c>
      <c r="F1415" s="14" t="s">
        <v>931</v>
      </c>
      <c r="G1415" s="22">
        <f t="shared" si="183"/>
        <v>8397.6377952755902</v>
      </c>
      <c r="H1415" s="23">
        <v>2559.6</v>
      </c>
      <c r="I1415" s="59" t="s">
        <v>1640</v>
      </c>
      <c r="J1415" s="59" t="s">
        <v>2109</v>
      </c>
      <c r="K1415" s="23">
        <v>4.5</v>
      </c>
      <c r="L1415" s="23"/>
      <c r="M1415" s="23"/>
      <c r="N1415" s="24"/>
      <c r="O1415" s="22">
        <f t="shared" si="184"/>
        <v>249.29999999999998</v>
      </c>
      <c r="P1415" s="22">
        <f t="shared" si="185"/>
        <v>333</v>
      </c>
      <c r="Q1415" s="24">
        <v>13.7</v>
      </c>
      <c r="R1415" s="24">
        <v>55.4</v>
      </c>
      <c r="S1415" s="24">
        <v>74</v>
      </c>
      <c r="T1415" s="24"/>
      <c r="U1415" s="24"/>
      <c r="V1415" s="24">
        <v>435</v>
      </c>
      <c r="W1415" s="24"/>
      <c r="X1415" s="24"/>
      <c r="Y1415" s="24"/>
      <c r="Z1415" s="24">
        <f t="shared" si="186"/>
        <v>0.66999999999999904</v>
      </c>
      <c r="AA1415" s="24"/>
      <c r="AB1415" s="24"/>
      <c r="AC1415" s="24" t="s">
        <v>282</v>
      </c>
      <c r="AD1415" s="24"/>
      <c r="AE1415" s="24"/>
      <c r="AF1415" s="24" t="s">
        <v>263</v>
      </c>
      <c r="AG1415" s="24"/>
      <c r="AH1415" s="24" t="s">
        <v>1684</v>
      </c>
    </row>
    <row r="1416" spans="1:43" x14ac:dyDescent="0.25">
      <c r="A1416" s="49" t="s">
        <v>78</v>
      </c>
      <c r="B1416" s="50">
        <v>0.95769444444444396</v>
      </c>
      <c r="C1416" s="50">
        <v>54.801611111111107</v>
      </c>
      <c r="D1416" s="52">
        <v>368715.80172791239</v>
      </c>
      <c r="E1416" s="52">
        <v>6074759.3232411481</v>
      </c>
      <c r="F1416" s="14" t="s">
        <v>931</v>
      </c>
      <c r="G1416" s="22">
        <f t="shared" si="183"/>
        <v>8415.3543307086602</v>
      </c>
      <c r="H1416" s="23">
        <v>2565</v>
      </c>
      <c r="I1416" s="59" t="s">
        <v>1640</v>
      </c>
      <c r="J1416" s="59" t="s">
        <v>2109</v>
      </c>
      <c r="K1416" s="23">
        <v>1.56</v>
      </c>
      <c r="L1416" s="23"/>
      <c r="M1416" s="23"/>
      <c r="N1416" s="24"/>
      <c r="O1416" s="22">
        <f t="shared" si="184"/>
        <v>81.744</v>
      </c>
      <c r="P1416" s="22">
        <f t="shared" si="185"/>
        <v>548.80799999999999</v>
      </c>
      <c r="Q1416" s="24">
        <v>23.9</v>
      </c>
      <c r="R1416" s="24">
        <v>52.4</v>
      </c>
      <c r="S1416" s="24">
        <v>351.8</v>
      </c>
      <c r="T1416" s="24"/>
      <c r="U1416" s="24"/>
      <c r="V1416" s="24">
        <v>433</v>
      </c>
      <c r="W1416" s="24"/>
      <c r="X1416" s="24"/>
      <c r="Y1416" s="24"/>
      <c r="Z1416" s="24">
        <f t="shared" si="186"/>
        <v>0.63399999999999945</v>
      </c>
      <c r="AA1416" s="24"/>
      <c r="AB1416" s="24"/>
      <c r="AC1416" s="24" t="s">
        <v>282</v>
      </c>
      <c r="AD1416" s="24"/>
      <c r="AE1416" s="24"/>
      <c r="AF1416" s="24" t="s">
        <v>263</v>
      </c>
      <c r="AG1416" s="24"/>
      <c r="AH1416" s="24" t="s">
        <v>1685</v>
      </c>
    </row>
    <row r="1417" spans="1:43" x14ac:dyDescent="0.25">
      <c r="A1417" s="49" t="s">
        <v>78</v>
      </c>
      <c r="B1417" s="50">
        <v>0.95769444444444396</v>
      </c>
      <c r="C1417" s="50">
        <v>54.801611111111107</v>
      </c>
      <c r="D1417" s="52">
        <v>368715.80172791239</v>
      </c>
      <c r="E1417" s="52">
        <v>6074759.3232411481</v>
      </c>
      <c r="F1417" s="14" t="s">
        <v>931</v>
      </c>
      <c r="G1417" s="22">
        <f t="shared" si="183"/>
        <v>8422.5065616797892</v>
      </c>
      <c r="H1417" s="23">
        <v>2567.1799999999998</v>
      </c>
      <c r="I1417" s="59" t="s">
        <v>1640</v>
      </c>
      <c r="J1417" s="59" t="s">
        <v>2109</v>
      </c>
      <c r="K1417" s="23">
        <v>0.81</v>
      </c>
      <c r="L1417" s="23"/>
      <c r="M1417" s="23"/>
      <c r="N1417" s="24"/>
      <c r="O1417" s="22">
        <f t="shared" si="184"/>
        <v>49.086000000000006</v>
      </c>
      <c r="P1417" s="22">
        <f t="shared" si="185"/>
        <v>9.7200000000000006</v>
      </c>
      <c r="Q1417" s="24">
        <v>46</v>
      </c>
      <c r="R1417" s="24">
        <v>60.6</v>
      </c>
      <c r="S1417" s="24">
        <v>12</v>
      </c>
      <c r="T1417" s="24"/>
      <c r="U1417" s="24"/>
      <c r="V1417" s="24">
        <v>437</v>
      </c>
      <c r="W1417" s="24"/>
      <c r="X1417" s="24"/>
      <c r="Y1417" s="24"/>
      <c r="Z1417" s="24">
        <f t="shared" si="186"/>
        <v>0.70599999999999952</v>
      </c>
      <c r="AA1417" s="24"/>
      <c r="AB1417" s="24"/>
      <c r="AC1417" s="24" t="s">
        <v>282</v>
      </c>
      <c r="AD1417" s="24"/>
      <c r="AE1417" s="24"/>
      <c r="AF1417" s="24" t="s">
        <v>263</v>
      </c>
      <c r="AG1417" s="24"/>
      <c r="AH1417" s="24" t="s">
        <v>1686</v>
      </c>
    </row>
    <row r="1418" spans="1:43" x14ac:dyDescent="0.25">
      <c r="A1418" s="125" t="s">
        <v>78</v>
      </c>
      <c r="B1418" s="143">
        <v>0.95769444444444396</v>
      </c>
      <c r="C1418" s="143">
        <v>54.801611111111107</v>
      </c>
      <c r="D1418" s="123">
        <v>368715.80172791239</v>
      </c>
      <c r="E1418" s="123">
        <v>6074759.3232411481</v>
      </c>
      <c r="F1418" s="145" t="s">
        <v>931</v>
      </c>
      <c r="G1418" s="123">
        <f t="shared" si="183"/>
        <v>8425.1968503937005</v>
      </c>
      <c r="H1418" s="146">
        <v>2568</v>
      </c>
      <c r="I1418" s="142" t="s">
        <v>1626</v>
      </c>
      <c r="J1418" s="142" t="s">
        <v>2109</v>
      </c>
      <c r="K1418" s="124">
        <v>2.54</v>
      </c>
      <c r="L1418" s="124">
        <v>0.22</v>
      </c>
      <c r="M1418" s="124">
        <v>1.53</v>
      </c>
      <c r="N1418" s="147">
        <v>0.2</v>
      </c>
      <c r="O1418" s="142">
        <v>60</v>
      </c>
      <c r="P1418" s="142">
        <v>8</v>
      </c>
      <c r="Q1418" s="125"/>
      <c r="R1418" s="123">
        <f>O1418/K1418</f>
        <v>23.622047244094489</v>
      </c>
      <c r="S1418" s="123">
        <f>P1418/K1418</f>
        <v>3.1496062992125982</v>
      </c>
      <c r="T1418" s="124">
        <f>L1418/(M1418+L1418)</f>
        <v>0.12571428571428572</v>
      </c>
      <c r="U1418" s="125"/>
      <c r="V1418" s="125">
        <v>435</v>
      </c>
      <c r="W1418" s="125"/>
      <c r="X1418" s="125"/>
      <c r="Y1418" s="125"/>
      <c r="Z1418" s="125">
        <f t="shared" si="186"/>
        <v>0.66999999999999904</v>
      </c>
      <c r="AA1418" s="125" t="s">
        <v>470</v>
      </c>
      <c r="AB1418" s="125"/>
      <c r="AC1418" s="125"/>
      <c r="AD1418" s="125"/>
      <c r="AE1418" s="125"/>
      <c r="AF1418" s="125" t="s">
        <v>1704</v>
      </c>
      <c r="AG1418" s="125"/>
      <c r="AH1418" s="142" t="s">
        <v>1757</v>
      </c>
    </row>
    <row r="1419" spans="1:43" x14ac:dyDescent="0.25">
      <c r="A1419" s="49" t="s">
        <v>78</v>
      </c>
      <c r="B1419" s="50">
        <v>0.95769444444444396</v>
      </c>
      <c r="C1419" s="50">
        <v>54.801611111111107</v>
      </c>
      <c r="D1419" s="52">
        <v>368715.80172791239</v>
      </c>
      <c r="E1419" s="52">
        <v>6074759.3232411481</v>
      </c>
      <c r="F1419" s="14" t="s">
        <v>931</v>
      </c>
      <c r="G1419" s="22">
        <f t="shared" si="183"/>
        <v>8425.6233595800531</v>
      </c>
      <c r="H1419" s="23">
        <v>2568.13</v>
      </c>
      <c r="I1419" s="59" t="s">
        <v>1640</v>
      </c>
      <c r="J1419" s="59" t="s">
        <v>2109</v>
      </c>
      <c r="K1419" s="23">
        <v>2.39</v>
      </c>
      <c r="L1419" s="23"/>
      <c r="M1419" s="23"/>
      <c r="N1419" s="24"/>
      <c r="O1419" s="22">
        <f t="shared" ref="O1419:O1463" si="187">(R1419*K1419)</f>
        <v>275.089</v>
      </c>
      <c r="P1419" s="22">
        <f t="shared" ref="P1419:P1463" si="188">(S1419*K1419)</f>
        <v>76.241</v>
      </c>
      <c r="Q1419" s="24">
        <v>5.9</v>
      </c>
      <c r="R1419" s="24">
        <v>115.1</v>
      </c>
      <c r="S1419" s="24">
        <v>31.9</v>
      </c>
      <c r="T1419" s="24"/>
      <c r="U1419" s="24"/>
      <c r="V1419" s="24">
        <v>439</v>
      </c>
      <c r="W1419" s="24"/>
      <c r="X1419" s="24"/>
      <c r="Y1419" s="24"/>
      <c r="Z1419" s="24">
        <f t="shared" si="186"/>
        <v>0.7419999999999991</v>
      </c>
      <c r="AA1419" s="24"/>
      <c r="AB1419" s="24"/>
      <c r="AC1419" s="24" t="s">
        <v>282</v>
      </c>
      <c r="AD1419" s="24"/>
      <c r="AE1419" s="24"/>
      <c r="AF1419" s="24" t="s">
        <v>263</v>
      </c>
      <c r="AG1419" s="24"/>
      <c r="AH1419" s="24" t="s">
        <v>1687</v>
      </c>
    </row>
    <row r="1420" spans="1:43" x14ac:dyDescent="0.25">
      <c r="A1420" s="49" t="s">
        <v>78</v>
      </c>
      <c r="B1420" s="50">
        <v>0.95769444444444396</v>
      </c>
      <c r="C1420" s="50">
        <v>54.801611111111107</v>
      </c>
      <c r="D1420" s="52">
        <v>368715.80172791239</v>
      </c>
      <c r="E1420" s="52">
        <v>6074759.3232411481</v>
      </c>
      <c r="F1420" s="14" t="s">
        <v>931</v>
      </c>
      <c r="G1420" s="22">
        <f t="shared" si="183"/>
        <v>8429.0354330708651</v>
      </c>
      <c r="H1420" s="23">
        <v>2569.17</v>
      </c>
      <c r="I1420" s="59" t="s">
        <v>1640</v>
      </c>
      <c r="J1420" s="59" t="s">
        <v>2109</v>
      </c>
      <c r="K1420" s="23">
        <v>3.28</v>
      </c>
      <c r="L1420" s="23"/>
      <c r="M1420" s="23"/>
      <c r="N1420" s="24"/>
      <c r="O1420" s="22">
        <f t="shared" si="187"/>
        <v>256.49599999999998</v>
      </c>
      <c r="P1420" s="22">
        <f t="shared" si="188"/>
        <v>82.983999999999995</v>
      </c>
      <c r="Q1420" s="24">
        <v>11.4</v>
      </c>
      <c r="R1420" s="24">
        <v>78.2</v>
      </c>
      <c r="S1420" s="24">
        <v>25.3</v>
      </c>
      <c r="T1420" s="24"/>
      <c r="U1420" s="24"/>
      <c r="V1420" s="24">
        <v>443</v>
      </c>
      <c r="W1420" s="24"/>
      <c r="X1420" s="24"/>
      <c r="Y1420" s="24"/>
      <c r="Z1420" s="24">
        <f t="shared" si="186"/>
        <v>0.81399999999999917</v>
      </c>
      <c r="AA1420" s="24"/>
      <c r="AB1420" s="24"/>
      <c r="AC1420" s="24" t="s">
        <v>282</v>
      </c>
      <c r="AD1420" s="24"/>
      <c r="AE1420" s="24"/>
      <c r="AF1420" s="24" t="s">
        <v>263</v>
      </c>
      <c r="AG1420" s="24"/>
      <c r="AH1420" s="24" t="s">
        <v>1688</v>
      </c>
    </row>
    <row r="1421" spans="1:43" x14ac:dyDescent="0.25">
      <c r="A1421" s="49" t="s">
        <v>78</v>
      </c>
      <c r="B1421" s="50">
        <v>0.95769444444444396</v>
      </c>
      <c r="C1421" s="50">
        <v>54.801611111111107</v>
      </c>
      <c r="D1421" s="52">
        <v>368715.80172791239</v>
      </c>
      <c r="E1421" s="52">
        <v>6074759.3232411481</v>
      </c>
      <c r="F1421" s="14" t="s">
        <v>931</v>
      </c>
      <c r="G1421" s="22">
        <f t="shared" si="183"/>
        <v>8437.5984251968512</v>
      </c>
      <c r="H1421" s="23">
        <v>2571.7800000000002</v>
      </c>
      <c r="I1421" s="59" t="s">
        <v>1640</v>
      </c>
      <c r="J1421" s="59" t="s">
        <v>2109</v>
      </c>
      <c r="K1421" s="23">
        <v>2.67</v>
      </c>
      <c r="L1421" s="23"/>
      <c r="M1421" s="23"/>
      <c r="N1421" s="24"/>
      <c r="O1421" s="22">
        <f t="shared" si="187"/>
        <v>248.31</v>
      </c>
      <c r="P1421" s="22">
        <f t="shared" si="188"/>
        <v>86.774999999999991</v>
      </c>
      <c r="Q1421" s="24">
        <v>5.8</v>
      </c>
      <c r="R1421" s="24">
        <v>93</v>
      </c>
      <c r="S1421" s="24">
        <v>32.5</v>
      </c>
      <c r="T1421" s="24"/>
      <c r="U1421" s="24"/>
      <c r="V1421" s="24">
        <v>441</v>
      </c>
      <c r="W1421" s="24"/>
      <c r="X1421" s="24"/>
      <c r="Y1421" s="24"/>
      <c r="Z1421" s="24">
        <f t="shared" si="186"/>
        <v>0.77799999999999958</v>
      </c>
      <c r="AA1421" s="24"/>
      <c r="AB1421" s="24"/>
      <c r="AC1421" s="24" t="s">
        <v>282</v>
      </c>
      <c r="AD1421" s="24"/>
      <c r="AE1421" s="24"/>
      <c r="AF1421" s="24" t="s">
        <v>263</v>
      </c>
      <c r="AG1421" s="24"/>
      <c r="AH1421" s="24" t="s">
        <v>1689</v>
      </c>
    </row>
    <row r="1422" spans="1:43" x14ac:dyDescent="0.25">
      <c r="A1422" s="49" t="s">
        <v>78</v>
      </c>
      <c r="B1422" s="50">
        <v>0.95769444444444396</v>
      </c>
      <c r="C1422" s="50">
        <v>54.801611111111107</v>
      </c>
      <c r="D1422" s="52">
        <v>368715.80172791239</v>
      </c>
      <c r="E1422" s="52">
        <v>6074759.3232411481</v>
      </c>
      <c r="F1422" s="14" t="s">
        <v>931</v>
      </c>
      <c r="G1422" s="22">
        <f t="shared" si="183"/>
        <v>8439.5341207349065</v>
      </c>
      <c r="H1422" s="23">
        <v>2572.37</v>
      </c>
      <c r="I1422" s="59" t="s">
        <v>1640</v>
      </c>
      <c r="J1422" s="59" t="s">
        <v>2109</v>
      </c>
      <c r="K1422" s="23">
        <v>1.85</v>
      </c>
      <c r="L1422" s="23"/>
      <c r="M1422" s="23"/>
      <c r="N1422" s="24"/>
      <c r="O1422" s="22">
        <f t="shared" si="187"/>
        <v>159.47</v>
      </c>
      <c r="P1422" s="22">
        <f t="shared" si="188"/>
        <v>10.175000000000001</v>
      </c>
      <c r="Q1422" s="24">
        <v>7.5</v>
      </c>
      <c r="R1422" s="24">
        <v>86.2</v>
      </c>
      <c r="S1422" s="24">
        <v>5.5</v>
      </c>
      <c r="T1422" s="24"/>
      <c r="U1422" s="24"/>
      <c r="V1422" s="24">
        <v>441</v>
      </c>
      <c r="W1422" s="24"/>
      <c r="X1422" s="24"/>
      <c r="Y1422" s="24"/>
      <c r="Z1422" s="24">
        <f t="shared" si="186"/>
        <v>0.77799999999999958</v>
      </c>
      <c r="AA1422" s="24"/>
      <c r="AB1422" s="24"/>
      <c r="AC1422" s="24" t="s">
        <v>282</v>
      </c>
      <c r="AD1422" s="24"/>
      <c r="AE1422" s="24"/>
      <c r="AF1422" s="24" t="s">
        <v>263</v>
      </c>
      <c r="AG1422" s="24"/>
      <c r="AH1422" s="24" t="s">
        <v>1690</v>
      </c>
    </row>
    <row r="1423" spans="1:43" x14ac:dyDescent="0.25">
      <c r="A1423" s="49" t="s">
        <v>78</v>
      </c>
      <c r="B1423" s="50">
        <v>0.95769444444444396</v>
      </c>
      <c r="C1423" s="50">
        <v>54.801611111111107</v>
      </c>
      <c r="D1423" s="52">
        <v>368715.80172791239</v>
      </c>
      <c r="E1423" s="52">
        <v>6074759.3232411481</v>
      </c>
      <c r="F1423" s="14" t="s">
        <v>931</v>
      </c>
      <c r="G1423" s="22">
        <f t="shared" si="183"/>
        <v>8445.6364829396316</v>
      </c>
      <c r="H1423" s="23">
        <v>2574.23</v>
      </c>
      <c r="I1423" s="59" t="s">
        <v>1640</v>
      </c>
      <c r="J1423" s="59" t="s">
        <v>2109</v>
      </c>
      <c r="K1423" s="23">
        <v>3.77</v>
      </c>
      <c r="L1423" s="23"/>
      <c r="M1423" s="23"/>
      <c r="N1423" s="24"/>
      <c r="O1423" s="22">
        <f t="shared" si="187"/>
        <v>371.34500000000003</v>
      </c>
      <c r="P1423" s="22">
        <f t="shared" si="188"/>
        <v>68.237000000000009</v>
      </c>
      <c r="Q1423" s="24">
        <v>15.6</v>
      </c>
      <c r="R1423" s="24">
        <v>98.5</v>
      </c>
      <c r="S1423" s="24">
        <v>18.100000000000001</v>
      </c>
      <c r="T1423" s="24"/>
      <c r="U1423" s="24"/>
      <c r="V1423" s="24">
        <v>439</v>
      </c>
      <c r="W1423" s="24"/>
      <c r="X1423" s="24"/>
      <c r="Y1423" s="24"/>
      <c r="Z1423" s="24">
        <f t="shared" si="186"/>
        <v>0.7419999999999991</v>
      </c>
      <c r="AA1423" s="24"/>
      <c r="AB1423" s="24"/>
      <c r="AC1423" s="24" t="s">
        <v>282</v>
      </c>
      <c r="AD1423" s="24"/>
      <c r="AE1423" s="24"/>
      <c r="AF1423" s="24" t="s">
        <v>263</v>
      </c>
      <c r="AG1423" s="24"/>
      <c r="AH1423" s="24" t="s">
        <v>1691</v>
      </c>
    </row>
    <row r="1424" spans="1:43" x14ac:dyDescent="0.25">
      <c r="A1424" s="49" t="s">
        <v>78</v>
      </c>
      <c r="B1424" s="50">
        <v>0.95769444444444396</v>
      </c>
      <c r="C1424" s="50">
        <v>54.801611111111107</v>
      </c>
      <c r="D1424" s="52">
        <v>368715.80172791239</v>
      </c>
      <c r="E1424" s="52">
        <v>6074759.3232411481</v>
      </c>
      <c r="F1424" s="14" t="s">
        <v>931</v>
      </c>
      <c r="G1424" s="22">
        <f t="shared" si="183"/>
        <v>8451.443569553805</v>
      </c>
      <c r="H1424" s="23">
        <v>2576</v>
      </c>
      <c r="I1424" s="59" t="s">
        <v>1640</v>
      </c>
      <c r="J1424" s="59" t="s">
        <v>2109</v>
      </c>
      <c r="K1424" s="23">
        <v>2.5</v>
      </c>
      <c r="L1424" s="23"/>
      <c r="M1424" s="23"/>
      <c r="N1424" s="24"/>
      <c r="O1424" s="22">
        <f t="shared" si="187"/>
        <v>156.5</v>
      </c>
      <c r="P1424" s="22">
        <f t="shared" si="188"/>
        <v>271.25</v>
      </c>
      <c r="Q1424" s="24">
        <v>14.6</v>
      </c>
      <c r="R1424" s="24">
        <v>62.6</v>
      </c>
      <c r="S1424" s="24">
        <v>108.5</v>
      </c>
      <c r="T1424" s="24"/>
      <c r="U1424" s="24"/>
      <c r="V1424" s="24">
        <v>439</v>
      </c>
      <c r="W1424" s="24"/>
      <c r="X1424" s="24"/>
      <c r="Y1424" s="24"/>
      <c r="Z1424" s="24">
        <f t="shared" si="186"/>
        <v>0.7419999999999991</v>
      </c>
      <c r="AA1424" s="24"/>
      <c r="AB1424" s="24"/>
      <c r="AC1424" s="24" t="s">
        <v>282</v>
      </c>
      <c r="AD1424" s="24"/>
      <c r="AE1424" s="24"/>
      <c r="AF1424" s="24" t="s">
        <v>263</v>
      </c>
      <c r="AG1424" s="24"/>
      <c r="AH1424" s="24" t="s">
        <v>1692</v>
      </c>
    </row>
    <row r="1425" spans="1:34" x14ac:dyDescent="0.25">
      <c r="A1425" s="49" t="s">
        <v>78</v>
      </c>
      <c r="B1425" s="50">
        <v>0.95769444444444396</v>
      </c>
      <c r="C1425" s="50">
        <v>54.801611111111107</v>
      </c>
      <c r="D1425" s="52">
        <v>368715.80172791239</v>
      </c>
      <c r="E1425" s="52">
        <v>6074759.3232411481</v>
      </c>
      <c r="F1425" s="14" t="s">
        <v>931</v>
      </c>
      <c r="G1425" s="22">
        <f t="shared" si="183"/>
        <v>8501.968503937007</v>
      </c>
      <c r="H1425" s="23">
        <v>2591.4</v>
      </c>
      <c r="I1425" s="59" t="s">
        <v>1640</v>
      </c>
      <c r="J1425" s="59" t="s">
        <v>2109</v>
      </c>
      <c r="K1425" s="23">
        <v>2.91</v>
      </c>
      <c r="L1425" s="23"/>
      <c r="M1425" s="23"/>
      <c r="N1425" s="24"/>
      <c r="O1425" s="22">
        <f t="shared" si="187"/>
        <v>222.03300000000002</v>
      </c>
      <c r="P1425" s="22">
        <f t="shared" si="188"/>
        <v>65.475000000000009</v>
      </c>
      <c r="Q1425" s="24">
        <v>14.4</v>
      </c>
      <c r="R1425" s="24">
        <v>76.3</v>
      </c>
      <c r="S1425" s="24">
        <v>22.5</v>
      </c>
      <c r="T1425" s="24"/>
      <c r="U1425" s="24"/>
      <c r="V1425" s="24">
        <v>433</v>
      </c>
      <c r="W1425" s="24"/>
      <c r="X1425" s="24"/>
      <c r="Y1425" s="24"/>
      <c r="Z1425" s="24">
        <f t="shared" si="186"/>
        <v>0.63399999999999945</v>
      </c>
      <c r="AA1425" s="24"/>
      <c r="AB1425" s="24"/>
      <c r="AC1425" s="24" t="s">
        <v>282</v>
      </c>
      <c r="AD1425" s="24"/>
      <c r="AE1425" s="24"/>
      <c r="AF1425" s="24" t="s">
        <v>263</v>
      </c>
      <c r="AG1425" s="24"/>
      <c r="AH1425" s="24" t="s">
        <v>1693</v>
      </c>
    </row>
    <row r="1426" spans="1:34" x14ac:dyDescent="0.25">
      <c r="A1426" s="49" t="s">
        <v>78</v>
      </c>
      <c r="B1426" s="50">
        <v>0.95769444444444396</v>
      </c>
      <c r="C1426" s="50">
        <v>54.801611111111107</v>
      </c>
      <c r="D1426" s="52">
        <v>368715.80172791239</v>
      </c>
      <c r="E1426" s="52">
        <v>6074759.3232411481</v>
      </c>
      <c r="F1426" s="14" t="s">
        <v>931</v>
      </c>
      <c r="G1426" s="22">
        <f t="shared" si="183"/>
        <v>8530.1837270341202</v>
      </c>
      <c r="H1426" s="23">
        <v>2600</v>
      </c>
      <c r="I1426" s="59" t="s">
        <v>1640</v>
      </c>
      <c r="J1426" s="59" t="s">
        <v>2109</v>
      </c>
      <c r="K1426" s="23">
        <v>1.21</v>
      </c>
      <c r="L1426" s="23"/>
      <c r="M1426" s="23"/>
      <c r="N1426" s="24"/>
      <c r="O1426" s="22">
        <f t="shared" si="187"/>
        <v>76.956000000000003</v>
      </c>
      <c r="P1426" s="22">
        <f t="shared" si="188"/>
        <v>88.209000000000003</v>
      </c>
      <c r="Q1426" s="24">
        <v>20.6</v>
      </c>
      <c r="R1426" s="24">
        <v>63.6</v>
      </c>
      <c r="S1426" s="24">
        <v>72.900000000000006</v>
      </c>
      <c r="T1426" s="24"/>
      <c r="U1426" s="24"/>
      <c r="V1426" s="24">
        <v>431</v>
      </c>
      <c r="W1426" s="24"/>
      <c r="X1426" s="24"/>
      <c r="Y1426" s="24"/>
      <c r="Z1426" s="24">
        <f t="shared" si="186"/>
        <v>0.59799999999999898</v>
      </c>
      <c r="AA1426" s="24"/>
      <c r="AB1426" s="24"/>
      <c r="AC1426" s="24" t="s">
        <v>282</v>
      </c>
      <c r="AD1426" s="24"/>
      <c r="AE1426" s="24"/>
      <c r="AF1426" s="24" t="s">
        <v>263</v>
      </c>
      <c r="AG1426" s="24"/>
      <c r="AH1426" s="24" t="s">
        <v>703</v>
      </c>
    </row>
    <row r="1427" spans="1:34" x14ac:dyDescent="0.25">
      <c r="A1427" s="49" t="s">
        <v>78</v>
      </c>
      <c r="B1427" s="50">
        <v>0.95769444444444396</v>
      </c>
      <c r="C1427" s="50">
        <v>54.801611111111107</v>
      </c>
      <c r="D1427" s="52">
        <v>368715.80172791239</v>
      </c>
      <c r="E1427" s="52">
        <v>6074759.3232411481</v>
      </c>
      <c r="F1427" s="14" t="s">
        <v>931</v>
      </c>
      <c r="G1427" s="22">
        <f t="shared" si="183"/>
        <v>8561.3517060367449</v>
      </c>
      <c r="H1427" s="23">
        <v>2609.5</v>
      </c>
      <c r="I1427" s="59" t="s">
        <v>1640</v>
      </c>
      <c r="J1427" s="59" t="s">
        <v>2109</v>
      </c>
      <c r="K1427" s="23">
        <v>3.06</v>
      </c>
      <c r="L1427" s="23"/>
      <c r="M1427" s="23"/>
      <c r="N1427" s="24"/>
      <c r="O1427" s="22">
        <f t="shared" si="187"/>
        <v>194.00399999999999</v>
      </c>
      <c r="P1427" s="22">
        <f t="shared" si="188"/>
        <v>103.12200000000001</v>
      </c>
      <c r="Q1427" s="24">
        <v>17</v>
      </c>
      <c r="R1427" s="24">
        <v>63.4</v>
      </c>
      <c r="S1427" s="24">
        <v>33.700000000000003</v>
      </c>
      <c r="T1427" s="24"/>
      <c r="U1427" s="24"/>
      <c r="V1427" s="24">
        <v>433</v>
      </c>
      <c r="W1427" s="24"/>
      <c r="X1427" s="24"/>
      <c r="Y1427" s="24"/>
      <c r="Z1427" s="24">
        <f t="shared" si="186"/>
        <v>0.63399999999999945</v>
      </c>
      <c r="AA1427" s="24"/>
      <c r="AB1427" s="24"/>
      <c r="AC1427" s="24" t="s">
        <v>282</v>
      </c>
      <c r="AD1427" s="24"/>
      <c r="AE1427" s="24"/>
      <c r="AF1427" s="24" t="s">
        <v>263</v>
      </c>
      <c r="AG1427" s="24"/>
      <c r="AH1427" s="24" t="s">
        <v>1694</v>
      </c>
    </row>
    <row r="1428" spans="1:34" x14ac:dyDescent="0.25">
      <c r="A1428" s="49" t="s">
        <v>78</v>
      </c>
      <c r="B1428" s="50">
        <v>0.95769444444444396</v>
      </c>
      <c r="C1428" s="50">
        <v>54.801611111111107</v>
      </c>
      <c r="D1428" s="52">
        <v>368715.80172791239</v>
      </c>
      <c r="E1428" s="52">
        <v>6074759.3232411481</v>
      </c>
      <c r="F1428" s="14" t="s">
        <v>931</v>
      </c>
      <c r="G1428" s="22">
        <f t="shared" si="183"/>
        <v>8627.9527559055114</v>
      </c>
      <c r="H1428" s="23">
        <v>2629.8</v>
      </c>
      <c r="I1428" s="59" t="s">
        <v>1640</v>
      </c>
      <c r="J1428" s="59" t="s">
        <v>2109</v>
      </c>
      <c r="K1428" s="23">
        <v>3.28</v>
      </c>
      <c r="L1428" s="23"/>
      <c r="M1428" s="23"/>
      <c r="N1428" s="24"/>
      <c r="O1428" s="22">
        <f t="shared" si="187"/>
        <v>243.376</v>
      </c>
      <c r="P1428" s="22">
        <f t="shared" si="188"/>
        <v>401.14399999999995</v>
      </c>
      <c r="Q1428" s="24">
        <v>18.3</v>
      </c>
      <c r="R1428" s="24">
        <v>74.2</v>
      </c>
      <c r="S1428" s="24">
        <v>122.3</v>
      </c>
      <c r="T1428" s="24"/>
      <c r="U1428" s="24"/>
      <c r="V1428" s="24">
        <v>435</v>
      </c>
      <c r="W1428" s="24"/>
      <c r="X1428" s="24"/>
      <c r="Y1428" s="24"/>
      <c r="Z1428" s="24">
        <f t="shared" si="186"/>
        <v>0.66999999999999904</v>
      </c>
      <c r="AA1428" s="24"/>
      <c r="AB1428" s="24"/>
      <c r="AC1428" s="24" t="s">
        <v>282</v>
      </c>
      <c r="AD1428" s="24"/>
      <c r="AE1428" s="24"/>
      <c r="AF1428" s="24" t="s">
        <v>263</v>
      </c>
      <c r="AG1428" s="24"/>
      <c r="AH1428" s="24" t="s">
        <v>1695</v>
      </c>
    </row>
    <row r="1429" spans="1:34" x14ac:dyDescent="0.25">
      <c r="A1429" s="49" t="s">
        <v>78</v>
      </c>
      <c r="B1429" s="50">
        <v>0.95769444444444396</v>
      </c>
      <c r="C1429" s="50">
        <v>54.801611111111107</v>
      </c>
      <c r="D1429" s="52">
        <v>368715.80172791239</v>
      </c>
      <c r="E1429" s="52">
        <v>6074759.3232411481</v>
      </c>
      <c r="F1429" s="14" t="s">
        <v>931</v>
      </c>
      <c r="G1429" s="22">
        <f t="shared" si="183"/>
        <v>8661.4173228346444</v>
      </c>
      <c r="H1429" s="23">
        <v>2640</v>
      </c>
      <c r="I1429" s="59" t="s">
        <v>1640</v>
      </c>
      <c r="J1429" s="59" t="s">
        <v>2109</v>
      </c>
      <c r="K1429" s="23">
        <v>0.98</v>
      </c>
      <c r="L1429" s="23"/>
      <c r="M1429" s="23"/>
      <c r="N1429" s="24"/>
      <c r="O1429" s="22">
        <f t="shared" si="187"/>
        <v>914.43799999999999</v>
      </c>
      <c r="P1429" s="22">
        <f t="shared" si="188"/>
        <v>146.90200000000002</v>
      </c>
      <c r="Q1429" s="24">
        <v>28.8</v>
      </c>
      <c r="R1429" s="24">
        <v>933.1</v>
      </c>
      <c r="S1429" s="24">
        <v>149.9</v>
      </c>
      <c r="T1429" s="24"/>
      <c r="U1429" s="24"/>
      <c r="V1429" s="24">
        <v>429</v>
      </c>
      <c r="W1429" s="24"/>
      <c r="X1429" s="24"/>
      <c r="Y1429" s="24"/>
      <c r="Z1429" s="24">
        <f t="shared" si="186"/>
        <v>0.56199999999999939</v>
      </c>
      <c r="AA1429" s="24"/>
      <c r="AB1429" s="24"/>
      <c r="AC1429" s="24" t="s">
        <v>282</v>
      </c>
      <c r="AD1429" s="24"/>
      <c r="AE1429" s="24"/>
      <c r="AF1429" s="24" t="s">
        <v>263</v>
      </c>
      <c r="AG1429" s="24"/>
      <c r="AH1429" s="24" t="s">
        <v>1696</v>
      </c>
    </row>
    <row r="1430" spans="1:34" x14ac:dyDescent="0.25">
      <c r="A1430" s="49" t="s">
        <v>78</v>
      </c>
      <c r="B1430" s="50">
        <v>0.95769444444444396</v>
      </c>
      <c r="C1430" s="50">
        <v>54.801611111111107</v>
      </c>
      <c r="D1430" s="52">
        <v>368715.80172791239</v>
      </c>
      <c r="E1430" s="52">
        <v>6074759.3232411481</v>
      </c>
      <c r="F1430" s="14" t="s">
        <v>931</v>
      </c>
      <c r="G1430" s="22">
        <f t="shared" si="183"/>
        <v>8694.2257217847764</v>
      </c>
      <c r="H1430" s="23">
        <v>2650</v>
      </c>
      <c r="I1430" s="59" t="s">
        <v>1640</v>
      </c>
      <c r="J1430" s="59" t="s">
        <v>2109</v>
      </c>
      <c r="K1430" s="23">
        <v>0.74</v>
      </c>
      <c r="L1430" s="23"/>
      <c r="M1430" s="23"/>
      <c r="N1430" s="24"/>
      <c r="O1430" s="22">
        <f t="shared" si="187"/>
        <v>49.061999999999998</v>
      </c>
      <c r="P1430" s="22">
        <f t="shared" si="188"/>
        <v>109.742</v>
      </c>
      <c r="Q1430" s="24">
        <v>30.4</v>
      </c>
      <c r="R1430" s="24">
        <v>66.3</v>
      </c>
      <c r="S1430" s="24">
        <v>148.30000000000001</v>
      </c>
      <c r="T1430" s="24"/>
      <c r="U1430" s="24"/>
      <c r="V1430" s="24">
        <v>431</v>
      </c>
      <c r="W1430" s="24"/>
      <c r="X1430" s="24"/>
      <c r="Y1430" s="24"/>
      <c r="Z1430" s="24">
        <f t="shared" si="186"/>
        <v>0.59799999999999898</v>
      </c>
      <c r="AA1430" s="24"/>
      <c r="AB1430" s="24"/>
      <c r="AC1430" s="24" t="s">
        <v>282</v>
      </c>
      <c r="AD1430" s="24"/>
      <c r="AE1430" s="24"/>
      <c r="AF1430" s="24" t="s">
        <v>263</v>
      </c>
      <c r="AG1430" s="24"/>
      <c r="AH1430" s="24" t="s">
        <v>704</v>
      </c>
    </row>
    <row r="1431" spans="1:34" x14ac:dyDescent="0.25">
      <c r="A1431" s="49" t="s">
        <v>78</v>
      </c>
      <c r="B1431" s="50">
        <v>0.95769444444444396</v>
      </c>
      <c r="C1431" s="50">
        <v>54.801611111111107</v>
      </c>
      <c r="D1431" s="52">
        <v>368715.80172791239</v>
      </c>
      <c r="E1431" s="52">
        <v>6074759.3232411481</v>
      </c>
      <c r="F1431" s="14" t="s">
        <v>931</v>
      </c>
      <c r="G1431" s="22">
        <f t="shared" si="183"/>
        <v>8792.6509186351705</v>
      </c>
      <c r="H1431" s="23">
        <v>2680</v>
      </c>
      <c r="I1431" s="59" t="s">
        <v>1640</v>
      </c>
      <c r="J1431" s="59" t="s">
        <v>2109</v>
      </c>
      <c r="K1431" s="23">
        <v>1.4</v>
      </c>
      <c r="L1431" s="23"/>
      <c r="M1431" s="23"/>
      <c r="N1431" s="24"/>
      <c r="O1431" s="22">
        <f t="shared" si="187"/>
        <v>106.53999999999999</v>
      </c>
      <c r="P1431" s="22">
        <f t="shared" si="188"/>
        <v>535.22</v>
      </c>
      <c r="Q1431" s="24">
        <v>18.5</v>
      </c>
      <c r="R1431" s="24">
        <v>76.099999999999994</v>
      </c>
      <c r="S1431" s="24">
        <v>382.3</v>
      </c>
      <c r="T1431" s="24"/>
      <c r="U1431" s="24"/>
      <c r="V1431" s="24">
        <v>427</v>
      </c>
      <c r="W1431" s="24"/>
      <c r="X1431" s="24"/>
      <c r="Y1431" s="24"/>
      <c r="Z1431" s="24">
        <f t="shared" si="186"/>
        <v>0.52599999999999891</v>
      </c>
      <c r="AA1431" s="24"/>
      <c r="AB1431" s="24"/>
      <c r="AC1431" s="24" t="s">
        <v>282</v>
      </c>
      <c r="AD1431" s="24"/>
      <c r="AE1431" s="24"/>
      <c r="AF1431" s="24" t="s">
        <v>263</v>
      </c>
      <c r="AG1431" s="24"/>
      <c r="AH1431" s="24" t="s">
        <v>1697</v>
      </c>
    </row>
    <row r="1432" spans="1:34" x14ac:dyDescent="0.25">
      <c r="A1432" s="49" t="s">
        <v>78</v>
      </c>
      <c r="B1432" s="50">
        <v>0.95769444444444396</v>
      </c>
      <c r="C1432" s="50">
        <v>54.801611111111107</v>
      </c>
      <c r="D1432" s="52">
        <v>368715.80172791239</v>
      </c>
      <c r="E1432" s="52">
        <v>6074759.3232411481</v>
      </c>
      <c r="F1432" s="14" t="s">
        <v>931</v>
      </c>
      <c r="G1432" s="22">
        <f t="shared" si="183"/>
        <v>8825.4593175853006</v>
      </c>
      <c r="H1432" s="23">
        <v>2690</v>
      </c>
      <c r="I1432" s="59" t="s">
        <v>1640</v>
      </c>
      <c r="J1432" s="59" t="s">
        <v>2109</v>
      </c>
      <c r="K1432" s="23">
        <v>2.7</v>
      </c>
      <c r="L1432" s="23"/>
      <c r="M1432" s="23"/>
      <c r="N1432" s="24"/>
      <c r="O1432" s="22">
        <f t="shared" si="187"/>
        <v>125.28</v>
      </c>
      <c r="P1432" s="22">
        <f t="shared" si="188"/>
        <v>299.70000000000005</v>
      </c>
      <c r="Q1432" s="24">
        <v>15.6</v>
      </c>
      <c r="R1432" s="24">
        <v>46.4</v>
      </c>
      <c r="S1432" s="24">
        <v>111</v>
      </c>
      <c r="T1432" s="24"/>
      <c r="U1432" s="24"/>
      <c r="V1432" s="24">
        <v>433</v>
      </c>
      <c r="W1432" s="24"/>
      <c r="X1432" s="24"/>
      <c r="Y1432" s="24"/>
      <c r="Z1432" s="24">
        <f t="shared" si="186"/>
        <v>0.63399999999999945</v>
      </c>
      <c r="AA1432" s="24"/>
      <c r="AB1432" s="24"/>
      <c r="AC1432" s="24" t="s">
        <v>282</v>
      </c>
      <c r="AD1432" s="24"/>
      <c r="AE1432" s="24"/>
      <c r="AF1432" s="24" t="s">
        <v>263</v>
      </c>
      <c r="AG1432" s="24"/>
      <c r="AH1432" s="24" t="s">
        <v>1698</v>
      </c>
    </row>
    <row r="1433" spans="1:34" x14ac:dyDescent="0.25">
      <c r="A1433" s="49" t="s">
        <v>78</v>
      </c>
      <c r="B1433" s="50">
        <v>0.95769444444444396</v>
      </c>
      <c r="C1433" s="50">
        <v>54.801611111111107</v>
      </c>
      <c r="D1433" s="52">
        <v>368715.80172791239</v>
      </c>
      <c r="E1433" s="52">
        <v>6074759.3232411481</v>
      </c>
      <c r="F1433" s="14" t="s">
        <v>931</v>
      </c>
      <c r="G1433" s="22">
        <f t="shared" si="183"/>
        <v>8857.2834645669282</v>
      </c>
      <c r="H1433" s="23">
        <v>2699.7</v>
      </c>
      <c r="I1433" s="59" t="s">
        <v>1640</v>
      </c>
      <c r="J1433" s="59" t="s">
        <v>2109</v>
      </c>
      <c r="K1433" s="23">
        <v>2.0499999999999998</v>
      </c>
      <c r="L1433" s="23"/>
      <c r="M1433" s="23"/>
      <c r="N1433" s="24"/>
      <c r="O1433" s="22">
        <f t="shared" si="187"/>
        <v>97.784999999999997</v>
      </c>
      <c r="P1433" s="22">
        <f t="shared" si="188"/>
        <v>229.18999999999997</v>
      </c>
      <c r="Q1433" s="24">
        <v>24.9</v>
      </c>
      <c r="R1433" s="24">
        <v>47.7</v>
      </c>
      <c r="S1433" s="24">
        <v>111.8</v>
      </c>
      <c r="T1433" s="24"/>
      <c r="U1433" s="24"/>
      <c r="V1433" s="24">
        <v>433</v>
      </c>
      <c r="W1433" s="24"/>
      <c r="X1433" s="24"/>
      <c r="Y1433" s="24"/>
      <c r="Z1433" s="24">
        <f t="shared" si="186"/>
        <v>0.63399999999999945</v>
      </c>
      <c r="AA1433" s="24"/>
      <c r="AB1433" s="24"/>
      <c r="AC1433" s="24" t="s">
        <v>282</v>
      </c>
      <c r="AD1433" s="24"/>
      <c r="AE1433" s="24"/>
      <c r="AF1433" s="24" t="s">
        <v>263</v>
      </c>
      <c r="AG1433" s="24"/>
      <c r="AH1433" s="24" t="s">
        <v>1699</v>
      </c>
    </row>
    <row r="1434" spans="1:34" x14ac:dyDescent="0.25">
      <c r="A1434" s="49" t="s">
        <v>78</v>
      </c>
      <c r="B1434" s="50">
        <v>0.95769444444444396</v>
      </c>
      <c r="C1434" s="50">
        <v>54.801611111111107</v>
      </c>
      <c r="D1434" s="52">
        <v>368715.80172791239</v>
      </c>
      <c r="E1434" s="52">
        <v>6074759.3232411481</v>
      </c>
      <c r="F1434" s="14" t="s">
        <v>931</v>
      </c>
      <c r="G1434" s="22">
        <f t="shared" si="183"/>
        <v>8858.2677165354326</v>
      </c>
      <c r="H1434" s="23">
        <v>2700</v>
      </c>
      <c r="I1434" s="59" t="s">
        <v>1640</v>
      </c>
      <c r="J1434" s="59" t="s">
        <v>2109</v>
      </c>
      <c r="K1434" s="23">
        <v>0.7</v>
      </c>
      <c r="L1434" s="23"/>
      <c r="M1434" s="23"/>
      <c r="N1434" s="24"/>
      <c r="O1434" s="22">
        <f t="shared" si="187"/>
        <v>46.059999999999995</v>
      </c>
      <c r="P1434" s="22">
        <f t="shared" si="188"/>
        <v>88.969999999999985</v>
      </c>
      <c r="Q1434" s="24">
        <v>18.2</v>
      </c>
      <c r="R1434" s="24">
        <v>65.8</v>
      </c>
      <c r="S1434" s="24">
        <v>127.1</v>
      </c>
      <c r="T1434" s="24"/>
      <c r="U1434" s="24"/>
      <c r="V1434" s="24">
        <v>433</v>
      </c>
      <c r="W1434" s="24"/>
      <c r="X1434" s="24"/>
      <c r="Y1434" s="24"/>
      <c r="Z1434" s="24">
        <f t="shared" si="186"/>
        <v>0.63399999999999945</v>
      </c>
      <c r="AA1434" s="24"/>
      <c r="AB1434" s="24"/>
      <c r="AC1434" s="24" t="s">
        <v>282</v>
      </c>
      <c r="AD1434" s="24"/>
      <c r="AE1434" s="24"/>
      <c r="AF1434" s="24" t="s">
        <v>263</v>
      </c>
      <c r="AG1434" s="24"/>
      <c r="AH1434" s="24" t="s">
        <v>705</v>
      </c>
    </row>
    <row r="1435" spans="1:34" x14ac:dyDescent="0.25">
      <c r="A1435" s="49" t="s">
        <v>78</v>
      </c>
      <c r="B1435" s="50">
        <v>0.95769444444444396</v>
      </c>
      <c r="C1435" s="50">
        <v>54.801611111111107</v>
      </c>
      <c r="D1435" s="52">
        <v>368715.80172791239</v>
      </c>
      <c r="E1435" s="52">
        <v>6074759.3232411481</v>
      </c>
      <c r="F1435" s="14" t="s">
        <v>931</v>
      </c>
      <c r="G1435" s="22">
        <f t="shared" si="183"/>
        <v>8874.0157480314956</v>
      </c>
      <c r="H1435" s="23">
        <v>2704.8</v>
      </c>
      <c r="I1435" s="59" t="s">
        <v>1640</v>
      </c>
      <c r="J1435" s="59" t="s">
        <v>2109</v>
      </c>
      <c r="K1435" s="23">
        <v>1.89</v>
      </c>
      <c r="L1435" s="23"/>
      <c r="M1435" s="23"/>
      <c r="N1435" s="24"/>
      <c r="O1435" s="22">
        <f t="shared" si="187"/>
        <v>117.93599999999999</v>
      </c>
      <c r="P1435" s="22">
        <f t="shared" si="188"/>
        <v>44.414999999999999</v>
      </c>
      <c r="Q1435" s="24">
        <v>302</v>
      </c>
      <c r="R1435" s="24">
        <v>62.4</v>
      </c>
      <c r="S1435" s="24">
        <v>23.5</v>
      </c>
      <c r="T1435" s="24"/>
      <c r="U1435" s="24"/>
      <c r="V1435" s="24">
        <v>429</v>
      </c>
      <c r="W1435" s="24"/>
      <c r="X1435" s="24"/>
      <c r="Y1435" s="24"/>
      <c r="Z1435" s="24">
        <f t="shared" si="186"/>
        <v>0.56199999999999939</v>
      </c>
      <c r="AA1435" s="24"/>
      <c r="AB1435" s="24"/>
      <c r="AC1435" s="24" t="s">
        <v>282</v>
      </c>
      <c r="AD1435" s="24"/>
      <c r="AE1435" s="24"/>
      <c r="AF1435" s="24" t="s">
        <v>263</v>
      </c>
      <c r="AG1435" s="24"/>
      <c r="AH1435" s="24" t="s">
        <v>1700</v>
      </c>
    </row>
    <row r="1436" spans="1:34" x14ac:dyDescent="0.25">
      <c r="A1436" s="49" t="s">
        <v>78</v>
      </c>
      <c r="B1436" s="50">
        <v>0.95769444444444396</v>
      </c>
      <c r="C1436" s="50">
        <v>54.801611111111107</v>
      </c>
      <c r="D1436" s="52">
        <v>368715.80172791239</v>
      </c>
      <c r="E1436" s="52">
        <v>6074759.3232411481</v>
      </c>
      <c r="F1436" s="14" t="s">
        <v>931</v>
      </c>
      <c r="G1436" s="22">
        <f t="shared" si="183"/>
        <v>8910.4330708661419</v>
      </c>
      <c r="H1436" s="23">
        <v>2715.9</v>
      </c>
      <c r="I1436" s="59" t="s">
        <v>1640</v>
      </c>
      <c r="J1436" s="59" t="s">
        <v>2109</v>
      </c>
      <c r="K1436" s="23">
        <v>1.81</v>
      </c>
      <c r="L1436" s="23"/>
      <c r="M1436" s="23"/>
      <c r="N1436" s="24"/>
      <c r="O1436" s="22">
        <f t="shared" si="187"/>
        <v>68.960999999999999</v>
      </c>
      <c r="P1436" s="22">
        <f t="shared" si="188"/>
        <v>127.42400000000002</v>
      </c>
      <c r="Q1436" s="24">
        <v>30.5</v>
      </c>
      <c r="R1436" s="24">
        <v>38.1</v>
      </c>
      <c r="S1436" s="24">
        <v>70.400000000000006</v>
      </c>
      <c r="T1436" s="24"/>
      <c r="U1436" s="24"/>
      <c r="V1436" s="24">
        <v>433</v>
      </c>
      <c r="W1436" s="24"/>
      <c r="X1436" s="24"/>
      <c r="Y1436" s="24"/>
      <c r="Z1436" s="24">
        <f t="shared" si="186"/>
        <v>0.63399999999999945</v>
      </c>
      <c r="AA1436" s="24"/>
      <c r="AB1436" s="24"/>
      <c r="AC1436" s="24" t="s">
        <v>282</v>
      </c>
      <c r="AD1436" s="24"/>
      <c r="AE1436" s="24"/>
      <c r="AF1436" s="24" t="s">
        <v>263</v>
      </c>
      <c r="AG1436" s="24"/>
      <c r="AH1436" s="24" t="s">
        <v>1701</v>
      </c>
    </row>
    <row r="1437" spans="1:34" x14ac:dyDescent="0.25">
      <c r="A1437" s="49" t="s">
        <v>78</v>
      </c>
      <c r="B1437" s="50">
        <v>0.95769444444444396</v>
      </c>
      <c r="C1437" s="50">
        <v>54.801611111111107</v>
      </c>
      <c r="D1437" s="52">
        <v>368715.80172791239</v>
      </c>
      <c r="E1437" s="52">
        <v>6074759.3232411481</v>
      </c>
      <c r="F1437" s="14" t="s">
        <v>931</v>
      </c>
      <c r="G1437" s="22">
        <f t="shared" si="183"/>
        <v>8955.7086614173222</v>
      </c>
      <c r="H1437" s="23">
        <v>2729.7</v>
      </c>
      <c r="I1437" s="59" t="s">
        <v>1640</v>
      </c>
      <c r="J1437" s="59" t="s">
        <v>2109</v>
      </c>
      <c r="K1437" s="23">
        <v>1.2</v>
      </c>
      <c r="L1437" s="23"/>
      <c r="M1437" s="23"/>
      <c r="N1437" s="24"/>
      <c r="O1437" s="22">
        <f t="shared" si="187"/>
        <v>61.32</v>
      </c>
      <c r="P1437" s="22">
        <f t="shared" si="188"/>
        <v>79.2</v>
      </c>
      <c r="Q1437" s="24">
        <v>23.7</v>
      </c>
      <c r="R1437" s="24">
        <v>51.1</v>
      </c>
      <c r="S1437" s="24">
        <v>66</v>
      </c>
      <c r="T1437" s="24"/>
      <c r="U1437" s="24"/>
      <c r="V1437" s="24">
        <v>435</v>
      </c>
      <c r="W1437" s="24"/>
      <c r="X1437" s="24"/>
      <c r="Y1437" s="24"/>
      <c r="Z1437" s="24">
        <f t="shared" si="186"/>
        <v>0.66999999999999904</v>
      </c>
      <c r="AA1437" s="24"/>
      <c r="AB1437" s="24"/>
      <c r="AC1437" s="24" t="s">
        <v>282</v>
      </c>
      <c r="AD1437" s="24"/>
      <c r="AE1437" s="24"/>
      <c r="AF1437" s="24" t="s">
        <v>263</v>
      </c>
      <c r="AG1437" s="24"/>
      <c r="AH1437" s="24" t="s">
        <v>1658</v>
      </c>
    </row>
    <row r="1438" spans="1:34" x14ac:dyDescent="0.25">
      <c r="A1438" s="49" t="s">
        <v>78</v>
      </c>
      <c r="B1438" s="50">
        <v>0.95769444444444396</v>
      </c>
      <c r="C1438" s="50">
        <v>54.801611111111107</v>
      </c>
      <c r="D1438" s="52">
        <v>368715.80172791239</v>
      </c>
      <c r="E1438" s="52">
        <v>6074759.3232411481</v>
      </c>
      <c r="F1438" s="14" t="s">
        <v>931</v>
      </c>
      <c r="G1438" s="22">
        <f t="shared" si="183"/>
        <v>9020.3412073490817</v>
      </c>
      <c r="H1438" s="23">
        <v>2749.4</v>
      </c>
      <c r="I1438" s="59" t="s">
        <v>1640</v>
      </c>
      <c r="J1438" s="59" t="s">
        <v>2109</v>
      </c>
      <c r="K1438" s="23">
        <v>2.0099999999999998</v>
      </c>
      <c r="L1438" s="23"/>
      <c r="M1438" s="23"/>
      <c r="N1438" s="24"/>
      <c r="O1438" s="22">
        <f t="shared" si="187"/>
        <v>88.44</v>
      </c>
      <c r="P1438" s="22">
        <f t="shared" si="188"/>
        <v>109.34399999999998</v>
      </c>
      <c r="Q1438" s="24">
        <v>27.4</v>
      </c>
      <c r="R1438" s="24">
        <v>44</v>
      </c>
      <c r="S1438" s="24">
        <v>54.4</v>
      </c>
      <c r="T1438" s="24"/>
      <c r="U1438" s="24"/>
      <c r="V1438" s="24">
        <v>437</v>
      </c>
      <c r="W1438" s="24"/>
      <c r="X1438" s="24"/>
      <c r="Y1438" s="24"/>
      <c r="Z1438" s="24">
        <f t="shared" si="186"/>
        <v>0.70599999999999952</v>
      </c>
      <c r="AA1438" s="24"/>
      <c r="AB1438" s="24"/>
      <c r="AC1438" s="24" t="s">
        <v>282</v>
      </c>
      <c r="AD1438" s="24"/>
      <c r="AE1438" s="24"/>
      <c r="AF1438" s="24" t="s">
        <v>263</v>
      </c>
      <c r="AG1438" s="24"/>
      <c r="AH1438" s="24" t="s">
        <v>1659</v>
      </c>
    </row>
    <row r="1439" spans="1:34" x14ac:dyDescent="0.25">
      <c r="A1439" s="49" t="s">
        <v>78</v>
      </c>
      <c r="B1439" s="50">
        <v>0.95769444444444396</v>
      </c>
      <c r="C1439" s="50">
        <v>54.801611111111107</v>
      </c>
      <c r="D1439" s="52">
        <v>368715.80172791239</v>
      </c>
      <c r="E1439" s="52">
        <v>6074759.3232411481</v>
      </c>
      <c r="F1439" s="14" t="s">
        <v>931</v>
      </c>
      <c r="G1439" s="22">
        <f t="shared" si="183"/>
        <v>9022.3097112860887</v>
      </c>
      <c r="H1439" s="23">
        <v>2750</v>
      </c>
      <c r="I1439" s="59" t="s">
        <v>1640</v>
      </c>
      <c r="J1439" s="59" t="s">
        <v>2109</v>
      </c>
      <c r="K1439" s="23">
        <v>1.21</v>
      </c>
      <c r="L1439" s="23"/>
      <c r="M1439" s="23"/>
      <c r="N1439" s="24"/>
      <c r="O1439" s="22">
        <f t="shared" si="187"/>
        <v>135.399</v>
      </c>
      <c r="P1439" s="22">
        <f t="shared" si="188"/>
        <v>151.25</v>
      </c>
      <c r="Q1439" s="24">
        <v>18.100000000000001</v>
      </c>
      <c r="R1439" s="24">
        <v>111.9</v>
      </c>
      <c r="S1439" s="24">
        <v>125</v>
      </c>
      <c r="T1439" s="24"/>
      <c r="U1439" s="24"/>
      <c r="V1439" s="24">
        <v>435</v>
      </c>
      <c r="W1439" s="24"/>
      <c r="X1439" s="24"/>
      <c r="Y1439" s="24"/>
      <c r="Z1439" s="24">
        <f t="shared" si="186"/>
        <v>0.66999999999999904</v>
      </c>
      <c r="AA1439" s="24"/>
      <c r="AB1439" s="24"/>
      <c r="AC1439" s="24" t="s">
        <v>282</v>
      </c>
      <c r="AD1439" s="24"/>
      <c r="AE1439" s="24"/>
      <c r="AF1439" s="24" t="s">
        <v>263</v>
      </c>
      <c r="AG1439" s="24"/>
      <c r="AH1439" s="24" t="s">
        <v>706</v>
      </c>
    </row>
    <row r="1440" spans="1:34" x14ac:dyDescent="0.25">
      <c r="A1440" s="49" t="s">
        <v>78</v>
      </c>
      <c r="B1440" s="50">
        <v>0.95769444444444396</v>
      </c>
      <c r="C1440" s="50">
        <v>54.801611111111107</v>
      </c>
      <c r="D1440" s="52">
        <v>368715.80172791239</v>
      </c>
      <c r="E1440" s="52">
        <v>6074759.3232411481</v>
      </c>
      <c r="F1440" s="14" t="s">
        <v>931</v>
      </c>
      <c r="G1440" s="22">
        <f t="shared" si="183"/>
        <v>9087.2703412073497</v>
      </c>
      <c r="H1440" s="23">
        <v>2769.8</v>
      </c>
      <c r="I1440" s="59" t="s">
        <v>1640</v>
      </c>
      <c r="J1440" s="59" t="s">
        <v>2109</v>
      </c>
      <c r="K1440" s="23">
        <v>2.11</v>
      </c>
      <c r="L1440" s="23"/>
      <c r="M1440" s="23"/>
      <c r="N1440" s="24"/>
      <c r="O1440" s="22">
        <f t="shared" si="187"/>
        <v>85.876999999999995</v>
      </c>
      <c r="P1440" s="22">
        <f t="shared" si="188"/>
        <v>131.875</v>
      </c>
      <c r="Q1440" s="24">
        <v>23.1</v>
      </c>
      <c r="R1440" s="24">
        <v>40.700000000000003</v>
      </c>
      <c r="S1440" s="24">
        <v>62.5</v>
      </c>
      <c r="T1440" s="24"/>
      <c r="U1440" s="24"/>
      <c r="V1440" s="24">
        <v>439</v>
      </c>
      <c r="W1440" s="24"/>
      <c r="X1440" s="24"/>
      <c r="Y1440" s="24"/>
      <c r="Z1440" s="24">
        <f t="shared" si="186"/>
        <v>0.7419999999999991</v>
      </c>
      <c r="AA1440" s="24"/>
      <c r="AB1440" s="24"/>
      <c r="AC1440" s="24" t="s">
        <v>282</v>
      </c>
      <c r="AD1440" s="24"/>
      <c r="AE1440" s="24"/>
      <c r="AF1440" s="24" t="s">
        <v>263</v>
      </c>
      <c r="AG1440" s="24"/>
      <c r="AH1440" s="24" t="s">
        <v>1660</v>
      </c>
    </row>
    <row r="1441" spans="1:44" x14ac:dyDescent="0.25">
      <c r="A1441" s="49" t="s">
        <v>78</v>
      </c>
      <c r="B1441" s="50">
        <v>0.95769444444444396</v>
      </c>
      <c r="C1441" s="50">
        <v>54.801611111111107</v>
      </c>
      <c r="D1441" s="52">
        <v>368715.80172791239</v>
      </c>
      <c r="E1441" s="52">
        <v>6074759.3232411481</v>
      </c>
      <c r="F1441" s="14" t="s">
        <v>931</v>
      </c>
      <c r="G1441" s="22">
        <f t="shared" si="183"/>
        <v>9109.9081364829381</v>
      </c>
      <c r="H1441" s="23">
        <v>2776.7</v>
      </c>
      <c r="I1441" s="59" t="s">
        <v>1640</v>
      </c>
      <c r="J1441" s="59" t="s">
        <v>2109</v>
      </c>
      <c r="K1441" s="23">
        <v>2.31</v>
      </c>
      <c r="L1441" s="23"/>
      <c r="M1441" s="23"/>
      <c r="N1441" s="24"/>
      <c r="O1441" s="22">
        <f t="shared" si="187"/>
        <v>131.90100000000001</v>
      </c>
      <c r="P1441" s="22">
        <f t="shared" si="188"/>
        <v>69.993000000000009</v>
      </c>
      <c r="Q1441" s="24">
        <v>27.6</v>
      </c>
      <c r="R1441" s="24">
        <v>57.1</v>
      </c>
      <c r="S1441" s="24">
        <v>30.3</v>
      </c>
      <c r="T1441" s="24"/>
      <c r="U1441" s="24"/>
      <c r="V1441" s="24">
        <v>437</v>
      </c>
      <c r="W1441" s="24"/>
      <c r="X1441" s="24"/>
      <c r="Y1441" s="24"/>
      <c r="Z1441" s="24">
        <f t="shared" si="186"/>
        <v>0.70599999999999952</v>
      </c>
      <c r="AA1441" s="24"/>
      <c r="AB1441" s="24"/>
      <c r="AC1441" s="24" t="s">
        <v>282</v>
      </c>
      <c r="AD1441" s="24"/>
      <c r="AE1441" s="24"/>
      <c r="AF1441" s="24" t="s">
        <v>263</v>
      </c>
      <c r="AG1441" s="24"/>
      <c r="AH1441" s="24" t="s">
        <v>1661</v>
      </c>
    </row>
    <row r="1442" spans="1:44" x14ac:dyDescent="0.25">
      <c r="A1442" s="49" t="s">
        <v>78</v>
      </c>
      <c r="B1442" s="50">
        <v>0.95769444444444396</v>
      </c>
      <c r="C1442" s="50">
        <v>54.801611111111107</v>
      </c>
      <c r="D1442" s="52">
        <v>368715.80172791239</v>
      </c>
      <c r="E1442" s="52">
        <v>6074759.3232411481</v>
      </c>
      <c r="F1442" s="14" t="s">
        <v>931</v>
      </c>
      <c r="G1442" s="22">
        <f t="shared" si="183"/>
        <v>9146.9816272965872</v>
      </c>
      <c r="H1442" s="23">
        <v>2788</v>
      </c>
      <c r="I1442" s="59" t="s">
        <v>1640</v>
      </c>
      <c r="J1442" s="59" t="s">
        <v>2109</v>
      </c>
      <c r="K1442" s="23">
        <v>4.07</v>
      </c>
      <c r="L1442" s="23"/>
      <c r="M1442" s="23"/>
      <c r="N1442" s="24"/>
      <c r="O1442" s="22">
        <f t="shared" si="187"/>
        <v>188.84800000000001</v>
      </c>
      <c r="P1442" s="22">
        <f t="shared" si="188"/>
        <v>339.03100000000001</v>
      </c>
      <c r="Q1442" s="24">
        <v>17.600000000000001</v>
      </c>
      <c r="R1442" s="24">
        <v>46.4</v>
      </c>
      <c r="S1442" s="24">
        <v>83.3</v>
      </c>
      <c r="T1442" s="24"/>
      <c r="U1442" s="24"/>
      <c r="V1442" s="24">
        <v>437</v>
      </c>
      <c r="W1442" s="24"/>
      <c r="X1442" s="24"/>
      <c r="Y1442" s="24"/>
      <c r="Z1442" s="24">
        <f t="shared" si="186"/>
        <v>0.70599999999999952</v>
      </c>
      <c r="AA1442" s="24"/>
      <c r="AB1442" s="24"/>
      <c r="AC1442" s="24" t="s">
        <v>282</v>
      </c>
      <c r="AD1442" s="24"/>
      <c r="AE1442" s="24"/>
      <c r="AF1442" s="24" t="s">
        <v>263</v>
      </c>
      <c r="AG1442" s="24"/>
      <c r="AH1442" s="24" t="s">
        <v>1662</v>
      </c>
      <c r="AI1442" s="62"/>
      <c r="AJ1442" s="62"/>
      <c r="AK1442" s="62"/>
      <c r="AL1442" s="62"/>
      <c r="AM1442" s="62"/>
      <c r="AN1442" s="62"/>
      <c r="AO1442" s="62"/>
      <c r="AP1442" s="62"/>
      <c r="AQ1442" s="62"/>
      <c r="AR1442" s="62"/>
    </row>
    <row r="1443" spans="1:44" x14ac:dyDescent="0.25">
      <c r="A1443" s="49" t="s">
        <v>78</v>
      </c>
      <c r="B1443" s="50">
        <v>0.95769444444444396</v>
      </c>
      <c r="C1443" s="50">
        <v>54.801611111111107</v>
      </c>
      <c r="D1443" s="52">
        <v>368715.80172791239</v>
      </c>
      <c r="E1443" s="52">
        <v>6074759.3232411481</v>
      </c>
      <c r="F1443" s="14" t="s">
        <v>931</v>
      </c>
      <c r="G1443" s="22">
        <f t="shared" ref="G1443:G1474" si="189">H1443/0.3048</f>
        <v>9152.2309711286089</v>
      </c>
      <c r="H1443" s="23">
        <v>2789.6</v>
      </c>
      <c r="I1443" s="59" t="s">
        <v>1640</v>
      </c>
      <c r="J1443" s="59" t="s">
        <v>2109</v>
      </c>
      <c r="K1443" s="23">
        <v>3.24</v>
      </c>
      <c r="L1443" s="23"/>
      <c r="M1443" s="23"/>
      <c r="N1443" s="24"/>
      <c r="O1443" s="22">
        <f t="shared" si="187"/>
        <v>139.64400000000001</v>
      </c>
      <c r="P1443" s="22">
        <f t="shared" si="188"/>
        <v>368.71199999999999</v>
      </c>
      <c r="Q1443" s="24">
        <v>21.7</v>
      </c>
      <c r="R1443" s="24">
        <v>43.1</v>
      </c>
      <c r="S1443" s="24">
        <v>113.8</v>
      </c>
      <c r="T1443" s="24"/>
      <c r="U1443" s="24"/>
      <c r="V1443" s="24">
        <v>437</v>
      </c>
      <c r="W1443" s="24"/>
      <c r="X1443" s="24"/>
      <c r="Y1443" s="24"/>
      <c r="Z1443" s="24">
        <f t="shared" si="186"/>
        <v>0.70599999999999952</v>
      </c>
      <c r="AA1443" s="24"/>
      <c r="AB1443" s="24"/>
      <c r="AC1443" s="24" t="s">
        <v>282</v>
      </c>
      <c r="AD1443" s="24"/>
      <c r="AE1443" s="24"/>
      <c r="AF1443" s="24" t="s">
        <v>263</v>
      </c>
      <c r="AG1443" s="24"/>
      <c r="AH1443" s="24" t="s">
        <v>1663</v>
      </c>
    </row>
    <row r="1444" spans="1:44" x14ac:dyDescent="0.25">
      <c r="A1444" s="49" t="s">
        <v>78</v>
      </c>
      <c r="B1444" s="50">
        <v>0.95769444444444396</v>
      </c>
      <c r="C1444" s="50">
        <v>54.801611111111107</v>
      </c>
      <c r="D1444" s="52">
        <v>368715.80172791239</v>
      </c>
      <c r="E1444" s="52">
        <v>6074759.3232411481</v>
      </c>
      <c r="F1444" s="14" t="s">
        <v>931</v>
      </c>
      <c r="G1444" s="22">
        <f t="shared" si="189"/>
        <v>9186.3517060367449</v>
      </c>
      <c r="H1444" s="23">
        <v>2800</v>
      </c>
      <c r="I1444" s="59" t="s">
        <v>1640</v>
      </c>
      <c r="J1444" s="59" t="s">
        <v>2109</v>
      </c>
      <c r="K1444" s="23">
        <v>1.6</v>
      </c>
      <c r="L1444" s="23"/>
      <c r="M1444" s="23"/>
      <c r="N1444" s="24"/>
      <c r="O1444" s="22">
        <f t="shared" si="187"/>
        <v>104</v>
      </c>
      <c r="P1444" s="22">
        <f t="shared" si="188"/>
        <v>197.44000000000003</v>
      </c>
      <c r="Q1444" s="24">
        <v>15.3</v>
      </c>
      <c r="R1444" s="24">
        <v>65</v>
      </c>
      <c r="S1444" s="24">
        <v>123.4</v>
      </c>
      <c r="T1444" s="24"/>
      <c r="U1444" s="24"/>
      <c r="V1444" s="24">
        <v>435</v>
      </c>
      <c r="W1444" s="24"/>
      <c r="X1444" s="24"/>
      <c r="Y1444" s="24"/>
      <c r="Z1444" s="24">
        <f t="shared" ref="Z1444:Z1467" si="190">(0.018*V1444)-7.16</f>
        <v>0.66999999999999904</v>
      </c>
      <c r="AA1444" s="24"/>
      <c r="AB1444" s="24"/>
      <c r="AC1444" s="24" t="s">
        <v>282</v>
      </c>
      <c r="AD1444" s="24"/>
      <c r="AE1444" s="24"/>
      <c r="AF1444" s="24" t="s">
        <v>263</v>
      </c>
      <c r="AG1444" s="24"/>
      <c r="AH1444" s="24" t="s">
        <v>707</v>
      </c>
    </row>
    <row r="1445" spans="1:44" x14ac:dyDescent="0.25">
      <c r="A1445" s="49" t="s">
        <v>78</v>
      </c>
      <c r="B1445" s="50">
        <v>0.95769444444444396</v>
      </c>
      <c r="C1445" s="50">
        <v>54.801611111111107</v>
      </c>
      <c r="D1445" s="52">
        <v>368715.80172791239</v>
      </c>
      <c r="E1445" s="52">
        <v>6074759.3232411481</v>
      </c>
      <c r="F1445" s="14" t="s">
        <v>931</v>
      </c>
      <c r="G1445" s="22">
        <f t="shared" si="189"/>
        <v>9198.8188976377951</v>
      </c>
      <c r="H1445" s="23">
        <v>2803.8</v>
      </c>
      <c r="I1445" s="59" t="s">
        <v>1640</v>
      </c>
      <c r="J1445" s="59" t="s">
        <v>2109</v>
      </c>
      <c r="K1445" s="23">
        <v>1.91</v>
      </c>
      <c r="L1445" s="23"/>
      <c r="M1445" s="23"/>
      <c r="N1445" s="24"/>
      <c r="O1445" s="22">
        <f t="shared" si="187"/>
        <v>92.443999999999988</v>
      </c>
      <c r="P1445" s="22">
        <f t="shared" si="188"/>
        <v>100.27499999999999</v>
      </c>
      <c r="Q1445" s="24">
        <v>27.5</v>
      </c>
      <c r="R1445" s="24">
        <v>48.4</v>
      </c>
      <c r="S1445" s="24">
        <v>52.5</v>
      </c>
      <c r="T1445" s="24"/>
      <c r="U1445" s="24"/>
      <c r="V1445" s="24">
        <v>435</v>
      </c>
      <c r="W1445" s="24"/>
      <c r="X1445" s="24"/>
      <c r="Y1445" s="24"/>
      <c r="Z1445" s="24">
        <f t="shared" si="190"/>
        <v>0.66999999999999904</v>
      </c>
      <c r="AA1445" s="24"/>
      <c r="AB1445" s="24"/>
      <c r="AC1445" s="24" t="s">
        <v>282</v>
      </c>
      <c r="AD1445" s="24"/>
      <c r="AE1445" s="24"/>
      <c r="AF1445" s="24" t="s">
        <v>263</v>
      </c>
      <c r="AG1445" s="24"/>
      <c r="AH1445" s="24" t="s">
        <v>1664</v>
      </c>
    </row>
    <row r="1446" spans="1:44" x14ac:dyDescent="0.25">
      <c r="A1446" s="49" t="s">
        <v>78</v>
      </c>
      <c r="B1446" s="50">
        <v>0.95769444444444396</v>
      </c>
      <c r="C1446" s="50">
        <v>54.801611111111107</v>
      </c>
      <c r="D1446" s="52">
        <v>368715.80172791239</v>
      </c>
      <c r="E1446" s="52">
        <v>6074759.3232411481</v>
      </c>
      <c r="F1446" s="14" t="s">
        <v>931</v>
      </c>
      <c r="G1446" s="22">
        <f t="shared" si="189"/>
        <v>9265.7480314960612</v>
      </c>
      <c r="H1446" s="23">
        <v>2824.2</v>
      </c>
      <c r="I1446" s="59" t="s">
        <v>1640</v>
      </c>
      <c r="J1446" s="59" t="s">
        <v>2109</v>
      </c>
      <c r="K1446" s="23">
        <v>2.2000000000000002</v>
      </c>
      <c r="L1446" s="23"/>
      <c r="M1446" s="23"/>
      <c r="N1446" s="24"/>
      <c r="O1446" s="22">
        <f t="shared" si="187"/>
        <v>87.12</v>
      </c>
      <c r="P1446" s="22">
        <f t="shared" si="188"/>
        <v>147.4</v>
      </c>
      <c r="Q1446" s="24">
        <v>22.8</v>
      </c>
      <c r="R1446" s="24">
        <v>39.6</v>
      </c>
      <c r="S1446" s="24">
        <v>67</v>
      </c>
      <c r="T1446" s="24"/>
      <c r="U1446" s="24"/>
      <c r="V1446" s="24">
        <v>439</v>
      </c>
      <c r="W1446" s="24"/>
      <c r="X1446" s="24"/>
      <c r="Y1446" s="24"/>
      <c r="Z1446" s="24">
        <f t="shared" si="190"/>
        <v>0.7419999999999991</v>
      </c>
      <c r="AA1446" s="24"/>
      <c r="AB1446" s="24"/>
      <c r="AC1446" s="24" t="s">
        <v>282</v>
      </c>
      <c r="AD1446" s="24"/>
      <c r="AE1446" s="24"/>
      <c r="AF1446" s="24" t="s">
        <v>263</v>
      </c>
      <c r="AG1446" s="24"/>
      <c r="AH1446" s="24" t="s">
        <v>1665</v>
      </c>
    </row>
    <row r="1447" spans="1:44" x14ac:dyDescent="0.25">
      <c r="A1447" s="49" t="s">
        <v>78</v>
      </c>
      <c r="B1447" s="50">
        <v>0.95769444444444396</v>
      </c>
      <c r="C1447" s="50">
        <v>54.801611111111107</v>
      </c>
      <c r="D1447" s="52">
        <v>368715.80172791239</v>
      </c>
      <c r="E1447" s="52">
        <v>6074759.3232411481</v>
      </c>
      <c r="F1447" s="14" t="s">
        <v>931</v>
      </c>
      <c r="G1447" s="22">
        <f t="shared" si="189"/>
        <v>9284.7769028871389</v>
      </c>
      <c r="H1447" s="23">
        <v>2830</v>
      </c>
      <c r="I1447" s="59" t="s">
        <v>1640</v>
      </c>
      <c r="J1447" s="59" t="s">
        <v>2109</v>
      </c>
      <c r="K1447" s="23">
        <v>2.09</v>
      </c>
      <c r="L1447" s="23"/>
      <c r="M1447" s="23"/>
      <c r="N1447" s="24"/>
      <c r="O1447" s="22">
        <f t="shared" si="187"/>
        <v>104.08199999999999</v>
      </c>
      <c r="P1447" s="22">
        <f t="shared" si="188"/>
        <v>284.03100000000001</v>
      </c>
      <c r="Q1447" s="24">
        <v>28.2</v>
      </c>
      <c r="R1447" s="24">
        <v>49.8</v>
      </c>
      <c r="S1447" s="24">
        <v>135.9</v>
      </c>
      <c r="T1447" s="24"/>
      <c r="U1447" s="24"/>
      <c r="V1447" s="24">
        <v>437</v>
      </c>
      <c r="W1447" s="24"/>
      <c r="X1447" s="24"/>
      <c r="Y1447" s="24"/>
      <c r="Z1447" s="24">
        <f t="shared" si="190"/>
        <v>0.70599999999999952</v>
      </c>
      <c r="AA1447" s="24"/>
      <c r="AB1447" s="24"/>
      <c r="AC1447" s="24" t="s">
        <v>282</v>
      </c>
      <c r="AD1447" s="24"/>
      <c r="AE1447" s="24"/>
      <c r="AF1447" s="24" t="s">
        <v>263</v>
      </c>
      <c r="AG1447" s="24"/>
      <c r="AH1447" s="24" t="s">
        <v>1666</v>
      </c>
    </row>
    <row r="1448" spans="1:44" x14ac:dyDescent="0.25">
      <c r="A1448" s="49" t="s">
        <v>78</v>
      </c>
      <c r="B1448" s="50">
        <v>0.95769444444444396</v>
      </c>
      <c r="C1448" s="50">
        <v>54.801611111111107</v>
      </c>
      <c r="D1448" s="52">
        <v>368715.80172791239</v>
      </c>
      <c r="E1448" s="52">
        <v>6074759.3232411481</v>
      </c>
      <c r="F1448" s="14" t="s">
        <v>931</v>
      </c>
      <c r="G1448" s="22">
        <f t="shared" si="189"/>
        <v>9311.6797900262463</v>
      </c>
      <c r="H1448" s="23">
        <v>2838.2</v>
      </c>
      <c r="I1448" s="59" t="s">
        <v>1640</v>
      </c>
      <c r="J1448" s="59" t="s">
        <v>2109</v>
      </c>
      <c r="K1448" s="23">
        <v>2.4500000000000002</v>
      </c>
      <c r="L1448" s="23"/>
      <c r="M1448" s="23"/>
      <c r="N1448" s="24"/>
      <c r="O1448" s="22">
        <f t="shared" si="187"/>
        <v>134.505</v>
      </c>
      <c r="P1448" s="22">
        <f t="shared" si="188"/>
        <v>86.484999999999999</v>
      </c>
      <c r="Q1448" s="24">
        <v>15.7</v>
      </c>
      <c r="R1448" s="24">
        <v>54.9</v>
      </c>
      <c r="S1448" s="24">
        <v>35.299999999999997</v>
      </c>
      <c r="T1448" s="24"/>
      <c r="U1448" s="24"/>
      <c r="V1448" s="24">
        <v>437</v>
      </c>
      <c r="W1448" s="24"/>
      <c r="X1448" s="24"/>
      <c r="Y1448" s="24"/>
      <c r="Z1448" s="24">
        <f t="shared" si="190"/>
        <v>0.70599999999999952</v>
      </c>
      <c r="AA1448" s="24"/>
      <c r="AB1448" s="24"/>
      <c r="AC1448" s="24" t="s">
        <v>282</v>
      </c>
      <c r="AD1448" s="24"/>
      <c r="AE1448" s="24"/>
      <c r="AF1448" s="24" t="s">
        <v>263</v>
      </c>
      <c r="AG1448" s="24"/>
      <c r="AH1448" s="24" t="s">
        <v>1667</v>
      </c>
    </row>
    <row r="1449" spans="1:44" x14ac:dyDescent="0.25">
      <c r="A1449" s="49" t="s">
        <v>78</v>
      </c>
      <c r="B1449" s="50">
        <v>0.95769444444444396</v>
      </c>
      <c r="C1449" s="50">
        <v>54.801611111111107</v>
      </c>
      <c r="D1449" s="52">
        <v>368715.80172791239</v>
      </c>
      <c r="E1449" s="52">
        <v>6074759.3232411481</v>
      </c>
      <c r="F1449" s="14" t="s">
        <v>931</v>
      </c>
      <c r="G1449" s="22">
        <f t="shared" si="189"/>
        <v>9330.7086614173222</v>
      </c>
      <c r="H1449" s="23">
        <v>2844</v>
      </c>
      <c r="I1449" s="59" t="s">
        <v>1640</v>
      </c>
      <c r="J1449" s="59" t="s">
        <v>2109</v>
      </c>
      <c r="K1449" s="23">
        <v>2.78</v>
      </c>
      <c r="L1449" s="23"/>
      <c r="M1449" s="23"/>
      <c r="N1449" s="24"/>
      <c r="O1449" s="22">
        <f t="shared" si="187"/>
        <v>199.88200000000001</v>
      </c>
      <c r="P1449" s="22">
        <f t="shared" si="188"/>
        <v>334.98999999999995</v>
      </c>
      <c r="Q1449" s="24">
        <v>25.4</v>
      </c>
      <c r="R1449" s="24">
        <v>71.900000000000006</v>
      </c>
      <c r="S1449" s="24">
        <v>120.5</v>
      </c>
      <c r="T1449" s="24"/>
      <c r="U1449" s="24"/>
      <c r="V1449" s="24">
        <v>439</v>
      </c>
      <c r="W1449" s="24"/>
      <c r="X1449" s="24"/>
      <c r="Y1449" s="24"/>
      <c r="Z1449" s="24">
        <f t="shared" si="190"/>
        <v>0.7419999999999991</v>
      </c>
      <c r="AA1449" s="24"/>
      <c r="AB1449" s="24"/>
      <c r="AC1449" s="24" t="s">
        <v>282</v>
      </c>
      <c r="AD1449" s="24"/>
      <c r="AE1449" s="24"/>
      <c r="AF1449" s="24" t="s">
        <v>263</v>
      </c>
      <c r="AG1449" s="24"/>
      <c r="AH1449" s="24" t="s">
        <v>1668</v>
      </c>
    </row>
    <row r="1450" spans="1:44" x14ac:dyDescent="0.25">
      <c r="A1450" s="49" t="s">
        <v>78</v>
      </c>
      <c r="B1450" s="50">
        <v>0.95769444444444396</v>
      </c>
      <c r="C1450" s="50">
        <v>54.801611111111107</v>
      </c>
      <c r="D1450" s="52">
        <v>368715.80172791239</v>
      </c>
      <c r="E1450" s="52">
        <v>6074759.3232411481</v>
      </c>
      <c r="F1450" s="14" t="s">
        <v>931</v>
      </c>
      <c r="G1450" s="22">
        <f t="shared" si="189"/>
        <v>9343.8320209973754</v>
      </c>
      <c r="H1450" s="23">
        <v>2848</v>
      </c>
      <c r="I1450" s="59" t="s">
        <v>1640</v>
      </c>
      <c r="J1450" s="59" t="s">
        <v>2109</v>
      </c>
      <c r="K1450" s="23">
        <v>65.77</v>
      </c>
      <c r="L1450" s="23"/>
      <c r="M1450" s="23"/>
      <c r="N1450" s="24"/>
      <c r="O1450" s="22">
        <f t="shared" si="187"/>
        <v>17310.663999999997</v>
      </c>
      <c r="P1450" s="22">
        <f t="shared" si="188"/>
        <v>473.54399999999998</v>
      </c>
      <c r="Q1450" s="24">
        <v>16.899999999999999</v>
      </c>
      <c r="R1450" s="24">
        <v>263.2</v>
      </c>
      <c r="S1450" s="24">
        <v>7.2</v>
      </c>
      <c r="T1450" s="24"/>
      <c r="U1450" s="24"/>
      <c r="V1450" s="24">
        <v>441</v>
      </c>
      <c r="W1450" s="24"/>
      <c r="X1450" s="24"/>
      <c r="Y1450" s="24"/>
      <c r="Z1450" s="24">
        <f t="shared" si="190"/>
        <v>0.77799999999999958</v>
      </c>
      <c r="AA1450" s="24"/>
      <c r="AB1450" s="24"/>
      <c r="AC1450" s="24" t="s">
        <v>282</v>
      </c>
      <c r="AD1450" s="24"/>
      <c r="AE1450" s="24"/>
      <c r="AF1450" s="24" t="s">
        <v>263</v>
      </c>
      <c r="AG1450" s="24"/>
      <c r="AH1450" s="24" t="s">
        <v>1669</v>
      </c>
    </row>
    <row r="1451" spans="1:44" x14ac:dyDescent="0.25">
      <c r="A1451" s="49" t="s">
        <v>78</v>
      </c>
      <c r="B1451" s="50">
        <v>0.95769444444444396</v>
      </c>
      <c r="C1451" s="50">
        <v>54.801611111111107</v>
      </c>
      <c r="D1451" s="52">
        <v>368715.80172791239</v>
      </c>
      <c r="E1451" s="52">
        <v>6074759.3232411481</v>
      </c>
      <c r="F1451" s="14" t="s">
        <v>931</v>
      </c>
      <c r="G1451" s="22">
        <f t="shared" si="189"/>
        <v>9350.393700787401</v>
      </c>
      <c r="H1451" s="23">
        <v>2850</v>
      </c>
      <c r="I1451" s="59" t="s">
        <v>1640</v>
      </c>
      <c r="J1451" s="59" t="s">
        <v>2109</v>
      </c>
      <c r="K1451" s="23">
        <v>2.14</v>
      </c>
      <c r="L1451" s="23"/>
      <c r="M1451" s="23"/>
      <c r="N1451" s="24"/>
      <c r="O1451" s="22">
        <f t="shared" si="187"/>
        <v>194.09800000000001</v>
      </c>
      <c r="P1451" s="22">
        <f t="shared" si="188"/>
        <v>119.19800000000001</v>
      </c>
      <c r="Q1451" s="24">
        <v>12.8</v>
      </c>
      <c r="R1451" s="24">
        <v>90.7</v>
      </c>
      <c r="S1451" s="24">
        <v>55.7</v>
      </c>
      <c r="T1451" s="24"/>
      <c r="U1451" s="24"/>
      <c r="V1451" s="24">
        <v>435</v>
      </c>
      <c r="W1451" s="24"/>
      <c r="X1451" s="24"/>
      <c r="Y1451" s="24"/>
      <c r="Z1451" s="24">
        <f t="shared" si="190"/>
        <v>0.66999999999999904</v>
      </c>
      <c r="AA1451" s="24"/>
      <c r="AB1451" s="24"/>
      <c r="AC1451" s="24" t="s">
        <v>282</v>
      </c>
      <c r="AD1451" s="24"/>
      <c r="AE1451" s="24"/>
      <c r="AF1451" s="24" t="s">
        <v>263</v>
      </c>
      <c r="AG1451" s="24"/>
      <c r="AH1451" s="24" t="s">
        <v>708</v>
      </c>
    </row>
    <row r="1452" spans="1:44" x14ac:dyDescent="0.25">
      <c r="A1452" s="49" t="s">
        <v>78</v>
      </c>
      <c r="B1452" s="50">
        <v>0.95769444444444396</v>
      </c>
      <c r="C1452" s="50">
        <v>54.801611111111107</v>
      </c>
      <c r="D1452" s="52">
        <v>368715.80172791239</v>
      </c>
      <c r="E1452" s="52">
        <v>6074759.3232411481</v>
      </c>
      <c r="F1452" s="14" t="s">
        <v>931</v>
      </c>
      <c r="G1452" s="22">
        <f t="shared" si="189"/>
        <v>9416.0104986876631</v>
      </c>
      <c r="H1452" s="23">
        <v>2870</v>
      </c>
      <c r="I1452" s="59" t="s">
        <v>1640</v>
      </c>
      <c r="J1452" s="59" t="s">
        <v>2109</v>
      </c>
      <c r="K1452" s="23">
        <v>2.2000000000000002</v>
      </c>
      <c r="L1452" s="23"/>
      <c r="M1452" s="23"/>
      <c r="N1452" s="24"/>
      <c r="O1452" s="22">
        <f t="shared" si="187"/>
        <v>112.64000000000001</v>
      </c>
      <c r="P1452" s="22">
        <f t="shared" si="188"/>
        <v>350.24</v>
      </c>
      <c r="Q1452" s="24">
        <v>31.1</v>
      </c>
      <c r="R1452" s="24">
        <v>51.2</v>
      </c>
      <c r="S1452" s="24">
        <v>159.19999999999999</v>
      </c>
      <c r="T1452" s="24"/>
      <c r="U1452" s="24"/>
      <c r="V1452" s="24">
        <v>435</v>
      </c>
      <c r="W1452" s="24"/>
      <c r="X1452" s="24"/>
      <c r="Y1452" s="24"/>
      <c r="Z1452" s="24">
        <f t="shared" si="190"/>
        <v>0.66999999999999904</v>
      </c>
      <c r="AA1452" s="24"/>
      <c r="AB1452" s="24"/>
      <c r="AC1452" s="24" t="s">
        <v>282</v>
      </c>
      <c r="AD1452" s="24"/>
      <c r="AE1452" s="24"/>
      <c r="AF1452" s="24" t="s">
        <v>263</v>
      </c>
      <c r="AG1452" s="24"/>
      <c r="AH1452" s="24" t="s">
        <v>1670</v>
      </c>
    </row>
    <row r="1453" spans="1:44" x14ac:dyDescent="0.25">
      <c r="A1453" s="49" t="s">
        <v>78</v>
      </c>
      <c r="B1453" s="50">
        <v>0.95769444444444396</v>
      </c>
      <c r="C1453" s="50">
        <v>54.801611111111107</v>
      </c>
      <c r="D1453" s="52">
        <v>368715.80172791239</v>
      </c>
      <c r="E1453" s="52">
        <v>6074759.3232411481</v>
      </c>
      <c r="F1453" s="14" t="s">
        <v>931</v>
      </c>
      <c r="G1453" s="22">
        <f t="shared" si="189"/>
        <v>9447.1784776902878</v>
      </c>
      <c r="H1453" s="23">
        <v>2879.5</v>
      </c>
      <c r="I1453" s="59" t="s">
        <v>1640</v>
      </c>
      <c r="J1453" s="59" t="s">
        <v>2109</v>
      </c>
      <c r="K1453" s="23">
        <v>3.24</v>
      </c>
      <c r="L1453" s="23"/>
      <c r="M1453" s="23"/>
      <c r="N1453" s="24"/>
      <c r="O1453" s="22">
        <f t="shared" si="187"/>
        <v>159.084</v>
      </c>
      <c r="P1453" s="22">
        <f t="shared" si="188"/>
        <v>37.260000000000005</v>
      </c>
      <c r="Q1453" s="24">
        <v>15.4</v>
      </c>
      <c r="R1453" s="24">
        <v>49.1</v>
      </c>
      <c r="S1453" s="24">
        <v>11.5</v>
      </c>
      <c r="T1453" s="24"/>
      <c r="U1453" s="24"/>
      <c r="V1453" s="24">
        <v>441</v>
      </c>
      <c r="W1453" s="24"/>
      <c r="X1453" s="24"/>
      <c r="Y1453" s="24"/>
      <c r="Z1453" s="24">
        <f t="shared" si="190"/>
        <v>0.77799999999999958</v>
      </c>
      <c r="AA1453" s="24"/>
      <c r="AB1453" s="24"/>
      <c r="AC1453" s="24" t="s">
        <v>282</v>
      </c>
      <c r="AD1453" s="24"/>
      <c r="AE1453" s="24"/>
      <c r="AF1453" s="24" t="s">
        <v>263</v>
      </c>
      <c r="AG1453" s="24"/>
      <c r="AH1453" s="24" t="s">
        <v>1671</v>
      </c>
    </row>
    <row r="1454" spans="1:44" x14ac:dyDescent="0.25">
      <c r="A1454" s="49" t="s">
        <v>78</v>
      </c>
      <c r="B1454" s="50">
        <v>0.95769444444444396</v>
      </c>
      <c r="C1454" s="50">
        <v>54.801611111111107</v>
      </c>
      <c r="D1454" s="52">
        <v>368715.80172791239</v>
      </c>
      <c r="E1454" s="52">
        <v>6074759.3232411481</v>
      </c>
      <c r="F1454" s="14" t="s">
        <v>931</v>
      </c>
      <c r="G1454" s="22">
        <f t="shared" si="189"/>
        <v>9481.6272965879252</v>
      </c>
      <c r="H1454" s="23">
        <v>2890</v>
      </c>
      <c r="I1454" s="59" t="s">
        <v>1640</v>
      </c>
      <c r="J1454" s="59" t="s">
        <v>2109</v>
      </c>
      <c r="K1454" s="23">
        <v>3.28</v>
      </c>
      <c r="L1454" s="23"/>
      <c r="M1454" s="23"/>
      <c r="N1454" s="24"/>
      <c r="O1454" s="22">
        <f t="shared" si="187"/>
        <v>205.65600000000001</v>
      </c>
      <c r="P1454" s="22">
        <f t="shared" si="188"/>
        <v>115.128</v>
      </c>
      <c r="Q1454" s="24">
        <v>28.1</v>
      </c>
      <c r="R1454" s="24">
        <v>62.7</v>
      </c>
      <c r="S1454" s="24">
        <v>35.1</v>
      </c>
      <c r="T1454" s="24"/>
      <c r="U1454" s="24"/>
      <c r="V1454" s="24">
        <v>437</v>
      </c>
      <c r="W1454" s="24"/>
      <c r="X1454" s="24"/>
      <c r="Y1454" s="24"/>
      <c r="Z1454" s="24">
        <f t="shared" si="190"/>
        <v>0.70599999999999952</v>
      </c>
      <c r="AA1454" s="24"/>
      <c r="AB1454" s="24"/>
      <c r="AC1454" s="24" t="s">
        <v>282</v>
      </c>
      <c r="AD1454" s="24"/>
      <c r="AE1454" s="24"/>
      <c r="AF1454" s="24" t="s">
        <v>263</v>
      </c>
      <c r="AG1454" s="24"/>
      <c r="AH1454" s="24" t="s">
        <v>1672</v>
      </c>
    </row>
    <row r="1455" spans="1:44" x14ac:dyDescent="0.25">
      <c r="A1455" s="49" t="s">
        <v>78</v>
      </c>
      <c r="B1455" s="50">
        <v>0.95769444444444396</v>
      </c>
      <c r="C1455" s="50">
        <v>54.801611111111107</v>
      </c>
      <c r="D1455" s="52">
        <v>368715.80172791239</v>
      </c>
      <c r="E1455" s="52">
        <v>6074759.3232411481</v>
      </c>
      <c r="F1455" s="14" t="s">
        <v>931</v>
      </c>
      <c r="G1455" s="22">
        <f t="shared" si="189"/>
        <v>9514.4356955380572</v>
      </c>
      <c r="H1455" s="23">
        <v>2900</v>
      </c>
      <c r="I1455" s="59" t="s">
        <v>1640</v>
      </c>
      <c r="J1455" s="59" t="s">
        <v>2109</v>
      </c>
      <c r="K1455" s="23">
        <v>2.1800000000000002</v>
      </c>
      <c r="L1455" s="23"/>
      <c r="M1455" s="23"/>
      <c r="N1455" s="24"/>
      <c r="O1455" s="22">
        <f t="shared" si="187"/>
        <v>152.81800000000001</v>
      </c>
      <c r="P1455" s="22">
        <f t="shared" si="188"/>
        <v>235.22200000000004</v>
      </c>
      <c r="Q1455" s="24">
        <v>35.799999999999997</v>
      </c>
      <c r="R1455" s="24">
        <v>70.099999999999994</v>
      </c>
      <c r="S1455" s="24">
        <v>107.9</v>
      </c>
      <c r="T1455" s="24"/>
      <c r="U1455" s="24"/>
      <c r="V1455" s="24">
        <v>439</v>
      </c>
      <c r="W1455" s="24"/>
      <c r="X1455" s="24"/>
      <c r="Y1455" s="24"/>
      <c r="Z1455" s="24">
        <f t="shared" si="190"/>
        <v>0.7419999999999991</v>
      </c>
      <c r="AA1455" s="24"/>
      <c r="AB1455" s="24"/>
      <c r="AC1455" s="24" t="s">
        <v>282</v>
      </c>
      <c r="AD1455" s="24"/>
      <c r="AE1455" s="24"/>
      <c r="AF1455" s="24" t="s">
        <v>263</v>
      </c>
      <c r="AG1455" s="24"/>
      <c r="AH1455" s="24" t="s">
        <v>709</v>
      </c>
    </row>
    <row r="1456" spans="1:44" x14ac:dyDescent="0.25">
      <c r="A1456" s="49" t="s">
        <v>78</v>
      </c>
      <c r="B1456" s="50">
        <v>0.95769444444444396</v>
      </c>
      <c r="C1456" s="50">
        <v>54.801611111111107</v>
      </c>
      <c r="D1456" s="52">
        <v>368715.80172791239</v>
      </c>
      <c r="E1456" s="52">
        <v>6074759.3232411481</v>
      </c>
      <c r="F1456" s="14" t="s">
        <v>931</v>
      </c>
      <c r="G1456" s="22">
        <f t="shared" si="189"/>
        <v>9515.0918635170601</v>
      </c>
      <c r="H1456" s="23">
        <v>2900.2</v>
      </c>
      <c r="I1456" s="59" t="s">
        <v>1640</v>
      </c>
      <c r="J1456" s="59" t="s">
        <v>2109</v>
      </c>
      <c r="K1456" s="23">
        <v>2.93</v>
      </c>
      <c r="L1456" s="23"/>
      <c r="M1456" s="23"/>
      <c r="N1456" s="24"/>
      <c r="O1456" s="22">
        <f t="shared" si="187"/>
        <v>141.22600000000003</v>
      </c>
      <c r="P1456" s="22">
        <f t="shared" si="188"/>
        <v>488.43099999999998</v>
      </c>
      <c r="Q1456" s="24">
        <v>22.7</v>
      </c>
      <c r="R1456" s="24">
        <v>48.2</v>
      </c>
      <c r="S1456" s="24">
        <v>166.7</v>
      </c>
      <c r="T1456" s="24"/>
      <c r="U1456" s="24"/>
      <c r="V1456" s="24">
        <v>439</v>
      </c>
      <c r="W1456" s="24"/>
      <c r="X1456" s="24"/>
      <c r="Y1456" s="24"/>
      <c r="Z1456" s="24">
        <f t="shared" si="190"/>
        <v>0.7419999999999991</v>
      </c>
      <c r="AA1456" s="24"/>
      <c r="AB1456" s="24"/>
      <c r="AC1456" s="24" t="s">
        <v>282</v>
      </c>
      <c r="AD1456" s="24"/>
      <c r="AE1456" s="24"/>
      <c r="AF1456" s="24" t="s">
        <v>263</v>
      </c>
      <c r="AG1456" s="24"/>
      <c r="AH1456" s="24" t="s">
        <v>1673</v>
      </c>
    </row>
    <row r="1457" spans="1:34" x14ac:dyDescent="0.25">
      <c r="A1457" s="49" t="s">
        <v>78</v>
      </c>
      <c r="B1457" s="50">
        <v>0.95769444444444396</v>
      </c>
      <c r="C1457" s="50">
        <v>54.801611111111107</v>
      </c>
      <c r="D1457" s="52">
        <v>368715.80172791239</v>
      </c>
      <c r="E1457" s="52">
        <v>6074759.3232411481</v>
      </c>
      <c r="F1457" s="14" t="s">
        <v>931</v>
      </c>
      <c r="G1457" s="22">
        <f t="shared" si="189"/>
        <v>9520.9973753280829</v>
      </c>
      <c r="H1457" s="23">
        <v>2902</v>
      </c>
      <c r="I1457" s="59" t="s">
        <v>1640</v>
      </c>
      <c r="J1457" s="59" t="s">
        <v>2109</v>
      </c>
      <c r="K1457" s="23">
        <v>64.599999999999994</v>
      </c>
      <c r="L1457" s="23"/>
      <c r="M1457" s="23"/>
      <c r="N1457" s="24"/>
      <c r="O1457" s="22">
        <f t="shared" si="187"/>
        <v>14625.439999999999</v>
      </c>
      <c r="P1457" s="22">
        <f t="shared" si="188"/>
        <v>419.9</v>
      </c>
      <c r="Q1457" s="24">
        <v>10.8</v>
      </c>
      <c r="R1457" s="24">
        <v>226.4</v>
      </c>
      <c r="S1457" s="24">
        <v>6.5</v>
      </c>
      <c r="T1457" s="24"/>
      <c r="U1457" s="24"/>
      <c r="V1457" s="24">
        <v>441</v>
      </c>
      <c r="W1457" s="24"/>
      <c r="X1457" s="24"/>
      <c r="Y1457" s="24"/>
      <c r="Z1457" s="24">
        <f t="shared" si="190"/>
        <v>0.77799999999999958</v>
      </c>
      <c r="AA1457" s="24"/>
      <c r="AB1457" s="24"/>
      <c r="AC1457" s="24" t="s">
        <v>282</v>
      </c>
      <c r="AD1457" s="24"/>
      <c r="AE1457" s="24"/>
      <c r="AF1457" s="24" t="s">
        <v>263</v>
      </c>
      <c r="AG1457" s="24"/>
      <c r="AH1457" s="24" t="s">
        <v>1674</v>
      </c>
    </row>
    <row r="1458" spans="1:34" x14ac:dyDescent="0.25">
      <c r="A1458" s="49" t="s">
        <v>78</v>
      </c>
      <c r="B1458" s="50">
        <v>0.95769444444444396</v>
      </c>
      <c r="C1458" s="50">
        <v>54.801611111111107</v>
      </c>
      <c r="D1458" s="52">
        <v>368715.80172791239</v>
      </c>
      <c r="E1458" s="52">
        <v>6074759.3232411481</v>
      </c>
      <c r="F1458" s="14" t="s">
        <v>931</v>
      </c>
      <c r="G1458" s="22">
        <f t="shared" si="189"/>
        <v>9583.3333333333321</v>
      </c>
      <c r="H1458" s="23">
        <v>2921</v>
      </c>
      <c r="I1458" s="59" t="s">
        <v>1640</v>
      </c>
      <c r="J1458" s="59" t="s">
        <v>2109</v>
      </c>
      <c r="K1458" s="23">
        <v>1.22</v>
      </c>
      <c r="L1458" s="23"/>
      <c r="M1458" s="23"/>
      <c r="N1458" s="24"/>
      <c r="O1458" s="22">
        <f t="shared" si="187"/>
        <v>178.608</v>
      </c>
      <c r="P1458" s="22">
        <f t="shared" si="188"/>
        <v>216.54999999999998</v>
      </c>
      <c r="Q1458" s="24">
        <v>73.400000000000006</v>
      </c>
      <c r="R1458" s="24">
        <v>146.4</v>
      </c>
      <c r="S1458" s="24">
        <v>177.5</v>
      </c>
      <c r="T1458" s="24"/>
      <c r="U1458" s="24"/>
      <c r="V1458" s="24">
        <v>439</v>
      </c>
      <c r="W1458" s="24"/>
      <c r="X1458" s="24"/>
      <c r="Y1458" s="24"/>
      <c r="Z1458" s="24">
        <f t="shared" si="190"/>
        <v>0.7419999999999991</v>
      </c>
      <c r="AA1458" s="24"/>
      <c r="AB1458" s="24"/>
      <c r="AC1458" s="24" t="s">
        <v>282</v>
      </c>
      <c r="AD1458" s="24"/>
      <c r="AE1458" s="24"/>
      <c r="AF1458" s="24" t="s">
        <v>263</v>
      </c>
      <c r="AG1458" s="24"/>
      <c r="AH1458" s="24" t="s">
        <v>1675</v>
      </c>
    </row>
    <row r="1459" spans="1:34" x14ac:dyDescent="0.25">
      <c r="A1459" s="49" t="s">
        <v>78</v>
      </c>
      <c r="B1459" s="50">
        <v>0.95769444444444396</v>
      </c>
      <c r="C1459" s="50">
        <v>54.801611111111107</v>
      </c>
      <c r="D1459" s="52">
        <v>368715.80172791239</v>
      </c>
      <c r="E1459" s="52">
        <v>6074759.3232411481</v>
      </c>
      <c r="F1459" s="14" t="s">
        <v>931</v>
      </c>
      <c r="G1459" s="22">
        <f t="shared" si="189"/>
        <v>9671.9160104986877</v>
      </c>
      <c r="H1459" s="23">
        <v>2948</v>
      </c>
      <c r="I1459" s="59" t="s">
        <v>1640</v>
      </c>
      <c r="J1459" s="59" t="s">
        <v>2109</v>
      </c>
      <c r="K1459" s="23">
        <v>2.29</v>
      </c>
      <c r="L1459" s="23"/>
      <c r="M1459" s="23"/>
      <c r="N1459" s="24"/>
      <c r="O1459" s="22">
        <f t="shared" si="187"/>
        <v>139.69</v>
      </c>
      <c r="P1459" s="22">
        <f t="shared" si="188"/>
        <v>130.75900000000001</v>
      </c>
      <c r="Q1459" s="24">
        <v>21.8</v>
      </c>
      <c r="R1459" s="24">
        <v>61</v>
      </c>
      <c r="S1459" s="24">
        <v>57.1</v>
      </c>
      <c r="T1459" s="24"/>
      <c r="U1459" s="24"/>
      <c r="V1459" s="24">
        <v>439</v>
      </c>
      <c r="W1459" s="24"/>
      <c r="X1459" s="24"/>
      <c r="Y1459" s="24"/>
      <c r="Z1459" s="24">
        <f t="shared" si="190"/>
        <v>0.7419999999999991</v>
      </c>
      <c r="AA1459" s="24"/>
      <c r="AB1459" s="24"/>
      <c r="AC1459" s="24" t="s">
        <v>282</v>
      </c>
      <c r="AD1459" s="24"/>
      <c r="AE1459" s="24"/>
      <c r="AF1459" s="24" t="s">
        <v>263</v>
      </c>
      <c r="AG1459" s="24"/>
      <c r="AH1459" s="24" t="s">
        <v>1676</v>
      </c>
    </row>
    <row r="1460" spans="1:34" x14ac:dyDescent="0.25">
      <c r="A1460" s="49" t="s">
        <v>78</v>
      </c>
      <c r="B1460" s="50">
        <v>0.95769444444444396</v>
      </c>
      <c r="C1460" s="50">
        <v>54.801611111111107</v>
      </c>
      <c r="D1460" s="52">
        <v>368715.80172791239</v>
      </c>
      <c r="E1460" s="52">
        <v>6074759.3232411481</v>
      </c>
      <c r="F1460" s="14" t="s">
        <v>931</v>
      </c>
      <c r="G1460" s="22">
        <f t="shared" si="189"/>
        <v>9678.4776902887133</v>
      </c>
      <c r="H1460" s="23">
        <v>2950</v>
      </c>
      <c r="I1460" s="59" t="s">
        <v>1640</v>
      </c>
      <c r="J1460" s="59" t="s">
        <v>2109</v>
      </c>
      <c r="K1460" s="23">
        <v>1.84</v>
      </c>
      <c r="L1460" s="23"/>
      <c r="M1460" s="23"/>
      <c r="N1460" s="24"/>
      <c r="O1460" s="22">
        <f t="shared" si="187"/>
        <v>112.056</v>
      </c>
      <c r="P1460" s="22">
        <f t="shared" si="188"/>
        <v>253.92000000000002</v>
      </c>
      <c r="Q1460" s="24">
        <v>29.5</v>
      </c>
      <c r="R1460" s="24">
        <v>60.9</v>
      </c>
      <c r="S1460" s="24">
        <v>138</v>
      </c>
      <c r="T1460" s="24"/>
      <c r="U1460" s="24"/>
      <c r="V1460" s="24">
        <v>437</v>
      </c>
      <c r="W1460" s="24"/>
      <c r="X1460" s="24"/>
      <c r="Y1460" s="24"/>
      <c r="Z1460" s="24">
        <f t="shared" si="190"/>
        <v>0.70599999999999952</v>
      </c>
      <c r="AA1460" s="24"/>
      <c r="AB1460" s="24"/>
      <c r="AC1460" s="24" t="s">
        <v>282</v>
      </c>
      <c r="AD1460" s="24"/>
      <c r="AE1460" s="24"/>
      <c r="AF1460" s="24" t="s">
        <v>263</v>
      </c>
      <c r="AG1460" s="24"/>
      <c r="AH1460" s="24" t="s">
        <v>710</v>
      </c>
    </row>
    <row r="1461" spans="1:34" x14ac:dyDescent="0.25">
      <c r="A1461" s="49" t="s">
        <v>78</v>
      </c>
      <c r="B1461" s="50">
        <v>0.95769444444444396</v>
      </c>
      <c r="C1461" s="50">
        <v>54.801611111111107</v>
      </c>
      <c r="D1461" s="52">
        <v>368715.80172791239</v>
      </c>
      <c r="E1461" s="52">
        <v>6074759.3232411481</v>
      </c>
      <c r="F1461" s="14" t="s">
        <v>931</v>
      </c>
      <c r="G1461" s="22">
        <f t="shared" si="189"/>
        <v>9706.3648293963251</v>
      </c>
      <c r="H1461" s="23">
        <v>2958.5</v>
      </c>
      <c r="I1461" s="59" t="s">
        <v>1640</v>
      </c>
      <c r="J1461" s="59" t="s">
        <v>2109</v>
      </c>
      <c r="K1461" s="23">
        <v>67.25</v>
      </c>
      <c r="L1461" s="23"/>
      <c r="M1461" s="23"/>
      <c r="N1461" s="24"/>
      <c r="O1461" s="22">
        <f t="shared" si="187"/>
        <v>11762.025</v>
      </c>
      <c r="P1461" s="22">
        <f t="shared" si="188"/>
        <v>134.5</v>
      </c>
      <c r="Q1461" s="24">
        <v>7.5</v>
      </c>
      <c r="R1461" s="24">
        <v>174.9</v>
      </c>
      <c r="S1461" s="24">
        <v>2</v>
      </c>
      <c r="T1461" s="24"/>
      <c r="U1461" s="24"/>
      <c r="V1461" s="24">
        <v>439</v>
      </c>
      <c r="W1461" s="24"/>
      <c r="X1461" s="24"/>
      <c r="Y1461" s="24"/>
      <c r="Z1461" s="24">
        <f t="shared" si="190"/>
        <v>0.7419999999999991</v>
      </c>
      <c r="AA1461" s="24"/>
      <c r="AB1461" s="24"/>
      <c r="AC1461" s="24" t="s">
        <v>282</v>
      </c>
      <c r="AD1461" s="24"/>
      <c r="AE1461" s="24"/>
      <c r="AF1461" s="24" t="s">
        <v>263</v>
      </c>
      <c r="AG1461" s="24"/>
      <c r="AH1461" s="24" t="s">
        <v>1677</v>
      </c>
    </row>
    <row r="1462" spans="1:34" x14ac:dyDescent="0.25">
      <c r="A1462" s="49" t="s">
        <v>78</v>
      </c>
      <c r="B1462" s="50">
        <v>0.95769444444444396</v>
      </c>
      <c r="C1462" s="50">
        <v>54.801611111111107</v>
      </c>
      <c r="D1462" s="52">
        <v>368715.80172791239</v>
      </c>
      <c r="E1462" s="52">
        <v>6074759.3232411481</v>
      </c>
      <c r="F1462" s="14" t="s">
        <v>931</v>
      </c>
      <c r="G1462" s="22">
        <f t="shared" si="189"/>
        <v>9733.9238845144355</v>
      </c>
      <c r="H1462" s="23">
        <v>2966.9</v>
      </c>
      <c r="I1462" s="59" t="s">
        <v>1640</v>
      </c>
      <c r="J1462" s="59" t="s">
        <v>2109</v>
      </c>
      <c r="K1462" s="23">
        <v>0.66</v>
      </c>
      <c r="L1462" s="23"/>
      <c r="M1462" s="23"/>
      <c r="N1462" s="24"/>
      <c r="O1462" s="22">
        <f t="shared" si="187"/>
        <v>267.43200000000002</v>
      </c>
      <c r="P1462" s="22">
        <f t="shared" si="188"/>
        <v>41.976000000000006</v>
      </c>
      <c r="Q1462" s="24">
        <v>122.7</v>
      </c>
      <c r="R1462" s="24">
        <v>405.2</v>
      </c>
      <c r="S1462" s="24">
        <v>63.6</v>
      </c>
      <c r="T1462" s="24"/>
      <c r="U1462" s="24"/>
      <c r="V1462" s="24">
        <v>435</v>
      </c>
      <c r="W1462" s="24"/>
      <c r="X1462" s="24"/>
      <c r="Y1462" s="24"/>
      <c r="Z1462" s="24">
        <f t="shared" si="190"/>
        <v>0.66999999999999904</v>
      </c>
      <c r="AA1462" s="24"/>
      <c r="AB1462" s="24"/>
      <c r="AC1462" s="24" t="s">
        <v>282</v>
      </c>
      <c r="AD1462" s="24"/>
      <c r="AE1462" s="24"/>
      <c r="AF1462" s="24" t="s">
        <v>263</v>
      </c>
      <c r="AG1462" s="24"/>
      <c r="AH1462" s="24" t="s">
        <v>1678</v>
      </c>
    </row>
    <row r="1463" spans="1:34" x14ac:dyDescent="0.25">
      <c r="A1463" s="49" t="s">
        <v>78</v>
      </c>
      <c r="B1463" s="50">
        <v>0.95769444444444396</v>
      </c>
      <c r="C1463" s="50">
        <v>54.801611111111107</v>
      </c>
      <c r="D1463" s="52">
        <v>368715.80172791239</v>
      </c>
      <c r="E1463" s="52">
        <v>6074759.3232411481</v>
      </c>
      <c r="F1463" s="14" t="s">
        <v>931</v>
      </c>
      <c r="G1463" s="22">
        <f t="shared" si="189"/>
        <v>9790.0262467191587</v>
      </c>
      <c r="H1463" s="23">
        <v>2984</v>
      </c>
      <c r="I1463" s="59" t="s">
        <v>1640</v>
      </c>
      <c r="J1463" s="59" t="s">
        <v>2109</v>
      </c>
      <c r="K1463" s="23">
        <v>4.62</v>
      </c>
      <c r="L1463" s="23"/>
      <c r="M1463" s="23"/>
      <c r="N1463" s="24"/>
      <c r="O1463" s="22">
        <f t="shared" si="187"/>
        <v>484.63800000000003</v>
      </c>
      <c r="P1463" s="22">
        <f t="shared" si="188"/>
        <v>201.43200000000002</v>
      </c>
      <c r="Q1463" s="24">
        <v>13.7</v>
      </c>
      <c r="R1463" s="24">
        <v>104.9</v>
      </c>
      <c r="S1463" s="24">
        <v>43.6</v>
      </c>
      <c r="T1463" s="24"/>
      <c r="U1463" s="24"/>
      <c r="V1463" s="24">
        <v>439</v>
      </c>
      <c r="W1463" s="24"/>
      <c r="X1463" s="24"/>
      <c r="Y1463" s="24"/>
      <c r="Z1463" s="24">
        <f t="shared" si="190"/>
        <v>0.7419999999999991</v>
      </c>
      <c r="AA1463" s="24"/>
      <c r="AB1463" s="24"/>
      <c r="AC1463" s="24" t="s">
        <v>282</v>
      </c>
      <c r="AD1463" s="24"/>
      <c r="AE1463" s="24"/>
      <c r="AF1463" s="24" t="s">
        <v>263</v>
      </c>
      <c r="AG1463" s="24"/>
      <c r="AH1463" s="24" t="s">
        <v>711</v>
      </c>
    </row>
    <row r="1464" spans="1:34" x14ac:dyDescent="0.25">
      <c r="A1464" s="125" t="s">
        <v>78</v>
      </c>
      <c r="B1464" s="143">
        <v>0.95769444444444396</v>
      </c>
      <c r="C1464" s="143">
        <v>54.801611111111107</v>
      </c>
      <c r="D1464" s="123">
        <v>368715.80172791239</v>
      </c>
      <c r="E1464" s="123">
        <v>6074759.3232411481</v>
      </c>
      <c r="F1464" s="145" t="s">
        <v>931</v>
      </c>
      <c r="G1464" s="123">
        <f t="shared" si="189"/>
        <v>9793.3070866141734</v>
      </c>
      <c r="H1464" s="153">
        <v>2985</v>
      </c>
      <c r="I1464" s="142" t="s">
        <v>1626</v>
      </c>
      <c r="J1464" s="142" t="s">
        <v>2109</v>
      </c>
      <c r="K1464" s="124">
        <v>2.61</v>
      </c>
      <c r="L1464" s="124">
        <v>0.11</v>
      </c>
      <c r="M1464" s="124">
        <v>1.41</v>
      </c>
      <c r="N1464" s="147">
        <v>0.18</v>
      </c>
      <c r="O1464" s="142">
        <v>54</v>
      </c>
      <c r="P1464" s="142">
        <v>7</v>
      </c>
      <c r="Q1464" s="125"/>
      <c r="R1464" s="123">
        <f>O1464/K1464</f>
        <v>20.689655172413794</v>
      </c>
      <c r="S1464" s="123">
        <f>P1464/K1464</f>
        <v>2.6819923371647509</v>
      </c>
      <c r="T1464" s="124">
        <f>L1464/(M1464+L1464)</f>
        <v>7.2368421052631582E-2</v>
      </c>
      <c r="U1464" s="125"/>
      <c r="V1464" s="125">
        <v>464</v>
      </c>
      <c r="W1464" s="125"/>
      <c r="X1464" s="125"/>
      <c r="Y1464" s="125"/>
      <c r="Z1464" s="125">
        <f t="shared" si="190"/>
        <v>1.1919999999999984</v>
      </c>
      <c r="AA1464" s="125" t="s">
        <v>470</v>
      </c>
      <c r="AB1464" s="125"/>
      <c r="AC1464" s="125"/>
      <c r="AD1464" s="125"/>
      <c r="AE1464" s="125"/>
      <c r="AF1464" s="125" t="s">
        <v>1704</v>
      </c>
      <c r="AG1464" s="125"/>
      <c r="AH1464" s="142" t="s">
        <v>1758</v>
      </c>
    </row>
    <row r="1465" spans="1:34" x14ac:dyDescent="0.25">
      <c r="A1465" s="49" t="s">
        <v>78</v>
      </c>
      <c r="B1465" s="50">
        <v>0.95769444444444396</v>
      </c>
      <c r="C1465" s="50">
        <v>54.801611111111107</v>
      </c>
      <c r="D1465" s="52">
        <v>368715.80172791239</v>
      </c>
      <c r="E1465" s="52">
        <v>6074759.3232411481</v>
      </c>
      <c r="F1465" s="14" t="s">
        <v>931</v>
      </c>
      <c r="G1465" s="22">
        <f t="shared" si="189"/>
        <v>9798.2283464566917</v>
      </c>
      <c r="H1465" s="23">
        <v>2986.5</v>
      </c>
      <c r="I1465" s="59" t="s">
        <v>1640</v>
      </c>
      <c r="J1465" s="59" t="s">
        <v>2109</v>
      </c>
      <c r="K1465" s="23">
        <v>0.91</v>
      </c>
      <c r="L1465" s="23"/>
      <c r="M1465" s="23"/>
      <c r="N1465" s="24"/>
      <c r="O1465" s="22">
        <f>(R1465*K1465)</f>
        <v>163.982</v>
      </c>
      <c r="P1465" s="22">
        <f>(S1465*K1465)</f>
        <v>116.48</v>
      </c>
      <c r="Q1465" s="24">
        <v>22.2</v>
      </c>
      <c r="R1465" s="24">
        <v>180.2</v>
      </c>
      <c r="S1465" s="24">
        <v>128</v>
      </c>
      <c r="T1465" s="24"/>
      <c r="U1465" s="24"/>
      <c r="V1465" s="24">
        <v>443</v>
      </c>
      <c r="W1465" s="24"/>
      <c r="X1465" s="24"/>
      <c r="Y1465" s="24"/>
      <c r="Z1465" s="24">
        <f t="shared" si="190"/>
        <v>0.81399999999999917</v>
      </c>
      <c r="AA1465" s="24"/>
      <c r="AB1465" s="24"/>
      <c r="AC1465" s="24" t="s">
        <v>282</v>
      </c>
      <c r="AD1465" s="24"/>
      <c r="AE1465" s="24"/>
      <c r="AF1465" s="24" t="s">
        <v>263</v>
      </c>
      <c r="AG1465" s="24"/>
      <c r="AH1465" s="24" t="s">
        <v>1679</v>
      </c>
    </row>
    <row r="1466" spans="1:34" x14ac:dyDescent="0.25">
      <c r="A1466" s="142" t="s">
        <v>78</v>
      </c>
      <c r="B1466" s="143">
        <v>0.95769444444444396</v>
      </c>
      <c r="C1466" s="143">
        <v>54.801611111111107</v>
      </c>
      <c r="D1466" s="123">
        <v>368715.80172791239</v>
      </c>
      <c r="E1466" s="123">
        <v>6074759.3232411481</v>
      </c>
      <c r="F1466" s="145" t="s">
        <v>931</v>
      </c>
      <c r="G1466" s="123">
        <f t="shared" si="189"/>
        <v>9812.9921259842522</v>
      </c>
      <c r="H1466" s="146">
        <v>2991</v>
      </c>
      <c r="I1466" s="142" t="s">
        <v>1626</v>
      </c>
      <c r="J1466" s="142" t="s">
        <v>2109</v>
      </c>
      <c r="K1466" s="124">
        <v>3.56</v>
      </c>
      <c r="L1466" s="124">
        <v>0.26</v>
      </c>
      <c r="M1466" s="124">
        <v>3.37</v>
      </c>
      <c r="N1466" s="147">
        <v>0.17</v>
      </c>
      <c r="O1466" s="142">
        <v>95</v>
      </c>
      <c r="P1466" s="142">
        <v>5</v>
      </c>
      <c r="Q1466" s="125"/>
      <c r="R1466" s="123">
        <f>O1466/K1466</f>
        <v>26.685393258426966</v>
      </c>
      <c r="S1466" s="123">
        <f>P1466/K1466</f>
        <v>1.4044943820224718</v>
      </c>
      <c r="T1466" s="124">
        <f>L1466/(M1466+L1466)</f>
        <v>7.1625344352617082E-2</v>
      </c>
      <c r="U1466" s="125"/>
      <c r="V1466" s="125">
        <v>451</v>
      </c>
      <c r="W1466" s="125"/>
      <c r="X1466" s="125"/>
      <c r="Y1466" s="125"/>
      <c r="Z1466" s="125">
        <f t="shared" si="190"/>
        <v>0.95799999999999841</v>
      </c>
      <c r="AA1466" s="125" t="s">
        <v>470</v>
      </c>
      <c r="AB1466" s="125"/>
      <c r="AC1466" s="125"/>
      <c r="AD1466" s="125"/>
      <c r="AE1466" s="125"/>
      <c r="AF1466" s="125" t="s">
        <v>1704</v>
      </c>
      <c r="AG1466" s="125"/>
      <c r="AH1466" s="142" t="s">
        <v>1759</v>
      </c>
    </row>
    <row r="1467" spans="1:34" x14ac:dyDescent="0.25">
      <c r="A1467" s="49" t="s">
        <v>78</v>
      </c>
      <c r="B1467" s="50">
        <v>0.95769444444444396</v>
      </c>
      <c r="C1467" s="50">
        <v>54.801611111111107</v>
      </c>
      <c r="D1467" s="52">
        <v>368715.80172791239</v>
      </c>
      <c r="E1467" s="52">
        <v>6074759.3232411481</v>
      </c>
      <c r="F1467" s="14" t="s">
        <v>931</v>
      </c>
      <c r="G1467" s="22">
        <f t="shared" si="189"/>
        <v>9815.4527559055114</v>
      </c>
      <c r="H1467" s="23">
        <v>2991.75</v>
      </c>
      <c r="I1467" s="59" t="s">
        <v>1640</v>
      </c>
      <c r="J1467" s="59" t="s">
        <v>2109</v>
      </c>
      <c r="K1467" s="23">
        <v>1.85</v>
      </c>
      <c r="L1467" s="23"/>
      <c r="M1467" s="23"/>
      <c r="N1467" s="24"/>
      <c r="O1467" s="22">
        <f>(R1467*K1467)</f>
        <v>158.72999999999999</v>
      </c>
      <c r="P1467" s="22">
        <f>(S1467*K1467)</f>
        <v>13.875</v>
      </c>
      <c r="Q1467" s="24">
        <v>9.1</v>
      </c>
      <c r="R1467" s="24">
        <v>85.8</v>
      </c>
      <c r="S1467" s="24">
        <v>7.5</v>
      </c>
      <c r="T1467" s="24"/>
      <c r="U1467" s="24"/>
      <c r="V1467" s="24">
        <v>443</v>
      </c>
      <c r="W1467" s="24"/>
      <c r="X1467" s="24"/>
      <c r="Y1467" s="24"/>
      <c r="Z1467" s="24">
        <f t="shared" si="190"/>
        <v>0.81399999999999917</v>
      </c>
      <c r="AA1467" s="24"/>
      <c r="AB1467" s="24"/>
      <c r="AC1467" s="24" t="s">
        <v>282</v>
      </c>
      <c r="AD1467" s="24"/>
      <c r="AE1467" s="24"/>
      <c r="AF1467" s="24" t="s">
        <v>263</v>
      </c>
      <c r="AG1467" s="24"/>
      <c r="AH1467" s="24" t="s">
        <v>1680</v>
      </c>
    </row>
    <row r="1468" spans="1:34" x14ac:dyDescent="0.25">
      <c r="A1468" s="49" t="s">
        <v>78</v>
      </c>
      <c r="B1468" s="50">
        <v>0.95769444444444396</v>
      </c>
      <c r="C1468" s="50">
        <v>54.801611111111107</v>
      </c>
      <c r="D1468" s="52">
        <v>368715.80172791239</v>
      </c>
      <c r="E1468" s="52">
        <v>6074759.3232411481</v>
      </c>
      <c r="F1468" s="14" t="s">
        <v>931</v>
      </c>
      <c r="G1468" s="22">
        <f t="shared" si="189"/>
        <v>5577.4278215223094</v>
      </c>
      <c r="H1468" s="23">
        <v>1700</v>
      </c>
      <c r="I1468" s="59" t="s">
        <v>2038</v>
      </c>
      <c r="J1468" s="59" t="s">
        <v>2038</v>
      </c>
      <c r="K1468" s="23">
        <v>0.16</v>
      </c>
      <c r="L1468" s="23"/>
      <c r="M1468" s="23"/>
      <c r="N1468" s="24"/>
      <c r="O1468" s="24"/>
      <c r="P1468" s="24"/>
      <c r="Q1468" s="24"/>
      <c r="R1468" s="24"/>
      <c r="S1468" s="24"/>
      <c r="T1468" s="24"/>
      <c r="U1468" s="24"/>
      <c r="V1468" s="24"/>
      <c r="W1468" s="24"/>
      <c r="X1468" s="24"/>
      <c r="Y1468" s="24"/>
      <c r="Z1468" s="24"/>
      <c r="AA1468" s="24"/>
      <c r="AB1468" s="24"/>
      <c r="AC1468" s="24" t="s">
        <v>283</v>
      </c>
      <c r="AD1468" s="24"/>
      <c r="AE1468" s="24"/>
      <c r="AF1468" s="24" t="s">
        <v>263</v>
      </c>
      <c r="AG1468" s="24"/>
      <c r="AH1468" s="24" t="s">
        <v>696</v>
      </c>
    </row>
    <row r="1469" spans="1:34" x14ac:dyDescent="0.25">
      <c r="A1469" s="49" t="s">
        <v>78</v>
      </c>
      <c r="B1469" s="50">
        <v>0.95769444444444396</v>
      </c>
      <c r="C1469" s="50">
        <v>54.801611111111107</v>
      </c>
      <c r="D1469" s="52">
        <v>368715.80172791239</v>
      </c>
      <c r="E1469" s="52">
        <v>6074759.3232411481</v>
      </c>
      <c r="F1469" s="14" t="s">
        <v>931</v>
      </c>
      <c r="G1469" s="22">
        <f t="shared" si="189"/>
        <v>6561.6797900262463</v>
      </c>
      <c r="H1469" s="23">
        <v>2000</v>
      </c>
      <c r="I1469" s="59" t="s">
        <v>2038</v>
      </c>
      <c r="J1469" s="59" t="s">
        <v>2038</v>
      </c>
      <c r="K1469" s="23">
        <v>0.19</v>
      </c>
      <c r="L1469" s="23"/>
      <c r="M1469" s="23"/>
      <c r="N1469" s="24"/>
      <c r="O1469" s="24"/>
      <c r="P1469" s="24"/>
      <c r="Q1469" s="24"/>
      <c r="R1469" s="24"/>
      <c r="S1469" s="24"/>
      <c r="T1469" s="24"/>
      <c r="U1469" s="24"/>
      <c r="V1469" s="24"/>
      <c r="W1469" s="24"/>
      <c r="X1469" s="24"/>
      <c r="Y1469" s="24"/>
      <c r="Z1469" s="24"/>
      <c r="AA1469" s="24"/>
      <c r="AB1469" s="24"/>
      <c r="AC1469" s="24" t="s">
        <v>283</v>
      </c>
      <c r="AD1469" s="24"/>
      <c r="AE1469" s="24"/>
      <c r="AF1469" s="24" t="s">
        <v>263</v>
      </c>
      <c r="AG1469" s="24"/>
      <c r="AH1469" s="24" t="s">
        <v>698</v>
      </c>
    </row>
    <row r="1470" spans="1:34" x14ac:dyDescent="0.25">
      <c r="A1470" s="49" t="s">
        <v>78</v>
      </c>
      <c r="B1470" s="50">
        <v>0.95769444444444396</v>
      </c>
      <c r="C1470" s="50">
        <v>54.801611111111107</v>
      </c>
      <c r="D1470" s="52">
        <v>368715.80172791239</v>
      </c>
      <c r="E1470" s="52">
        <v>6074759.3232411481</v>
      </c>
      <c r="F1470" s="14" t="s">
        <v>931</v>
      </c>
      <c r="G1470" s="22">
        <f t="shared" si="189"/>
        <v>6725.7217847769025</v>
      </c>
      <c r="H1470" s="23">
        <v>2050</v>
      </c>
      <c r="I1470" s="59" t="s">
        <v>2038</v>
      </c>
      <c r="J1470" s="59" t="s">
        <v>2038</v>
      </c>
      <c r="K1470" s="23">
        <v>0.23</v>
      </c>
      <c r="L1470" s="23"/>
      <c r="M1470" s="23"/>
      <c r="N1470" s="24"/>
      <c r="O1470" s="24"/>
      <c r="P1470" s="24"/>
      <c r="Q1470" s="24"/>
      <c r="R1470" s="24"/>
      <c r="S1470" s="24"/>
      <c r="T1470" s="24"/>
      <c r="U1470" s="24"/>
      <c r="V1470" s="24"/>
      <c r="W1470" s="24"/>
      <c r="X1470" s="24"/>
      <c r="Y1470" s="24"/>
      <c r="Z1470" s="24"/>
      <c r="AA1470" s="24"/>
      <c r="AB1470" s="24"/>
      <c r="AC1470" s="24" t="s">
        <v>283</v>
      </c>
      <c r="AD1470" s="24"/>
      <c r="AE1470" s="24"/>
      <c r="AF1470" s="24" t="s">
        <v>263</v>
      </c>
      <c r="AG1470" s="24"/>
      <c r="AH1470" s="24" t="s">
        <v>699</v>
      </c>
    </row>
    <row r="1471" spans="1:34" x14ac:dyDescent="0.25">
      <c r="A1471" s="49" t="s">
        <v>78</v>
      </c>
      <c r="B1471" s="50">
        <v>0.95769444444444396</v>
      </c>
      <c r="C1471" s="50">
        <v>54.801611111111107</v>
      </c>
      <c r="D1471" s="52">
        <v>368715.80172791239</v>
      </c>
      <c r="E1471" s="52">
        <v>6074759.3232411481</v>
      </c>
      <c r="F1471" s="14" t="s">
        <v>931</v>
      </c>
      <c r="G1471" s="22">
        <f t="shared" si="189"/>
        <v>8038.0577427821518</v>
      </c>
      <c r="H1471" s="23">
        <v>2450</v>
      </c>
      <c r="I1471" s="59" t="s">
        <v>2038</v>
      </c>
      <c r="J1471" s="59" t="s">
        <v>2038</v>
      </c>
      <c r="K1471" s="23">
        <v>0.11</v>
      </c>
      <c r="L1471" s="23"/>
      <c r="M1471" s="23"/>
      <c r="N1471" s="24"/>
      <c r="O1471" s="24"/>
      <c r="P1471" s="24"/>
      <c r="Q1471" s="24"/>
      <c r="R1471" s="24"/>
      <c r="S1471" s="24"/>
      <c r="T1471" s="24"/>
      <c r="U1471" s="24"/>
      <c r="V1471" s="24"/>
      <c r="W1471" s="24"/>
      <c r="X1471" s="24"/>
      <c r="Y1471" s="24"/>
      <c r="Z1471" s="24"/>
      <c r="AA1471" s="24"/>
      <c r="AB1471" s="24"/>
      <c r="AC1471" s="24" t="s">
        <v>283</v>
      </c>
      <c r="AD1471" s="24"/>
      <c r="AE1471" s="24"/>
      <c r="AF1471" s="24" t="s">
        <v>263</v>
      </c>
      <c r="AG1471" s="24"/>
      <c r="AH1471" s="24" t="s">
        <v>700</v>
      </c>
    </row>
    <row r="1472" spans="1:34" x14ac:dyDescent="0.25">
      <c r="A1472" s="125" t="s">
        <v>78</v>
      </c>
      <c r="B1472" s="143">
        <v>0.95769444444444396</v>
      </c>
      <c r="C1472" s="143">
        <v>54.801611111111107</v>
      </c>
      <c r="D1472" s="123">
        <v>368715.80172791239</v>
      </c>
      <c r="E1472" s="123">
        <v>6074759.3232411481</v>
      </c>
      <c r="F1472" s="125" t="s">
        <v>931</v>
      </c>
      <c r="G1472" s="123">
        <f t="shared" si="189"/>
        <v>8274.2782152230975</v>
      </c>
      <c r="H1472" s="124">
        <v>2522</v>
      </c>
      <c r="I1472" s="140" t="s">
        <v>2038</v>
      </c>
      <c r="J1472" s="140" t="s">
        <v>2038</v>
      </c>
      <c r="K1472" s="124"/>
      <c r="L1472" s="136">
        <v>19.98</v>
      </c>
      <c r="M1472" s="136">
        <v>2.71</v>
      </c>
      <c r="N1472" s="136">
        <v>3.91</v>
      </c>
      <c r="O1472" s="125">
        <v>96</v>
      </c>
      <c r="P1472" s="125">
        <v>138</v>
      </c>
      <c r="Q1472" s="125"/>
      <c r="R1472" s="125"/>
      <c r="S1472" s="125"/>
      <c r="T1472" s="125">
        <v>0.88</v>
      </c>
      <c r="U1472" s="125"/>
      <c r="V1472" s="125">
        <v>426</v>
      </c>
      <c r="W1472" s="125"/>
      <c r="X1472" s="125"/>
      <c r="Y1472" s="125"/>
      <c r="Z1472" s="125">
        <f t="shared" ref="Z1472:Z1473" si="191">(0.018*V1472)-7.16</f>
        <v>0.50799999999999912</v>
      </c>
      <c r="AA1472" s="125" t="s">
        <v>1569</v>
      </c>
      <c r="AB1472" s="131" t="s">
        <v>1937</v>
      </c>
      <c r="AC1472" s="125"/>
      <c r="AD1472" s="125"/>
      <c r="AE1472" s="125"/>
      <c r="AF1472" s="125" t="s">
        <v>1883</v>
      </c>
      <c r="AG1472" s="125"/>
      <c r="AH1472" s="125" t="s">
        <v>1938</v>
      </c>
    </row>
    <row r="1473" spans="1:34" x14ac:dyDescent="0.25">
      <c r="A1473" s="125" t="s">
        <v>78</v>
      </c>
      <c r="B1473" s="143">
        <v>0.95769444444444396</v>
      </c>
      <c r="C1473" s="143">
        <v>54.801611111111107</v>
      </c>
      <c r="D1473" s="123">
        <v>368715.80172791239</v>
      </c>
      <c r="E1473" s="123">
        <v>6074759.3232411481</v>
      </c>
      <c r="F1473" s="125" t="s">
        <v>931</v>
      </c>
      <c r="G1473" s="123">
        <f t="shared" si="189"/>
        <v>8280.8398950131232</v>
      </c>
      <c r="H1473" s="124">
        <v>2524</v>
      </c>
      <c r="I1473" s="140" t="s">
        <v>2038</v>
      </c>
      <c r="J1473" s="140" t="s">
        <v>2038</v>
      </c>
      <c r="K1473" s="124"/>
      <c r="L1473" s="136">
        <v>29.03</v>
      </c>
      <c r="M1473" s="136">
        <v>15.54</v>
      </c>
      <c r="N1473" s="136">
        <v>3.46</v>
      </c>
      <c r="O1473" s="125">
        <v>426</v>
      </c>
      <c r="P1473" s="125">
        <v>95</v>
      </c>
      <c r="Q1473" s="125"/>
      <c r="R1473" s="125"/>
      <c r="S1473" s="125"/>
      <c r="T1473" s="125">
        <v>0.65</v>
      </c>
      <c r="U1473" s="125"/>
      <c r="V1473" s="125">
        <v>424</v>
      </c>
      <c r="W1473" s="125"/>
      <c r="X1473" s="125"/>
      <c r="Y1473" s="125"/>
      <c r="Z1473" s="125">
        <f t="shared" si="191"/>
        <v>0.47199999999999953</v>
      </c>
      <c r="AA1473" s="125" t="s">
        <v>1569</v>
      </c>
      <c r="AB1473" s="131" t="s">
        <v>1940</v>
      </c>
      <c r="AC1473" s="125"/>
      <c r="AD1473" s="125"/>
      <c r="AE1473" s="125"/>
      <c r="AF1473" s="125" t="s">
        <v>1883</v>
      </c>
      <c r="AG1473" s="125"/>
      <c r="AH1473" s="125" t="s">
        <v>1939</v>
      </c>
    </row>
    <row r="1474" spans="1:34" x14ac:dyDescent="0.25">
      <c r="A1474" s="49" t="s">
        <v>78</v>
      </c>
      <c r="B1474" s="50">
        <v>0.95769444444444396</v>
      </c>
      <c r="C1474" s="50">
        <v>54.801611111111107</v>
      </c>
      <c r="D1474" s="52">
        <v>368715.80172791239</v>
      </c>
      <c r="E1474" s="52">
        <v>6074759.3232411481</v>
      </c>
      <c r="F1474" s="14" t="s">
        <v>931</v>
      </c>
      <c r="G1474" s="22">
        <f t="shared" si="189"/>
        <v>8300.524934383202</v>
      </c>
      <c r="H1474" s="23">
        <v>2530</v>
      </c>
      <c r="I1474" s="59" t="s">
        <v>2038</v>
      </c>
      <c r="J1474" s="59" t="s">
        <v>2038</v>
      </c>
      <c r="K1474" s="23">
        <v>0.23</v>
      </c>
      <c r="L1474" s="23"/>
      <c r="M1474" s="23"/>
      <c r="N1474" s="24"/>
      <c r="O1474" s="24"/>
      <c r="P1474" s="24"/>
      <c r="Q1474" s="24"/>
      <c r="R1474" s="24"/>
      <c r="S1474" s="24"/>
      <c r="T1474" s="24"/>
      <c r="U1474" s="24"/>
      <c r="V1474" s="24"/>
      <c r="W1474" s="24"/>
      <c r="X1474" s="24"/>
      <c r="Y1474" s="24"/>
      <c r="Z1474" s="24"/>
      <c r="AA1474" s="24"/>
      <c r="AB1474" s="24"/>
      <c r="AC1474" s="24" t="s">
        <v>282</v>
      </c>
      <c r="AD1474" s="24"/>
      <c r="AE1474" s="24"/>
      <c r="AF1474" s="24" t="s">
        <v>263</v>
      </c>
      <c r="AG1474" s="24"/>
      <c r="AH1474" s="24" t="s">
        <v>1682</v>
      </c>
    </row>
    <row r="1475" spans="1:34" x14ac:dyDescent="0.25">
      <c r="A1475" s="125" t="s">
        <v>78</v>
      </c>
      <c r="B1475" s="143">
        <v>0.95769444444444396</v>
      </c>
      <c r="C1475" s="143">
        <v>54.801611111111107</v>
      </c>
      <c r="D1475" s="123">
        <v>368715.80172791239</v>
      </c>
      <c r="E1475" s="123">
        <v>6074759.3232411481</v>
      </c>
      <c r="F1475" s="125" t="s">
        <v>931</v>
      </c>
      <c r="G1475" s="123">
        <f t="shared" ref="G1475:G1506" si="192">H1475/0.3048</f>
        <v>8307.0866141732276</v>
      </c>
      <c r="H1475" s="124">
        <v>2532</v>
      </c>
      <c r="I1475" s="140" t="s">
        <v>2038</v>
      </c>
      <c r="J1475" s="140" t="s">
        <v>2038</v>
      </c>
      <c r="K1475" s="124">
        <v>3.4</v>
      </c>
      <c r="L1475" s="136">
        <v>32.46</v>
      </c>
      <c r="M1475" s="136">
        <v>2.67</v>
      </c>
      <c r="N1475" s="136">
        <v>2.25</v>
      </c>
      <c r="O1475" s="125">
        <v>79</v>
      </c>
      <c r="P1475" s="125">
        <v>66</v>
      </c>
      <c r="Q1475" s="125"/>
      <c r="R1475" s="123">
        <f>O1475/K1475</f>
        <v>23.235294117647058</v>
      </c>
      <c r="S1475" s="123">
        <f>P1475/K1475</f>
        <v>19.411764705882355</v>
      </c>
      <c r="T1475" s="125">
        <v>0.92</v>
      </c>
      <c r="U1475" s="125"/>
      <c r="V1475" s="125">
        <v>421</v>
      </c>
      <c r="W1475" s="125"/>
      <c r="X1475" s="125"/>
      <c r="Y1475" s="125"/>
      <c r="Z1475" s="125">
        <f t="shared" ref="Z1475:Z1476" si="193">(0.018*V1475)-7.16</f>
        <v>0.41799999999999926</v>
      </c>
      <c r="AA1475" s="125" t="s">
        <v>1569</v>
      </c>
      <c r="AB1475" s="131" t="s">
        <v>1941</v>
      </c>
      <c r="AC1475" s="125" t="s">
        <v>282</v>
      </c>
      <c r="AD1475" s="125"/>
      <c r="AE1475" s="125"/>
      <c r="AF1475" s="125" t="s">
        <v>1883</v>
      </c>
      <c r="AG1475" s="125"/>
      <c r="AH1475" s="125" t="s">
        <v>1942</v>
      </c>
    </row>
    <row r="1476" spans="1:34" x14ac:dyDescent="0.25">
      <c r="A1476" s="125" t="s">
        <v>78</v>
      </c>
      <c r="B1476" s="143">
        <v>0.95769444444444396</v>
      </c>
      <c r="C1476" s="143">
        <v>54.801611111111107</v>
      </c>
      <c r="D1476" s="123">
        <v>368715.80172791239</v>
      </c>
      <c r="E1476" s="123">
        <v>6074759.3232411481</v>
      </c>
      <c r="F1476" s="125" t="s">
        <v>931</v>
      </c>
      <c r="G1476" s="123">
        <f t="shared" si="192"/>
        <v>8339.8950131233596</v>
      </c>
      <c r="H1476" s="124">
        <v>2542</v>
      </c>
      <c r="I1476" s="140" t="s">
        <v>2038</v>
      </c>
      <c r="J1476" s="140" t="s">
        <v>2038</v>
      </c>
      <c r="K1476" s="124">
        <v>2.57</v>
      </c>
      <c r="L1476" s="136">
        <v>23.73</v>
      </c>
      <c r="M1476" s="136">
        <v>2.35</v>
      </c>
      <c r="N1476" s="136">
        <v>3.12</v>
      </c>
      <c r="O1476" s="125">
        <v>91</v>
      </c>
      <c r="P1476" s="125">
        <v>121</v>
      </c>
      <c r="Q1476" s="125"/>
      <c r="R1476" s="123">
        <f>O1476/K1476</f>
        <v>35.408560311284049</v>
      </c>
      <c r="S1476" s="123">
        <f>P1476/K1476</f>
        <v>47.081712062256813</v>
      </c>
      <c r="T1476" s="125">
        <v>0.91</v>
      </c>
      <c r="U1476" s="125"/>
      <c r="V1476" s="125">
        <v>422</v>
      </c>
      <c r="W1476" s="125"/>
      <c r="X1476" s="125"/>
      <c r="Y1476" s="125"/>
      <c r="Z1476" s="125">
        <f t="shared" si="193"/>
        <v>0.43599999999999905</v>
      </c>
      <c r="AA1476" s="125" t="s">
        <v>1569</v>
      </c>
      <c r="AB1476" s="131" t="s">
        <v>1943</v>
      </c>
      <c r="AC1476" s="125" t="s">
        <v>282</v>
      </c>
      <c r="AD1476" s="125"/>
      <c r="AE1476" s="125"/>
      <c r="AF1476" s="125" t="s">
        <v>1883</v>
      </c>
      <c r="AG1476" s="125"/>
      <c r="AH1476" s="125" t="s">
        <v>1944</v>
      </c>
    </row>
    <row r="1477" spans="1:34" x14ac:dyDescent="0.25">
      <c r="A1477" s="49" t="s">
        <v>78</v>
      </c>
      <c r="B1477" s="50">
        <v>0.95769444444444396</v>
      </c>
      <c r="C1477" s="50">
        <v>54.801611111111107</v>
      </c>
      <c r="D1477" s="52">
        <v>368715.80172791239</v>
      </c>
      <c r="E1477" s="52">
        <v>6074759.3232411481</v>
      </c>
      <c r="F1477" s="14" t="s">
        <v>931</v>
      </c>
      <c r="G1477" s="22">
        <f t="shared" si="192"/>
        <v>8366.1417322834641</v>
      </c>
      <c r="H1477" s="23">
        <v>2550</v>
      </c>
      <c r="I1477" s="59" t="s">
        <v>2038</v>
      </c>
      <c r="J1477" s="59" t="s">
        <v>2038</v>
      </c>
      <c r="K1477" s="23">
        <v>0.25</v>
      </c>
      <c r="L1477" s="23"/>
      <c r="M1477" s="23"/>
      <c r="N1477" s="24"/>
      <c r="O1477" s="24"/>
      <c r="P1477" s="24"/>
      <c r="Q1477" s="24"/>
      <c r="R1477" s="24"/>
      <c r="S1477" s="24"/>
      <c r="T1477" s="24"/>
      <c r="U1477" s="24"/>
      <c r="V1477" s="24"/>
      <c r="W1477" s="24"/>
      <c r="X1477" s="24"/>
      <c r="Y1477" s="24"/>
      <c r="Z1477" s="24"/>
      <c r="AA1477" s="24"/>
      <c r="AB1477" s="24"/>
      <c r="AC1477" s="24" t="s">
        <v>282</v>
      </c>
      <c r="AD1477" s="24"/>
      <c r="AE1477" s="24"/>
      <c r="AF1477" s="24" t="s">
        <v>263</v>
      </c>
      <c r="AG1477" s="24"/>
      <c r="AH1477" s="24" t="s">
        <v>702</v>
      </c>
    </row>
    <row r="1478" spans="1:34" x14ac:dyDescent="0.25">
      <c r="A1478" s="125" t="s">
        <v>78</v>
      </c>
      <c r="B1478" s="143">
        <v>0.95769444444444396</v>
      </c>
      <c r="C1478" s="143">
        <v>54.801611111111107</v>
      </c>
      <c r="D1478" s="123">
        <v>368715.80172791239</v>
      </c>
      <c r="E1478" s="123">
        <v>6074759.3232411481</v>
      </c>
      <c r="F1478" s="125" t="s">
        <v>931</v>
      </c>
      <c r="G1478" s="123">
        <f t="shared" si="192"/>
        <v>8379.2650918635172</v>
      </c>
      <c r="H1478" s="124">
        <v>2554</v>
      </c>
      <c r="I1478" s="140" t="s">
        <v>1640</v>
      </c>
      <c r="J1478" s="140" t="s">
        <v>2109</v>
      </c>
      <c r="K1478" s="124">
        <v>4.12</v>
      </c>
      <c r="L1478" s="136">
        <v>17.89</v>
      </c>
      <c r="M1478" s="136">
        <v>3.92</v>
      </c>
      <c r="N1478" s="136">
        <v>1.67</v>
      </c>
      <c r="O1478" s="125">
        <v>95</v>
      </c>
      <c r="P1478" s="125">
        <v>41</v>
      </c>
      <c r="Q1478" s="125"/>
      <c r="R1478" s="123">
        <f>O1478/K1478</f>
        <v>23.058252427184467</v>
      </c>
      <c r="S1478" s="123">
        <f>P1478/K1478</f>
        <v>9.9514563106796121</v>
      </c>
      <c r="T1478" s="125">
        <v>0.82</v>
      </c>
      <c r="U1478" s="125"/>
      <c r="V1478" s="125">
        <v>426</v>
      </c>
      <c r="W1478" s="125"/>
      <c r="X1478" s="125"/>
      <c r="Y1478" s="125"/>
      <c r="Z1478" s="125">
        <f t="shared" ref="Z1478" si="194">(0.018*V1478)-7.16</f>
        <v>0.50799999999999912</v>
      </c>
      <c r="AA1478" s="125" t="s">
        <v>1569</v>
      </c>
      <c r="AB1478" s="131" t="s">
        <v>1945</v>
      </c>
      <c r="AC1478" s="125" t="s">
        <v>282</v>
      </c>
      <c r="AD1478" s="125"/>
      <c r="AE1478" s="125"/>
      <c r="AF1478" s="125" t="s">
        <v>1883</v>
      </c>
      <c r="AG1478" s="125"/>
      <c r="AH1478" s="125" t="s">
        <v>1946</v>
      </c>
    </row>
    <row r="1479" spans="1:34" x14ac:dyDescent="0.25">
      <c r="A1479" s="49" t="s">
        <v>78</v>
      </c>
      <c r="B1479" s="50">
        <v>0.95769444444444396</v>
      </c>
      <c r="C1479" s="50">
        <v>54.801611111111107</v>
      </c>
      <c r="D1479" s="52">
        <v>368715.80172791239</v>
      </c>
      <c r="E1479" s="52">
        <v>6074759.3232411481</v>
      </c>
      <c r="F1479" s="14" t="s">
        <v>931</v>
      </c>
      <c r="G1479" s="22">
        <f t="shared" si="192"/>
        <v>8380.5774278215231</v>
      </c>
      <c r="H1479" s="23">
        <v>2554.4</v>
      </c>
      <c r="I1479" s="59" t="s">
        <v>1640</v>
      </c>
      <c r="J1479" s="59" t="s">
        <v>2109</v>
      </c>
      <c r="K1479" s="23">
        <v>0.18</v>
      </c>
      <c r="L1479" s="23"/>
      <c r="M1479" s="23"/>
      <c r="N1479" s="24"/>
      <c r="O1479" s="24"/>
      <c r="P1479" s="24"/>
      <c r="Q1479" s="24"/>
      <c r="R1479" s="24"/>
      <c r="S1479" s="24"/>
      <c r="T1479" s="24"/>
      <c r="U1479" s="24"/>
      <c r="V1479" s="24"/>
      <c r="W1479" s="24"/>
      <c r="X1479" s="24"/>
      <c r="Y1479" s="24"/>
      <c r="Z1479" s="24"/>
      <c r="AA1479" s="24"/>
      <c r="AB1479" s="24"/>
      <c r="AC1479" s="24" t="s">
        <v>282</v>
      </c>
      <c r="AD1479" s="24"/>
      <c r="AE1479" s="24"/>
      <c r="AF1479" s="24" t="s">
        <v>263</v>
      </c>
      <c r="AG1479" s="24"/>
      <c r="AH1479" s="24" t="s">
        <v>1683</v>
      </c>
    </row>
    <row r="1480" spans="1:34" x14ac:dyDescent="0.25">
      <c r="A1480" s="125" t="s">
        <v>78</v>
      </c>
      <c r="B1480" s="143">
        <v>0.95769444444444396</v>
      </c>
      <c r="C1480" s="143">
        <v>54.801611111111107</v>
      </c>
      <c r="D1480" s="123">
        <v>368715.80172791239</v>
      </c>
      <c r="E1480" s="123">
        <v>6074759.3232411481</v>
      </c>
      <c r="F1480" s="125" t="s">
        <v>931</v>
      </c>
      <c r="G1480" s="123">
        <f t="shared" si="192"/>
        <v>8405.5118110236217</v>
      </c>
      <c r="H1480" s="124">
        <v>2562</v>
      </c>
      <c r="I1480" s="140" t="s">
        <v>1640</v>
      </c>
      <c r="J1480" s="140" t="s">
        <v>2109</v>
      </c>
      <c r="K1480" s="124">
        <v>4.21</v>
      </c>
      <c r="L1480" s="136">
        <v>24.26</v>
      </c>
      <c r="M1480" s="136">
        <v>3.73</v>
      </c>
      <c r="N1480" s="136">
        <v>2.13</v>
      </c>
      <c r="O1480" s="125">
        <v>89</v>
      </c>
      <c r="P1480" s="125">
        <v>51</v>
      </c>
      <c r="Q1480" s="125"/>
      <c r="R1480" s="123">
        <f>O1480/K1480</f>
        <v>21.140142517814727</v>
      </c>
      <c r="S1480" s="123">
        <f>P1480/K1480</f>
        <v>12.114014251781473</v>
      </c>
      <c r="T1480" s="125">
        <v>0.87</v>
      </c>
      <c r="U1480" s="125"/>
      <c r="V1480" s="125">
        <v>426</v>
      </c>
      <c r="W1480" s="125"/>
      <c r="X1480" s="125"/>
      <c r="Y1480" s="125"/>
      <c r="Z1480" s="125">
        <f t="shared" ref="Z1480:Z1504" si="195">(0.018*V1480)-7.16</f>
        <v>0.50799999999999912</v>
      </c>
      <c r="AA1480" s="125" t="s">
        <v>1569</v>
      </c>
      <c r="AB1480" s="131" t="s">
        <v>1947</v>
      </c>
      <c r="AC1480" s="125" t="s">
        <v>282</v>
      </c>
      <c r="AD1480" s="125"/>
      <c r="AE1480" s="125"/>
      <c r="AF1480" s="125" t="s">
        <v>1883</v>
      </c>
      <c r="AG1480" s="125"/>
      <c r="AH1480" s="125" t="s">
        <v>1948</v>
      </c>
    </row>
    <row r="1481" spans="1:34" x14ac:dyDescent="0.25">
      <c r="A1481" s="125" t="s">
        <v>78</v>
      </c>
      <c r="B1481" s="143">
        <v>0.95769444444444396</v>
      </c>
      <c r="C1481" s="143">
        <v>54.801611111111107</v>
      </c>
      <c r="D1481" s="123">
        <v>368715.80172791239</v>
      </c>
      <c r="E1481" s="123">
        <v>6074759.3232411481</v>
      </c>
      <c r="F1481" s="125" t="s">
        <v>931</v>
      </c>
      <c r="G1481" s="123">
        <f t="shared" si="192"/>
        <v>8424.2125984251961</v>
      </c>
      <c r="H1481" s="124">
        <v>2567.6999999999998</v>
      </c>
      <c r="I1481" s="140" t="s">
        <v>1640</v>
      </c>
      <c r="J1481" s="140" t="s">
        <v>2109</v>
      </c>
      <c r="K1481" s="124"/>
      <c r="L1481" s="136">
        <v>0.22</v>
      </c>
      <c r="M1481" s="136">
        <v>1.4</v>
      </c>
      <c r="N1481" s="136">
        <v>0.6</v>
      </c>
      <c r="O1481" s="125">
        <v>68</v>
      </c>
      <c r="P1481" s="125">
        <v>29</v>
      </c>
      <c r="Q1481" s="125"/>
      <c r="R1481" s="123"/>
      <c r="S1481" s="123"/>
      <c r="T1481" s="125">
        <v>0.13</v>
      </c>
      <c r="U1481" s="125"/>
      <c r="V1481" s="125">
        <v>431</v>
      </c>
      <c r="W1481" s="125"/>
      <c r="X1481" s="125"/>
      <c r="Y1481" s="125"/>
      <c r="Z1481" s="125">
        <f t="shared" si="195"/>
        <v>0.59799999999999898</v>
      </c>
      <c r="AA1481" s="125" t="s">
        <v>1888</v>
      </c>
      <c r="AB1481" s="131" t="s">
        <v>1896</v>
      </c>
      <c r="AC1481" s="125" t="s">
        <v>282</v>
      </c>
      <c r="AD1481" s="125"/>
      <c r="AE1481" s="125"/>
      <c r="AF1481" s="125" t="s">
        <v>1883</v>
      </c>
      <c r="AG1481" s="125"/>
      <c r="AH1481" s="125" t="s">
        <v>1949</v>
      </c>
    </row>
    <row r="1482" spans="1:34" x14ac:dyDescent="0.25">
      <c r="A1482" s="125" t="s">
        <v>78</v>
      </c>
      <c r="B1482" s="143">
        <v>0.95769444444444396</v>
      </c>
      <c r="C1482" s="143">
        <v>54.801611111111107</v>
      </c>
      <c r="D1482" s="123">
        <v>368715.80172791239</v>
      </c>
      <c r="E1482" s="123">
        <v>6074759.3232411481</v>
      </c>
      <c r="F1482" s="125" t="s">
        <v>931</v>
      </c>
      <c r="G1482" s="123">
        <f t="shared" si="192"/>
        <v>8427.493438320209</v>
      </c>
      <c r="H1482" s="124">
        <v>2568.6999999999998</v>
      </c>
      <c r="I1482" s="140" t="s">
        <v>1640</v>
      </c>
      <c r="J1482" s="140" t="s">
        <v>2109</v>
      </c>
      <c r="K1482" s="124">
        <v>4.5999999999999996</v>
      </c>
      <c r="L1482" s="136">
        <v>0.38</v>
      </c>
      <c r="M1482" s="136">
        <v>3.58</v>
      </c>
      <c r="N1482" s="136">
        <v>1.02</v>
      </c>
      <c r="O1482" s="125">
        <v>78</v>
      </c>
      <c r="P1482" s="125">
        <v>22</v>
      </c>
      <c r="Q1482" s="125"/>
      <c r="R1482" s="123">
        <f>O1482/K1482</f>
        <v>16.956521739130437</v>
      </c>
      <c r="S1482" s="123">
        <f>P1482/K1482</f>
        <v>4.7826086956521747</v>
      </c>
      <c r="T1482" s="125">
        <v>0.1</v>
      </c>
      <c r="U1482" s="125"/>
      <c r="V1482" s="125">
        <v>437</v>
      </c>
      <c r="W1482" s="125"/>
      <c r="X1482" s="125"/>
      <c r="Y1482" s="125"/>
      <c r="Z1482" s="125">
        <f t="shared" si="195"/>
        <v>0.70599999999999952</v>
      </c>
      <c r="AA1482" s="125" t="s">
        <v>1888</v>
      </c>
      <c r="AB1482" s="131" t="s">
        <v>1896</v>
      </c>
      <c r="AC1482" s="125" t="s">
        <v>282</v>
      </c>
      <c r="AD1482" s="125"/>
      <c r="AE1482" s="125"/>
      <c r="AF1482" s="125" t="s">
        <v>1883</v>
      </c>
      <c r="AG1482" s="125"/>
      <c r="AH1482" s="125" t="s">
        <v>1950</v>
      </c>
    </row>
    <row r="1483" spans="1:34" x14ac:dyDescent="0.25">
      <c r="A1483" s="125" t="s">
        <v>78</v>
      </c>
      <c r="B1483" s="143">
        <v>0.95769444444444396</v>
      </c>
      <c r="C1483" s="143">
        <v>54.801611111111107</v>
      </c>
      <c r="D1483" s="123">
        <v>368715.80172791239</v>
      </c>
      <c r="E1483" s="123">
        <v>6074759.3232411481</v>
      </c>
      <c r="F1483" s="125" t="s">
        <v>931</v>
      </c>
      <c r="G1483" s="123">
        <f t="shared" si="192"/>
        <v>8430.7742782152218</v>
      </c>
      <c r="H1483" s="124">
        <v>2569.6999999999998</v>
      </c>
      <c r="I1483" s="140" t="s">
        <v>1640</v>
      </c>
      <c r="J1483" s="140" t="s">
        <v>2109</v>
      </c>
      <c r="K1483" s="124">
        <v>3.42</v>
      </c>
      <c r="L1483" s="136">
        <v>1.2</v>
      </c>
      <c r="M1483" s="136">
        <v>7.04</v>
      </c>
      <c r="N1483" s="136">
        <v>1.47</v>
      </c>
      <c r="O1483" s="125">
        <v>206</v>
      </c>
      <c r="P1483" s="125">
        <v>43</v>
      </c>
      <c r="Q1483" s="125"/>
      <c r="R1483" s="123">
        <f>O1483/K1483</f>
        <v>60.23391812865497</v>
      </c>
      <c r="S1483" s="123">
        <f>P1483/K1483</f>
        <v>12.573099415204679</v>
      </c>
      <c r="T1483" s="125">
        <v>0.15</v>
      </c>
      <c r="U1483" s="125"/>
      <c r="V1483" s="125">
        <v>352</v>
      </c>
      <c r="W1483" s="125"/>
      <c r="X1483" s="125"/>
      <c r="Y1483" s="125"/>
      <c r="Z1483" s="125"/>
      <c r="AA1483" s="125" t="s">
        <v>1888</v>
      </c>
      <c r="AB1483" s="131" t="s">
        <v>1896</v>
      </c>
      <c r="AC1483" s="125" t="s">
        <v>282</v>
      </c>
      <c r="AD1483" s="125"/>
      <c r="AE1483" s="125"/>
      <c r="AF1483" s="125" t="s">
        <v>1883</v>
      </c>
      <c r="AG1483" s="125"/>
      <c r="AH1483" s="125" t="s">
        <v>1951</v>
      </c>
    </row>
    <row r="1484" spans="1:34" x14ac:dyDescent="0.25">
      <c r="A1484" s="125" t="s">
        <v>78</v>
      </c>
      <c r="B1484" s="143">
        <v>0.95769444444444396</v>
      </c>
      <c r="C1484" s="143">
        <v>54.801611111111107</v>
      </c>
      <c r="D1484" s="123">
        <v>368715.80172791239</v>
      </c>
      <c r="E1484" s="123">
        <v>6074759.3232411481</v>
      </c>
      <c r="F1484" s="125" t="s">
        <v>931</v>
      </c>
      <c r="G1484" s="123">
        <f t="shared" si="192"/>
        <v>8434.0551181102346</v>
      </c>
      <c r="H1484" s="124">
        <v>2570.6999999999998</v>
      </c>
      <c r="I1484" s="140" t="s">
        <v>1640</v>
      </c>
      <c r="J1484" s="140" t="s">
        <v>2109</v>
      </c>
      <c r="K1484" s="124"/>
      <c r="L1484" s="136">
        <v>0.67</v>
      </c>
      <c r="M1484" s="136">
        <v>5.7</v>
      </c>
      <c r="N1484" s="136">
        <v>1.28</v>
      </c>
      <c r="O1484" s="125">
        <v>167</v>
      </c>
      <c r="P1484" s="125">
        <v>37</v>
      </c>
      <c r="Q1484" s="125"/>
      <c r="R1484" s="123"/>
      <c r="S1484" s="123"/>
      <c r="T1484" s="125">
        <v>0.1</v>
      </c>
      <c r="U1484" s="125"/>
      <c r="V1484" s="125">
        <v>355</v>
      </c>
      <c r="W1484" s="125"/>
      <c r="X1484" s="125"/>
      <c r="Y1484" s="125"/>
      <c r="Z1484" s="125"/>
      <c r="AA1484" s="125"/>
      <c r="AB1484" s="131" t="s">
        <v>1896</v>
      </c>
      <c r="AC1484" s="125" t="s">
        <v>282</v>
      </c>
      <c r="AD1484" s="125"/>
      <c r="AE1484" s="125"/>
      <c r="AF1484" s="125" t="s">
        <v>1883</v>
      </c>
      <c r="AG1484" s="125"/>
      <c r="AH1484" s="125" t="s">
        <v>1952</v>
      </c>
    </row>
    <row r="1485" spans="1:34" x14ac:dyDescent="0.25">
      <c r="A1485" s="125" t="s">
        <v>78</v>
      </c>
      <c r="B1485" s="143">
        <v>0.95769444444444396</v>
      </c>
      <c r="C1485" s="143">
        <v>54.801611111111107</v>
      </c>
      <c r="D1485" s="123">
        <v>368715.80172791239</v>
      </c>
      <c r="E1485" s="123">
        <v>6074759.3232411481</v>
      </c>
      <c r="F1485" s="125" t="s">
        <v>931</v>
      </c>
      <c r="G1485" s="123">
        <f t="shared" si="192"/>
        <v>8436.6797900262463</v>
      </c>
      <c r="H1485" s="124">
        <v>2571.5</v>
      </c>
      <c r="I1485" s="140" t="s">
        <v>1640</v>
      </c>
      <c r="J1485" s="140" t="s">
        <v>2109</v>
      </c>
      <c r="K1485" s="124">
        <v>1.65</v>
      </c>
      <c r="L1485" s="136">
        <v>0.28999999999999998</v>
      </c>
      <c r="M1485" s="136">
        <v>2.27</v>
      </c>
      <c r="N1485" s="136">
        <v>0.47</v>
      </c>
      <c r="O1485" s="125">
        <v>138</v>
      </c>
      <c r="P1485" s="125">
        <v>28</v>
      </c>
      <c r="Q1485" s="125"/>
      <c r="R1485" s="123">
        <f>O1485/K1485</f>
        <v>83.63636363636364</v>
      </c>
      <c r="S1485" s="123">
        <f>P1485/K1485</f>
        <v>16.969696969696969</v>
      </c>
      <c r="T1485" s="125">
        <v>0.11</v>
      </c>
      <c r="U1485" s="125"/>
      <c r="V1485" s="125">
        <v>436</v>
      </c>
      <c r="W1485" s="125"/>
      <c r="X1485" s="125"/>
      <c r="Y1485" s="125"/>
      <c r="Z1485" s="125">
        <f t="shared" si="195"/>
        <v>0.68799999999999883</v>
      </c>
      <c r="AA1485" s="125" t="s">
        <v>1888</v>
      </c>
      <c r="AB1485" s="131" t="s">
        <v>1896</v>
      </c>
      <c r="AC1485" s="125" t="s">
        <v>282</v>
      </c>
      <c r="AD1485" s="125"/>
      <c r="AE1485" s="125"/>
      <c r="AF1485" s="125" t="s">
        <v>1883</v>
      </c>
      <c r="AG1485" s="125"/>
      <c r="AH1485" s="125" t="s">
        <v>1953</v>
      </c>
    </row>
    <row r="1486" spans="1:34" x14ac:dyDescent="0.25">
      <c r="A1486" s="125" t="s">
        <v>78</v>
      </c>
      <c r="B1486" s="143">
        <v>0.95769444444444396</v>
      </c>
      <c r="C1486" s="143">
        <v>54.801611111111107</v>
      </c>
      <c r="D1486" s="123">
        <v>368715.80172791239</v>
      </c>
      <c r="E1486" s="123">
        <v>6074759.3232411481</v>
      </c>
      <c r="F1486" s="125" t="s">
        <v>931</v>
      </c>
      <c r="G1486" s="123">
        <f t="shared" si="192"/>
        <v>8602.3622047244098</v>
      </c>
      <c r="H1486" s="124">
        <v>2622</v>
      </c>
      <c r="I1486" s="140" t="s">
        <v>1640</v>
      </c>
      <c r="J1486" s="140" t="s">
        <v>2109</v>
      </c>
      <c r="K1486" s="124">
        <v>5.54</v>
      </c>
      <c r="L1486" s="136">
        <v>9.3800000000000008</v>
      </c>
      <c r="M1486" s="136">
        <v>6.14</v>
      </c>
      <c r="N1486" s="136">
        <v>2.66</v>
      </c>
      <c r="O1486" s="125">
        <v>111</v>
      </c>
      <c r="P1486" s="125">
        <v>48</v>
      </c>
      <c r="Q1486" s="125"/>
      <c r="R1486" s="123">
        <f>O1486/K1486</f>
        <v>20.036101083032491</v>
      </c>
      <c r="S1486" s="123">
        <f>P1486/K1486</f>
        <v>8.6642599277978345</v>
      </c>
      <c r="T1486" s="125">
        <v>0.6</v>
      </c>
      <c r="U1486" s="125"/>
      <c r="V1486" s="125">
        <v>432</v>
      </c>
      <c r="W1486" s="125"/>
      <c r="X1486" s="125"/>
      <c r="Y1486" s="125"/>
      <c r="Z1486" s="125">
        <f t="shared" si="195"/>
        <v>0.61599999999999966</v>
      </c>
      <c r="AA1486" s="125" t="s">
        <v>1569</v>
      </c>
      <c r="AB1486" s="131" t="s">
        <v>1954</v>
      </c>
      <c r="AC1486" s="125" t="s">
        <v>282</v>
      </c>
      <c r="AD1486" s="125"/>
      <c r="AE1486" s="125"/>
      <c r="AF1486" s="125" t="s">
        <v>1883</v>
      </c>
      <c r="AG1486" s="125"/>
      <c r="AH1486" s="125" t="s">
        <v>1955</v>
      </c>
    </row>
    <row r="1487" spans="1:34" x14ac:dyDescent="0.25">
      <c r="A1487" s="125" t="s">
        <v>78</v>
      </c>
      <c r="B1487" s="143">
        <v>0.95769444444444396</v>
      </c>
      <c r="C1487" s="143">
        <v>54.801611111111107</v>
      </c>
      <c r="D1487" s="123">
        <v>368715.80172791239</v>
      </c>
      <c r="E1487" s="123">
        <v>6074759.3232411481</v>
      </c>
      <c r="F1487" s="125" t="s">
        <v>931</v>
      </c>
      <c r="G1487" s="123">
        <f t="shared" si="192"/>
        <v>8727.0341207349084</v>
      </c>
      <c r="H1487" s="124">
        <v>2660</v>
      </c>
      <c r="I1487" s="140" t="s">
        <v>1640</v>
      </c>
      <c r="J1487" s="140" t="s">
        <v>2109</v>
      </c>
      <c r="K1487" s="124"/>
      <c r="L1487" s="136">
        <v>8.8699999999999992</v>
      </c>
      <c r="M1487" s="136">
        <v>4.37</v>
      </c>
      <c r="N1487" s="136">
        <v>1.08</v>
      </c>
      <c r="O1487" s="125">
        <v>182</v>
      </c>
      <c r="P1487" s="125">
        <v>45</v>
      </c>
      <c r="Q1487" s="125"/>
      <c r="R1487" s="123"/>
      <c r="S1487" s="123"/>
      <c r="T1487" s="125">
        <v>0.67</v>
      </c>
      <c r="U1487" s="125"/>
      <c r="V1487" s="125">
        <v>433</v>
      </c>
      <c r="W1487" s="125"/>
      <c r="X1487" s="125"/>
      <c r="Y1487" s="125"/>
      <c r="Z1487" s="125">
        <f t="shared" si="195"/>
        <v>0.63399999999999945</v>
      </c>
      <c r="AA1487" s="125" t="s">
        <v>1569</v>
      </c>
      <c r="AB1487" s="131" t="s">
        <v>1956</v>
      </c>
      <c r="AC1487" s="125" t="s">
        <v>282</v>
      </c>
      <c r="AD1487" s="125"/>
      <c r="AE1487" s="125"/>
      <c r="AF1487" s="125" t="s">
        <v>1883</v>
      </c>
      <c r="AG1487" s="125"/>
      <c r="AH1487" s="125" t="s">
        <v>1957</v>
      </c>
    </row>
    <row r="1488" spans="1:34" x14ac:dyDescent="0.25">
      <c r="A1488" s="125" t="s">
        <v>78</v>
      </c>
      <c r="B1488" s="143">
        <v>0.95769444444444396</v>
      </c>
      <c r="C1488" s="143">
        <v>54.801611111111107</v>
      </c>
      <c r="D1488" s="123">
        <v>368715.80172791239</v>
      </c>
      <c r="E1488" s="123">
        <v>6074759.3232411481</v>
      </c>
      <c r="F1488" s="125" t="s">
        <v>931</v>
      </c>
      <c r="G1488" s="123">
        <f t="shared" si="192"/>
        <v>8950.1312335958009</v>
      </c>
      <c r="H1488" s="124">
        <v>2728</v>
      </c>
      <c r="I1488" s="140" t="s">
        <v>1640</v>
      </c>
      <c r="J1488" s="140" t="s">
        <v>2109</v>
      </c>
      <c r="K1488" s="124">
        <v>2.75</v>
      </c>
      <c r="L1488" s="136">
        <v>11.74</v>
      </c>
      <c r="M1488" s="136">
        <v>5.0599999999999996</v>
      </c>
      <c r="N1488" s="136">
        <v>3.27</v>
      </c>
      <c r="O1488" s="125">
        <v>184</v>
      </c>
      <c r="P1488" s="125">
        <v>119</v>
      </c>
      <c r="Q1488" s="125"/>
      <c r="R1488" s="123">
        <f>O1488/K1488</f>
        <v>66.909090909090907</v>
      </c>
      <c r="S1488" s="123">
        <f>P1488/K1488</f>
        <v>43.272727272727273</v>
      </c>
      <c r="T1488" s="125">
        <v>0.7</v>
      </c>
      <c r="U1488" s="125"/>
      <c r="V1488" s="125">
        <v>427</v>
      </c>
      <c r="W1488" s="125"/>
      <c r="X1488" s="125"/>
      <c r="Y1488" s="125"/>
      <c r="Z1488" s="125">
        <f t="shared" si="195"/>
        <v>0.52599999999999891</v>
      </c>
      <c r="AA1488" s="125" t="s">
        <v>1569</v>
      </c>
      <c r="AB1488" s="131" t="s">
        <v>1956</v>
      </c>
      <c r="AC1488" s="125" t="s">
        <v>282</v>
      </c>
      <c r="AD1488" s="125"/>
      <c r="AE1488" s="125"/>
      <c r="AF1488" s="125" t="s">
        <v>1883</v>
      </c>
      <c r="AG1488" s="125"/>
      <c r="AH1488" s="125" t="s">
        <v>1958</v>
      </c>
    </row>
    <row r="1489" spans="1:44" x14ac:dyDescent="0.25">
      <c r="A1489" s="125" t="s">
        <v>78</v>
      </c>
      <c r="B1489" s="143">
        <v>0.95769444444444396</v>
      </c>
      <c r="C1489" s="143">
        <v>54.801611111111107</v>
      </c>
      <c r="D1489" s="123">
        <v>368715.80172791239</v>
      </c>
      <c r="E1489" s="123">
        <v>6074759.3232411481</v>
      </c>
      <c r="F1489" s="125" t="s">
        <v>931</v>
      </c>
      <c r="G1489" s="123">
        <f t="shared" si="192"/>
        <v>9160.1049868766404</v>
      </c>
      <c r="H1489" s="124">
        <v>2792</v>
      </c>
      <c r="I1489" s="140" t="s">
        <v>1640</v>
      </c>
      <c r="J1489" s="140" t="s">
        <v>2109</v>
      </c>
      <c r="K1489" s="124">
        <v>4.7</v>
      </c>
      <c r="L1489" s="136">
        <v>13.9</v>
      </c>
      <c r="M1489" s="136">
        <v>5.12</v>
      </c>
      <c r="N1489" s="136">
        <v>2.66</v>
      </c>
      <c r="O1489" s="125">
        <v>109</v>
      </c>
      <c r="P1489" s="125">
        <v>57</v>
      </c>
      <c r="Q1489" s="125"/>
      <c r="R1489" s="123">
        <f>O1489/K1489</f>
        <v>23.191489361702128</v>
      </c>
      <c r="S1489" s="123">
        <f>P1489/K1489</f>
        <v>12.127659574468085</v>
      </c>
      <c r="T1489" s="125">
        <v>0.73</v>
      </c>
      <c r="U1489" s="125"/>
      <c r="V1489" s="125">
        <v>426</v>
      </c>
      <c r="W1489" s="125"/>
      <c r="X1489" s="125"/>
      <c r="Y1489" s="125"/>
      <c r="Z1489" s="125">
        <f t="shared" si="195"/>
        <v>0.50799999999999912</v>
      </c>
      <c r="AA1489" s="125" t="s">
        <v>1569</v>
      </c>
      <c r="AB1489" s="131" t="s">
        <v>1956</v>
      </c>
      <c r="AC1489" s="125" t="s">
        <v>282</v>
      </c>
      <c r="AD1489" s="125"/>
      <c r="AE1489" s="125"/>
      <c r="AF1489" s="125" t="s">
        <v>1883</v>
      </c>
      <c r="AG1489" s="125"/>
      <c r="AH1489" s="125" t="s">
        <v>1959</v>
      </c>
    </row>
    <row r="1490" spans="1:44" x14ac:dyDescent="0.25">
      <c r="A1490" s="125" t="s">
        <v>78</v>
      </c>
      <c r="B1490" s="143">
        <v>0.95769444444444396</v>
      </c>
      <c r="C1490" s="143">
        <v>54.801611111111107</v>
      </c>
      <c r="D1490" s="123">
        <v>368715.80172791239</v>
      </c>
      <c r="E1490" s="123">
        <v>6074759.3232411481</v>
      </c>
      <c r="F1490" s="125" t="s">
        <v>931</v>
      </c>
      <c r="G1490" s="123">
        <f t="shared" si="192"/>
        <v>9324.1469816272966</v>
      </c>
      <c r="H1490" s="124">
        <v>2842</v>
      </c>
      <c r="I1490" s="140" t="s">
        <v>1640</v>
      </c>
      <c r="J1490" s="140" t="s">
        <v>2109</v>
      </c>
      <c r="K1490" s="124"/>
      <c r="L1490" s="136">
        <v>5.44</v>
      </c>
      <c r="M1490" s="136">
        <v>11.87</v>
      </c>
      <c r="N1490" s="136">
        <v>1.84</v>
      </c>
      <c r="O1490" s="125">
        <v>158</v>
      </c>
      <c r="P1490" s="125">
        <v>24</v>
      </c>
      <c r="Q1490" s="125"/>
      <c r="R1490" s="123"/>
      <c r="S1490" s="123"/>
      <c r="T1490" s="125">
        <v>0.31</v>
      </c>
      <c r="U1490" s="125"/>
      <c r="V1490" s="125">
        <v>436</v>
      </c>
      <c r="W1490" s="125"/>
      <c r="X1490" s="125"/>
      <c r="Y1490" s="125"/>
      <c r="Z1490" s="125">
        <f t="shared" si="195"/>
        <v>0.68799999999999883</v>
      </c>
      <c r="AA1490" s="125" t="s">
        <v>1569</v>
      </c>
      <c r="AB1490" s="131" t="s">
        <v>1960</v>
      </c>
      <c r="AC1490" s="125" t="s">
        <v>282</v>
      </c>
      <c r="AD1490" s="125"/>
      <c r="AE1490" s="125"/>
      <c r="AF1490" s="125" t="s">
        <v>1883</v>
      </c>
      <c r="AG1490" s="125"/>
      <c r="AH1490" s="125" t="s">
        <v>1961</v>
      </c>
    </row>
    <row r="1491" spans="1:44" x14ac:dyDescent="0.25">
      <c r="A1491" s="125" t="s">
        <v>78</v>
      </c>
      <c r="B1491" s="143">
        <v>0.95769444444444396</v>
      </c>
      <c r="C1491" s="143">
        <v>54.801611111111107</v>
      </c>
      <c r="D1491" s="123">
        <v>368715.80172791239</v>
      </c>
      <c r="E1491" s="123">
        <v>6074759.3232411481</v>
      </c>
      <c r="F1491" s="125" t="s">
        <v>931</v>
      </c>
      <c r="G1491" s="123">
        <f t="shared" si="192"/>
        <v>9468.5039370078739</v>
      </c>
      <c r="H1491" s="124">
        <v>2886</v>
      </c>
      <c r="I1491" s="140" t="s">
        <v>1640</v>
      </c>
      <c r="J1491" s="140" t="s">
        <v>2109</v>
      </c>
      <c r="K1491" s="124"/>
      <c r="L1491" s="136">
        <v>5.88</v>
      </c>
      <c r="M1491" s="136">
        <v>7.1</v>
      </c>
      <c r="N1491" s="136">
        <v>2.42</v>
      </c>
      <c r="O1491" s="125">
        <v>174</v>
      </c>
      <c r="P1491" s="125">
        <v>59</v>
      </c>
      <c r="Q1491" s="125"/>
      <c r="R1491" s="123"/>
      <c r="S1491" s="123"/>
      <c r="T1491" s="125">
        <v>0.45</v>
      </c>
      <c r="U1491" s="125"/>
      <c r="V1491" s="125">
        <v>433</v>
      </c>
      <c r="W1491" s="125"/>
      <c r="X1491" s="125"/>
      <c r="Y1491" s="125"/>
      <c r="Z1491" s="125">
        <f t="shared" si="195"/>
        <v>0.63399999999999945</v>
      </c>
      <c r="AA1491" s="125" t="s">
        <v>1569</v>
      </c>
      <c r="AB1491" s="131" t="s">
        <v>1956</v>
      </c>
      <c r="AC1491" s="125" t="s">
        <v>282</v>
      </c>
      <c r="AD1491" s="125"/>
      <c r="AE1491" s="125"/>
      <c r="AF1491" s="125" t="s">
        <v>1883</v>
      </c>
      <c r="AG1491" s="125"/>
      <c r="AH1491" s="125" t="s">
        <v>1962</v>
      </c>
    </row>
    <row r="1492" spans="1:44" x14ac:dyDescent="0.25">
      <c r="A1492" s="125" t="s">
        <v>78</v>
      </c>
      <c r="B1492" s="143">
        <v>0.95769444444444396</v>
      </c>
      <c r="C1492" s="143">
        <v>54.801611111111107</v>
      </c>
      <c r="D1492" s="123">
        <v>368715.80172791239</v>
      </c>
      <c r="E1492" s="123">
        <v>6074759.3232411481</v>
      </c>
      <c r="F1492" s="125" t="s">
        <v>931</v>
      </c>
      <c r="G1492" s="123">
        <f t="shared" si="192"/>
        <v>9671.9160104986877</v>
      </c>
      <c r="H1492" s="124">
        <v>2948</v>
      </c>
      <c r="I1492" s="140" t="s">
        <v>1640</v>
      </c>
      <c r="J1492" s="140" t="s">
        <v>2109</v>
      </c>
      <c r="K1492" s="124">
        <v>1.45</v>
      </c>
      <c r="L1492" s="136">
        <v>3.1</v>
      </c>
      <c r="M1492" s="136">
        <v>6.72</v>
      </c>
      <c r="N1492" s="136">
        <v>1.4</v>
      </c>
      <c r="O1492" s="125">
        <v>463</v>
      </c>
      <c r="P1492" s="125">
        <v>97</v>
      </c>
      <c r="Q1492" s="125"/>
      <c r="R1492" s="123">
        <f>O1492/K1492</f>
        <v>319.31034482758622</v>
      </c>
      <c r="S1492" s="123">
        <f>P1492/K1492</f>
        <v>66.896551724137936</v>
      </c>
      <c r="T1492" s="125">
        <v>0.32</v>
      </c>
      <c r="U1492" s="125"/>
      <c r="V1492" s="125">
        <v>416</v>
      </c>
      <c r="W1492" s="125"/>
      <c r="X1492" s="125"/>
      <c r="Y1492" s="125"/>
      <c r="Z1492" s="125">
        <f t="shared" si="195"/>
        <v>0.3279999999999994</v>
      </c>
      <c r="AA1492" s="125" t="s">
        <v>1569</v>
      </c>
      <c r="AB1492" s="131" t="s">
        <v>1963</v>
      </c>
      <c r="AC1492" s="125" t="s">
        <v>282</v>
      </c>
      <c r="AD1492" s="125"/>
      <c r="AE1492" s="125"/>
      <c r="AF1492" s="125" t="s">
        <v>1883</v>
      </c>
      <c r="AG1492" s="125"/>
      <c r="AH1492" s="125" t="s">
        <v>1964</v>
      </c>
    </row>
    <row r="1493" spans="1:44" x14ac:dyDescent="0.25">
      <c r="A1493" s="125" t="s">
        <v>78</v>
      </c>
      <c r="B1493" s="143">
        <v>0.95769444444444396</v>
      </c>
      <c r="C1493" s="143">
        <v>54.801611111111107</v>
      </c>
      <c r="D1493" s="123">
        <v>368715.80172791239</v>
      </c>
      <c r="E1493" s="123">
        <v>6074759.3232411481</v>
      </c>
      <c r="F1493" s="125" t="s">
        <v>931</v>
      </c>
      <c r="G1493" s="123">
        <f t="shared" si="192"/>
        <v>9717.847769028871</v>
      </c>
      <c r="H1493" s="124">
        <v>2962</v>
      </c>
      <c r="I1493" s="140" t="s">
        <v>1640</v>
      </c>
      <c r="J1493" s="140" t="s">
        <v>2109</v>
      </c>
      <c r="K1493" s="124"/>
      <c r="L1493" s="136">
        <v>5</v>
      </c>
      <c r="M1493" s="136">
        <v>23.92</v>
      </c>
      <c r="N1493" s="136">
        <v>2.17</v>
      </c>
      <c r="O1493" s="125">
        <v>156</v>
      </c>
      <c r="P1493" s="125">
        <v>14</v>
      </c>
      <c r="Q1493" s="125"/>
      <c r="R1493" s="123"/>
      <c r="S1493" s="123"/>
      <c r="T1493" s="125">
        <v>0.17</v>
      </c>
      <c r="U1493" s="125"/>
      <c r="V1493" s="125">
        <v>437</v>
      </c>
      <c r="W1493" s="125"/>
      <c r="X1493" s="125"/>
      <c r="Y1493" s="125"/>
      <c r="Z1493" s="125">
        <f t="shared" si="195"/>
        <v>0.70599999999999952</v>
      </c>
      <c r="AA1493" s="125" t="s">
        <v>1569</v>
      </c>
      <c r="AB1493" s="131" t="s">
        <v>1965</v>
      </c>
      <c r="AC1493" s="125" t="s">
        <v>282</v>
      </c>
      <c r="AD1493" s="125"/>
      <c r="AE1493" s="125"/>
      <c r="AF1493" s="125" t="s">
        <v>1883</v>
      </c>
      <c r="AG1493" s="125"/>
      <c r="AH1493" s="125" t="s">
        <v>1966</v>
      </c>
    </row>
    <row r="1494" spans="1:44" x14ac:dyDescent="0.25">
      <c r="A1494" s="125" t="s">
        <v>78</v>
      </c>
      <c r="B1494" s="143">
        <v>0.95769444444444396</v>
      </c>
      <c r="C1494" s="143">
        <v>54.801611111111107</v>
      </c>
      <c r="D1494" s="123">
        <v>368715.80172791239</v>
      </c>
      <c r="E1494" s="123">
        <v>6074759.3232411481</v>
      </c>
      <c r="F1494" s="125" t="s">
        <v>931</v>
      </c>
      <c r="G1494" s="123">
        <f t="shared" si="192"/>
        <v>9791.6666666666661</v>
      </c>
      <c r="H1494" s="124">
        <v>2984.5</v>
      </c>
      <c r="I1494" s="140" t="s">
        <v>1640</v>
      </c>
      <c r="J1494" s="140" t="s">
        <v>2109</v>
      </c>
      <c r="K1494" s="124">
        <v>3.03</v>
      </c>
      <c r="L1494" s="136">
        <v>0.16</v>
      </c>
      <c r="M1494" s="136">
        <v>1.94</v>
      </c>
      <c r="N1494" s="136">
        <v>0.52</v>
      </c>
      <c r="O1494" s="125">
        <v>64</v>
      </c>
      <c r="P1494" s="125">
        <v>17</v>
      </c>
      <c r="Q1494" s="125"/>
      <c r="R1494" s="123">
        <f>O1494/K1494</f>
        <v>21.122112211221122</v>
      </c>
      <c r="S1494" s="123">
        <f>P1494/K1494</f>
        <v>5.6105610561056105</v>
      </c>
      <c r="T1494" s="125">
        <v>7.0000000000000007E-2</v>
      </c>
      <c r="U1494" s="125"/>
      <c r="V1494" s="125">
        <v>460</v>
      </c>
      <c r="W1494" s="125"/>
      <c r="X1494" s="125"/>
      <c r="Y1494" s="125"/>
      <c r="Z1494" s="125">
        <f t="shared" si="195"/>
        <v>1.1199999999999992</v>
      </c>
      <c r="AA1494" s="125" t="s">
        <v>1888</v>
      </c>
      <c r="AB1494" s="131" t="s">
        <v>1896</v>
      </c>
      <c r="AC1494" s="125" t="s">
        <v>282</v>
      </c>
      <c r="AD1494" s="125"/>
      <c r="AE1494" s="125"/>
      <c r="AF1494" s="125" t="s">
        <v>1883</v>
      </c>
      <c r="AG1494" s="125"/>
      <c r="AH1494" s="125" t="s">
        <v>1967</v>
      </c>
    </row>
    <row r="1495" spans="1:44" x14ac:dyDescent="0.25">
      <c r="A1495" s="125" t="s">
        <v>78</v>
      </c>
      <c r="B1495" s="143">
        <v>0.95769444444444396</v>
      </c>
      <c r="C1495" s="143">
        <v>54.801611111111107</v>
      </c>
      <c r="D1495" s="123">
        <v>368715.80172791239</v>
      </c>
      <c r="E1495" s="123">
        <v>6074759.3232411481</v>
      </c>
      <c r="F1495" s="125" t="s">
        <v>931</v>
      </c>
      <c r="G1495" s="123">
        <f t="shared" si="192"/>
        <v>9794.9475065616789</v>
      </c>
      <c r="H1495" s="124">
        <v>2985.5</v>
      </c>
      <c r="I1495" s="140" t="s">
        <v>1640</v>
      </c>
      <c r="J1495" s="140" t="s">
        <v>2109</v>
      </c>
      <c r="K1495" s="124"/>
      <c r="L1495" s="136">
        <v>0.12</v>
      </c>
      <c r="M1495" s="136">
        <v>1.6</v>
      </c>
      <c r="N1495" s="136">
        <v>0.4</v>
      </c>
      <c r="O1495" s="125">
        <v>58</v>
      </c>
      <c r="P1495" s="125">
        <v>14</v>
      </c>
      <c r="Q1495" s="125"/>
      <c r="R1495" s="123"/>
      <c r="S1495" s="123"/>
      <c r="T1495" s="125">
        <v>7.0000000000000007E-2</v>
      </c>
      <c r="U1495" s="125"/>
      <c r="V1495" s="125">
        <v>456</v>
      </c>
      <c r="W1495" s="125"/>
      <c r="X1495" s="125"/>
      <c r="Y1495" s="125"/>
      <c r="Z1495" s="125">
        <f t="shared" si="195"/>
        <v>1.048</v>
      </c>
      <c r="AA1495" s="125" t="s">
        <v>1888</v>
      </c>
      <c r="AB1495" s="131" t="s">
        <v>1896</v>
      </c>
      <c r="AC1495" s="125" t="s">
        <v>282</v>
      </c>
      <c r="AD1495" s="125"/>
      <c r="AE1495" s="125"/>
      <c r="AF1495" s="125" t="s">
        <v>1883</v>
      </c>
      <c r="AG1495" s="125"/>
      <c r="AH1495" s="125" t="s">
        <v>1968</v>
      </c>
    </row>
    <row r="1496" spans="1:44" x14ac:dyDescent="0.25">
      <c r="A1496" s="125" t="s">
        <v>78</v>
      </c>
      <c r="B1496" s="143">
        <v>0.95769444444444396</v>
      </c>
      <c r="C1496" s="143">
        <v>54.801611111111107</v>
      </c>
      <c r="D1496" s="123">
        <v>368715.80172791239</v>
      </c>
      <c r="E1496" s="123">
        <v>6074759.3232411481</v>
      </c>
      <c r="F1496" s="125" t="s">
        <v>931</v>
      </c>
      <c r="G1496" s="123">
        <f t="shared" si="192"/>
        <v>9799.8687664041991</v>
      </c>
      <c r="H1496" s="124">
        <v>2987</v>
      </c>
      <c r="I1496" s="140" t="s">
        <v>1640</v>
      </c>
      <c r="J1496" s="140" t="s">
        <v>2109</v>
      </c>
      <c r="K1496" s="124"/>
      <c r="L1496" s="136">
        <v>3.95</v>
      </c>
      <c r="M1496" s="136">
        <v>94.2</v>
      </c>
      <c r="N1496" s="136">
        <v>5.5</v>
      </c>
      <c r="O1496" s="125">
        <v>171</v>
      </c>
      <c r="P1496" s="125">
        <v>10</v>
      </c>
      <c r="Q1496" s="125"/>
      <c r="R1496" s="123"/>
      <c r="S1496" s="123"/>
      <c r="T1496" s="125">
        <v>0.04</v>
      </c>
      <c r="U1496" s="125"/>
      <c r="V1496" s="125">
        <v>440</v>
      </c>
      <c r="W1496" s="125"/>
      <c r="X1496" s="125"/>
      <c r="Y1496" s="125"/>
      <c r="Z1496" s="125">
        <f t="shared" si="195"/>
        <v>0.7599999999999989</v>
      </c>
      <c r="AA1496" s="125" t="s">
        <v>1888</v>
      </c>
      <c r="AB1496" s="131" t="s">
        <v>1969</v>
      </c>
      <c r="AC1496" s="125" t="s">
        <v>282</v>
      </c>
      <c r="AD1496" s="125"/>
      <c r="AE1496" s="125"/>
      <c r="AF1496" s="125" t="s">
        <v>1883</v>
      </c>
      <c r="AG1496" s="125"/>
      <c r="AH1496" s="125" t="s">
        <v>1970</v>
      </c>
    </row>
    <row r="1497" spans="1:44" x14ac:dyDescent="0.25">
      <c r="A1497" s="125" t="s">
        <v>78</v>
      </c>
      <c r="B1497" s="143">
        <v>0.95769444444444396</v>
      </c>
      <c r="C1497" s="143">
        <v>54.801611111111107</v>
      </c>
      <c r="D1497" s="123">
        <v>368715.80172791239</v>
      </c>
      <c r="E1497" s="123">
        <v>6074759.3232411481</v>
      </c>
      <c r="F1497" s="125" t="s">
        <v>931</v>
      </c>
      <c r="G1497" s="123">
        <f t="shared" si="192"/>
        <v>9812.9921259842522</v>
      </c>
      <c r="H1497" s="124">
        <v>2991</v>
      </c>
      <c r="I1497" s="140" t="s">
        <v>1640</v>
      </c>
      <c r="J1497" s="140" t="s">
        <v>2109</v>
      </c>
      <c r="K1497" s="124">
        <v>3.34</v>
      </c>
      <c r="L1497" s="136">
        <v>0.39</v>
      </c>
      <c r="M1497" s="136">
        <v>5.27</v>
      </c>
      <c r="N1497" s="136">
        <v>0.75</v>
      </c>
      <c r="O1497" s="125">
        <v>158</v>
      </c>
      <c r="P1497" s="125">
        <v>22</v>
      </c>
      <c r="Q1497" s="125"/>
      <c r="R1497" s="123">
        <f t="shared" ref="R1497:R1506" si="196">O1497/K1497</f>
        <v>47.305389221556887</v>
      </c>
      <c r="S1497" s="123">
        <f t="shared" ref="S1497:S1506" si="197">P1497/K1497</f>
        <v>6.5868263473053892</v>
      </c>
      <c r="T1497" s="125">
        <v>7.0000000000000007E-2</v>
      </c>
      <c r="U1497" s="125"/>
      <c r="V1497" s="125">
        <v>354</v>
      </c>
      <c r="W1497" s="125"/>
      <c r="X1497" s="125"/>
      <c r="Y1497" s="125"/>
      <c r="Z1497" s="125"/>
      <c r="AA1497" s="125" t="s">
        <v>1888</v>
      </c>
      <c r="AB1497" s="131" t="s">
        <v>1896</v>
      </c>
      <c r="AC1497" s="125" t="s">
        <v>282</v>
      </c>
      <c r="AD1497" s="125"/>
      <c r="AE1497" s="125"/>
      <c r="AF1497" s="125" t="s">
        <v>1883</v>
      </c>
      <c r="AG1497" s="125"/>
      <c r="AH1497" s="125" t="s">
        <v>1971</v>
      </c>
      <c r="AI1497" s="62"/>
      <c r="AJ1497" s="62"/>
      <c r="AK1497" s="62"/>
      <c r="AL1497" s="62"/>
      <c r="AM1497" s="62"/>
      <c r="AN1497" s="62"/>
      <c r="AO1497" s="62"/>
      <c r="AP1497" s="62"/>
      <c r="AQ1497" s="62"/>
      <c r="AR1497" s="62"/>
    </row>
    <row r="1498" spans="1:44" x14ac:dyDescent="0.25">
      <c r="A1498" s="125" t="s">
        <v>78</v>
      </c>
      <c r="B1498" s="143">
        <v>0.95769444444444396</v>
      </c>
      <c r="C1498" s="143">
        <v>54.801611111111107</v>
      </c>
      <c r="D1498" s="123">
        <v>368715.80172791239</v>
      </c>
      <c r="E1498" s="123">
        <v>6074759.3232411481</v>
      </c>
      <c r="F1498" s="125" t="s">
        <v>931</v>
      </c>
      <c r="G1498" s="123">
        <f t="shared" si="192"/>
        <v>9814.6325459317577</v>
      </c>
      <c r="H1498" s="124">
        <v>2991.5</v>
      </c>
      <c r="I1498" s="140" t="s">
        <v>1640</v>
      </c>
      <c r="J1498" s="140" t="s">
        <v>2109</v>
      </c>
      <c r="K1498" s="124">
        <v>3.69</v>
      </c>
      <c r="L1498" s="136">
        <v>0.33</v>
      </c>
      <c r="M1498" s="136">
        <v>4.75</v>
      </c>
      <c r="N1498" s="136">
        <v>0.84</v>
      </c>
      <c r="O1498" s="125">
        <v>129</v>
      </c>
      <c r="P1498" s="125">
        <v>23</v>
      </c>
      <c r="Q1498" s="125"/>
      <c r="R1498" s="123">
        <f t="shared" si="196"/>
        <v>34.959349593495936</v>
      </c>
      <c r="S1498" s="123">
        <f t="shared" si="197"/>
        <v>6.2330623306233059</v>
      </c>
      <c r="T1498" s="125">
        <v>0.06</v>
      </c>
      <c r="U1498" s="125"/>
      <c r="V1498" s="125">
        <v>437</v>
      </c>
      <c r="W1498" s="125"/>
      <c r="X1498" s="125"/>
      <c r="Y1498" s="125"/>
      <c r="Z1498" s="125">
        <f t="shared" si="195"/>
        <v>0.70599999999999952</v>
      </c>
      <c r="AA1498" s="125" t="s">
        <v>1888</v>
      </c>
      <c r="AB1498" s="131" t="s">
        <v>1896</v>
      </c>
      <c r="AC1498" s="125" t="s">
        <v>282</v>
      </c>
      <c r="AD1498" s="125"/>
      <c r="AE1498" s="125"/>
      <c r="AF1498" s="125" t="s">
        <v>1883</v>
      </c>
      <c r="AG1498" s="125"/>
      <c r="AH1498" s="125" t="s">
        <v>1972</v>
      </c>
      <c r="AI1498" s="62"/>
      <c r="AJ1498" s="62"/>
      <c r="AK1498" s="62"/>
      <c r="AL1498" s="62"/>
      <c r="AM1498" s="62"/>
      <c r="AN1498" s="62"/>
      <c r="AO1498" s="62"/>
      <c r="AP1498" s="62"/>
      <c r="AQ1498" s="62"/>
      <c r="AR1498" s="62"/>
    </row>
    <row r="1499" spans="1:44" x14ac:dyDescent="0.25">
      <c r="A1499" s="125" t="s">
        <v>78</v>
      </c>
      <c r="B1499" s="143">
        <v>0.95769444444444396</v>
      </c>
      <c r="C1499" s="143">
        <v>54.801611111111107</v>
      </c>
      <c r="D1499" s="123">
        <v>368715.80172791239</v>
      </c>
      <c r="E1499" s="123">
        <v>6074759.3232411481</v>
      </c>
      <c r="F1499" s="125" t="s">
        <v>931</v>
      </c>
      <c r="G1499" s="123">
        <f t="shared" si="192"/>
        <v>12150.984251968503</v>
      </c>
      <c r="H1499" s="124">
        <v>3703.62</v>
      </c>
      <c r="I1499" s="129" t="s">
        <v>1640</v>
      </c>
      <c r="J1499" s="129" t="s">
        <v>2109</v>
      </c>
      <c r="K1499" s="124">
        <v>2.5299999999999998</v>
      </c>
      <c r="L1499" s="136">
        <v>0.24</v>
      </c>
      <c r="M1499" s="136">
        <v>3.36</v>
      </c>
      <c r="N1499" s="136">
        <v>0.54</v>
      </c>
      <c r="O1499" s="125">
        <v>133</v>
      </c>
      <c r="P1499" s="125">
        <v>21</v>
      </c>
      <c r="Q1499" s="125"/>
      <c r="R1499" s="123">
        <f t="shared" si="196"/>
        <v>52.569169960474312</v>
      </c>
      <c r="S1499" s="123">
        <f t="shared" si="197"/>
        <v>8.3003952569169961</v>
      </c>
      <c r="T1499" s="125">
        <v>7.0000000000000007E-2</v>
      </c>
      <c r="U1499" s="125"/>
      <c r="V1499" s="125">
        <v>459</v>
      </c>
      <c r="W1499" s="125"/>
      <c r="X1499" s="125"/>
      <c r="Y1499" s="125"/>
      <c r="Z1499" s="125">
        <f t="shared" si="195"/>
        <v>1.1019999999999985</v>
      </c>
      <c r="AA1499" s="125" t="s">
        <v>1888</v>
      </c>
      <c r="AB1499" s="131" t="s">
        <v>1896</v>
      </c>
      <c r="AC1499" s="125" t="s">
        <v>282</v>
      </c>
      <c r="AD1499" s="125"/>
      <c r="AE1499" s="125"/>
      <c r="AF1499" s="125" t="s">
        <v>1883</v>
      </c>
      <c r="AG1499" s="125"/>
      <c r="AH1499" s="125" t="s">
        <v>1973</v>
      </c>
    </row>
    <row r="1500" spans="1:44" x14ac:dyDescent="0.25">
      <c r="A1500" s="125" t="s">
        <v>78</v>
      </c>
      <c r="B1500" s="143">
        <v>0.95769444444444396</v>
      </c>
      <c r="C1500" s="143">
        <v>54.801611111111107</v>
      </c>
      <c r="D1500" s="123">
        <v>368715.80172791239</v>
      </c>
      <c r="E1500" s="123">
        <v>6074759.3232411481</v>
      </c>
      <c r="F1500" s="125" t="s">
        <v>931</v>
      </c>
      <c r="G1500" s="123">
        <f t="shared" si="192"/>
        <v>12171.489501312335</v>
      </c>
      <c r="H1500" s="124">
        <v>3709.87</v>
      </c>
      <c r="I1500" s="129" t="s">
        <v>1640</v>
      </c>
      <c r="J1500" s="129" t="s">
        <v>2109</v>
      </c>
      <c r="K1500" s="124">
        <v>1.24</v>
      </c>
      <c r="L1500" s="136">
        <v>0.09</v>
      </c>
      <c r="M1500" s="136">
        <v>1.77</v>
      </c>
      <c r="N1500" s="136">
        <v>0.46</v>
      </c>
      <c r="O1500" s="125">
        <v>143</v>
      </c>
      <c r="P1500" s="125">
        <v>37</v>
      </c>
      <c r="Q1500" s="125"/>
      <c r="R1500" s="123">
        <f t="shared" si="196"/>
        <v>115.3225806451613</v>
      </c>
      <c r="S1500" s="123">
        <f t="shared" si="197"/>
        <v>29.838709677419356</v>
      </c>
      <c r="T1500" s="125">
        <v>0.05</v>
      </c>
      <c r="U1500" s="125"/>
      <c r="V1500" s="125">
        <v>455</v>
      </c>
      <c r="W1500" s="125"/>
      <c r="X1500" s="125"/>
      <c r="Y1500" s="125"/>
      <c r="Z1500" s="125">
        <f t="shared" si="195"/>
        <v>1.0299999999999994</v>
      </c>
      <c r="AA1500" s="125" t="s">
        <v>1888</v>
      </c>
      <c r="AB1500" s="131" t="s">
        <v>1974</v>
      </c>
      <c r="AC1500" s="125" t="s">
        <v>282</v>
      </c>
      <c r="AD1500" s="125"/>
      <c r="AE1500" s="125"/>
      <c r="AF1500" s="125" t="s">
        <v>1883</v>
      </c>
      <c r="AG1500" s="125"/>
      <c r="AH1500" s="125" t="s">
        <v>1975</v>
      </c>
    </row>
    <row r="1501" spans="1:44" x14ac:dyDescent="0.25">
      <c r="A1501" s="125" t="s">
        <v>78</v>
      </c>
      <c r="B1501" s="143">
        <v>0.95769444444444396</v>
      </c>
      <c r="C1501" s="143">
        <v>54.801611111111107</v>
      </c>
      <c r="D1501" s="123">
        <v>368715.80172791239</v>
      </c>
      <c r="E1501" s="123">
        <v>6074759.3232411481</v>
      </c>
      <c r="F1501" s="125" t="s">
        <v>931</v>
      </c>
      <c r="G1501" s="123">
        <f t="shared" si="192"/>
        <v>12177.493438320209</v>
      </c>
      <c r="H1501" s="124">
        <v>3711.7</v>
      </c>
      <c r="I1501" s="129" t="s">
        <v>1640</v>
      </c>
      <c r="J1501" s="129" t="s">
        <v>2109</v>
      </c>
      <c r="K1501" s="124">
        <v>1.19</v>
      </c>
      <c r="L1501" s="136">
        <v>7.0000000000000007E-2</v>
      </c>
      <c r="M1501" s="136">
        <v>0.86</v>
      </c>
      <c r="N1501" s="136">
        <v>0.43</v>
      </c>
      <c r="O1501" s="125">
        <v>72</v>
      </c>
      <c r="P1501" s="125">
        <v>36</v>
      </c>
      <c r="Q1501" s="125"/>
      <c r="R1501" s="123">
        <f t="shared" si="196"/>
        <v>60.504201680672274</v>
      </c>
      <c r="S1501" s="123">
        <f t="shared" si="197"/>
        <v>30.252100840336137</v>
      </c>
      <c r="T1501" s="125">
        <v>7.0000000000000007E-2</v>
      </c>
      <c r="U1501" s="125"/>
      <c r="V1501" s="125">
        <v>465</v>
      </c>
      <c r="W1501" s="125"/>
      <c r="X1501" s="125"/>
      <c r="Y1501" s="125"/>
      <c r="Z1501" s="125">
        <f t="shared" si="195"/>
        <v>1.2099999999999991</v>
      </c>
      <c r="AA1501" s="125" t="s">
        <v>1888</v>
      </c>
      <c r="AB1501" s="131" t="s">
        <v>1903</v>
      </c>
      <c r="AC1501" s="125" t="s">
        <v>282</v>
      </c>
      <c r="AD1501" s="125"/>
      <c r="AE1501" s="125"/>
      <c r="AF1501" s="125" t="s">
        <v>1883</v>
      </c>
      <c r="AG1501" s="125"/>
      <c r="AH1501" s="125" t="s">
        <v>1976</v>
      </c>
    </row>
    <row r="1502" spans="1:44" x14ac:dyDescent="0.25">
      <c r="A1502" s="125" t="s">
        <v>78</v>
      </c>
      <c r="B1502" s="143">
        <v>0.95769444444444396</v>
      </c>
      <c r="C1502" s="143">
        <v>54.801611111111107</v>
      </c>
      <c r="D1502" s="123">
        <v>368715.80172791239</v>
      </c>
      <c r="E1502" s="123">
        <v>6074759.3232411481</v>
      </c>
      <c r="F1502" s="125" t="s">
        <v>931</v>
      </c>
      <c r="G1502" s="123">
        <f t="shared" si="192"/>
        <v>12224.245406824146</v>
      </c>
      <c r="H1502" s="124">
        <v>3725.95</v>
      </c>
      <c r="I1502" s="129" t="s">
        <v>1640</v>
      </c>
      <c r="J1502" s="129" t="s">
        <v>2109</v>
      </c>
      <c r="K1502" s="124">
        <v>2.09</v>
      </c>
      <c r="L1502" s="136">
        <v>0.14000000000000001</v>
      </c>
      <c r="M1502" s="136">
        <v>1.57</v>
      </c>
      <c r="N1502" s="136">
        <v>1.17</v>
      </c>
      <c r="O1502" s="125">
        <v>75</v>
      </c>
      <c r="P1502" s="125">
        <v>56</v>
      </c>
      <c r="Q1502" s="125"/>
      <c r="R1502" s="123">
        <f t="shared" si="196"/>
        <v>35.885167464114836</v>
      </c>
      <c r="S1502" s="123">
        <f t="shared" si="197"/>
        <v>26.794258373205743</v>
      </c>
      <c r="T1502" s="125">
        <v>0.08</v>
      </c>
      <c r="U1502" s="125"/>
      <c r="V1502" s="125">
        <v>471</v>
      </c>
      <c r="W1502" s="125"/>
      <c r="X1502" s="125"/>
      <c r="Y1502" s="125"/>
      <c r="Z1502" s="125">
        <f t="shared" si="195"/>
        <v>1.3179999999999996</v>
      </c>
      <c r="AA1502" s="125" t="s">
        <v>1888</v>
      </c>
      <c r="AB1502" s="131" t="s">
        <v>1889</v>
      </c>
      <c r="AC1502" s="125" t="s">
        <v>282</v>
      </c>
      <c r="AD1502" s="125"/>
      <c r="AE1502" s="125"/>
      <c r="AF1502" s="125" t="s">
        <v>1883</v>
      </c>
      <c r="AG1502" s="125"/>
      <c r="AH1502" s="125" t="s">
        <v>1977</v>
      </c>
    </row>
    <row r="1503" spans="1:44" x14ac:dyDescent="0.25">
      <c r="A1503" s="125" t="s">
        <v>78</v>
      </c>
      <c r="B1503" s="143">
        <v>0.95769444444444396</v>
      </c>
      <c r="C1503" s="143">
        <v>54.801611111111107</v>
      </c>
      <c r="D1503" s="123">
        <v>368715.80172791239</v>
      </c>
      <c r="E1503" s="123">
        <v>6074759.3232411481</v>
      </c>
      <c r="F1503" s="125" t="s">
        <v>931</v>
      </c>
      <c r="G1503" s="123">
        <f t="shared" si="192"/>
        <v>12485.990813648294</v>
      </c>
      <c r="H1503" s="124">
        <v>3805.73</v>
      </c>
      <c r="I1503" s="129" t="s">
        <v>1640</v>
      </c>
      <c r="J1503" s="129" t="s">
        <v>2109</v>
      </c>
      <c r="K1503" s="124">
        <v>1.0900000000000001</v>
      </c>
      <c r="L1503" s="136">
        <v>0.06</v>
      </c>
      <c r="M1503" s="136">
        <v>0.72</v>
      </c>
      <c r="N1503" s="136">
        <v>0.4</v>
      </c>
      <c r="O1503" s="125">
        <v>66</v>
      </c>
      <c r="P1503" s="125">
        <v>37</v>
      </c>
      <c r="Q1503" s="125"/>
      <c r="R1503" s="123">
        <f t="shared" si="196"/>
        <v>60.550458715596328</v>
      </c>
      <c r="S1503" s="123">
        <f t="shared" si="197"/>
        <v>33.944954128440365</v>
      </c>
      <c r="T1503" s="125">
        <v>7.0000000000000007E-2</v>
      </c>
      <c r="U1503" s="125"/>
      <c r="V1503" s="125">
        <v>459</v>
      </c>
      <c r="W1503" s="125"/>
      <c r="X1503" s="125"/>
      <c r="Y1503" s="125"/>
      <c r="Z1503" s="125">
        <f t="shared" si="195"/>
        <v>1.1019999999999985</v>
      </c>
      <c r="AA1503" s="125" t="s">
        <v>1888</v>
      </c>
      <c r="AB1503" s="131" t="s">
        <v>1898</v>
      </c>
      <c r="AC1503" s="125" t="s">
        <v>282</v>
      </c>
      <c r="AD1503" s="125"/>
      <c r="AE1503" s="125"/>
      <c r="AF1503" s="125" t="s">
        <v>1883</v>
      </c>
      <c r="AG1503" s="125"/>
      <c r="AH1503" s="125" t="s">
        <v>1978</v>
      </c>
    </row>
    <row r="1504" spans="1:44" x14ac:dyDescent="0.25">
      <c r="A1504" s="125" t="s">
        <v>78</v>
      </c>
      <c r="B1504" s="143">
        <v>0.95769444444444396</v>
      </c>
      <c r="C1504" s="143">
        <v>54.801611111111107</v>
      </c>
      <c r="D1504" s="123">
        <v>368715.80172791239</v>
      </c>
      <c r="E1504" s="123">
        <v>6074759.3232411481</v>
      </c>
      <c r="F1504" s="125" t="s">
        <v>931</v>
      </c>
      <c r="G1504" s="123">
        <f t="shared" si="192"/>
        <v>12522.998687664041</v>
      </c>
      <c r="H1504" s="124">
        <v>3817.01</v>
      </c>
      <c r="I1504" s="129" t="s">
        <v>1640</v>
      </c>
      <c r="J1504" s="129" t="s">
        <v>2109</v>
      </c>
      <c r="K1504" s="124">
        <v>1.18</v>
      </c>
      <c r="L1504" s="136">
        <v>0.04</v>
      </c>
      <c r="M1504" s="136">
        <v>0.59</v>
      </c>
      <c r="N1504" s="136">
        <v>0.22</v>
      </c>
      <c r="O1504" s="125">
        <v>50</v>
      </c>
      <c r="P1504" s="125">
        <v>19</v>
      </c>
      <c r="Q1504" s="125"/>
      <c r="R1504" s="123">
        <f t="shared" si="196"/>
        <v>42.372881355932208</v>
      </c>
      <c r="S1504" s="123">
        <f t="shared" si="197"/>
        <v>16.101694915254239</v>
      </c>
      <c r="T1504" s="125">
        <v>0.06</v>
      </c>
      <c r="U1504" s="125"/>
      <c r="V1504" s="125">
        <v>485</v>
      </c>
      <c r="W1504" s="125"/>
      <c r="X1504" s="125"/>
      <c r="Y1504" s="125"/>
      <c r="Z1504" s="125">
        <f t="shared" si="195"/>
        <v>1.5699999999999985</v>
      </c>
      <c r="AA1504" s="125" t="s">
        <v>1888</v>
      </c>
      <c r="AB1504" s="131" t="s">
        <v>1889</v>
      </c>
      <c r="AC1504" s="125" t="s">
        <v>282</v>
      </c>
      <c r="AD1504" s="125"/>
      <c r="AE1504" s="125"/>
      <c r="AF1504" s="125" t="s">
        <v>1883</v>
      </c>
      <c r="AG1504" s="125"/>
      <c r="AH1504" s="125" t="s">
        <v>1979</v>
      </c>
    </row>
    <row r="1505" spans="1:44" x14ac:dyDescent="0.25">
      <c r="A1505" s="125" t="s">
        <v>78</v>
      </c>
      <c r="B1505" s="143">
        <v>0.95769444444444396</v>
      </c>
      <c r="C1505" s="143">
        <v>54.801611111111107</v>
      </c>
      <c r="D1505" s="123">
        <v>368715.80172791239</v>
      </c>
      <c r="E1505" s="123">
        <v>6074759.3232411481</v>
      </c>
      <c r="F1505" s="125" t="s">
        <v>931</v>
      </c>
      <c r="G1505" s="123">
        <f t="shared" si="192"/>
        <v>14422.014435695537</v>
      </c>
      <c r="H1505" s="124">
        <v>4395.83</v>
      </c>
      <c r="I1505" s="129" t="s">
        <v>1640</v>
      </c>
      <c r="J1505" s="129" t="s">
        <v>2109</v>
      </c>
      <c r="K1505" s="124">
        <v>2.59</v>
      </c>
      <c r="L1505" s="136">
        <v>0.19</v>
      </c>
      <c r="M1505" s="136">
        <v>1.49</v>
      </c>
      <c r="N1505" s="136">
        <v>0.72</v>
      </c>
      <c r="O1505" s="125">
        <v>58</v>
      </c>
      <c r="P1505" s="125">
        <v>28</v>
      </c>
      <c r="Q1505" s="125"/>
      <c r="R1505" s="123">
        <f t="shared" si="196"/>
        <v>22.393822393822393</v>
      </c>
      <c r="S1505" s="123">
        <f t="shared" si="197"/>
        <v>10.810810810810811</v>
      </c>
      <c r="T1505" s="125">
        <v>0.11</v>
      </c>
      <c r="U1505" s="125"/>
      <c r="V1505" s="125">
        <v>350</v>
      </c>
      <c r="W1505" s="125"/>
      <c r="X1505" s="125"/>
      <c r="Y1505" s="125"/>
      <c r="Z1505" s="125"/>
      <c r="AA1505" s="125" t="s">
        <v>1888</v>
      </c>
      <c r="AB1505" s="131" t="s">
        <v>1889</v>
      </c>
      <c r="AC1505" s="125" t="s">
        <v>282</v>
      </c>
      <c r="AD1505" s="125"/>
      <c r="AE1505" s="125"/>
      <c r="AF1505" s="125" t="s">
        <v>1883</v>
      </c>
      <c r="AG1505" s="125"/>
      <c r="AH1505" s="125" t="s">
        <v>1980</v>
      </c>
    </row>
    <row r="1506" spans="1:44" x14ac:dyDescent="0.25">
      <c r="A1506" s="125" t="s">
        <v>79</v>
      </c>
      <c r="B1506" s="125">
        <v>0.84900399999999998</v>
      </c>
      <c r="C1506" s="125">
        <v>54.695515999999998</v>
      </c>
      <c r="D1506" s="123">
        <v>361367.99190000002</v>
      </c>
      <c r="E1506" s="123">
        <v>6063164.9973999998</v>
      </c>
      <c r="F1506" s="125" t="s">
        <v>931</v>
      </c>
      <c r="G1506" s="123">
        <f t="shared" si="192"/>
        <v>7808.9895013123351</v>
      </c>
      <c r="H1506" s="146">
        <v>2380.1799999999998</v>
      </c>
      <c r="I1506" s="142" t="s">
        <v>1626</v>
      </c>
      <c r="J1506" s="142" t="s">
        <v>2109</v>
      </c>
      <c r="K1506" s="124">
        <v>1.34</v>
      </c>
      <c r="L1506" s="124">
        <v>0.1</v>
      </c>
      <c r="M1506" s="124">
        <v>0.45</v>
      </c>
      <c r="N1506" s="124">
        <v>0.03</v>
      </c>
      <c r="O1506" s="125">
        <v>34</v>
      </c>
      <c r="P1506" s="125">
        <v>2</v>
      </c>
      <c r="Q1506" s="125"/>
      <c r="R1506" s="123">
        <f t="shared" si="196"/>
        <v>25.373134328358208</v>
      </c>
      <c r="S1506" s="123">
        <f t="shared" si="197"/>
        <v>1.4925373134328357</v>
      </c>
      <c r="T1506" s="124">
        <f>L1506/(M1506+L1506)</f>
        <v>0.18181818181818182</v>
      </c>
      <c r="U1506" s="125"/>
      <c r="V1506" s="125">
        <v>425</v>
      </c>
      <c r="W1506" s="125"/>
      <c r="X1506" s="125"/>
      <c r="Y1506" s="125"/>
      <c r="Z1506" s="125">
        <f>(0.018*V1506)-7.16</f>
        <v>0.48999999999999932</v>
      </c>
      <c r="AA1506" s="125" t="s">
        <v>470</v>
      </c>
      <c r="AB1506" s="125"/>
      <c r="AC1506" s="125"/>
      <c r="AD1506" s="125"/>
      <c r="AE1506" s="125"/>
      <c r="AF1506" s="125" t="s">
        <v>1704</v>
      </c>
      <c r="AG1506" s="125"/>
      <c r="AH1506" s="125" t="s">
        <v>1852</v>
      </c>
      <c r="AI1506" s="62"/>
      <c r="AJ1506" s="62"/>
      <c r="AK1506" s="62"/>
      <c r="AL1506" s="62"/>
      <c r="AM1506" s="62"/>
      <c r="AN1506" s="62"/>
      <c r="AO1506" s="62"/>
      <c r="AP1506" s="62"/>
      <c r="AQ1506" s="62"/>
      <c r="AR1506" s="62"/>
    </row>
    <row r="1507" spans="1:44" x14ac:dyDescent="0.25">
      <c r="A1507" s="152" t="s">
        <v>79</v>
      </c>
      <c r="B1507" s="125">
        <v>0.84900399999999998</v>
      </c>
      <c r="C1507" s="125">
        <v>54.695515999999998</v>
      </c>
      <c r="D1507" s="123">
        <v>361367.99190000002</v>
      </c>
      <c r="E1507" s="123">
        <v>6063164.9973999998</v>
      </c>
      <c r="F1507" s="125" t="s">
        <v>931</v>
      </c>
      <c r="G1507" s="123">
        <v>7850</v>
      </c>
      <c r="H1507" s="124">
        <f>G1507*0.3048</f>
        <v>2392.6800000000003</v>
      </c>
      <c r="I1507" s="140" t="s">
        <v>1626</v>
      </c>
      <c r="J1507" s="140" t="s">
        <v>2109</v>
      </c>
      <c r="K1507" s="124">
        <v>4.24</v>
      </c>
      <c r="L1507" s="124">
        <v>1.76</v>
      </c>
      <c r="M1507" s="124">
        <v>2.76</v>
      </c>
      <c r="N1507" s="125"/>
      <c r="O1507" s="125">
        <v>65</v>
      </c>
      <c r="P1507" s="125"/>
      <c r="Q1507" s="123"/>
      <c r="R1507" s="123">
        <f>(O1507/K1507)</f>
        <v>15.330188679245282</v>
      </c>
      <c r="S1507" s="125"/>
      <c r="T1507" s="125">
        <v>0.39</v>
      </c>
      <c r="U1507" s="125"/>
      <c r="V1507" s="125">
        <v>424</v>
      </c>
      <c r="W1507" s="134" t="s">
        <v>713</v>
      </c>
      <c r="X1507" s="134"/>
      <c r="Y1507" s="125"/>
      <c r="Z1507" s="125">
        <f>(0.018*V1507)-7.16</f>
        <v>0.47199999999999953</v>
      </c>
      <c r="AA1507" s="125"/>
      <c r="AB1507" s="125" t="s">
        <v>288</v>
      </c>
      <c r="AC1507" s="125" t="s">
        <v>255</v>
      </c>
      <c r="AD1507" s="125"/>
      <c r="AE1507" s="125"/>
      <c r="AF1507" s="125" t="s">
        <v>724</v>
      </c>
      <c r="AG1507" s="125"/>
      <c r="AH1507" s="125" t="s">
        <v>749</v>
      </c>
    </row>
    <row r="1508" spans="1:44" x14ac:dyDescent="0.25">
      <c r="A1508" s="152" t="s">
        <v>79</v>
      </c>
      <c r="B1508" s="125">
        <v>0.84900399999999998</v>
      </c>
      <c r="C1508" s="125">
        <v>54.695515999999998</v>
      </c>
      <c r="D1508" s="123">
        <v>361367.99190000002</v>
      </c>
      <c r="E1508" s="123">
        <v>6063164.9973999998</v>
      </c>
      <c r="F1508" s="125" t="s">
        <v>931</v>
      </c>
      <c r="G1508" s="123">
        <v>7900</v>
      </c>
      <c r="H1508" s="124">
        <f>G1508*0.3048</f>
        <v>2407.92</v>
      </c>
      <c r="I1508" s="140" t="s">
        <v>1626</v>
      </c>
      <c r="J1508" s="140" t="s">
        <v>2109</v>
      </c>
      <c r="K1508" s="124">
        <v>73.790000000000006</v>
      </c>
      <c r="L1508" s="124">
        <v>6.08</v>
      </c>
      <c r="M1508" s="124">
        <v>93.48</v>
      </c>
      <c r="N1508" s="125"/>
      <c r="O1508" s="125">
        <v>1127</v>
      </c>
      <c r="P1508" s="125"/>
      <c r="Q1508" s="125"/>
      <c r="R1508" s="123">
        <f>(O1508/K1508)</f>
        <v>15.273072232009756</v>
      </c>
      <c r="S1508" s="125"/>
      <c r="T1508" s="125">
        <v>0.06</v>
      </c>
      <c r="U1508" s="125"/>
      <c r="V1508" s="125">
        <v>44</v>
      </c>
      <c r="W1508" s="125"/>
      <c r="X1508" s="125"/>
      <c r="Y1508" s="125"/>
      <c r="Z1508" s="129"/>
      <c r="AA1508" s="125"/>
      <c r="AB1508" s="125" t="s">
        <v>460</v>
      </c>
      <c r="AC1508" s="125" t="s">
        <v>255</v>
      </c>
      <c r="AD1508" s="125"/>
      <c r="AE1508" s="125"/>
      <c r="AF1508" s="125" t="s">
        <v>724</v>
      </c>
      <c r="AG1508" s="125"/>
      <c r="AH1508" s="125" t="s">
        <v>750</v>
      </c>
    </row>
    <row r="1509" spans="1:44" x14ac:dyDescent="0.25">
      <c r="A1509" s="152" t="s">
        <v>79</v>
      </c>
      <c r="B1509" s="125">
        <v>0.84900399999999998</v>
      </c>
      <c r="C1509" s="125">
        <v>54.695515999999998</v>
      </c>
      <c r="D1509" s="123">
        <v>361367.99190000002</v>
      </c>
      <c r="E1509" s="123">
        <v>6063164.9973999998</v>
      </c>
      <c r="F1509" s="125" t="s">
        <v>931</v>
      </c>
      <c r="G1509" s="123">
        <v>7900</v>
      </c>
      <c r="H1509" s="124">
        <f>G1509*0.3048</f>
        <v>2407.92</v>
      </c>
      <c r="I1509" s="140" t="s">
        <v>1626</v>
      </c>
      <c r="J1509" s="140" t="s">
        <v>2109</v>
      </c>
      <c r="K1509" s="124">
        <v>4.53</v>
      </c>
      <c r="L1509" s="124">
        <v>0.55000000000000004</v>
      </c>
      <c r="M1509" s="124">
        <v>2.8</v>
      </c>
      <c r="N1509" s="125"/>
      <c r="O1509" s="125">
        <v>62</v>
      </c>
      <c r="P1509" s="125"/>
      <c r="Q1509" s="125"/>
      <c r="R1509" s="123">
        <f>(O1509/K1509)</f>
        <v>13.68653421633554</v>
      </c>
      <c r="S1509" s="125"/>
      <c r="T1509" s="125">
        <v>0.17</v>
      </c>
      <c r="U1509" s="125"/>
      <c r="V1509" s="125">
        <v>449</v>
      </c>
      <c r="W1509" s="125"/>
      <c r="X1509" s="125"/>
      <c r="Y1509" s="125">
        <v>0.71</v>
      </c>
      <c r="Z1509" s="125">
        <f t="shared" ref="Z1509:Z1540" si="198">(0.018*V1509)-7.16</f>
        <v>0.92199999999999882</v>
      </c>
      <c r="AA1509" s="125"/>
      <c r="AB1509" s="125" t="s">
        <v>288</v>
      </c>
      <c r="AC1509" s="125" t="s">
        <v>255</v>
      </c>
      <c r="AD1509" s="125"/>
      <c r="AE1509" s="125"/>
      <c r="AF1509" s="125" t="s">
        <v>724</v>
      </c>
      <c r="AG1509" s="125"/>
      <c r="AH1509" s="125" t="s">
        <v>751</v>
      </c>
    </row>
    <row r="1510" spans="1:44" x14ac:dyDescent="0.25">
      <c r="A1510" s="152" t="s">
        <v>79</v>
      </c>
      <c r="B1510" s="125">
        <v>0.84900399999999998</v>
      </c>
      <c r="C1510" s="125">
        <v>54.695515999999998</v>
      </c>
      <c r="D1510" s="123">
        <v>361367.99190000002</v>
      </c>
      <c r="E1510" s="123">
        <v>6063164.9973999998</v>
      </c>
      <c r="F1510" s="125" t="s">
        <v>931</v>
      </c>
      <c r="G1510" s="123">
        <v>8000</v>
      </c>
      <c r="H1510" s="124">
        <f>G1510*0.3048</f>
        <v>2438.4</v>
      </c>
      <c r="I1510" s="140" t="s">
        <v>1626</v>
      </c>
      <c r="J1510" s="140" t="s">
        <v>2109</v>
      </c>
      <c r="K1510" s="124">
        <v>3.39</v>
      </c>
      <c r="L1510" s="124">
        <v>0.5</v>
      </c>
      <c r="M1510" s="124">
        <v>2.5099999999999998</v>
      </c>
      <c r="N1510" s="125"/>
      <c r="O1510" s="125">
        <v>74</v>
      </c>
      <c r="P1510" s="125"/>
      <c r="Q1510" s="125"/>
      <c r="R1510" s="123">
        <f>(O1510/K1510)</f>
        <v>21.828908554572269</v>
      </c>
      <c r="S1510" s="125"/>
      <c r="T1510" s="125">
        <v>0.17</v>
      </c>
      <c r="U1510" s="125"/>
      <c r="V1510" s="125">
        <v>453</v>
      </c>
      <c r="W1510" s="125" t="s">
        <v>714</v>
      </c>
      <c r="X1510" s="125"/>
      <c r="Y1510" s="125"/>
      <c r="Z1510" s="125">
        <f t="shared" si="198"/>
        <v>0.99399999999999977</v>
      </c>
      <c r="AA1510" s="125"/>
      <c r="AB1510" s="125" t="s">
        <v>280</v>
      </c>
      <c r="AC1510" s="125" t="s">
        <v>255</v>
      </c>
      <c r="AD1510" s="125"/>
      <c r="AE1510" s="125"/>
      <c r="AF1510" s="125" t="s">
        <v>724</v>
      </c>
      <c r="AG1510" s="125"/>
      <c r="AH1510" s="125" t="s">
        <v>752</v>
      </c>
    </row>
    <row r="1511" spans="1:44" x14ac:dyDescent="0.25">
      <c r="A1511" s="125" t="s">
        <v>79</v>
      </c>
      <c r="B1511" s="125">
        <v>0.84900399999999998</v>
      </c>
      <c r="C1511" s="125">
        <v>54.695515999999998</v>
      </c>
      <c r="D1511" s="123">
        <v>361367.99190000002</v>
      </c>
      <c r="E1511" s="123">
        <v>6063164.9973999998</v>
      </c>
      <c r="F1511" s="125" t="s">
        <v>931</v>
      </c>
      <c r="G1511" s="123">
        <f>H1511/0.3048</f>
        <v>8049.9999999999991</v>
      </c>
      <c r="H1511" s="146">
        <v>2453.64</v>
      </c>
      <c r="I1511" s="142" t="s">
        <v>1626</v>
      </c>
      <c r="J1511" s="142" t="s">
        <v>2109</v>
      </c>
      <c r="K1511" s="124">
        <v>0.82</v>
      </c>
      <c r="L1511" s="124">
        <v>0.12</v>
      </c>
      <c r="M1511" s="124">
        <v>0.45</v>
      </c>
      <c r="N1511" s="124">
        <v>0.01</v>
      </c>
      <c r="O1511" s="125">
        <v>55</v>
      </c>
      <c r="P1511" s="125">
        <v>1</v>
      </c>
      <c r="Q1511" s="125"/>
      <c r="R1511" s="123">
        <f>O1511/K1511</f>
        <v>67.073170731707322</v>
      </c>
      <c r="S1511" s="123">
        <f>P1511/K1511</f>
        <v>1.2195121951219512</v>
      </c>
      <c r="T1511" s="124">
        <f>L1511/(M1511+L1511)</f>
        <v>0.21052631578947364</v>
      </c>
      <c r="U1511" s="125"/>
      <c r="V1511" s="125">
        <v>441</v>
      </c>
      <c r="W1511" s="125"/>
      <c r="X1511" s="125"/>
      <c r="Y1511" s="125"/>
      <c r="Z1511" s="125">
        <f t="shared" si="198"/>
        <v>0.77799999999999958</v>
      </c>
      <c r="AA1511" s="125" t="s">
        <v>470</v>
      </c>
      <c r="AB1511" s="125"/>
      <c r="AC1511" s="125"/>
      <c r="AD1511" s="125"/>
      <c r="AE1511" s="125"/>
      <c r="AF1511" s="125" t="s">
        <v>1704</v>
      </c>
      <c r="AG1511" s="125"/>
      <c r="AH1511" s="125" t="s">
        <v>1853</v>
      </c>
    </row>
    <row r="1512" spans="1:44" x14ac:dyDescent="0.25">
      <c r="A1512" s="152" t="s">
        <v>79</v>
      </c>
      <c r="B1512" s="125">
        <v>0.84900399999999998</v>
      </c>
      <c r="C1512" s="125">
        <v>54.695515999999998</v>
      </c>
      <c r="D1512" s="123">
        <v>361367.99190000002</v>
      </c>
      <c r="E1512" s="123">
        <v>6063164.9973999998</v>
      </c>
      <c r="F1512" s="125" t="s">
        <v>931</v>
      </c>
      <c r="G1512" s="123">
        <v>8050</v>
      </c>
      <c r="H1512" s="124">
        <f>G1512*0.3048</f>
        <v>2453.6400000000003</v>
      </c>
      <c r="I1512" s="140" t="s">
        <v>1626</v>
      </c>
      <c r="J1512" s="140" t="s">
        <v>2109</v>
      </c>
      <c r="K1512" s="124">
        <v>2.73</v>
      </c>
      <c r="L1512" s="124">
        <v>0.35</v>
      </c>
      <c r="M1512" s="124">
        <v>1.84</v>
      </c>
      <c r="N1512" s="125"/>
      <c r="O1512" s="125">
        <v>67</v>
      </c>
      <c r="P1512" s="125"/>
      <c r="Q1512" s="125"/>
      <c r="R1512" s="123">
        <f>(O1512/K1512)</f>
        <v>24.542124542124544</v>
      </c>
      <c r="S1512" s="125"/>
      <c r="T1512" s="125">
        <v>0.16</v>
      </c>
      <c r="U1512" s="125"/>
      <c r="V1512" s="125">
        <v>447</v>
      </c>
      <c r="W1512" s="125" t="s">
        <v>714</v>
      </c>
      <c r="X1512" s="125"/>
      <c r="Y1512" s="125">
        <v>0.8</v>
      </c>
      <c r="Z1512" s="125">
        <f t="shared" si="198"/>
        <v>0.88599999999999923</v>
      </c>
      <c r="AA1512" s="125"/>
      <c r="AB1512" s="125" t="s">
        <v>288</v>
      </c>
      <c r="AC1512" s="125" t="s">
        <v>255</v>
      </c>
      <c r="AD1512" s="125"/>
      <c r="AE1512" s="125"/>
      <c r="AF1512" s="125" t="s">
        <v>724</v>
      </c>
      <c r="AG1512" s="125"/>
      <c r="AH1512" s="125" t="s">
        <v>753</v>
      </c>
      <c r="AI1512" s="62"/>
      <c r="AJ1512" s="62"/>
      <c r="AK1512" s="62"/>
      <c r="AL1512" s="62"/>
      <c r="AM1512" s="62"/>
      <c r="AN1512" s="62"/>
      <c r="AO1512" s="62"/>
      <c r="AP1512" s="62"/>
      <c r="AQ1512" s="62"/>
      <c r="AR1512" s="62"/>
    </row>
    <row r="1513" spans="1:44" x14ac:dyDescent="0.25">
      <c r="A1513" s="152" t="s">
        <v>79</v>
      </c>
      <c r="B1513" s="125">
        <v>0.84900399999999998</v>
      </c>
      <c r="C1513" s="125">
        <v>54.695515999999998</v>
      </c>
      <c r="D1513" s="123">
        <v>361367.99190000002</v>
      </c>
      <c r="E1513" s="123">
        <v>6063164.9973999998</v>
      </c>
      <c r="F1513" s="125" t="s">
        <v>931</v>
      </c>
      <c r="G1513" s="123">
        <v>8100</v>
      </c>
      <c r="H1513" s="124">
        <f>G1513*0.3048</f>
        <v>2468.88</v>
      </c>
      <c r="I1513" s="140" t="s">
        <v>1626</v>
      </c>
      <c r="J1513" s="140" t="s">
        <v>2109</v>
      </c>
      <c r="K1513" s="124">
        <v>3.65</v>
      </c>
      <c r="L1513" s="124">
        <v>0.33</v>
      </c>
      <c r="M1513" s="124">
        <v>2.02</v>
      </c>
      <c r="N1513" s="125"/>
      <c r="O1513" s="125">
        <v>55</v>
      </c>
      <c r="P1513" s="125"/>
      <c r="Q1513" s="125"/>
      <c r="R1513" s="123">
        <f>(O1513/K1513)</f>
        <v>15.068493150684931</v>
      </c>
      <c r="S1513" s="125"/>
      <c r="T1513" s="125">
        <v>0.14000000000000001</v>
      </c>
      <c r="U1513" s="125"/>
      <c r="V1513" s="125">
        <v>463</v>
      </c>
      <c r="W1513" s="125"/>
      <c r="X1513" s="125"/>
      <c r="Y1513" s="125"/>
      <c r="Z1513" s="125">
        <f t="shared" si="198"/>
        <v>1.1739999999999995</v>
      </c>
      <c r="AA1513" s="125"/>
      <c r="AB1513" s="125" t="s">
        <v>288</v>
      </c>
      <c r="AC1513" s="125" t="s">
        <v>255</v>
      </c>
      <c r="AD1513" s="125"/>
      <c r="AE1513" s="125"/>
      <c r="AF1513" s="125" t="s">
        <v>724</v>
      </c>
      <c r="AG1513" s="125"/>
      <c r="AH1513" s="125" t="s">
        <v>754</v>
      </c>
    </row>
    <row r="1514" spans="1:44" x14ac:dyDescent="0.25">
      <c r="A1514" s="142" t="s">
        <v>79</v>
      </c>
      <c r="B1514" s="125">
        <v>0.84900399999999998</v>
      </c>
      <c r="C1514" s="125">
        <v>54.695515999999998</v>
      </c>
      <c r="D1514" s="123">
        <v>361367.99190000002</v>
      </c>
      <c r="E1514" s="123">
        <v>6063164.9973999998</v>
      </c>
      <c r="F1514" s="125" t="s">
        <v>931</v>
      </c>
      <c r="G1514" s="123">
        <f>H1514/0.3048</f>
        <v>8148.4908136482927</v>
      </c>
      <c r="H1514" s="146">
        <v>2483.66</v>
      </c>
      <c r="I1514" s="142" t="s">
        <v>1626</v>
      </c>
      <c r="J1514" s="142" t="s">
        <v>2109</v>
      </c>
      <c r="K1514" s="124">
        <v>1.95</v>
      </c>
      <c r="L1514" s="124">
        <v>0.14000000000000001</v>
      </c>
      <c r="M1514" s="124">
        <v>1.07</v>
      </c>
      <c r="N1514" s="147">
        <v>0.06</v>
      </c>
      <c r="O1514" s="142">
        <v>55</v>
      </c>
      <c r="P1514" s="142">
        <v>3</v>
      </c>
      <c r="Q1514" s="125"/>
      <c r="R1514" s="123">
        <f>O1514/K1514</f>
        <v>28.205128205128204</v>
      </c>
      <c r="S1514" s="123">
        <f>P1514/K1514</f>
        <v>1.5384615384615385</v>
      </c>
      <c r="T1514" s="124">
        <f>L1514/(M1514+L1514)</f>
        <v>0.11570247933884299</v>
      </c>
      <c r="U1514" s="125"/>
      <c r="V1514" s="125">
        <v>452</v>
      </c>
      <c r="W1514" s="125"/>
      <c r="X1514" s="125"/>
      <c r="Y1514" s="125"/>
      <c r="Z1514" s="125">
        <f t="shared" si="198"/>
        <v>0.97599999999999909</v>
      </c>
      <c r="AA1514" s="125" t="s">
        <v>470</v>
      </c>
      <c r="AB1514" s="125"/>
      <c r="AC1514" s="125"/>
      <c r="AD1514" s="125"/>
      <c r="AE1514" s="125"/>
      <c r="AF1514" s="125" t="s">
        <v>1704</v>
      </c>
      <c r="AG1514" s="125"/>
      <c r="AH1514" s="142" t="s">
        <v>1854</v>
      </c>
    </row>
    <row r="1515" spans="1:44" x14ac:dyDescent="0.25">
      <c r="A1515" s="152" t="s">
        <v>79</v>
      </c>
      <c r="B1515" s="125">
        <v>0.84900399999999998</v>
      </c>
      <c r="C1515" s="125">
        <v>54.695515999999998</v>
      </c>
      <c r="D1515" s="123">
        <v>361367.99190000002</v>
      </c>
      <c r="E1515" s="123">
        <v>6063164.9973999998</v>
      </c>
      <c r="F1515" s="125" t="s">
        <v>931</v>
      </c>
      <c r="G1515" s="123">
        <v>8150</v>
      </c>
      <c r="H1515" s="124">
        <f t="shared" ref="H1515:H1546" si="199">G1515*0.3048</f>
        <v>2484.1200000000003</v>
      </c>
      <c r="I1515" s="140" t="s">
        <v>1626</v>
      </c>
      <c r="J1515" s="140" t="s">
        <v>2109</v>
      </c>
      <c r="K1515" s="124">
        <v>77.25</v>
      </c>
      <c r="L1515" s="124">
        <v>11.15</v>
      </c>
      <c r="M1515" s="124">
        <v>130.03</v>
      </c>
      <c r="N1515" s="125"/>
      <c r="O1515" s="125">
        <v>168</v>
      </c>
      <c r="P1515" s="125"/>
      <c r="Q1515" s="125"/>
      <c r="R1515" s="123">
        <f t="shared" ref="R1515:R1546" si="200">(O1515/K1515)</f>
        <v>2.174757281553398</v>
      </c>
      <c r="S1515" s="125"/>
      <c r="T1515" s="125">
        <v>0.08</v>
      </c>
      <c r="U1515" s="125"/>
      <c r="V1515" s="125">
        <v>450</v>
      </c>
      <c r="W1515" s="125" t="s">
        <v>714</v>
      </c>
      <c r="X1515" s="125"/>
      <c r="Y1515" s="125">
        <v>0.82</v>
      </c>
      <c r="Z1515" s="125">
        <f t="shared" si="198"/>
        <v>0.9399999999999995</v>
      </c>
      <c r="AA1515" s="125"/>
      <c r="AB1515" s="125" t="s">
        <v>460</v>
      </c>
      <c r="AC1515" s="125" t="s">
        <v>255</v>
      </c>
      <c r="AD1515" s="125"/>
      <c r="AE1515" s="125"/>
      <c r="AF1515" s="125" t="s">
        <v>724</v>
      </c>
      <c r="AG1515" s="125"/>
      <c r="AH1515" s="125" t="s">
        <v>755</v>
      </c>
      <c r="AI1515" s="62"/>
      <c r="AJ1515" s="62"/>
      <c r="AK1515" s="62"/>
      <c r="AL1515" s="62"/>
      <c r="AM1515" s="62"/>
      <c r="AN1515" s="62"/>
      <c r="AO1515" s="62"/>
      <c r="AP1515" s="62"/>
      <c r="AQ1515" s="62"/>
      <c r="AR1515" s="62"/>
    </row>
    <row r="1516" spans="1:44" x14ac:dyDescent="0.25">
      <c r="A1516" s="152" t="s">
        <v>79</v>
      </c>
      <c r="B1516" s="125">
        <v>0.84900399999999998</v>
      </c>
      <c r="C1516" s="125">
        <v>54.695515999999998</v>
      </c>
      <c r="D1516" s="123">
        <v>361367.99190000002</v>
      </c>
      <c r="E1516" s="123">
        <v>6063164.9973999998</v>
      </c>
      <c r="F1516" s="125" t="s">
        <v>931</v>
      </c>
      <c r="G1516" s="123">
        <v>8200</v>
      </c>
      <c r="H1516" s="124">
        <f t="shared" si="199"/>
        <v>2499.36</v>
      </c>
      <c r="I1516" s="140" t="s">
        <v>1626</v>
      </c>
      <c r="J1516" s="140" t="s">
        <v>2109</v>
      </c>
      <c r="K1516" s="124">
        <v>5.19</v>
      </c>
      <c r="L1516" s="124">
        <v>0.56999999999999995</v>
      </c>
      <c r="M1516" s="124">
        <v>3.94</v>
      </c>
      <c r="N1516" s="125"/>
      <c r="O1516" s="125">
        <v>76</v>
      </c>
      <c r="P1516" s="125"/>
      <c r="Q1516" s="125"/>
      <c r="R1516" s="123">
        <f t="shared" si="200"/>
        <v>14.643545279383428</v>
      </c>
      <c r="S1516" s="125"/>
      <c r="T1516" s="125">
        <v>0.14000000000000001</v>
      </c>
      <c r="U1516" s="125"/>
      <c r="V1516" s="125">
        <v>454</v>
      </c>
      <c r="W1516" s="125" t="s">
        <v>714</v>
      </c>
      <c r="X1516" s="125"/>
      <c r="Y1516" s="125">
        <v>0.78</v>
      </c>
      <c r="Z1516" s="125">
        <f t="shared" si="198"/>
        <v>1.0119999999999987</v>
      </c>
      <c r="AA1516" s="125"/>
      <c r="AB1516" s="125" t="s">
        <v>280</v>
      </c>
      <c r="AC1516" s="125" t="s">
        <v>255</v>
      </c>
      <c r="AD1516" s="125"/>
      <c r="AE1516" s="125"/>
      <c r="AF1516" s="125" t="s">
        <v>724</v>
      </c>
      <c r="AG1516" s="125"/>
      <c r="AH1516" s="125" t="s">
        <v>756</v>
      </c>
    </row>
    <row r="1517" spans="1:44" x14ac:dyDescent="0.25">
      <c r="A1517" s="152" t="s">
        <v>79</v>
      </c>
      <c r="B1517" s="125">
        <v>0.84900399999999998</v>
      </c>
      <c r="C1517" s="125">
        <v>54.695515999999998</v>
      </c>
      <c r="D1517" s="123">
        <v>361367.99190000002</v>
      </c>
      <c r="E1517" s="123">
        <v>6063164.9973999998</v>
      </c>
      <c r="F1517" s="125" t="s">
        <v>931</v>
      </c>
      <c r="G1517" s="123">
        <v>8250</v>
      </c>
      <c r="H1517" s="124">
        <f t="shared" si="199"/>
        <v>2514.6</v>
      </c>
      <c r="I1517" s="140" t="s">
        <v>1626</v>
      </c>
      <c r="J1517" s="140" t="s">
        <v>2109</v>
      </c>
      <c r="K1517" s="124">
        <v>2.2999999999999998</v>
      </c>
      <c r="L1517" s="124">
        <v>0.76</v>
      </c>
      <c r="M1517" s="124">
        <v>2.4</v>
      </c>
      <c r="N1517" s="125"/>
      <c r="O1517" s="125">
        <v>104</v>
      </c>
      <c r="P1517" s="125"/>
      <c r="Q1517" s="125"/>
      <c r="R1517" s="123">
        <f t="shared" si="200"/>
        <v>45.217391304347828</v>
      </c>
      <c r="S1517" s="125"/>
      <c r="T1517" s="125">
        <v>0.25</v>
      </c>
      <c r="U1517" s="125"/>
      <c r="V1517" s="125">
        <v>454</v>
      </c>
      <c r="W1517" s="125" t="s">
        <v>714</v>
      </c>
      <c r="X1517" s="125"/>
      <c r="Y1517" s="125">
        <v>0.74</v>
      </c>
      <c r="Z1517" s="125">
        <f t="shared" si="198"/>
        <v>1.0119999999999987</v>
      </c>
      <c r="AA1517" s="125"/>
      <c r="AB1517" s="125" t="s">
        <v>280</v>
      </c>
      <c r="AC1517" s="125" t="s">
        <v>255</v>
      </c>
      <c r="AD1517" s="125"/>
      <c r="AE1517" s="125"/>
      <c r="AF1517" s="125" t="s">
        <v>724</v>
      </c>
      <c r="AG1517" s="125"/>
      <c r="AH1517" s="125" t="s">
        <v>757</v>
      </c>
    </row>
    <row r="1518" spans="1:44" x14ac:dyDescent="0.25">
      <c r="A1518" s="152" t="s">
        <v>79</v>
      </c>
      <c r="B1518" s="125">
        <v>0.84900399999999998</v>
      </c>
      <c r="C1518" s="125">
        <v>54.695515999999998</v>
      </c>
      <c r="D1518" s="123">
        <v>361367.99190000002</v>
      </c>
      <c r="E1518" s="123">
        <v>6063164.9973999998</v>
      </c>
      <c r="F1518" s="125" t="s">
        <v>931</v>
      </c>
      <c r="G1518" s="123">
        <v>8250</v>
      </c>
      <c r="H1518" s="124">
        <f t="shared" si="199"/>
        <v>2514.6</v>
      </c>
      <c r="I1518" s="140" t="s">
        <v>1626</v>
      </c>
      <c r="J1518" s="140" t="s">
        <v>2109</v>
      </c>
      <c r="K1518" s="124">
        <v>77.37</v>
      </c>
      <c r="L1518" s="124">
        <v>8.91</v>
      </c>
      <c r="M1518" s="124">
        <v>133.74</v>
      </c>
      <c r="N1518" s="125"/>
      <c r="O1518" s="125">
        <v>173</v>
      </c>
      <c r="P1518" s="125"/>
      <c r="Q1518" s="125"/>
      <c r="R1518" s="123">
        <f t="shared" si="200"/>
        <v>2.2360087889362803</v>
      </c>
      <c r="S1518" s="125"/>
      <c r="T1518" s="125">
        <v>0.06</v>
      </c>
      <c r="U1518" s="125"/>
      <c r="V1518" s="125">
        <v>449</v>
      </c>
      <c r="W1518" s="125"/>
      <c r="X1518" s="125"/>
      <c r="Y1518" s="125"/>
      <c r="Z1518" s="125">
        <f t="shared" si="198"/>
        <v>0.92199999999999882</v>
      </c>
      <c r="AA1518" s="125"/>
      <c r="AB1518" s="125" t="s">
        <v>460</v>
      </c>
      <c r="AC1518" s="125" t="s">
        <v>255</v>
      </c>
      <c r="AD1518" s="125"/>
      <c r="AE1518" s="125"/>
      <c r="AF1518" s="125" t="s">
        <v>724</v>
      </c>
      <c r="AG1518" s="125"/>
      <c r="AH1518" s="125" t="s">
        <v>758</v>
      </c>
    </row>
    <row r="1519" spans="1:44" x14ac:dyDescent="0.25">
      <c r="A1519" s="152" t="s">
        <v>79</v>
      </c>
      <c r="B1519" s="125">
        <v>0.84900399999999998</v>
      </c>
      <c r="C1519" s="125">
        <v>54.695515999999998</v>
      </c>
      <c r="D1519" s="123">
        <v>361367.99190000002</v>
      </c>
      <c r="E1519" s="123">
        <v>6063164.9973999998</v>
      </c>
      <c r="F1519" s="125" t="s">
        <v>931</v>
      </c>
      <c r="G1519" s="123">
        <v>8300</v>
      </c>
      <c r="H1519" s="124">
        <f t="shared" si="199"/>
        <v>2529.84</v>
      </c>
      <c r="I1519" s="140" t="s">
        <v>1641</v>
      </c>
      <c r="J1519" s="140" t="s">
        <v>2109</v>
      </c>
      <c r="K1519" s="124">
        <v>3.12</v>
      </c>
      <c r="L1519" s="124">
        <v>0.36</v>
      </c>
      <c r="M1519" s="124">
        <v>2.36</v>
      </c>
      <c r="N1519" s="125"/>
      <c r="O1519" s="125">
        <v>76</v>
      </c>
      <c r="P1519" s="125"/>
      <c r="Q1519" s="125"/>
      <c r="R1519" s="123">
        <f t="shared" si="200"/>
        <v>24.358974358974358</v>
      </c>
      <c r="S1519" s="125"/>
      <c r="T1519" s="125">
        <v>0.15</v>
      </c>
      <c r="U1519" s="125"/>
      <c r="V1519" s="125">
        <v>457</v>
      </c>
      <c r="W1519" s="125"/>
      <c r="X1519" s="125"/>
      <c r="Y1519" s="125"/>
      <c r="Z1519" s="125">
        <f t="shared" si="198"/>
        <v>1.0659999999999989</v>
      </c>
      <c r="AA1519" s="125"/>
      <c r="AB1519" s="125" t="s">
        <v>725</v>
      </c>
      <c r="AC1519" s="125" t="s">
        <v>255</v>
      </c>
      <c r="AD1519" s="125"/>
      <c r="AE1519" s="125"/>
      <c r="AF1519" s="125" t="s">
        <v>724</v>
      </c>
      <c r="AG1519" s="125"/>
      <c r="AH1519" s="125" t="s">
        <v>759</v>
      </c>
    </row>
    <row r="1520" spans="1:44" x14ac:dyDescent="0.25">
      <c r="A1520" s="152" t="s">
        <v>79</v>
      </c>
      <c r="B1520" s="125">
        <v>0.84900399999999998</v>
      </c>
      <c r="C1520" s="125">
        <v>54.695515999999998</v>
      </c>
      <c r="D1520" s="123">
        <v>361367.99190000002</v>
      </c>
      <c r="E1520" s="123">
        <v>6063164.9973999998</v>
      </c>
      <c r="F1520" s="125" t="s">
        <v>931</v>
      </c>
      <c r="G1520" s="123">
        <v>8350</v>
      </c>
      <c r="H1520" s="124">
        <f t="shared" si="199"/>
        <v>2545.08</v>
      </c>
      <c r="I1520" s="140" t="s">
        <v>1641</v>
      </c>
      <c r="J1520" s="140" t="s">
        <v>2109</v>
      </c>
      <c r="K1520" s="124">
        <v>3.62</v>
      </c>
      <c r="L1520" s="124">
        <v>0.23</v>
      </c>
      <c r="M1520" s="124">
        <v>2.5</v>
      </c>
      <c r="N1520" s="125"/>
      <c r="O1520" s="125">
        <v>69</v>
      </c>
      <c r="P1520" s="125"/>
      <c r="Q1520" s="125"/>
      <c r="R1520" s="123">
        <f t="shared" si="200"/>
        <v>19.060773480662984</v>
      </c>
      <c r="S1520" s="125"/>
      <c r="T1520" s="125">
        <v>0.08</v>
      </c>
      <c r="U1520" s="125"/>
      <c r="V1520" s="125">
        <v>457</v>
      </c>
      <c r="W1520" s="125"/>
      <c r="X1520" s="125"/>
      <c r="Y1520" s="125"/>
      <c r="Z1520" s="125">
        <f t="shared" si="198"/>
        <v>1.0659999999999989</v>
      </c>
      <c r="AA1520" s="125"/>
      <c r="AB1520" s="125" t="s">
        <v>726</v>
      </c>
      <c r="AC1520" s="125" t="s">
        <v>255</v>
      </c>
      <c r="AD1520" s="125"/>
      <c r="AE1520" s="125"/>
      <c r="AF1520" s="125" t="s">
        <v>724</v>
      </c>
      <c r="AG1520" s="125"/>
      <c r="AH1520" s="125" t="s">
        <v>760</v>
      </c>
    </row>
    <row r="1521" spans="1:34" x14ac:dyDescent="0.25">
      <c r="A1521" s="152" t="s">
        <v>79</v>
      </c>
      <c r="B1521" s="125">
        <v>0.84900399999999998</v>
      </c>
      <c r="C1521" s="125">
        <v>54.695515999999998</v>
      </c>
      <c r="D1521" s="123">
        <v>361367.99190000002</v>
      </c>
      <c r="E1521" s="123">
        <v>6063164.9973999998</v>
      </c>
      <c r="F1521" s="125" t="s">
        <v>931</v>
      </c>
      <c r="G1521" s="123">
        <v>8400</v>
      </c>
      <c r="H1521" s="124">
        <f t="shared" si="199"/>
        <v>2560.3200000000002</v>
      </c>
      <c r="I1521" s="140" t="s">
        <v>1626</v>
      </c>
      <c r="J1521" s="140" t="s">
        <v>2109</v>
      </c>
      <c r="K1521" s="124">
        <v>4.1500000000000004</v>
      </c>
      <c r="L1521" s="124">
        <v>0.27</v>
      </c>
      <c r="M1521" s="124">
        <v>2.68</v>
      </c>
      <c r="N1521" s="125"/>
      <c r="O1521" s="125">
        <v>65</v>
      </c>
      <c r="P1521" s="125"/>
      <c r="Q1521" s="125"/>
      <c r="R1521" s="123">
        <f t="shared" si="200"/>
        <v>15.662650602409638</v>
      </c>
      <c r="S1521" s="125"/>
      <c r="T1521" s="125">
        <v>0.09</v>
      </c>
      <c r="U1521" s="125"/>
      <c r="V1521" s="125">
        <v>465</v>
      </c>
      <c r="W1521" s="125"/>
      <c r="X1521" s="125"/>
      <c r="Y1521" s="125"/>
      <c r="Z1521" s="125">
        <f t="shared" si="198"/>
        <v>1.2099999999999991</v>
      </c>
      <c r="AA1521" s="125"/>
      <c r="AB1521" s="125" t="s">
        <v>288</v>
      </c>
      <c r="AC1521" s="125" t="s">
        <v>255</v>
      </c>
      <c r="AD1521" s="125"/>
      <c r="AE1521" s="125"/>
      <c r="AF1521" s="125" t="s">
        <v>724</v>
      </c>
      <c r="AG1521" s="125"/>
      <c r="AH1521" s="125" t="s">
        <v>761</v>
      </c>
    </row>
    <row r="1522" spans="1:34" x14ac:dyDescent="0.25">
      <c r="A1522" s="152" t="s">
        <v>79</v>
      </c>
      <c r="B1522" s="125">
        <v>0.84900399999999998</v>
      </c>
      <c r="C1522" s="125">
        <v>54.695515999999998</v>
      </c>
      <c r="D1522" s="123">
        <v>361367.99190000002</v>
      </c>
      <c r="E1522" s="123">
        <v>6063164.9973999998</v>
      </c>
      <c r="F1522" s="125" t="s">
        <v>931</v>
      </c>
      <c r="G1522" s="123">
        <v>8450</v>
      </c>
      <c r="H1522" s="124">
        <f t="shared" si="199"/>
        <v>2575.56</v>
      </c>
      <c r="I1522" s="140" t="s">
        <v>1626</v>
      </c>
      <c r="J1522" s="140" t="s">
        <v>2109</v>
      </c>
      <c r="K1522" s="124">
        <v>3.52</v>
      </c>
      <c r="L1522" s="124">
        <v>0.25</v>
      </c>
      <c r="M1522" s="124">
        <v>1.91</v>
      </c>
      <c r="N1522" s="125"/>
      <c r="O1522" s="125">
        <v>54</v>
      </c>
      <c r="P1522" s="125"/>
      <c r="Q1522" s="125"/>
      <c r="R1522" s="123">
        <f t="shared" si="200"/>
        <v>15.340909090909092</v>
      </c>
      <c r="S1522" s="125"/>
      <c r="T1522" s="125">
        <v>0.12</v>
      </c>
      <c r="U1522" s="125"/>
      <c r="V1522" s="125">
        <v>460</v>
      </c>
      <c r="W1522" s="134" t="s">
        <v>713</v>
      </c>
      <c r="X1522" s="134"/>
      <c r="Y1522" s="125">
        <v>0.93</v>
      </c>
      <c r="Z1522" s="125">
        <f t="shared" si="198"/>
        <v>1.1199999999999992</v>
      </c>
      <c r="AA1522" s="125"/>
      <c r="AB1522" s="125" t="s">
        <v>288</v>
      </c>
      <c r="AC1522" s="125" t="s">
        <v>255</v>
      </c>
      <c r="AD1522" s="125"/>
      <c r="AE1522" s="125"/>
      <c r="AF1522" s="125" t="s">
        <v>724</v>
      </c>
      <c r="AG1522" s="125"/>
      <c r="AH1522" s="125" t="s">
        <v>762</v>
      </c>
    </row>
    <row r="1523" spans="1:34" x14ac:dyDescent="0.25">
      <c r="A1523" s="152" t="s">
        <v>79</v>
      </c>
      <c r="B1523" s="125">
        <v>0.84900399999999998</v>
      </c>
      <c r="C1523" s="125">
        <v>54.695515999999998</v>
      </c>
      <c r="D1523" s="123">
        <v>361367.99190000002</v>
      </c>
      <c r="E1523" s="123">
        <v>6063164.9973999998</v>
      </c>
      <c r="F1523" s="125" t="s">
        <v>931</v>
      </c>
      <c r="G1523" s="123">
        <v>8500</v>
      </c>
      <c r="H1523" s="124">
        <f t="shared" si="199"/>
        <v>2590.8000000000002</v>
      </c>
      <c r="I1523" s="140" t="s">
        <v>248</v>
      </c>
      <c r="J1523" s="140" t="s">
        <v>1572</v>
      </c>
      <c r="K1523" s="124">
        <v>1.64</v>
      </c>
      <c r="L1523" s="124">
        <v>0.19</v>
      </c>
      <c r="M1523" s="124">
        <v>1.38</v>
      </c>
      <c r="N1523" s="125"/>
      <c r="O1523" s="125">
        <v>84</v>
      </c>
      <c r="P1523" s="125"/>
      <c r="Q1523" s="125"/>
      <c r="R1523" s="123">
        <f t="shared" si="200"/>
        <v>51.219512195121958</v>
      </c>
      <c r="S1523" s="125"/>
      <c r="T1523" s="125">
        <v>0.12</v>
      </c>
      <c r="U1523" s="125"/>
      <c r="V1523" s="125">
        <v>447</v>
      </c>
      <c r="W1523" s="125"/>
      <c r="X1523" s="125"/>
      <c r="Y1523" s="125"/>
      <c r="Z1523" s="125">
        <f t="shared" si="198"/>
        <v>0.88599999999999923</v>
      </c>
      <c r="AA1523" s="125"/>
      <c r="AB1523" s="125" t="s">
        <v>727</v>
      </c>
      <c r="AC1523" s="125" t="s">
        <v>255</v>
      </c>
      <c r="AD1523" s="125"/>
      <c r="AE1523" s="125"/>
      <c r="AF1523" s="125" t="s">
        <v>724</v>
      </c>
      <c r="AG1523" s="125"/>
      <c r="AH1523" s="125" t="s">
        <v>763</v>
      </c>
    </row>
    <row r="1524" spans="1:34" x14ac:dyDescent="0.25">
      <c r="A1524" s="152" t="s">
        <v>79</v>
      </c>
      <c r="B1524" s="125">
        <v>0.84900399999999998</v>
      </c>
      <c r="C1524" s="125">
        <v>54.695515999999998</v>
      </c>
      <c r="D1524" s="123">
        <v>361367.99190000002</v>
      </c>
      <c r="E1524" s="123">
        <v>6063164.9973999998</v>
      </c>
      <c r="F1524" s="125" t="s">
        <v>931</v>
      </c>
      <c r="G1524" s="123">
        <v>8550</v>
      </c>
      <c r="H1524" s="124">
        <f t="shared" si="199"/>
        <v>2606.04</v>
      </c>
      <c r="I1524" s="140" t="s">
        <v>248</v>
      </c>
      <c r="J1524" s="140" t="s">
        <v>1572</v>
      </c>
      <c r="K1524" s="124">
        <v>2.56</v>
      </c>
      <c r="L1524" s="124">
        <v>0.21</v>
      </c>
      <c r="M1524" s="124">
        <v>1.84</v>
      </c>
      <c r="N1524" s="125"/>
      <c r="O1524" s="125">
        <v>72</v>
      </c>
      <c r="P1524" s="125"/>
      <c r="Q1524" s="125"/>
      <c r="R1524" s="123">
        <f t="shared" si="200"/>
        <v>28.125</v>
      </c>
      <c r="S1524" s="125"/>
      <c r="T1524" s="125">
        <v>0.1</v>
      </c>
      <c r="U1524" s="125"/>
      <c r="V1524" s="125">
        <v>458</v>
      </c>
      <c r="W1524" s="134" t="s">
        <v>715</v>
      </c>
      <c r="X1524" s="134"/>
      <c r="Y1524" s="125">
        <v>0.86</v>
      </c>
      <c r="Z1524" s="125">
        <f t="shared" si="198"/>
        <v>1.0839999999999996</v>
      </c>
      <c r="AA1524" s="125"/>
      <c r="AB1524" s="125" t="s">
        <v>288</v>
      </c>
      <c r="AC1524" s="125" t="s">
        <v>255</v>
      </c>
      <c r="AD1524" s="125"/>
      <c r="AE1524" s="125"/>
      <c r="AF1524" s="125" t="s">
        <v>724</v>
      </c>
      <c r="AG1524" s="125"/>
      <c r="AH1524" s="125" t="s">
        <v>764</v>
      </c>
    </row>
    <row r="1525" spans="1:34" x14ac:dyDescent="0.25">
      <c r="A1525" s="152" t="s">
        <v>79</v>
      </c>
      <c r="B1525" s="125">
        <v>0.84900399999999998</v>
      </c>
      <c r="C1525" s="125">
        <v>54.695515999999998</v>
      </c>
      <c r="D1525" s="123">
        <v>361367.99190000002</v>
      </c>
      <c r="E1525" s="123">
        <v>6063164.9973999998</v>
      </c>
      <c r="F1525" s="125" t="s">
        <v>931</v>
      </c>
      <c r="G1525" s="123">
        <v>8600</v>
      </c>
      <c r="H1525" s="124">
        <f t="shared" si="199"/>
        <v>2621.2800000000002</v>
      </c>
      <c r="I1525" s="140" t="s">
        <v>248</v>
      </c>
      <c r="J1525" s="140" t="s">
        <v>1572</v>
      </c>
      <c r="K1525" s="124">
        <v>5.27</v>
      </c>
      <c r="L1525" s="124">
        <v>0.28999999999999998</v>
      </c>
      <c r="M1525" s="124">
        <v>3.93</v>
      </c>
      <c r="N1525" s="125"/>
      <c r="O1525" s="125">
        <v>75</v>
      </c>
      <c r="P1525" s="125"/>
      <c r="Q1525" s="125"/>
      <c r="R1525" s="123">
        <f t="shared" si="200"/>
        <v>14.231499051233397</v>
      </c>
      <c r="S1525" s="125"/>
      <c r="T1525" s="125">
        <v>7.0000000000000007E-2</v>
      </c>
      <c r="U1525" s="125"/>
      <c r="V1525" s="125">
        <v>464</v>
      </c>
      <c r="W1525" s="125"/>
      <c r="X1525" s="125"/>
      <c r="Y1525" s="125"/>
      <c r="Z1525" s="125">
        <f t="shared" si="198"/>
        <v>1.1919999999999984</v>
      </c>
      <c r="AA1525" s="125"/>
      <c r="AB1525" s="125" t="s">
        <v>288</v>
      </c>
      <c r="AC1525" s="125" t="s">
        <v>255</v>
      </c>
      <c r="AD1525" s="125"/>
      <c r="AE1525" s="125"/>
      <c r="AF1525" s="125" t="s">
        <v>724</v>
      </c>
      <c r="AG1525" s="125"/>
      <c r="AH1525" s="125" t="s">
        <v>765</v>
      </c>
    </row>
    <row r="1526" spans="1:34" x14ac:dyDescent="0.25">
      <c r="A1526" s="152" t="s">
        <v>79</v>
      </c>
      <c r="B1526" s="125">
        <v>0.84900399999999998</v>
      </c>
      <c r="C1526" s="125">
        <v>54.695515999999998</v>
      </c>
      <c r="D1526" s="123">
        <v>361367.99190000002</v>
      </c>
      <c r="E1526" s="123">
        <v>6063164.9973999998</v>
      </c>
      <c r="F1526" s="125" t="s">
        <v>931</v>
      </c>
      <c r="G1526" s="123">
        <v>8650</v>
      </c>
      <c r="H1526" s="124">
        <f t="shared" si="199"/>
        <v>2636.52</v>
      </c>
      <c r="I1526" s="140" t="s">
        <v>248</v>
      </c>
      <c r="J1526" s="140" t="s">
        <v>1572</v>
      </c>
      <c r="K1526" s="124">
        <v>3.44</v>
      </c>
      <c r="L1526" s="124">
        <v>0.36</v>
      </c>
      <c r="M1526" s="124">
        <v>2.61</v>
      </c>
      <c r="N1526" s="125"/>
      <c r="O1526" s="125">
        <v>76</v>
      </c>
      <c r="P1526" s="125"/>
      <c r="Q1526" s="125"/>
      <c r="R1526" s="123">
        <f t="shared" si="200"/>
        <v>22.093023255813954</v>
      </c>
      <c r="S1526" s="125"/>
      <c r="T1526" s="125">
        <v>0.12</v>
      </c>
      <c r="U1526" s="125"/>
      <c r="V1526" s="125">
        <v>462</v>
      </c>
      <c r="W1526" s="125" t="s">
        <v>716</v>
      </c>
      <c r="X1526" s="125"/>
      <c r="Y1526" s="125">
        <v>0.91</v>
      </c>
      <c r="Z1526" s="125">
        <f t="shared" si="198"/>
        <v>1.1559999999999988</v>
      </c>
      <c r="AA1526" s="125"/>
      <c r="AB1526" s="125" t="s">
        <v>288</v>
      </c>
      <c r="AC1526" s="125" t="s">
        <v>255</v>
      </c>
      <c r="AD1526" s="125"/>
      <c r="AE1526" s="125"/>
      <c r="AF1526" s="125" t="s">
        <v>724</v>
      </c>
      <c r="AG1526" s="125"/>
      <c r="AH1526" s="125" t="s">
        <v>766</v>
      </c>
    </row>
    <row r="1527" spans="1:34" x14ac:dyDescent="0.25">
      <c r="A1527" s="152" t="s">
        <v>79</v>
      </c>
      <c r="B1527" s="125">
        <v>0.84900399999999998</v>
      </c>
      <c r="C1527" s="125">
        <v>54.695515999999998</v>
      </c>
      <c r="D1527" s="123">
        <v>361367.99190000002</v>
      </c>
      <c r="E1527" s="123">
        <v>6063164.9973999998</v>
      </c>
      <c r="F1527" s="125" t="s">
        <v>931</v>
      </c>
      <c r="G1527" s="123">
        <v>8700</v>
      </c>
      <c r="H1527" s="124">
        <f t="shared" si="199"/>
        <v>2651.76</v>
      </c>
      <c r="I1527" s="140" t="s">
        <v>248</v>
      </c>
      <c r="J1527" s="140" t="s">
        <v>1572</v>
      </c>
      <c r="K1527" s="124">
        <v>4.37</v>
      </c>
      <c r="L1527" s="124">
        <v>0.27</v>
      </c>
      <c r="M1527" s="124">
        <v>2.2599999999999998</v>
      </c>
      <c r="N1527" s="125"/>
      <c r="O1527" s="125">
        <v>52</v>
      </c>
      <c r="P1527" s="125"/>
      <c r="Q1527" s="125"/>
      <c r="R1527" s="123">
        <f t="shared" si="200"/>
        <v>11.899313501144164</v>
      </c>
      <c r="S1527" s="125"/>
      <c r="T1527" s="125">
        <v>0.11</v>
      </c>
      <c r="U1527" s="125"/>
      <c r="V1527" s="125">
        <v>471</v>
      </c>
      <c r="W1527" s="125"/>
      <c r="X1527" s="125"/>
      <c r="Y1527" s="125"/>
      <c r="Z1527" s="125">
        <f t="shared" si="198"/>
        <v>1.3179999999999996</v>
      </c>
      <c r="AA1527" s="125"/>
      <c r="AB1527" s="125" t="s">
        <v>288</v>
      </c>
      <c r="AC1527" s="125" t="s">
        <v>255</v>
      </c>
      <c r="AD1527" s="125"/>
      <c r="AE1527" s="125"/>
      <c r="AF1527" s="125" t="s">
        <v>724</v>
      </c>
      <c r="AG1527" s="125"/>
      <c r="AH1527" s="125" t="s">
        <v>767</v>
      </c>
    </row>
    <row r="1528" spans="1:34" x14ac:dyDescent="0.25">
      <c r="A1528" s="152" t="s">
        <v>79</v>
      </c>
      <c r="B1528" s="125">
        <v>0.84900399999999998</v>
      </c>
      <c r="C1528" s="125">
        <v>54.695515999999998</v>
      </c>
      <c r="D1528" s="123">
        <v>361367.99190000002</v>
      </c>
      <c r="E1528" s="123">
        <v>6063164.9973999998</v>
      </c>
      <c r="F1528" s="125" t="s">
        <v>931</v>
      </c>
      <c r="G1528" s="123">
        <v>8750</v>
      </c>
      <c r="H1528" s="124">
        <f t="shared" si="199"/>
        <v>2667</v>
      </c>
      <c r="I1528" s="140" t="s">
        <v>248</v>
      </c>
      <c r="J1528" s="140" t="s">
        <v>1572</v>
      </c>
      <c r="K1528" s="124">
        <v>4.37</v>
      </c>
      <c r="L1528" s="124">
        <v>0.28000000000000003</v>
      </c>
      <c r="M1528" s="124">
        <v>2.11</v>
      </c>
      <c r="N1528" s="125"/>
      <c r="O1528" s="125">
        <v>48</v>
      </c>
      <c r="P1528" s="125"/>
      <c r="Q1528" s="125"/>
      <c r="R1528" s="123">
        <f t="shared" si="200"/>
        <v>10.983981693363845</v>
      </c>
      <c r="S1528" s="125"/>
      <c r="T1528" s="125">
        <v>0.12</v>
      </c>
      <c r="U1528" s="125"/>
      <c r="V1528" s="125">
        <v>470</v>
      </c>
      <c r="W1528" s="125" t="s">
        <v>716</v>
      </c>
      <c r="X1528" s="125"/>
      <c r="Y1528" s="125">
        <v>1.05</v>
      </c>
      <c r="Z1528" s="125">
        <f t="shared" si="198"/>
        <v>1.2999999999999989</v>
      </c>
      <c r="AA1528" s="125"/>
      <c r="AB1528" s="125" t="s">
        <v>288</v>
      </c>
      <c r="AC1528" s="125" t="s">
        <v>255</v>
      </c>
      <c r="AD1528" s="125"/>
      <c r="AE1528" s="125"/>
      <c r="AF1528" s="125" t="s">
        <v>724</v>
      </c>
      <c r="AG1528" s="125"/>
      <c r="AH1528" s="125" t="s">
        <v>768</v>
      </c>
    </row>
    <row r="1529" spans="1:34" x14ac:dyDescent="0.25">
      <c r="A1529" s="152" t="s">
        <v>79</v>
      </c>
      <c r="B1529" s="125">
        <v>0.84900399999999998</v>
      </c>
      <c r="C1529" s="125">
        <v>54.695515999999998</v>
      </c>
      <c r="D1529" s="123">
        <v>361367.99190000002</v>
      </c>
      <c r="E1529" s="123">
        <v>6063164.9973999998</v>
      </c>
      <c r="F1529" s="125" t="s">
        <v>931</v>
      </c>
      <c r="G1529" s="123">
        <v>8800</v>
      </c>
      <c r="H1529" s="124">
        <f t="shared" si="199"/>
        <v>2682.2400000000002</v>
      </c>
      <c r="I1529" s="140" t="s">
        <v>248</v>
      </c>
      <c r="J1529" s="140" t="s">
        <v>1572</v>
      </c>
      <c r="K1529" s="124">
        <v>7.36</v>
      </c>
      <c r="L1529" s="124">
        <v>0.25</v>
      </c>
      <c r="M1529" s="124">
        <v>3.22</v>
      </c>
      <c r="N1529" s="125"/>
      <c r="O1529" s="125">
        <v>44</v>
      </c>
      <c r="P1529" s="125"/>
      <c r="Q1529" s="125"/>
      <c r="R1529" s="123">
        <f t="shared" si="200"/>
        <v>5.9782608695652169</v>
      </c>
      <c r="S1529" s="125"/>
      <c r="T1529" s="125">
        <v>7.0000000000000007E-2</v>
      </c>
      <c r="U1529" s="125"/>
      <c r="V1529" s="125">
        <v>480</v>
      </c>
      <c r="W1529" s="125"/>
      <c r="X1529" s="125"/>
      <c r="Y1529" s="125"/>
      <c r="Z1529" s="125">
        <f t="shared" si="198"/>
        <v>1.4799999999999986</v>
      </c>
      <c r="AA1529" s="125"/>
      <c r="AB1529" s="125" t="s">
        <v>727</v>
      </c>
      <c r="AC1529" s="125" t="s">
        <v>255</v>
      </c>
      <c r="AD1529" s="125"/>
      <c r="AE1529" s="125"/>
      <c r="AF1529" s="125" t="s">
        <v>724</v>
      </c>
      <c r="AG1529" s="125"/>
      <c r="AH1529" s="125" t="s">
        <v>769</v>
      </c>
    </row>
    <row r="1530" spans="1:34" x14ac:dyDescent="0.25">
      <c r="A1530" s="152" t="s">
        <v>79</v>
      </c>
      <c r="B1530" s="125">
        <v>0.84900399999999998</v>
      </c>
      <c r="C1530" s="125">
        <v>54.695515999999998</v>
      </c>
      <c r="D1530" s="123">
        <v>361367.99190000002</v>
      </c>
      <c r="E1530" s="123">
        <v>6063164.9973999998</v>
      </c>
      <c r="F1530" s="125" t="s">
        <v>931</v>
      </c>
      <c r="G1530" s="123">
        <v>8850</v>
      </c>
      <c r="H1530" s="124">
        <f t="shared" si="199"/>
        <v>2697.48</v>
      </c>
      <c r="I1530" s="140" t="s">
        <v>248</v>
      </c>
      <c r="J1530" s="140" t="s">
        <v>1572</v>
      </c>
      <c r="K1530" s="124">
        <v>2.39</v>
      </c>
      <c r="L1530" s="124">
        <v>0.24</v>
      </c>
      <c r="M1530" s="124">
        <v>1.4</v>
      </c>
      <c r="N1530" s="125"/>
      <c r="O1530" s="125">
        <v>59</v>
      </c>
      <c r="P1530" s="125"/>
      <c r="Q1530" s="125"/>
      <c r="R1530" s="123">
        <f t="shared" si="200"/>
        <v>24.686192468619247</v>
      </c>
      <c r="S1530" s="125"/>
      <c r="T1530" s="125">
        <v>0.15</v>
      </c>
      <c r="U1530" s="125"/>
      <c r="V1530" s="125">
        <v>461</v>
      </c>
      <c r="W1530" s="125"/>
      <c r="X1530" s="125"/>
      <c r="Y1530" s="125"/>
      <c r="Z1530" s="125">
        <f t="shared" si="198"/>
        <v>1.1379999999999999</v>
      </c>
      <c r="AA1530" s="125"/>
      <c r="AB1530" s="125" t="s">
        <v>727</v>
      </c>
      <c r="AC1530" s="125" t="s">
        <v>255</v>
      </c>
      <c r="AD1530" s="125"/>
      <c r="AE1530" s="125"/>
      <c r="AF1530" s="125" t="s">
        <v>724</v>
      </c>
      <c r="AG1530" s="125"/>
      <c r="AH1530" s="125" t="s">
        <v>770</v>
      </c>
    </row>
    <row r="1531" spans="1:34" x14ac:dyDescent="0.25">
      <c r="A1531" s="152" t="s">
        <v>79</v>
      </c>
      <c r="B1531" s="125">
        <v>0.84900399999999998</v>
      </c>
      <c r="C1531" s="125">
        <v>54.695515999999998</v>
      </c>
      <c r="D1531" s="123">
        <v>361367.99190000002</v>
      </c>
      <c r="E1531" s="123">
        <v>6063164.9973999998</v>
      </c>
      <c r="F1531" s="125" t="s">
        <v>931</v>
      </c>
      <c r="G1531" s="123">
        <v>8900</v>
      </c>
      <c r="H1531" s="124">
        <f t="shared" si="199"/>
        <v>2712.7200000000003</v>
      </c>
      <c r="I1531" s="140" t="s">
        <v>248</v>
      </c>
      <c r="J1531" s="140" t="s">
        <v>1572</v>
      </c>
      <c r="K1531" s="124">
        <v>2.4500000000000002</v>
      </c>
      <c r="L1531" s="124">
        <v>0.12</v>
      </c>
      <c r="M1531" s="124">
        <v>1.03</v>
      </c>
      <c r="N1531" s="125"/>
      <c r="O1531" s="125">
        <v>42</v>
      </c>
      <c r="P1531" s="125"/>
      <c r="Q1531" s="125"/>
      <c r="R1531" s="123">
        <f t="shared" si="200"/>
        <v>17.142857142857142</v>
      </c>
      <c r="S1531" s="125"/>
      <c r="T1531" s="125">
        <v>0.1</v>
      </c>
      <c r="U1531" s="125"/>
      <c r="V1531" s="125">
        <v>485</v>
      </c>
      <c r="W1531" s="125" t="s">
        <v>716</v>
      </c>
      <c r="X1531" s="125"/>
      <c r="Y1531" s="125"/>
      <c r="Z1531" s="125">
        <f t="shared" si="198"/>
        <v>1.5699999999999985</v>
      </c>
      <c r="AA1531" s="125"/>
      <c r="AB1531" s="125" t="s">
        <v>288</v>
      </c>
      <c r="AC1531" s="125" t="s">
        <v>255</v>
      </c>
      <c r="AD1531" s="125"/>
      <c r="AE1531" s="125"/>
      <c r="AF1531" s="125" t="s">
        <v>724</v>
      </c>
      <c r="AG1531" s="125"/>
      <c r="AH1531" s="125" t="s">
        <v>771</v>
      </c>
    </row>
    <row r="1532" spans="1:34" x14ac:dyDescent="0.25">
      <c r="A1532" s="152" t="s">
        <v>79</v>
      </c>
      <c r="B1532" s="125">
        <v>0.84900399999999998</v>
      </c>
      <c r="C1532" s="125">
        <v>54.695515999999998</v>
      </c>
      <c r="D1532" s="123">
        <v>361367.99190000002</v>
      </c>
      <c r="E1532" s="123">
        <v>6063164.9973999998</v>
      </c>
      <c r="F1532" s="125" t="s">
        <v>931</v>
      </c>
      <c r="G1532" s="123">
        <v>8950</v>
      </c>
      <c r="H1532" s="124">
        <f t="shared" si="199"/>
        <v>2727.96</v>
      </c>
      <c r="I1532" s="140" t="s">
        <v>248</v>
      </c>
      <c r="J1532" s="140" t="s">
        <v>1572</v>
      </c>
      <c r="K1532" s="124">
        <v>2.44</v>
      </c>
      <c r="L1532" s="124">
        <v>0.28999999999999998</v>
      </c>
      <c r="M1532" s="124">
        <v>2.33</v>
      </c>
      <c r="N1532" s="125"/>
      <c r="O1532" s="125">
        <v>95</v>
      </c>
      <c r="P1532" s="125"/>
      <c r="Q1532" s="125"/>
      <c r="R1532" s="123">
        <f t="shared" si="200"/>
        <v>38.934426229508198</v>
      </c>
      <c r="S1532" s="125"/>
      <c r="T1532" s="125">
        <v>0.19</v>
      </c>
      <c r="U1532" s="125"/>
      <c r="V1532" s="125">
        <v>479</v>
      </c>
      <c r="W1532" s="125" t="s">
        <v>716</v>
      </c>
      <c r="X1532" s="125"/>
      <c r="Y1532" s="125">
        <v>1.02</v>
      </c>
      <c r="Z1532" s="125">
        <f t="shared" si="198"/>
        <v>1.4619999999999997</v>
      </c>
      <c r="AA1532" s="125"/>
      <c r="AB1532" s="125" t="s">
        <v>288</v>
      </c>
      <c r="AC1532" s="125" t="s">
        <v>255</v>
      </c>
      <c r="AD1532" s="125"/>
      <c r="AE1532" s="125"/>
      <c r="AF1532" s="125" t="s">
        <v>724</v>
      </c>
      <c r="AG1532" s="125"/>
      <c r="AH1532" s="125" t="s">
        <v>772</v>
      </c>
    </row>
    <row r="1533" spans="1:34" x14ac:dyDescent="0.25">
      <c r="A1533" s="152" t="s">
        <v>79</v>
      </c>
      <c r="B1533" s="125">
        <v>0.84900399999999998</v>
      </c>
      <c r="C1533" s="125">
        <v>54.695515999999998</v>
      </c>
      <c r="D1533" s="123">
        <v>361367.99190000002</v>
      </c>
      <c r="E1533" s="123">
        <v>6063164.9973999998</v>
      </c>
      <c r="F1533" s="125" t="s">
        <v>931</v>
      </c>
      <c r="G1533" s="123">
        <v>8950</v>
      </c>
      <c r="H1533" s="124">
        <f t="shared" si="199"/>
        <v>2727.96</v>
      </c>
      <c r="I1533" s="140" t="s">
        <v>248</v>
      </c>
      <c r="J1533" s="140" t="s">
        <v>1572</v>
      </c>
      <c r="K1533" s="124">
        <v>73.84</v>
      </c>
      <c r="L1533" s="124">
        <v>1.4</v>
      </c>
      <c r="M1533" s="124">
        <v>98.75</v>
      </c>
      <c r="N1533" s="125"/>
      <c r="O1533" s="125">
        <v>134</v>
      </c>
      <c r="P1533" s="125"/>
      <c r="Q1533" s="125"/>
      <c r="R1533" s="123">
        <f t="shared" si="200"/>
        <v>1.8147345612134345</v>
      </c>
      <c r="S1533" s="125"/>
      <c r="T1533" s="125">
        <v>0.01</v>
      </c>
      <c r="U1533" s="125"/>
      <c r="V1533" s="125">
        <v>462</v>
      </c>
      <c r="W1533" s="125"/>
      <c r="X1533" s="125"/>
      <c r="Y1533" s="125"/>
      <c r="Z1533" s="125">
        <f t="shared" si="198"/>
        <v>1.1559999999999988</v>
      </c>
      <c r="AA1533" s="125"/>
      <c r="AB1533" s="125" t="s">
        <v>460</v>
      </c>
      <c r="AC1533" s="125" t="s">
        <v>255</v>
      </c>
      <c r="AD1533" s="125"/>
      <c r="AE1533" s="125"/>
      <c r="AF1533" s="125" t="s">
        <v>724</v>
      </c>
      <c r="AG1533" s="125"/>
      <c r="AH1533" s="125" t="s">
        <v>773</v>
      </c>
    </row>
    <row r="1534" spans="1:34" x14ac:dyDescent="0.25">
      <c r="A1534" s="152" t="s">
        <v>79</v>
      </c>
      <c r="B1534" s="125">
        <v>0.84900399999999998</v>
      </c>
      <c r="C1534" s="125">
        <v>54.695515999999998</v>
      </c>
      <c r="D1534" s="123">
        <v>361367.99190000002</v>
      </c>
      <c r="E1534" s="123">
        <v>6063164.9973999998</v>
      </c>
      <c r="F1534" s="125" t="s">
        <v>931</v>
      </c>
      <c r="G1534" s="123">
        <v>9000</v>
      </c>
      <c r="H1534" s="124">
        <f t="shared" si="199"/>
        <v>2743.2000000000003</v>
      </c>
      <c r="I1534" s="140" t="s">
        <v>248</v>
      </c>
      <c r="J1534" s="140" t="s">
        <v>1572</v>
      </c>
      <c r="K1534" s="124">
        <v>2.79</v>
      </c>
      <c r="L1534" s="124">
        <v>0.13</v>
      </c>
      <c r="M1534" s="124">
        <v>1.62</v>
      </c>
      <c r="N1534" s="125"/>
      <c r="O1534" s="125">
        <v>58</v>
      </c>
      <c r="P1534" s="125"/>
      <c r="Q1534" s="125"/>
      <c r="R1534" s="123">
        <f t="shared" si="200"/>
        <v>20.788530465949819</v>
      </c>
      <c r="S1534" s="125"/>
      <c r="T1534" s="125">
        <v>7.0000000000000007E-2</v>
      </c>
      <c r="U1534" s="125"/>
      <c r="V1534" s="125">
        <v>476</v>
      </c>
      <c r="W1534" s="125"/>
      <c r="X1534" s="125"/>
      <c r="Y1534" s="125">
        <v>1.1399999999999999</v>
      </c>
      <c r="Z1534" s="125">
        <f t="shared" si="198"/>
        <v>1.4079999999999995</v>
      </c>
      <c r="AA1534" s="125"/>
      <c r="AB1534" s="125" t="s">
        <v>728</v>
      </c>
      <c r="AC1534" s="125" t="s">
        <v>255</v>
      </c>
      <c r="AD1534" s="125"/>
      <c r="AE1534" s="125"/>
      <c r="AF1534" s="125" t="s">
        <v>724</v>
      </c>
      <c r="AG1534" s="125"/>
      <c r="AH1534" s="125" t="s">
        <v>774</v>
      </c>
    </row>
    <row r="1535" spans="1:34" x14ac:dyDescent="0.25">
      <c r="A1535" s="152" t="s">
        <v>79</v>
      </c>
      <c r="B1535" s="125">
        <v>0.84900399999999998</v>
      </c>
      <c r="C1535" s="125">
        <v>54.695515999999998</v>
      </c>
      <c r="D1535" s="123">
        <v>361367.99190000002</v>
      </c>
      <c r="E1535" s="123">
        <v>6063164.9973999998</v>
      </c>
      <c r="F1535" s="125" t="s">
        <v>931</v>
      </c>
      <c r="G1535" s="123">
        <v>9000</v>
      </c>
      <c r="H1535" s="124">
        <f t="shared" si="199"/>
        <v>2743.2000000000003</v>
      </c>
      <c r="I1535" s="140" t="s">
        <v>248</v>
      </c>
      <c r="J1535" s="140" t="s">
        <v>1572</v>
      </c>
      <c r="K1535" s="124">
        <v>74.27</v>
      </c>
      <c r="L1535" s="124">
        <v>2.09</v>
      </c>
      <c r="M1535" s="124">
        <v>103.41</v>
      </c>
      <c r="N1535" s="125"/>
      <c r="O1535" s="125">
        <v>139</v>
      </c>
      <c r="P1535" s="125"/>
      <c r="Q1535" s="125"/>
      <c r="R1535" s="123">
        <f t="shared" si="200"/>
        <v>1.8715497509088461</v>
      </c>
      <c r="S1535" s="125"/>
      <c r="T1535" s="125">
        <v>0.02</v>
      </c>
      <c r="U1535" s="125"/>
      <c r="V1535" s="125">
        <v>460</v>
      </c>
      <c r="W1535" s="125"/>
      <c r="X1535" s="125"/>
      <c r="Y1535" s="125"/>
      <c r="Z1535" s="125">
        <f t="shared" si="198"/>
        <v>1.1199999999999992</v>
      </c>
      <c r="AA1535" s="125"/>
      <c r="AB1535" s="125" t="s">
        <v>460</v>
      </c>
      <c r="AC1535" s="125" t="s">
        <v>255</v>
      </c>
      <c r="AD1535" s="125"/>
      <c r="AE1535" s="125"/>
      <c r="AF1535" s="125" t="s">
        <v>724</v>
      </c>
      <c r="AG1535" s="125"/>
      <c r="AH1535" s="125" t="s">
        <v>775</v>
      </c>
    </row>
    <row r="1536" spans="1:34" x14ac:dyDescent="0.25">
      <c r="A1536" s="152" t="s">
        <v>79</v>
      </c>
      <c r="B1536" s="125">
        <v>0.84900399999999998</v>
      </c>
      <c r="C1536" s="125">
        <v>54.695515999999998</v>
      </c>
      <c r="D1536" s="123">
        <v>361367.99190000002</v>
      </c>
      <c r="E1536" s="123">
        <v>6063164.9973999998</v>
      </c>
      <c r="F1536" s="125" t="s">
        <v>931</v>
      </c>
      <c r="G1536" s="123">
        <v>9050</v>
      </c>
      <c r="H1536" s="124">
        <f t="shared" si="199"/>
        <v>2758.44</v>
      </c>
      <c r="I1536" s="140" t="s">
        <v>248</v>
      </c>
      <c r="J1536" s="140" t="s">
        <v>1572</v>
      </c>
      <c r="K1536" s="124">
        <v>1.7</v>
      </c>
      <c r="L1536" s="124">
        <v>0.08</v>
      </c>
      <c r="M1536" s="124">
        <v>1.05</v>
      </c>
      <c r="N1536" s="125"/>
      <c r="O1536" s="125">
        <v>62</v>
      </c>
      <c r="P1536" s="125"/>
      <c r="Q1536" s="125"/>
      <c r="R1536" s="123">
        <f t="shared" si="200"/>
        <v>36.470588235294116</v>
      </c>
      <c r="S1536" s="125"/>
      <c r="T1536" s="125">
        <v>7.0000000000000007E-2</v>
      </c>
      <c r="U1536" s="125"/>
      <c r="V1536" s="125">
        <v>493</v>
      </c>
      <c r="W1536" s="125" t="s">
        <v>716</v>
      </c>
      <c r="X1536" s="125"/>
      <c r="Y1536" s="125">
        <v>1.1399999999999999</v>
      </c>
      <c r="Z1536" s="125">
        <f t="shared" si="198"/>
        <v>1.7139999999999986</v>
      </c>
      <c r="AA1536" s="125"/>
      <c r="AB1536" s="125" t="s">
        <v>288</v>
      </c>
      <c r="AC1536" s="125" t="s">
        <v>255</v>
      </c>
      <c r="AD1536" s="125"/>
      <c r="AE1536" s="125"/>
      <c r="AF1536" s="125" t="s">
        <v>724</v>
      </c>
      <c r="AG1536" s="125"/>
      <c r="AH1536" s="125" t="s">
        <v>776</v>
      </c>
    </row>
    <row r="1537" spans="1:34" x14ac:dyDescent="0.25">
      <c r="A1537" s="152" t="s">
        <v>79</v>
      </c>
      <c r="B1537" s="125">
        <v>0.84900399999999998</v>
      </c>
      <c r="C1537" s="125">
        <v>54.695515999999998</v>
      </c>
      <c r="D1537" s="123">
        <v>361367.99190000002</v>
      </c>
      <c r="E1537" s="123">
        <v>6063164.9973999998</v>
      </c>
      <c r="F1537" s="125" t="s">
        <v>931</v>
      </c>
      <c r="G1537" s="123">
        <v>9100</v>
      </c>
      <c r="H1537" s="124">
        <f t="shared" si="199"/>
        <v>2773.6800000000003</v>
      </c>
      <c r="I1537" s="140" t="s">
        <v>248</v>
      </c>
      <c r="J1537" s="140" t="s">
        <v>1572</v>
      </c>
      <c r="K1537" s="124">
        <v>0.81</v>
      </c>
      <c r="L1537" s="124">
        <v>0.11</v>
      </c>
      <c r="M1537" s="124">
        <v>1.01</v>
      </c>
      <c r="N1537" s="125"/>
      <c r="O1537" s="125">
        <v>125</v>
      </c>
      <c r="P1537" s="125"/>
      <c r="Q1537" s="125"/>
      <c r="R1537" s="123">
        <f t="shared" si="200"/>
        <v>154.32098765432099</v>
      </c>
      <c r="S1537" s="125"/>
      <c r="T1537" s="125">
        <v>0.1</v>
      </c>
      <c r="U1537" s="125"/>
      <c r="V1537" s="125">
        <v>503</v>
      </c>
      <c r="W1537" s="125"/>
      <c r="X1537" s="125"/>
      <c r="Y1537" s="125"/>
      <c r="Z1537" s="125">
        <f t="shared" si="198"/>
        <v>1.8939999999999984</v>
      </c>
      <c r="AA1537" s="125"/>
      <c r="AB1537" s="125" t="s">
        <v>291</v>
      </c>
      <c r="AC1537" s="125" t="s">
        <v>255</v>
      </c>
      <c r="AD1537" s="125"/>
      <c r="AE1537" s="125"/>
      <c r="AF1537" s="125" t="s">
        <v>724</v>
      </c>
      <c r="AG1537" s="125"/>
      <c r="AH1537" s="125" t="s">
        <v>777</v>
      </c>
    </row>
    <row r="1538" spans="1:34" x14ac:dyDescent="0.25">
      <c r="A1538" s="152" t="s">
        <v>79</v>
      </c>
      <c r="B1538" s="125">
        <v>0.84900399999999998</v>
      </c>
      <c r="C1538" s="125">
        <v>54.695515999999998</v>
      </c>
      <c r="D1538" s="123">
        <v>361367.99190000002</v>
      </c>
      <c r="E1538" s="123">
        <v>6063164.9973999998</v>
      </c>
      <c r="F1538" s="125" t="s">
        <v>931</v>
      </c>
      <c r="G1538" s="123">
        <v>9100</v>
      </c>
      <c r="H1538" s="124">
        <f t="shared" si="199"/>
        <v>2773.6800000000003</v>
      </c>
      <c r="I1538" s="140" t="s">
        <v>248</v>
      </c>
      <c r="J1538" s="140" t="s">
        <v>1572</v>
      </c>
      <c r="K1538" s="124">
        <v>0.73</v>
      </c>
      <c r="L1538" s="124">
        <v>0.05</v>
      </c>
      <c r="M1538" s="124">
        <v>1.05</v>
      </c>
      <c r="N1538" s="125"/>
      <c r="O1538" s="125">
        <v>144</v>
      </c>
      <c r="P1538" s="125"/>
      <c r="Q1538" s="125"/>
      <c r="R1538" s="123">
        <f t="shared" si="200"/>
        <v>197.26027397260273</v>
      </c>
      <c r="S1538" s="125"/>
      <c r="T1538" s="125">
        <v>0.05</v>
      </c>
      <c r="U1538" s="125"/>
      <c r="V1538" s="125">
        <v>508</v>
      </c>
      <c r="W1538" s="125"/>
      <c r="X1538" s="125"/>
      <c r="Y1538" s="125"/>
      <c r="Z1538" s="125">
        <f t="shared" si="198"/>
        <v>1.984</v>
      </c>
      <c r="AA1538" s="125"/>
      <c r="AB1538" s="125" t="s">
        <v>280</v>
      </c>
      <c r="AC1538" s="125" t="s">
        <v>255</v>
      </c>
      <c r="AD1538" s="125"/>
      <c r="AE1538" s="125"/>
      <c r="AF1538" s="125" t="s">
        <v>724</v>
      </c>
      <c r="AG1538" s="125"/>
      <c r="AH1538" s="125" t="s">
        <v>778</v>
      </c>
    </row>
    <row r="1539" spans="1:34" x14ac:dyDescent="0.25">
      <c r="A1539" s="152" t="s">
        <v>79</v>
      </c>
      <c r="B1539" s="125">
        <v>0.84900399999999998</v>
      </c>
      <c r="C1539" s="125">
        <v>54.695515999999998</v>
      </c>
      <c r="D1539" s="123">
        <v>361367.99190000002</v>
      </c>
      <c r="E1539" s="123">
        <v>6063164.9973999998</v>
      </c>
      <c r="F1539" s="125" t="s">
        <v>931</v>
      </c>
      <c r="G1539" s="123">
        <v>9150</v>
      </c>
      <c r="H1539" s="124">
        <f t="shared" si="199"/>
        <v>2788.92</v>
      </c>
      <c r="I1539" s="140" t="s">
        <v>248</v>
      </c>
      <c r="J1539" s="140" t="s">
        <v>1572</v>
      </c>
      <c r="K1539" s="124">
        <v>1.04</v>
      </c>
      <c r="L1539" s="124">
        <v>7.0000000000000007E-2</v>
      </c>
      <c r="M1539" s="124">
        <v>1.18</v>
      </c>
      <c r="N1539" s="125"/>
      <c r="O1539" s="125">
        <v>113</v>
      </c>
      <c r="P1539" s="125"/>
      <c r="Q1539" s="125"/>
      <c r="R1539" s="123">
        <f t="shared" si="200"/>
        <v>108.65384615384615</v>
      </c>
      <c r="S1539" s="125"/>
      <c r="T1539" s="125">
        <v>0.06</v>
      </c>
      <c r="U1539" s="125"/>
      <c r="V1539" s="125">
        <v>492</v>
      </c>
      <c r="W1539" s="125"/>
      <c r="X1539" s="125"/>
      <c r="Y1539" s="125"/>
      <c r="Z1539" s="125">
        <f t="shared" si="198"/>
        <v>1.6959999999999997</v>
      </c>
      <c r="AA1539" s="125"/>
      <c r="AB1539" s="125" t="s">
        <v>728</v>
      </c>
      <c r="AC1539" s="125" t="s">
        <v>255</v>
      </c>
      <c r="AD1539" s="125"/>
      <c r="AE1539" s="125"/>
      <c r="AF1539" s="125" t="s">
        <v>724</v>
      </c>
      <c r="AG1539" s="125"/>
      <c r="AH1539" s="125" t="s">
        <v>779</v>
      </c>
    </row>
    <row r="1540" spans="1:34" x14ac:dyDescent="0.25">
      <c r="A1540" s="152" t="s">
        <v>79</v>
      </c>
      <c r="B1540" s="125">
        <v>0.84900399999999998</v>
      </c>
      <c r="C1540" s="125">
        <v>54.695515999999998</v>
      </c>
      <c r="D1540" s="123">
        <v>361367.99190000002</v>
      </c>
      <c r="E1540" s="123">
        <v>6063164.9973999998</v>
      </c>
      <c r="F1540" s="125" t="s">
        <v>931</v>
      </c>
      <c r="G1540" s="123">
        <v>9150</v>
      </c>
      <c r="H1540" s="124">
        <f t="shared" si="199"/>
        <v>2788.92</v>
      </c>
      <c r="I1540" s="140" t="s">
        <v>248</v>
      </c>
      <c r="J1540" s="140" t="s">
        <v>1572</v>
      </c>
      <c r="K1540" s="124">
        <v>1.8</v>
      </c>
      <c r="L1540" s="124">
        <v>0.03</v>
      </c>
      <c r="M1540" s="124">
        <v>1.53</v>
      </c>
      <c r="N1540" s="125"/>
      <c r="O1540" s="125">
        <v>85</v>
      </c>
      <c r="P1540" s="125"/>
      <c r="Q1540" s="125"/>
      <c r="R1540" s="123">
        <f t="shared" si="200"/>
        <v>47.222222222222221</v>
      </c>
      <c r="S1540" s="125"/>
      <c r="T1540" s="125">
        <v>0.02</v>
      </c>
      <c r="U1540" s="125"/>
      <c r="V1540" s="125">
        <v>479</v>
      </c>
      <c r="W1540" s="125"/>
      <c r="X1540" s="125"/>
      <c r="Y1540" s="125"/>
      <c r="Z1540" s="125">
        <f t="shared" si="198"/>
        <v>1.4619999999999997</v>
      </c>
      <c r="AA1540" s="125"/>
      <c r="AB1540" s="125" t="s">
        <v>280</v>
      </c>
      <c r="AC1540" s="125" t="s">
        <v>255</v>
      </c>
      <c r="AD1540" s="125"/>
      <c r="AE1540" s="125"/>
      <c r="AF1540" s="125" t="s">
        <v>724</v>
      </c>
      <c r="AG1540" s="125"/>
      <c r="AH1540" s="125" t="s">
        <v>780</v>
      </c>
    </row>
    <row r="1541" spans="1:34" x14ac:dyDescent="0.25">
      <c r="A1541" s="152" t="s">
        <v>79</v>
      </c>
      <c r="B1541" s="125">
        <v>0.84900399999999998</v>
      </c>
      <c r="C1541" s="125">
        <v>54.695515999999998</v>
      </c>
      <c r="D1541" s="123">
        <v>361367.99190000002</v>
      </c>
      <c r="E1541" s="123">
        <v>6063164.9973999998</v>
      </c>
      <c r="F1541" s="125" t="s">
        <v>931</v>
      </c>
      <c r="G1541" s="123">
        <v>9150</v>
      </c>
      <c r="H1541" s="124">
        <f t="shared" si="199"/>
        <v>2788.92</v>
      </c>
      <c r="I1541" s="140" t="s">
        <v>248</v>
      </c>
      <c r="J1541" s="140" t="s">
        <v>1572</v>
      </c>
      <c r="K1541" s="124">
        <v>64.02</v>
      </c>
      <c r="L1541" s="124">
        <v>1.66</v>
      </c>
      <c r="M1541" s="124">
        <v>118.26</v>
      </c>
      <c r="N1541" s="125"/>
      <c r="O1541" s="125">
        <v>185</v>
      </c>
      <c r="P1541" s="125"/>
      <c r="Q1541" s="125"/>
      <c r="R1541" s="123">
        <f t="shared" si="200"/>
        <v>2.8897219618869103</v>
      </c>
      <c r="S1541" s="125"/>
      <c r="T1541" s="125">
        <v>0.01</v>
      </c>
      <c r="U1541" s="125"/>
      <c r="V1541" s="125">
        <v>451</v>
      </c>
      <c r="W1541" s="125"/>
      <c r="X1541" s="125"/>
      <c r="Y1541" s="125"/>
      <c r="Z1541" s="125">
        <f t="shared" ref="Z1541:Z1560" si="201">(0.018*V1541)-7.16</f>
        <v>0.95799999999999841</v>
      </c>
      <c r="AA1541" s="125"/>
      <c r="AB1541" s="125" t="s">
        <v>460</v>
      </c>
      <c r="AC1541" s="125" t="s">
        <v>255</v>
      </c>
      <c r="AD1541" s="125"/>
      <c r="AE1541" s="125"/>
      <c r="AF1541" s="125" t="s">
        <v>724</v>
      </c>
      <c r="AG1541" s="125"/>
      <c r="AH1541" s="125" t="s">
        <v>781</v>
      </c>
    </row>
    <row r="1542" spans="1:34" x14ac:dyDescent="0.25">
      <c r="A1542" s="152" t="s">
        <v>79</v>
      </c>
      <c r="B1542" s="125">
        <v>0.84900399999999998</v>
      </c>
      <c r="C1542" s="125">
        <v>54.695515999999998</v>
      </c>
      <c r="D1542" s="123">
        <v>361367.99190000002</v>
      </c>
      <c r="E1542" s="123">
        <v>6063164.9973999998</v>
      </c>
      <c r="F1542" s="125" t="s">
        <v>931</v>
      </c>
      <c r="G1542" s="123">
        <v>9200</v>
      </c>
      <c r="H1542" s="124">
        <f t="shared" si="199"/>
        <v>2804.1600000000003</v>
      </c>
      <c r="I1542" s="140" t="s">
        <v>248</v>
      </c>
      <c r="J1542" s="140" t="s">
        <v>1572</v>
      </c>
      <c r="K1542" s="124">
        <v>5.38</v>
      </c>
      <c r="L1542" s="124">
        <v>0.39</v>
      </c>
      <c r="M1542" s="124">
        <v>3.57</v>
      </c>
      <c r="N1542" s="125"/>
      <c r="O1542" s="125">
        <v>66</v>
      </c>
      <c r="P1542" s="125"/>
      <c r="Q1542" s="125"/>
      <c r="R1542" s="123">
        <f t="shared" si="200"/>
        <v>12.267657992565056</v>
      </c>
      <c r="S1542" s="125"/>
      <c r="T1542" s="125">
        <v>0.1</v>
      </c>
      <c r="U1542" s="125"/>
      <c r="V1542" s="125">
        <v>466</v>
      </c>
      <c r="W1542" s="125"/>
      <c r="X1542" s="125"/>
      <c r="Y1542" s="125"/>
      <c r="Z1542" s="125">
        <f t="shared" si="201"/>
        <v>1.2279999999999998</v>
      </c>
      <c r="AA1542" s="125"/>
      <c r="AB1542" s="125" t="s">
        <v>729</v>
      </c>
      <c r="AC1542" s="125" t="s">
        <v>255</v>
      </c>
      <c r="AD1542" s="125"/>
      <c r="AE1542" s="125"/>
      <c r="AF1542" s="125" t="s">
        <v>724</v>
      </c>
      <c r="AG1542" s="125"/>
      <c r="AH1542" s="125" t="s">
        <v>782</v>
      </c>
    </row>
    <row r="1543" spans="1:34" x14ac:dyDescent="0.25">
      <c r="A1543" s="152" t="s">
        <v>79</v>
      </c>
      <c r="B1543" s="125">
        <v>0.84900399999999998</v>
      </c>
      <c r="C1543" s="125">
        <v>54.695515999999998</v>
      </c>
      <c r="D1543" s="123">
        <v>361367.99190000002</v>
      </c>
      <c r="E1543" s="123">
        <v>6063164.9973999998</v>
      </c>
      <c r="F1543" s="125" t="s">
        <v>931</v>
      </c>
      <c r="G1543" s="123">
        <v>9200</v>
      </c>
      <c r="H1543" s="124">
        <f t="shared" si="199"/>
        <v>2804.1600000000003</v>
      </c>
      <c r="I1543" s="140" t="s">
        <v>248</v>
      </c>
      <c r="J1543" s="140" t="s">
        <v>1572</v>
      </c>
      <c r="K1543" s="124">
        <v>76.739999999999995</v>
      </c>
      <c r="L1543" s="124">
        <v>2.62</v>
      </c>
      <c r="M1543" s="124">
        <v>132.5</v>
      </c>
      <c r="N1543" s="125"/>
      <c r="O1543" s="125">
        <v>173</v>
      </c>
      <c r="P1543" s="125"/>
      <c r="Q1543" s="125"/>
      <c r="R1543" s="123">
        <f t="shared" si="200"/>
        <v>2.254365389627313</v>
      </c>
      <c r="S1543" s="125"/>
      <c r="T1543" s="125">
        <v>0.02</v>
      </c>
      <c r="U1543" s="125"/>
      <c r="V1543" s="125">
        <v>451</v>
      </c>
      <c r="W1543" s="125"/>
      <c r="X1543" s="125"/>
      <c r="Y1543" s="125"/>
      <c r="Z1543" s="125">
        <f t="shared" si="201"/>
        <v>0.95799999999999841</v>
      </c>
      <c r="AA1543" s="125"/>
      <c r="AB1543" s="125" t="s">
        <v>460</v>
      </c>
      <c r="AC1543" s="125" t="s">
        <v>255</v>
      </c>
      <c r="AD1543" s="125"/>
      <c r="AE1543" s="125"/>
      <c r="AF1543" s="125" t="s">
        <v>724</v>
      </c>
      <c r="AG1543" s="125"/>
      <c r="AH1543" s="125" t="s">
        <v>783</v>
      </c>
    </row>
    <row r="1544" spans="1:34" x14ac:dyDescent="0.25">
      <c r="A1544" s="152" t="s">
        <v>79</v>
      </c>
      <c r="B1544" s="125">
        <v>0.84900399999999998</v>
      </c>
      <c r="C1544" s="125">
        <v>54.695515999999998</v>
      </c>
      <c r="D1544" s="123">
        <v>361367.99190000002</v>
      </c>
      <c r="E1544" s="123">
        <v>6063164.9973999998</v>
      </c>
      <c r="F1544" s="125" t="s">
        <v>931</v>
      </c>
      <c r="G1544" s="123">
        <v>9250</v>
      </c>
      <c r="H1544" s="124">
        <f t="shared" si="199"/>
        <v>2819.4</v>
      </c>
      <c r="I1544" s="140" t="s">
        <v>248</v>
      </c>
      <c r="J1544" s="140" t="s">
        <v>1572</v>
      </c>
      <c r="K1544" s="124">
        <v>7.32</v>
      </c>
      <c r="L1544" s="124">
        <v>0.5</v>
      </c>
      <c r="M1544" s="124">
        <v>4.6900000000000004</v>
      </c>
      <c r="N1544" s="125"/>
      <c r="O1544" s="125">
        <v>64</v>
      </c>
      <c r="P1544" s="125"/>
      <c r="Q1544" s="125"/>
      <c r="R1544" s="123">
        <f t="shared" si="200"/>
        <v>8.7431693989071029</v>
      </c>
      <c r="S1544" s="125"/>
      <c r="T1544" s="125">
        <v>0.1</v>
      </c>
      <c r="U1544" s="125"/>
      <c r="V1544" s="125">
        <v>472</v>
      </c>
      <c r="W1544" s="134" t="s">
        <v>717</v>
      </c>
      <c r="X1544" s="134"/>
      <c r="Y1544" s="125">
        <v>1.08</v>
      </c>
      <c r="Z1544" s="125">
        <f t="shared" si="201"/>
        <v>1.3359999999999985</v>
      </c>
      <c r="AA1544" s="125"/>
      <c r="AB1544" s="125" t="s">
        <v>729</v>
      </c>
      <c r="AC1544" s="125" t="s">
        <v>255</v>
      </c>
      <c r="AD1544" s="125"/>
      <c r="AE1544" s="125"/>
      <c r="AF1544" s="125" t="s">
        <v>724</v>
      </c>
      <c r="AG1544" s="125"/>
      <c r="AH1544" s="125" t="s">
        <v>784</v>
      </c>
    </row>
    <row r="1545" spans="1:34" x14ac:dyDescent="0.25">
      <c r="A1545" s="152" t="s">
        <v>79</v>
      </c>
      <c r="B1545" s="125">
        <v>0.84900399999999998</v>
      </c>
      <c r="C1545" s="125">
        <v>54.695515999999998</v>
      </c>
      <c r="D1545" s="123">
        <v>361367.99190000002</v>
      </c>
      <c r="E1545" s="123">
        <v>6063164.9973999998</v>
      </c>
      <c r="F1545" s="125" t="s">
        <v>931</v>
      </c>
      <c r="G1545" s="123">
        <v>9250</v>
      </c>
      <c r="H1545" s="124">
        <f t="shared" si="199"/>
        <v>2819.4</v>
      </c>
      <c r="I1545" s="140" t="s">
        <v>248</v>
      </c>
      <c r="J1545" s="140" t="s">
        <v>1572</v>
      </c>
      <c r="K1545" s="124">
        <v>74.349999999999994</v>
      </c>
      <c r="L1545" s="124">
        <v>1.68</v>
      </c>
      <c r="M1545" s="124">
        <v>104.62</v>
      </c>
      <c r="N1545" s="125"/>
      <c r="O1545" s="125">
        <v>141</v>
      </c>
      <c r="P1545" s="125"/>
      <c r="Q1545" s="125"/>
      <c r="R1545" s="123">
        <f t="shared" si="200"/>
        <v>1.8964357767316746</v>
      </c>
      <c r="S1545" s="125"/>
      <c r="T1545" s="125">
        <v>0.02</v>
      </c>
      <c r="U1545" s="125"/>
      <c r="V1545" s="125">
        <v>463</v>
      </c>
      <c r="W1545" s="125"/>
      <c r="X1545" s="125"/>
      <c r="Y1545" s="125"/>
      <c r="Z1545" s="125">
        <f t="shared" si="201"/>
        <v>1.1739999999999995</v>
      </c>
      <c r="AA1545" s="125"/>
      <c r="AB1545" s="125" t="s">
        <v>460</v>
      </c>
      <c r="AC1545" s="125" t="s">
        <v>255</v>
      </c>
      <c r="AD1545" s="125"/>
      <c r="AE1545" s="125"/>
      <c r="AF1545" s="125" t="s">
        <v>724</v>
      </c>
      <c r="AG1545" s="125"/>
      <c r="AH1545" s="125" t="s">
        <v>785</v>
      </c>
    </row>
    <row r="1546" spans="1:34" x14ac:dyDescent="0.25">
      <c r="A1546" s="152" t="s">
        <v>79</v>
      </c>
      <c r="B1546" s="125">
        <v>0.84900399999999998</v>
      </c>
      <c r="C1546" s="125">
        <v>54.695515999999998</v>
      </c>
      <c r="D1546" s="123">
        <v>361367.99190000002</v>
      </c>
      <c r="E1546" s="123">
        <v>6063164.9973999998</v>
      </c>
      <c r="F1546" s="125" t="s">
        <v>931</v>
      </c>
      <c r="G1546" s="123">
        <v>9300</v>
      </c>
      <c r="H1546" s="124">
        <f t="shared" si="199"/>
        <v>2834.6400000000003</v>
      </c>
      <c r="I1546" s="140" t="s">
        <v>248</v>
      </c>
      <c r="J1546" s="140" t="s">
        <v>1572</v>
      </c>
      <c r="K1546" s="124">
        <v>2.74</v>
      </c>
      <c r="L1546" s="124">
        <v>0.11</v>
      </c>
      <c r="M1546" s="124">
        <v>1.87</v>
      </c>
      <c r="N1546" s="125"/>
      <c r="O1546" s="125">
        <v>68</v>
      </c>
      <c r="P1546" s="125"/>
      <c r="Q1546" s="125"/>
      <c r="R1546" s="123">
        <f t="shared" si="200"/>
        <v>24.81751824817518</v>
      </c>
      <c r="S1546" s="125"/>
      <c r="T1546" s="125">
        <v>0.06</v>
      </c>
      <c r="U1546" s="125"/>
      <c r="V1546" s="125">
        <v>481</v>
      </c>
      <c r="W1546" s="125"/>
      <c r="X1546" s="125"/>
      <c r="Y1546" s="125"/>
      <c r="Z1546" s="125">
        <f t="shared" si="201"/>
        <v>1.4979999999999993</v>
      </c>
      <c r="AA1546" s="125"/>
      <c r="AB1546" s="125" t="s">
        <v>729</v>
      </c>
      <c r="AC1546" s="125" t="s">
        <v>255</v>
      </c>
      <c r="AD1546" s="125"/>
      <c r="AE1546" s="125"/>
      <c r="AF1546" s="125" t="s">
        <v>724</v>
      </c>
      <c r="AG1546" s="125"/>
      <c r="AH1546" s="125" t="s">
        <v>786</v>
      </c>
    </row>
    <row r="1547" spans="1:34" x14ac:dyDescent="0.25">
      <c r="A1547" s="152" t="s">
        <v>79</v>
      </c>
      <c r="B1547" s="125">
        <v>0.84900399999999998</v>
      </c>
      <c r="C1547" s="125">
        <v>54.695515999999998</v>
      </c>
      <c r="D1547" s="123">
        <v>361367.99190000002</v>
      </c>
      <c r="E1547" s="123">
        <v>6063164.9973999998</v>
      </c>
      <c r="F1547" s="125" t="s">
        <v>931</v>
      </c>
      <c r="G1547" s="123">
        <v>9300</v>
      </c>
      <c r="H1547" s="124">
        <f t="shared" ref="H1547:H1578" si="202">G1547*0.3048</f>
        <v>2834.6400000000003</v>
      </c>
      <c r="I1547" s="140" t="s">
        <v>248</v>
      </c>
      <c r="J1547" s="140" t="s">
        <v>1572</v>
      </c>
      <c r="K1547" s="124">
        <v>72.98</v>
      </c>
      <c r="L1547" s="124">
        <v>1.17</v>
      </c>
      <c r="M1547" s="124">
        <v>88.59</v>
      </c>
      <c r="N1547" s="125"/>
      <c r="O1547" s="125">
        <v>121</v>
      </c>
      <c r="P1547" s="125"/>
      <c r="Q1547" s="125"/>
      <c r="R1547" s="123">
        <f t="shared" ref="R1547:R1578" si="203">(O1547/K1547)</f>
        <v>1.6579884899972595</v>
      </c>
      <c r="S1547" s="125"/>
      <c r="T1547" s="125">
        <v>0.01</v>
      </c>
      <c r="U1547" s="125"/>
      <c r="V1547" s="125">
        <v>465</v>
      </c>
      <c r="W1547" s="125"/>
      <c r="X1547" s="125"/>
      <c r="Y1547" s="125"/>
      <c r="Z1547" s="125">
        <f t="shared" si="201"/>
        <v>1.2099999999999991</v>
      </c>
      <c r="AA1547" s="125"/>
      <c r="AB1547" s="125" t="s">
        <v>460</v>
      </c>
      <c r="AC1547" s="125" t="s">
        <v>255</v>
      </c>
      <c r="AD1547" s="125"/>
      <c r="AE1547" s="125"/>
      <c r="AF1547" s="125" t="s">
        <v>724</v>
      </c>
      <c r="AG1547" s="125"/>
      <c r="AH1547" s="125" t="s">
        <v>787</v>
      </c>
    </row>
    <row r="1548" spans="1:34" x14ac:dyDescent="0.25">
      <c r="A1548" s="152" t="s">
        <v>79</v>
      </c>
      <c r="B1548" s="125">
        <v>0.84900399999999998</v>
      </c>
      <c r="C1548" s="125">
        <v>54.695515999999998</v>
      </c>
      <c r="D1548" s="123">
        <v>361367.99190000002</v>
      </c>
      <c r="E1548" s="123">
        <v>6063164.9973999998</v>
      </c>
      <c r="F1548" s="125" t="s">
        <v>931</v>
      </c>
      <c r="G1548" s="123">
        <v>9350</v>
      </c>
      <c r="H1548" s="124">
        <f t="shared" si="202"/>
        <v>2849.88</v>
      </c>
      <c r="I1548" s="140" t="s">
        <v>248</v>
      </c>
      <c r="J1548" s="140" t="s">
        <v>1572</v>
      </c>
      <c r="K1548" s="124">
        <v>1.56</v>
      </c>
      <c r="L1548" s="124">
        <v>0.13</v>
      </c>
      <c r="M1548" s="124">
        <v>1.31</v>
      </c>
      <c r="N1548" s="125"/>
      <c r="O1548" s="125">
        <v>84</v>
      </c>
      <c r="P1548" s="125"/>
      <c r="Q1548" s="125"/>
      <c r="R1548" s="123">
        <f t="shared" si="203"/>
        <v>53.846153846153847</v>
      </c>
      <c r="S1548" s="125"/>
      <c r="T1548" s="125">
        <v>0.09</v>
      </c>
      <c r="U1548" s="125"/>
      <c r="V1548" s="125">
        <v>474</v>
      </c>
      <c r="W1548" s="125"/>
      <c r="X1548" s="125"/>
      <c r="Y1548" s="125"/>
      <c r="Z1548" s="125">
        <f t="shared" si="201"/>
        <v>1.3719999999999999</v>
      </c>
      <c r="AA1548" s="125"/>
      <c r="AB1548" s="125" t="s">
        <v>730</v>
      </c>
      <c r="AC1548" s="125" t="s">
        <v>255</v>
      </c>
      <c r="AD1548" s="125"/>
      <c r="AE1548" s="125"/>
      <c r="AF1548" s="125" t="s">
        <v>724</v>
      </c>
      <c r="AG1548" s="125"/>
      <c r="AH1548" s="125" t="s">
        <v>788</v>
      </c>
    </row>
    <row r="1549" spans="1:34" x14ac:dyDescent="0.25">
      <c r="A1549" s="152" t="s">
        <v>79</v>
      </c>
      <c r="B1549" s="125">
        <v>0.84900399999999998</v>
      </c>
      <c r="C1549" s="125">
        <v>54.695515999999998</v>
      </c>
      <c r="D1549" s="123">
        <v>361367.99190000002</v>
      </c>
      <c r="E1549" s="123">
        <v>6063164.9973999998</v>
      </c>
      <c r="F1549" s="125" t="s">
        <v>931</v>
      </c>
      <c r="G1549" s="123">
        <v>9350</v>
      </c>
      <c r="H1549" s="124">
        <f t="shared" si="202"/>
        <v>2849.88</v>
      </c>
      <c r="I1549" s="140" t="s">
        <v>248</v>
      </c>
      <c r="J1549" s="140" t="s">
        <v>1572</v>
      </c>
      <c r="K1549" s="124">
        <v>15.19</v>
      </c>
      <c r="L1549" s="124">
        <v>0.25</v>
      </c>
      <c r="M1549" s="124">
        <v>9.58</v>
      </c>
      <c r="N1549" s="125"/>
      <c r="O1549" s="125">
        <v>63</v>
      </c>
      <c r="P1549" s="125"/>
      <c r="Q1549" s="125"/>
      <c r="R1549" s="123">
        <f t="shared" si="203"/>
        <v>4.1474654377880187</v>
      </c>
      <c r="S1549" s="125"/>
      <c r="T1549" s="125">
        <v>0.03</v>
      </c>
      <c r="U1549" s="125"/>
      <c r="V1549" s="125">
        <v>474</v>
      </c>
      <c r="W1549" s="125"/>
      <c r="X1549" s="125"/>
      <c r="Y1549" s="125"/>
      <c r="Z1549" s="125">
        <f t="shared" si="201"/>
        <v>1.3719999999999999</v>
      </c>
      <c r="AA1549" s="125"/>
      <c r="AB1549" s="125" t="s">
        <v>280</v>
      </c>
      <c r="AC1549" s="125" t="s">
        <v>255</v>
      </c>
      <c r="AD1549" s="125"/>
      <c r="AE1549" s="125"/>
      <c r="AF1549" s="125" t="s">
        <v>724</v>
      </c>
      <c r="AG1549" s="125"/>
      <c r="AH1549" s="125" t="s">
        <v>789</v>
      </c>
    </row>
    <row r="1550" spans="1:34" x14ac:dyDescent="0.25">
      <c r="A1550" s="152" t="s">
        <v>79</v>
      </c>
      <c r="B1550" s="125">
        <v>0.84900399999999998</v>
      </c>
      <c r="C1550" s="125">
        <v>54.695515999999998</v>
      </c>
      <c r="D1550" s="123">
        <v>361367.99190000002</v>
      </c>
      <c r="E1550" s="123">
        <v>6063164.9973999998</v>
      </c>
      <c r="F1550" s="125" t="s">
        <v>931</v>
      </c>
      <c r="G1550" s="123">
        <v>9400</v>
      </c>
      <c r="H1550" s="124">
        <f t="shared" si="202"/>
        <v>2865.1200000000003</v>
      </c>
      <c r="I1550" s="140" t="s">
        <v>248</v>
      </c>
      <c r="J1550" s="140" t="s">
        <v>1572</v>
      </c>
      <c r="K1550" s="124">
        <v>3.28</v>
      </c>
      <c r="L1550" s="124">
        <v>0.24</v>
      </c>
      <c r="M1550" s="124">
        <v>1.54</v>
      </c>
      <c r="N1550" s="125"/>
      <c r="O1550" s="125">
        <v>47</v>
      </c>
      <c r="P1550" s="125"/>
      <c r="Q1550" s="125"/>
      <c r="R1550" s="123">
        <f t="shared" si="203"/>
        <v>14.329268292682928</v>
      </c>
      <c r="S1550" s="125"/>
      <c r="T1550" s="125">
        <v>0.13</v>
      </c>
      <c r="U1550" s="125"/>
      <c r="V1550" s="125">
        <v>482</v>
      </c>
      <c r="W1550" s="125"/>
      <c r="X1550" s="125"/>
      <c r="Y1550" s="125"/>
      <c r="Z1550" s="125">
        <f t="shared" si="201"/>
        <v>1.516</v>
      </c>
      <c r="AA1550" s="125"/>
      <c r="AB1550" s="125" t="s">
        <v>280</v>
      </c>
      <c r="AC1550" s="125" t="s">
        <v>255</v>
      </c>
      <c r="AD1550" s="125"/>
      <c r="AE1550" s="125"/>
      <c r="AF1550" s="125" t="s">
        <v>724</v>
      </c>
      <c r="AG1550" s="125"/>
      <c r="AH1550" s="125" t="s">
        <v>790</v>
      </c>
    </row>
    <row r="1551" spans="1:34" x14ac:dyDescent="0.25">
      <c r="A1551" s="152" t="s">
        <v>79</v>
      </c>
      <c r="B1551" s="125">
        <v>0.84900399999999998</v>
      </c>
      <c r="C1551" s="125">
        <v>54.695515999999998</v>
      </c>
      <c r="D1551" s="123">
        <v>361367.99190000002</v>
      </c>
      <c r="E1551" s="123">
        <v>6063164.9973999998</v>
      </c>
      <c r="F1551" s="125" t="s">
        <v>931</v>
      </c>
      <c r="G1551" s="123">
        <v>9450</v>
      </c>
      <c r="H1551" s="124">
        <f t="shared" si="202"/>
        <v>2880.36</v>
      </c>
      <c r="I1551" s="140" t="s">
        <v>248</v>
      </c>
      <c r="J1551" s="140" t="s">
        <v>1572</v>
      </c>
      <c r="K1551" s="124">
        <v>2.0699999999999998</v>
      </c>
      <c r="L1551" s="124">
        <v>0.11</v>
      </c>
      <c r="M1551" s="124">
        <v>1.22</v>
      </c>
      <c r="N1551" s="125"/>
      <c r="O1551" s="125">
        <v>59</v>
      </c>
      <c r="P1551" s="125"/>
      <c r="Q1551" s="125"/>
      <c r="R1551" s="123">
        <f t="shared" si="203"/>
        <v>28.5024154589372</v>
      </c>
      <c r="S1551" s="125"/>
      <c r="T1551" s="125">
        <v>0.08</v>
      </c>
      <c r="U1551" s="125"/>
      <c r="V1551" s="125">
        <v>490</v>
      </c>
      <c r="W1551" s="134" t="s">
        <v>718</v>
      </c>
      <c r="X1551" s="134"/>
      <c r="Y1551" s="125">
        <v>1.1599999999999999</v>
      </c>
      <c r="Z1551" s="125">
        <f t="shared" si="201"/>
        <v>1.6599999999999984</v>
      </c>
      <c r="AA1551" s="125"/>
      <c r="AB1551" s="125" t="s">
        <v>730</v>
      </c>
      <c r="AC1551" s="125" t="s">
        <v>255</v>
      </c>
      <c r="AD1551" s="125"/>
      <c r="AE1551" s="125"/>
      <c r="AF1551" s="125" t="s">
        <v>724</v>
      </c>
      <c r="AG1551" s="125"/>
      <c r="AH1551" s="125" t="s">
        <v>791</v>
      </c>
    </row>
    <row r="1552" spans="1:34" x14ac:dyDescent="0.25">
      <c r="A1552" s="152" t="s">
        <v>79</v>
      </c>
      <c r="B1552" s="125">
        <v>0.84900399999999998</v>
      </c>
      <c r="C1552" s="125">
        <v>54.695515999999998</v>
      </c>
      <c r="D1552" s="123">
        <v>361367.99190000002</v>
      </c>
      <c r="E1552" s="123">
        <v>6063164.9973999998</v>
      </c>
      <c r="F1552" s="125" t="s">
        <v>931</v>
      </c>
      <c r="G1552" s="123">
        <v>9500</v>
      </c>
      <c r="H1552" s="124">
        <f t="shared" si="202"/>
        <v>2895.6000000000004</v>
      </c>
      <c r="I1552" s="140" t="s">
        <v>248</v>
      </c>
      <c r="J1552" s="140" t="s">
        <v>1572</v>
      </c>
      <c r="K1552" s="124">
        <v>2.82</v>
      </c>
      <c r="L1552" s="124">
        <v>0.14000000000000001</v>
      </c>
      <c r="M1552" s="124">
        <v>1.58</v>
      </c>
      <c r="N1552" s="125"/>
      <c r="O1552" s="125">
        <v>56</v>
      </c>
      <c r="P1552" s="125"/>
      <c r="Q1552" s="125"/>
      <c r="R1552" s="123">
        <f t="shared" si="203"/>
        <v>19.858156028368796</v>
      </c>
      <c r="S1552" s="125"/>
      <c r="T1552" s="125">
        <v>0.08</v>
      </c>
      <c r="U1552" s="125"/>
      <c r="V1552" s="125">
        <v>486</v>
      </c>
      <c r="W1552" s="125"/>
      <c r="X1552" s="125"/>
      <c r="Y1552" s="125"/>
      <c r="Z1552" s="125">
        <f t="shared" si="201"/>
        <v>1.5879999999999992</v>
      </c>
      <c r="AA1552" s="125"/>
      <c r="AB1552" s="125" t="s">
        <v>730</v>
      </c>
      <c r="AC1552" s="125" t="s">
        <v>255</v>
      </c>
      <c r="AD1552" s="125"/>
      <c r="AE1552" s="125"/>
      <c r="AF1552" s="125" t="s">
        <v>724</v>
      </c>
      <c r="AG1552" s="125"/>
      <c r="AH1552" s="125" t="s">
        <v>792</v>
      </c>
    </row>
    <row r="1553" spans="1:34" x14ac:dyDescent="0.25">
      <c r="A1553" s="152" t="s">
        <v>79</v>
      </c>
      <c r="B1553" s="125">
        <v>0.84900399999999998</v>
      </c>
      <c r="C1553" s="125">
        <v>54.695515999999998</v>
      </c>
      <c r="D1553" s="123">
        <v>361367.99190000002</v>
      </c>
      <c r="E1553" s="123">
        <v>6063164.9973999998</v>
      </c>
      <c r="F1553" s="125" t="s">
        <v>931</v>
      </c>
      <c r="G1553" s="123">
        <v>9550</v>
      </c>
      <c r="H1553" s="124">
        <f t="shared" si="202"/>
        <v>2910.84</v>
      </c>
      <c r="I1553" s="140" t="s">
        <v>248</v>
      </c>
      <c r="J1553" s="140" t="s">
        <v>1572</v>
      </c>
      <c r="K1553" s="124">
        <v>2.5499999999999998</v>
      </c>
      <c r="L1553" s="124">
        <v>0.11</v>
      </c>
      <c r="M1553" s="124">
        <v>4.1399999999999997</v>
      </c>
      <c r="N1553" s="125"/>
      <c r="O1553" s="125">
        <v>84</v>
      </c>
      <c r="P1553" s="125"/>
      <c r="Q1553" s="125"/>
      <c r="R1553" s="123">
        <f t="shared" si="203"/>
        <v>32.941176470588239</v>
      </c>
      <c r="S1553" s="125"/>
      <c r="T1553" s="125">
        <v>0.05</v>
      </c>
      <c r="U1553" s="125"/>
      <c r="V1553" s="125">
        <v>478</v>
      </c>
      <c r="W1553" s="125"/>
      <c r="X1553" s="125"/>
      <c r="Y1553" s="125"/>
      <c r="Z1553" s="125">
        <f t="shared" si="201"/>
        <v>1.4439999999999991</v>
      </c>
      <c r="AA1553" s="125"/>
      <c r="AB1553" s="125" t="s">
        <v>730</v>
      </c>
      <c r="AC1553" s="125" t="s">
        <v>255</v>
      </c>
      <c r="AD1553" s="125"/>
      <c r="AE1553" s="125"/>
      <c r="AF1553" s="125" t="s">
        <v>724</v>
      </c>
      <c r="AG1553" s="125"/>
      <c r="AH1553" s="125" t="s">
        <v>793</v>
      </c>
    </row>
    <row r="1554" spans="1:34" x14ac:dyDescent="0.25">
      <c r="A1554" s="152" t="s">
        <v>79</v>
      </c>
      <c r="B1554" s="125">
        <v>0.84900399999999998</v>
      </c>
      <c r="C1554" s="125">
        <v>54.695515999999998</v>
      </c>
      <c r="D1554" s="123">
        <v>361367.99190000002</v>
      </c>
      <c r="E1554" s="123">
        <v>6063164.9973999998</v>
      </c>
      <c r="F1554" s="125" t="s">
        <v>931</v>
      </c>
      <c r="G1554" s="123">
        <v>9600</v>
      </c>
      <c r="H1554" s="124">
        <f t="shared" si="202"/>
        <v>2926.08</v>
      </c>
      <c r="I1554" s="140" t="s">
        <v>1628</v>
      </c>
      <c r="J1554" s="140" t="s">
        <v>2108</v>
      </c>
      <c r="K1554" s="124">
        <v>2.9</v>
      </c>
      <c r="L1554" s="124">
        <v>7.0000000000000007E-2</v>
      </c>
      <c r="M1554" s="124">
        <v>0.93</v>
      </c>
      <c r="N1554" s="125"/>
      <c r="O1554" s="125">
        <v>32</v>
      </c>
      <c r="P1554" s="125"/>
      <c r="Q1554" s="125"/>
      <c r="R1554" s="123">
        <f t="shared" si="203"/>
        <v>11.03448275862069</v>
      </c>
      <c r="S1554" s="125"/>
      <c r="T1554" s="125">
        <v>7.0000000000000007E-2</v>
      </c>
      <c r="U1554" s="125"/>
      <c r="V1554" s="125">
        <v>498</v>
      </c>
      <c r="W1554" s="125"/>
      <c r="X1554" s="125"/>
      <c r="Y1554" s="125"/>
      <c r="Z1554" s="125">
        <f t="shared" si="201"/>
        <v>1.8039999999999985</v>
      </c>
      <c r="AA1554" s="125"/>
      <c r="AB1554" s="125" t="s">
        <v>730</v>
      </c>
      <c r="AC1554" s="125" t="s">
        <v>255</v>
      </c>
      <c r="AD1554" s="125"/>
      <c r="AE1554" s="125"/>
      <c r="AF1554" s="125" t="s">
        <v>724</v>
      </c>
      <c r="AG1554" s="125"/>
      <c r="AH1554" s="125" t="s">
        <v>794</v>
      </c>
    </row>
    <row r="1555" spans="1:34" x14ac:dyDescent="0.25">
      <c r="A1555" s="152" t="s">
        <v>79</v>
      </c>
      <c r="B1555" s="125">
        <v>0.84900399999999998</v>
      </c>
      <c r="C1555" s="125">
        <v>54.695515999999998</v>
      </c>
      <c r="D1555" s="123">
        <v>361367.99190000002</v>
      </c>
      <c r="E1555" s="123">
        <v>6063164.9973999998</v>
      </c>
      <c r="F1555" s="125" t="s">
        <v>931</v>
      </c>
      <c r="G1555" s="123">
        <v>9600</v>
      </c>
      <c r="H1555" s="124">
        <f t="shared" si="202"/>
        <v>2926.08</v>
      </c>
      <c r="I1555" s="140" t="s">
        <v>1628</v>
      </c>
      <c r="J1555" s="140" t="s">
        <v>2108</v>
      </c>
      <c r="K1555" s="124">
        <v>7.18</v>
      </c>
      <c r="L1555" s="124">
        <v>0.11</v>
      </c>
      <c r="M1555" s="124">
        <v>5.64</v>
      </c>
      <c r="N1555" s="125"/>
      <c r="O1555" s="125">
        <v>79</v>
      </c>
      <c r="P1555" s="125"/>
      <c r="Q1555" s="125"/>
      <c r="R1555" s="123">
        <f t="shared" si="203"/>
        <v>11.002785515320335</v>
      </c>
      <c r="S1555" s="125"/>
      <c r="T1555" s="125">
        <v>0.02</v>
      </c>
      <c r="U1555" s="125"/>
      <c r="V1555" s="125">
        <v>472</v>
      </c>
      <c r="W1555" s="125">
        <v>9</v>
      </c>
      <c r="X1555" s="125"/>
      <c r="Y1555" s="125">
        <v>1.1399999999999999</v>
      </c>
      <c r="Z1555" s="125">
        <f t="shared" si="201"/>
        <v>1.3359999999999985</v>
      </c>
      <c r="AA1555" s="125"/>
      <c r="AB1555" s="125" t="s">
        <v>280</v>
      </c>
      <c r="AC1555" s="125" t="s">
        <v>255</v>
      </c>
      <c r="AD1555" s="125"/>
      <c r="AE1555" s="125"/>
      <c r="AF1555" s="125" t="s">
        <v>724</v>
      </c>
      <c r="AG1555" s="125"/>
      <c r="AH1555" s="125" t="s">
        <v>795</v>
      </c>
    </row>
    <row r="1556" spans="1:34" x14ac:dyDescent="0.25">
      <c r="A1556" s="152" t="s">
        <v>79</v>
      </c>
      <c r="B1556" s="125">
        <v>0.84900399999999998</v>
      </c>
      <c r="C1556" s="125">
        <v>54.695515999999998</v>
      </c>
      <c r="D1556" s="123">
        <v>361367.99190000002</v>
      </c>
      <c r="E1556" s="123">
        <v>6063164.9973999998</v>
      </c>
      <c r="F1556" s="125" t="s">
        <v>931</v>
      </c>
      <c r="G1556" s="123">
        <v>9650</v>
      </c>
      <c r="H1556" s="124">
        <f t="shared" si="202"/>
        <v>2941.32</v>
      </c>
      <c r="I1556" s="140" t="s">
        <v>1628</v>
      </c>
      <c r="J1556" s="140" t="s">
        <v>2108</v>
      </c>
      <c r="K1556" s="124">
        <v>1.1100000000000001</v>
      </c>
      <c r="L1556" s="124">
        <v>0.09</v>
      </c>
      <c r="M1556" s="124">
        <v>0.99</v>
      </c>
      <c r="N1556" s="125"/>
      <c r="O1556" s="125">
        <v>89</v>
      </c>
      <c r="P1556" s="125"/>
      <c r="Q1556" s="125"/>
      <c r="R1556" s="123">
        <f t="shared" si="203"/>
        <v>80.180180180180173</v>
      </c>
      <c r="S1556" s="125"/>
      <c r="T1556" s="125">
        <v>0.08</v>
      </c>
      <c r="U1556" s="125"/>
      <c r="V1556" s="125">
        <v>502</v>
      </c>
      <c r="W1556" s="125"/>
      <c r="X1556" s="125"/>
      <c r="Y1556" s="125"/>
      <c r="Z1556" s="125">
        <f t="shared" si="201"/>
        <v>1.8759999999999994</v>
      </c>
      <c r="AA1556" s="125"/>
      <c r="AB1556" s="125" t="s">
        <v>731</v>
      </c>
      <c r="AC1556" s="125" t="s">
        <v>255</v>
      </c>
      <c r="AD1556" s="125"/>
      <c r="AE1556" s="125"/>
      <c r="AF1556" s="125" t="s">
        <v>724</v>
      </c>
      <c r="AG1556" s="125"/>
      <c r="AH1556" s="125" t="s">
        <v>796</v>
      </c>
    </row>
    <row r="1557" spans="1:34" x14ac:dyDescent="0.25">
      <c r="A1557" s="152" t="s">
        <v>79</v>
      </c>
      <c r="B1557" s="125">
        <v>0.84900399999999998</v>
      </c>
      <c r="C1557" s="125">
        <v>54.695515999999998</v>
      </c>
      <c r="D1557" s="123">
        <v>361367.99190000002</v>
      </c>
      <c r="E1557" s="123">
        <v>6063164.9973999998</v>
      </c>
      <c r="F1557" s="125" t="s">
        <v>931</v>
      </c>
      <c r="G1557" s="123">
        <v>9650</v>
      </c>
      <c r="H1557" s="124">
        <f t="shared" si="202"/>
        <v>2941.32</v>
      </c>
      <c r="I1557" s="140" t="s">
        <v>1628</v>
      </c>
      <c r="J1557" s="140" t="s">
        <v>2108</v>
      </c>
      <c r="K1557" s="124">
        <v>0.77</v>
      </c>
      <c r="L1557" s="124">
        <v>0.04</v>
      </c>
      <c r="M1557" s="124">
        <v>0.97</v>
      </c>
      <c r="N1557" s="125"/>
      <c r="O1557" s="125">
        <v>126</v>
      </c>
      <c r="P1557" s="125"/>
      <c r="Q1557" s="125"/>
      <c r="R1557" s="123">
        <f t="shared" si="203"/>
        <v>163.63636363636363</v>
      </c>
      <c r="S1557" s="125"/>
      <c r="T1557" s="125">
        <v>0.04</v>
      </c>
      <c r="U1557" s="125"/>
      <c r="V1557" s="125">
        <v>498</v>
      </c>
      <c r="W1557" s="125"/>
      <c r="X1557" s="125"/>
      <c r="Y1557" s="125"/>
      <c r="Z1557" s="125">
        <f t="shared" si="201"/>
        <v>1.8039999999999985</v>
      </c>
      <c r="AA1557" s="125"/>
      <c r="AB1557" s="125" t="s">
        <v>280</v>
      </c>
      <c r="AC1557" s="125" t="s">
        <v>255</v>
      </c>
      <c r="AD1557" s="125"/>
      <c r="AE1557" s="125"/>
      <c r="AF1557" s="125" t="s">
        <v>724</v>
      </c>
      <c r="AG1557" s="125"/>
      <c r="AH1557" s="125" t="s">
        <v>797</v>
      </c>
    </row>
    <row r="1558" spans="1:34" x14ac:dyDescent="0.25">
      <c r="A1558" s="152" t="s">
        <v>79</v>
      </c>
      <c r="B1558" s="125">
        <v>0.84900399999999998</v>
      </c>
      <c r="C1558" s="125">
        <v>54.695515999999998</v>
      </c>
      <c r="D1558" s="123">
        <v>361367.99190000002</v>
      </c>
      <c r="E1558" s="123">
        <v>6063164.9973999998</v>
      </c>
      <c r="F1558" s="125" t="s">
        <v>931</v>
      </c>
      <c r="G1558" s="123">
        <v>9700</v>
      </c>
      <c r="H1558" s="124">
        <f t="shared" si="202"/>
        <v>2956.56</v>
      </c>
      <c r="I1558" s="140" t="s">
        <v>1628</v>
      </c>
      <c r="J1558" s="140" t="s">
        <v>2108</v>
      </c>
      <c r="K1558" s="124">
        <v>1.5</v>
      </c>
      <c r="L1558" s="124">
        <v>0.09</v>
      </c>
      <c r="M1558" s="124">
        <v>1.38</v>
      </c>
      <c r="N1558" s="125"/>
      <c r="O1558" s="125">
        <v>92</v>
      </c>
      <c r="P1558" s="125"/>
      <c r="Q1558" s="125"/>
      <c r="R1558" s="123">
        <f t="shared" si="203"/>
        <v>61.333333333333336</v>
      </c>
      <c r="S1558" s="125"/>
      <c r="T1558" s="125">
        <v>0.06</v>
      </c>
      <c r="U1558" s="125"/>
      <c r="V1558" s="125">
        <v>484</v>
      </c>
      <c r="W1558" s="125"/>
      <c r="X1558" s="125"/>
      <c r="Y1558" s="125"/>
      <c r="Z1558" s="125">
        <f t="shared" si="201"/>
        <v>1.5519999999999996</v>
      </c>
      <c r="AA1558" s="125"/>
      <c r="AB1558" s="125" t="s">
        <v>731</v>
      </c>
      <c r="AC1558" s="125" t="s">
        <v>255</v>
      </c>
      <c r="AD1558" s="125"/>
      <c r="AE1558" s="125"/>
      <c r="AF1558" s="125" t="s">
        <v>724</v>
      </c>
      <c r="AG1558" s="125"/>
      <c r="AH1558" s="125" t="s">
        <v>798</v>
      </c>
    </row>
    <row r="1559" spans="1:34" x14ac:dyDescent="0.25">
      <c r="A1559" s="152" t="s">
        <v>79</v>
      </c>
      <c r="B1559" s="125">
        <v>0.84900399999999998</v>
      </c>
      <c r="C1559" s="125">
        <v>54.695515999999998</v>
      </c>
      <c r="D1559" s="123">
        <v>361367.99190000002</v>
      </c>
      <c r="E1559" s="123">
        <v>6063164.9973999998</v>
      </c>
      <c r="F1559" s="125" t="s">
        <v>931</v>
      </c>
      <c r="G1559" s="123">
        <v>9700</v>
      </c>
      <c r="H1559" s="124">
        <f t="shared" si="202"/>
        <v>2956.56</v>
      </c>
      <c r="I1559" s="140" t="s">
        <v>1628</v>
      </c>
      <c r="J1559" s="140" t="s">
        <v>2108</v>
      </c>
      <c r="K1559" s="124">
        <v>3.23</v>
      </c>
      <c r="L1559" s="124">
        <v>0.08</v>
      </c>
      <c r="M1559" s="124">
        <v>2.25</v>
      </c>
      <c r="N1559" s="125"/>
      <c r="O1559" s="125">
        <v>70</v>
      </c>
      <c r="P1559" s="125"/>
      <c r="Q1559" s="125"/>
      <c r="R1559" s="123">
        <f t="shared" si="203"/>
        <v>21.671826625386998</v>
      </c>
      <c r="S1559" s="125"/>
      <c r="T1559" s="125">
        <v>0.03</v>
      </c>
      <c r="U1559" s="125"/>
      <c r="V1559" s="125">
        <v>476</v>
      </c>
      <c r="W1559" s="134" t="s">
        <v>717</v>
      </c>
      <c r="X1559" s="134"/>
      <c r="Y1559" s="125">
        <v>1.2</v>
      </c>
      <c r="Z1559" s="125">
        <f t="shared" si="201"/>
        <v>1.4079999999999995</v>
      </c>
      <c r="AA1559" s="125"/>
      <c r="AB1559" s="125" t="s">
        <v>280</v>
      </c>
      <c r="AC1559" s="125" t="s">
        <v>255</v>
      </c>
      <c r="AD1559" s="125"/>
      <c r="AE1559" s="125"/>
      <c r="AF1559" s="125" t="s">
        <v>724</v>
      </c>
      <c r="AG1559" s="125"/>
      <c r="AH1559" s="125" t="s">
        <v>799</v>
      </c>
    </row>
    <row r="1560" spans="1:34" x14ac:dyDescent="0.25">
      <c r="A1560" s="152" t="s">
        <v>79</v>
      </c>
      <c r="B1560" s="125">
        <v>0.84900399999999998</v>
      </c>
      <c r="C1560" s="125">
        <v>54.695515999999998</v>
      </c>
      <c r="D1560" s="123">
        <v>361367.99190000002</v>
      </c>
      <c r="E1560" s="123">
        <v>6063164.9973999998</v>
      </c>
      <c r="F1560" s="125" t="s">
        <v>931</v>
      </c>
      <c r="G1560" s="123">
        <v>9750</v>
      </c>
      <c r="H1560" s="124">
        <f t="shared" si="202"/>
        <v>2971.8</v>
      </c>
      <c r="I1560" s="140" t="s">
        <v>1628</v>
      </c>
      <c r="J1560" s="140" t="s">
        <v>2108</v>
      </c>
      <c r="K1560" s="124">
        <v>1.45</v>
      </c>
      <c r="L1560" s="124">
        <v>0.08</v>
      </c>
      <c r="M1560" s="124">
        <v>1.03</v>
      </c>
      <c r="N1560" s="125"/>
      <c r="O1560" s="125">
        <v>71</v>
      </c>
      <c r="P1560" s="125"/>
      <c r="Q1560" s="125"/>
      <c r="R1560" s="123">
        <f t="shared" si="203"/>
        <v>48.96551724137931</v>
      </c>
      <c r="S1560" s="125"/>
      <c r="T1560" s="125">
        <v>7.0000000000000007E-2</v>
      </c>
      <c r="U1560" s="125"/>
      <c r="V1560" s="125">
        <v>494</v>
      </c>
      <c r="W1560" s="125"/>
      <c r="X1560" s="125"/>
      <c r="Y1560" s="125"/>
      <c r="Z1560" s="125">
        <f t="shared" si="201"/>
        <v>1.7319999999999993</v>
      </c>
      <c r="AA1560" s="125"/>
      <c r="AB1560" s="125" t="s">
        <v>731</v>
      </c>
      <c r="AC1560" s="125" t="s">
        <v>255</v>
      </c>
      <c r="AD1560" s="125"/>
      <c r="AE1560" s="125"/>
      <c r="AF1560" s="125" t="s">
        <v>724</v>
      </c>
      <c r="AG1560" s="125"/>
      <c r="AH1560" s="125" t="s">
        <v>800</v>
      </c>
    </row>
    <row r="1561" spans="1:34" x14ac:dyDescent="0.25">
      <c r="A1561" s="152" t="s">
        <v>79</v>
      </c>
      <c r="B1561" s="125">
        <v>0.84900399999999998</v>
      </c>
      <c r="C1561" s="125">
        <v>54.695515999999998</v>
      </c>
      <c r="D1561" s="123">
        <v>361367.99190000002</v>
      </c>
      <c r="E1561" s="123">
        <v>6063164.9973999998</v>
      </c>
      <c r="F1561" s="125" t="s">
        <v>931</v>
      </c>
      <c r="G1561" s="123">
        <v>9800</v>
      </c>
      <c r="H1561" s="124">
        <f t="shared" si="202"/>
        <v>2987.04</v>
      </c>
      <c r="I1561" s="140" t="s">
        <v>1628</v>
      </c>
      <c r="J1561" s="140" t="s">
        <v>2108</v>
      </c>
      <c r="K1561" s="124">
        <v>1.07</v>
      </c>
      <c r="L1561" s="124">
        <v>0.24</v>
      </c>
      <c r="M1561" s="124">
        <v>0.14000000000000001</v>
      </c>
      <c r="N1561" s="125"/>
      <c r="O1561" s="125">
        <v>13</v>
      </c>
      <c r="P1561" s="125"/>
      <c r="Q1561" s="125"/>
      <c r="R1561" s="123">
        <f t="shared" si="203"/>
        <v>12.149532710280374</v>
      </c>
      <c r="S1561" s="125"/>
      <c r="T1561" s="125">
        <v>0.63</v>
      </c>
      <c r="U1561" s="125"/>
      <c r="V1561" s="125"/>
      <c r="W1561" s="125"/>
      <c r="X1561" s="125"/>
      <c r="Y1561" s="125"/>
      <c r="Z1561" s="125"/>
      <c r="AA1561" s="125"/>
      <c r="AB1561" s="125" t="s">
        <v>730</v>
      </c>
      <c r="AC1561" s="125" t="s">
        <v>255</v>
      </c>
      <c r="AD1561" s="125"/>
      <c r="AE1561" s="125"/>
      <c r="AF1561" s="125" t="s">
        <v>724</v>
      </c>
      <c r="AG1561" s="125"/>
      <c r="AH1561" s="125" t="s">
        <v>801</v>
      </c>
    </row>
    <row r="1562" spans="1:34" x14ac:dyDescent="0.25">
      <c r="A1562" s="152" t="s">
        <v>79</v>
      </c>
      <c r="B1562" s="125">
        <v>0.84900399999999998</v>
      </c>
      <c r="C1562" s="125">
        <v>54.695515999999998</v>
      </c>
      <c r="D1562" s="123">
        <v>361367.99190000002</v>
      </c>
      <c r="E1562" s="123">
        <v>6063164.9973999998</v>
      </c>
      <c r="F1562" s="125" t="s">
        <v>931</v>
      </c>
      <c r="G1562" s="123">
        <v>9850</v>
      </c>
      <c r="H1562" s="124">
        <f t="shared" si="202"/>
        <v>3002.28</v>
      </c>
      <c r="I1562" s="140" t="s">
        <v>1628</v>
      </c>
      <c r="J1562" s="140" t="s">
        <v>2108</v>
      </c>
      <c r="K1562" s="124">
        <v>2.29</v>
      </c>
      <c r="L1562" s="124">
        <v>0.1</v>
      </c>
      <c r="M1562" s="124">
        <v>1.72</v>
      </c>
      <c r="N1562" s="125"/>
      <c r="O1562" s="125">
        <v>75</v>
      </c>
      <c r="P1562" s="125"/>
      <c r="Q1562" s="125"/>
      <c r="R1562" s="123">
        <f t="shared" si="203"/>
        <v>32.751091703056765</v>
      </c>
      <c r="S1562" s="125"/>
      <c r="T1562" s="125">
        <v>0.05</v>
      </c>
      <c r="U1562" s="125"/>
      <c r="V1562" s="125">
        <v>493</v>
      </c>
      <c r="W1562" s="125"/>
      <c r="X1562" s="125"/>
      <c r="Y1562" s="125"/>
      <c r="Z1562" s="125">
        <f t="shared" ref="Z1562:Z1570" si="204">(0.018*V1562)-7.16</f>
        <v>1.7139999999999986</v>
      </c>
      <c r="AA1562" s="125"/>
      <c r="AB1562" s="125" t="s">
        <v>732</v>
      </c>
      <c r="AC1562" s="125" t="s">
        <v>255</v>
      </c>
      <c r="AD1562" s="125"/>
      <c r="AE1562" s="125"/>
      <c r="AF1562" s="125" t="s">
        <v>724</v>
      </c>
      <c r="AG1562" s="125"/>
      <c r="AH1562" s="125" t="s">
        <v>802</v>
      </c>
    </row>
    <row r="1563" spans="1:34" x14ac:dyDescent="0.25">
      <c r="A1563" s="152" t="s">
        <v>79</v>
      </c>
      <c r="B1563" s="125">
        <v>0.84900399999999998</v>
      </c>
      <c r="C1563" s="125">
        <v>54.695515999999998</v>
      </c>
      <c r="D1563" s="123">
        <v>361367.99190000002</v>
      </c>
      <c r="E1563" s="123">
        <v>6063164.9973999998</v>
      </c>
      <c r="F1563" s="125" t="s">
        <v>931</v>
      </c>
      <c r="G1563" s="123">
        <v>9900</v>
      </c>
      <c r="H1563" s="124">
        <f t="shared" si="202"/>
        <v>3017.52</v>
      </c>
      <c r="I1563" s="140" t="s">
        <v>1628</v>
      </c>
      <c r="J1563" s="140" t="s">
        <v>2108</v>
      </c>
      <c r="K1563" s="124">
        <v>1.2</v>
      </c>
      <c r="L1563" s="124">
        <v>0.1</v>
      </c>
      <c r="M1563" s="124">
        <v>1.06</v>
      </c>
      <c r="N1563" s="125"/>
      <c r="O1563" s="125">
        <v>88</v>
      </c>
      <c r="P1563" s="125"/>
      <c r="Q1563" s="125"/>
      <c r="R1563" s="123">
        <f t="shared" si="203"/>
        <v>73.333333333333343</v>
      </c>
      <c r="S1563" s="125"/>
      <c r="T1563" s="125">
        <v>0.09</v>
      </c>
      <c r="U1563" s="125"/>
      <c r="V1563" s="125">
        <v>488</v>
      </c>
      <c r="W1563" s="134" t="s">
        <v>718</v>
      </c>
      <c r="X1563" s="134"/>
      <c r="Y1563" s="125">
        <v>1.43</v>
      </c>
      <c r="Z1563" s="125">
        <f t="shared" si="204"/>
        <v>1.6239999999999988</v>
      </c>
      <c r="AA1563" s="125"/>
      <c r="AB1563" s="125" t="s">
        <v>733</v>
      </c>
      <c r="AC1563" s="125" t="s">
        <v>255</v>
      </c>
      <c r="AD1563" s="125"/>
      <c r="AE1563" s="125"/>
      <c r="AF1563" s="125" t="s">
        <v>724</v>
      </c>
      <c r="AG1563" s="125"/>
      <c r="AH1563" s="125" t="s">
        <v>803</v>
      </c>
    </row>
    <row r="1564" spans="1:34" x14ac:dyDescent="0.25">
      <c r="A1564" s="152" t="s">
        <v>79</v>
      </c>
      <c r="B1564" s="125">
        <v>0.84900399999999998</v>
      </c>
      <c r="C1564" s="125">
        <v>54.695515999999998</v>
      </c>
      <c r="D1564" s="123">
        <v>361367.99190000002</v>
      </c>
      <c r="E1564" s="123">
        <v>6063164.9973999998</v>
      </c>
      <c r="F1564" s="125" t="s">
        <v>931</v>
      </c>
      <c r="G1564" s="123">
        <v>10000</v>
      </c>
      <c r="H1564" s="124">
        <f t="shared" si="202"/>
        <v>3048</v>
      </c>
      <c r="I1564" s="140" t="s">
        <v>1628</v>
      </c>
      <c r="J1564" s="140" t="s">
        <v>2108</v>
      </c>
      <c r="K1564" s="124">
        <v>1.61</v>
      </c>
      <c r="L1564" s="124">
        <v>0.09</v>
      </c>
      <c r="M1564" s="124">
        <v>1.05</v>
      </c>
      <c r="N1564" s="125"/>
      <c r="O1564" s="125">
        <v>65</v>
      </c>
      <c r="P1564" s="125"/>
      <c r="Q1564" s="125"/>
      <c r="R1564" s="123">
        <f t="shared" si="203"/>
        <v>40.37267080745341</v>
      </c>
      <c r="S1564" s="125"/>
      <c r="T1564" s="125">
        <v>0.08</v>
      </c>
      <c r="U1564" s="125"/>
      <c r="V1564" s="125">
        <v>499</v>
      </c>
      <c r="W1564" s="138" t="s">
        <v>719</v>
      </c>
      <c r="X1564" s="138"/>
      <c r="Y1564" s="125">
        <v>1.26</v>
      </c>
      <c r="Z1564" s="125">
        <f t="shared" si="204"/>
        <v>1.8219999999999992</v>
      </c>
      <c r="AA1564" s="125"/>
      <c r="AB1564" s="125" t="s">
        <v>730</v>
      </c>
      <c r="AC1564" s="125" t="s">
        <v>255</v>
      </c>
      <c r="AD1564" s="125"/>
      <c r="AE1564" s="125"/>
      <c r="AF1564" s="125" t="s">
        <v>724</v>
      </c>
      <c r="AG1564" s="125"/>
      <c r="AH1564" s="125" t="s">
        <v>804</v>
      </c>
    </row>
    <row r="1565" spans="1:34" x14ac:dyDescent="0.25">
      <c r="A1565" s="152" t="s">
        <v>79</v>
      </c>
      <c r="B1565" s="125">
        <v>0.84900399999999998</v>
      </c>
      <c r="C1565" s="125">
        <v>54.695515999999998</v>
      </c>
      <c r="D1565" s="123">
        <v>361367.99190000002</v>
      </c>
      <c r="E1565" s="123">
        <v>6063164.9973999998</v>
      </c>
      <c r="F1565" s="125" t="s">
        <v>931</v>
      </c>
      <c r="G1565" s="123">
        <v>10050</v>
      </c>
      <c r="H1565" s="124">
        <f t="shared" si="202"/>
        <v>3063.2400000000002</v>
      </c>
      <c r="I1565" s="140" t="s">
        <v>1628</v>
      </c>
      <c r="J1565" s="140" t="s">
        <v>2108</v>
      </c>
      <c r="K1565" s="124">
        <v>1.1100000000000001</v>
      </c>
      <c r="L1565" s="124">
        <v>0.04</v>
      </c>
      <c r="M1565" s="124">
        <v>0.96</v>
      </c>
      <c r="N1565" s="125"/>
      <c r="O1565" s="125">
        <v>86</v>
      </c>
      <c r="P1565" s="125"/>
      <c r="Q1565" s="125"/>
      <c r="R1565" s="123">
        <f t="shared" si="203"/>
        <v>77.477477477477464</v>
      </c>
      <c r="S1565" s="125"/>
      <c r="T1565" s="125">
        <v>0.04</v>
      </c>
      <c r="U1565" s="125"/>
      <c r="V1565" s="125">
        <v>505</v>
      </c>
      <c r="W1565" s="125"/>
      <c r="X1565" s="125"/>
      <c r="Y1565" s="125"/>
      <c r="Z1565" s="125">
        <f t="shared" si="204"/>
        <v>1.9299999999999997</v>
      </c>
      <c r="AA1565" s="125"/>
      <c r="AB1565" s="125" t="s">
        <v>730</v>
      </c>
      <c r="AC1565" s="125" t="s">
        <v>255</v>
      </c>
      <c r="AD1565" s="125"/>
      <c r="AE1565" s="125"/>
      <c r="AF1565" s="125" t="s">
        <v>724</v>
      </c>
      <c r="AG1565" s="125"/>
      <c r="AH1565" s="125" t="s">
        <v>805</v>
      </c>
    </row>
    <row r="1566" spans="1:34" x14ac:dyDescent="0.25">
      <c r="A1566" s="152" t="s">
        <v>79</v>
      </c>
      <c r="B1566" s="125">
        <v>0.84900399999999998</v>
      </c>
      <c r="C1566" s="125">
        <v>54.695515999999998</v>
      </c>
      <c r="D1566" s="123">
        <v>361367.99190000002</v>
      </c>
      <c r="E1566" s="123">
        <v>6063164.9973999998</v>
      </c>
      <c r="F1566" s="125" t="s">
        <v>931</v>
      </c>
      <c r="G1566" s="123">
        <v>10100</v>
      </c>
      <c r="H1566" s="124">
        <f t="shared" si="202"/>
        <v>3078.48</v>
      </c>
      <c r="I1566" s="140" t="s">
        <v>1628</v>
      </c>
      <c r="J1566" s="140" t="s">
        <v>2108</v>
      </c>
      <c r="K1566" s="124">
        <v>7.54</v>
      </c>
      <c r="L1566" s="124">
        <v>0.25</v>
      </c>
      <c r="M1566" s="124">
        <v>2.41</v>
      </c>
      <c r="N1566" s="125"/>
      <c r="O1566" s="125">
        <v>32</v>
      </c>
      <c r="P1566" s="125"/>
      <c r="Q1566" s="125"/>
      <c r="R1566" s="123">
        <f t="shared" si="203"/>
        <v>4.2440318302387272</v>
      </c>
      <c r="S1566" s="125"/>
      <c r="T1566" s="125">
        <v>0.09</v>
      </c>
      <c r="U1566" s="125"/>
      <c r="V1566" s="125">
        <v>494</v>
      </c>
      <c r="W1566" s="125"/>
      <c r="X1566" s="125"/>
      <c r="Y1566" s="125"/>
      <c r="Z1566" s="125">
        <f t="shared" si="204"/>
        <v>1.7319999999999993</v>
      </c>
      <c r="AA1566" s="125"/>
      <c r="AB1566" s="125" t="s">
        <v>730</v>
      </c>
      <c r="AC1566" s="125" t="s">
        <v>255</v>
      </c>
      <c r="AD1566" s="125"/>
      <c r="AE1566" s="125"/>
      <c r="AF1566" s="125" t="s">
        <v>724</v>
      </c>
      <c r="AG1566" s="125"/>
      <c r="AH1566" s="125" t="s">
        <v>806</v>
      </c>
    </row>
    <row r="1567" spans="1:34" x14ac:dyDescent="0.25">
      <c r="A1567" s="152" t="s">
        <v>79</v>
      </c>
      <c r="B1567" s="125">
        <v>0.84900399999999998</v>
      </c>
      <c r="C1567" s="125">
        <v>54.695515999999998</v>
      </c>
      <c r="D1567" s="123">
        <v>361367.99190000002</v>
      </c>
      <c r="E1567" s="123">
        <v>6063164.9973999998</v>
      </c>
      <c r="F1567" s="125" t="s">
        <v>931</v>
      </c>
      <c r="G1567" s="123">
        <v>10200</v>
      </c>
      <c r="H1567" s="124">
        <f t="shared" si="202"/>
        <v>3108.96</v>
      </c>
      <c r="I1567" s="140" t="s">
        <v>1628</v>
      </c>
      <c r="J1567" s="140" t="s">
        <v>2108</v>
      </c>
      <c r="K1567" s="124">
        <v>2.58</v>
      </c>
      <c r="L1567" s="124">
        <v>0.12</v>
      </c>
      <c r="M1567" s="124">
        <v>3.11</v>
      </c>
      <c r="N1567" s="125"/>
      <c r="O1567" s="125">
        <v>121</v>
      </c>
      <c r="P1567" s="125"/>
      <c r="Q1567" s="125"/>
      <c r="R1567" s="123">
        <f t="shared" si="203"/>
        <v>46.899224806201552</v>
      </c>
      <c r="S1567" s="125"/>
      <c r="T1567" s="125">
        <v>0.04</v>
      </c>
      <c r="U1567" s="125"/>
      <c r="V1567" s="125">
        <v>460</v>
      </c>
      <c r="W1567" s="134" t="s">
        <v>718</v>
      </c>
      <c r="X1567" s="134"/>
      <c r="Y1567" s="125">
        <v>1.45</v>
      </c>
      <c r="Z1567" s="125">
        <f t="shared" si="204"/>
        <v>1.1199999999999992</v>
      </c>
      <c r="AA1567" s="125"/>
      <c r="AB1567" s="125" t="s">
        <v>730</v>
      </c>
      <c r="AC1567" s="125" t="s">
        <v>255</v>
      </c>
      <c r="AD1567" s="125"/>
      <c r="AE1567" s="125"/>
      <c r="AF1567" s="125" t="s">
        <v>724</v>
      </c>
      <c r="AG1567" s="125"/>
      <c r="AH1567" s="125" t="s">
        <v>807</v>
      </c>
    </row>
    <row r="1568" spans="1:34" x14ac:dyDescent="0.25">
      <c r="A1568" s="152" t="s">
        <v>79</v>
      </c>
      <c r="B1568" s="125">
        <v>0.84900399999999998</v>
      </c>
      <c r="C1568" s="125">
        <v>54.695515999999998</v>
      </c>
      <c r="D1568" s="123">
        <v>361367.99190000002</v>
      </c>
      <c r="E1568" s="123">
        <v>6063164.9973999998</v>
      </c>
      <c r="F1568" s="125" t="s">
        <v>931</v>
      </c>
      <c r="G1568" s="123">
        <v>10450</v>
      </c>
      <c r="H1568" s="124">
        <f t="shared" si="202"/>
        <v>3185.1600000000003</v>
      </c>
      <c r="I1568" s="140" t="s">
        <v>1628</v>
      </c>
      <c r="J1568" s="140" t="s">
        <v>2108</v>
      </c>
      <c r="K1568" s="124">
        <v>2.09</v>
      </c>
      <c r="L1568" s="124">
        <v>0.7</v>
      </c>
      <c r="M1568" s="124">
        <v>1.52</v>
      </c>
      <c r="N1568" s="125"/>
      <c r="O1568" s="125">
        <v>73</v>
      </c>
      <c r="P1568" s="125"/>
      <c r="Q1568" s="125"/>
      <c r="R1568" s="123">
        <f t="shared" si="203"/>
        <v>34.928229665071775</v>
      </c>
      <c r="S1568" s="125"/>
      <c r="T1568" s="125">
        <v>0.32</v>
      </c>
      <c r="U1568" s="125"/>
      <c r="V1568" s="125">
        <v>486</v>
      </c>
      <c r="W1568" s="138" t="s">
        <v>2069</v>
      </c>
      <c r="X1568" s="138"/>
      <c r="Y1568" s="125">
        <v>1.6</v>
      </c>
      <c r="Z1568" s="125">
        <f t="shared" si="204"/>
        <v>1.5879999999999992</v>
      </c>
      <c r="AA1568" s="125"/>
      <c r="AB1568" s="125" t="s">
        <v>730</v>
      </c>
      <c r="AC1568" s="125" t="s">
        <v>255</v>
      </c>
      <c r="AD1568" s="125"/>
      <c r="AE1568" s="125"/>
      <c r="AF1568" s="125" t="s">
        <v>724</v>
      </c>
      <c r="AG1568" s="125"/>
      <c r="AH1568" s="125" t="s">
        <v>808</v>
      </c>
    </row>
    <row r="1569" spans="1:34" x14ac:dyDescent="0.25">
      <c r="A1569" s="152" t="s">
        <v>79</v>
      </c>
      <c r="B1569" s="125">
        <v>0.84900399999999998</v>
      </c>
      <c r="C1569" s="125">
        <v>54.695515999999998</v>
      </c>
      <c r="D1569" s="123">
        <v>361367.99190000002</v>
      </c>
      <c r="E1569" s="123">
        <v>6063164.9973999998</v>
      </c>
      <c r="F1569" s="125" t="s">
        <v>931</v>
      </c>
      <c r="G1569" s="123">
        <v>10550</v>
      </c>
      <c r="H1569" s="124">
        <f t="shared" si="202"/>
        <v>3215.6400000000003</v>
      </c>
      <c r="I1569" s="140" t="s">
        <v>1628</v>
      </c>
      <c r="J1569" s="140" t="s">
        <v>2108</v>
      </c>
      <c r="K1569" s="124">
        <v>1.76</v>
      </c>
      <c r="L1569" s="124">
        <v>0.24</v>
      </c>
      <c r="M1569" s="124">
        <v>1.17</v>
      </c>
      <c r="N1569" s="125"/>
      <c r="O1569" s="125">
        <v>66</v>
      </c>
      <c r="P1569" s="125"/>
      <c r="Q1569" s="125"/>
      <c r="R1569" s="123">
        <f t="shared" si="203"/>
        <v>37.5</v>
      </c>
      <c r="S1569" s="125"/>
      <c r="T1569" s="125">
        <v>0.17</v>
      </c>
      <c r="U1569" s="125"/>
      <c r="V1569" s="125">
        <v>488</v>
      </c>
      <c r="W1569" s="125"/>
      <c r="X1569" s="125"/>
      <c r="Y1569" s="125"/>
      <c r="Z1569" s="125">
        <f t="shared" si="204"/>
        <v>1.6239999999999988</v>
      </c>
      <c r="AA1569" s="125"/>
      <c r="AB1569" s="125" t="s">
        <v>730</v>
      </c>
      <c r="AC1569" s="125" t="s">
        <v>255</v>
      </c>
      <c r="AD1569" s="125"/>
      <c r="AE1569" s="125"/>
      <c r="AF1569" s="125" t="s">
        <v>724</v>
      </c>
      <c r="AG1569" s="125"/>
      <c r="AH1569" s="125" t="s">
        <v>809</v>
      </c>
    </row>
    <row r="1570" spans="1:34" x14ac:dyDescent="0.25">
      <c r="A1570" s="152" t="s">
        <v>79</v>
      </c>
      <c r="B1570" s="125">
        <v>0.84900399999999998</v>
      </c>
      <c r="C1570" s="125">
        <v>54.695515999999998</v>
      </c>
      <c r="D1570" s="123">
        <v>361367.99190000002</v>
      </c>
      <c r="E1570" s="123">
        <v>6063164.9973999998</v>
      </c>
      <c r="F1570" s="125" t="s">
        <v>931</v>
      </c>
      <c r="G1570" s="123">
        <v>10650</v>
      </c>
      <c r="H1570" s="124">
        <f t="shared" si="202"/>
        <v>3246.1200000000003</v>
      </c>
      <c r="I1570" s="140" t="s">
        <v>1628</v>
      </c>
      <c r="J1570" s="140" t="s">
        <v>2108</v>
      </c>
      <c r="K1570" s="124">
        <v>2.04</v>
      </c>
      <c r="L1570" s="124">
        <v>0.28000000000000003</v>
      </c>
      <c r="M1570" s="124">
        <v>3.78</v>
      </c>
      <c r="N1570" s="125"/>
      <c r="O1570" s="125">
        <v>185</v>
      </c>
      <c r="P1570" s="125"/>
      <c r="Q1570" s="125"/>
      <c r="R1570" s="123">
        <f t="shared" si="203"/>
        <v>90.686274509803923</v>
      </c>
      <c r="S1570" s="125"/>
      <c r="T1570" s="125">
        <v>7.0000000000000007E-2</v>
      </c>
      <c r="U1570" s="125"/>
      <c r="V1570" s="125">
        <v>424</v>
      </c>
      <c r="W1570" s="138" t="s">
        <v>2069</v>
      </c>
      <c r="X1570" s="138"/>
      <c r="Y1570" s="125">
        <v>1.43</v>
      </c>
      <c r="Z1570" s="125">
        <f t="shared" si="204"/>
        <v>0.47199999999999953</v>
      </c>
      <c r="AA1570" s="125"/>
      <c r="AB1570" s="125" t="s">
        <v>734</v>
      </c>
      <c r="AC1570" s="125" t="s">
        <v>255</v>
      </c>
      <c r="AD1570" s="125"/>
      <c r="AE1570" s="125"/>
      <c r="AF1570" s="125" t="s">
        <v>724</v>
      </c>
      <c r="AG1570" s="125"/>
      <c r="AH1570" s="125" t="s">
        <v>810</v>
      </c>
    </row>
    <row r="1571" spans="1:34" x14ac:dyDescent="0.25">
      <c r="A1571" s="152" t="s">
        <v>79</v>
      </c>
      <c r="B1571" s="125">
        <v>0.84900399999999998</v>
      </c>
      <c r="C1571" s="125">
        <v>54.695515999999998</v>
      </c>
      <c r="D1571" s="123">
        <v>361367.99190000002</v>
      </c>
      <c r="E1571" s="123">
        <v>6063164.9973999998</v>
      </c>
      <c r="F1571" s="125" t="s">
        <v>931</v>
      </c>
      <c r="G1571" s="123">
        <v>10700</v>
      </c>
      <c r="H1571" s="124">
        <f t="shared" si="202"/>
        <v>3261.36</v>
      </c>
      <c r="I1571" s="140" t="s">
        <v>1628</v>
      </c>
      <c r="J1571" s="140" t="s">
        <v>2108</v>
      </c>
      <c r="K1571" s="124">
        <v>3.5</v>
      </c>
      <c r="L1571" s="124">
        <v>0.33</v>
      </c>
      <c r="M1571" s="124">
        <v>0.54</v>
      </c>
      <c r="N1571" s="125"/>
      <c r="O1571" s="125">
        <v>15</v>
      </c>
      <c r="P1571" s="125"/>
      <c r="Q1571" s="125"/>
      <c r="R1571" s="123">
        <f t="shared" si="203"/>
        <v>4.2857142857142856</v>
      </c>
      <c r="S1571" s="125"/>
      <c r="T1571" s="125">
        <v>0.38</v>
      </c>
      <c r="U1571" s="125"/>
      <c r="V1571" s="125">
        <v>378</v>
      </c>
      <c r="W1571" s="125"/>
      <c r="X1571" s="125"/>
      <c r="Y1571" s="125"/>
      <c r="Z1571" s="129"/>
      <c r="AA1571" s="125"/>
      <c r="AB1571" s="125" t="s">
        <v>281</v>
      </c>
      <c r="AC1571" s="125" t="s">
        <v>255</v>
      </c>
      <c r="AD1571" s="125"/>
      <c r="AE1571" s="125"/>
      <c r="AF1571" s="125" t="s">
        <v>724</v>
      </c>
      <c r="AG1571" s="125"/>
      <c r="AH1571" s="125" t="s">
        <v>811</v>
      </c>
    </row>
    <row r="1572" spans="1:34" x14ac:dyDescent="0.25">
      <c r="A1572" s="152" t="s">
        <v>79</v>
      </c>
      <c r="B1572" s="125">
        <v>0.84900399999999998</v>
      </c>
      <c r="C1572" s="125">
        <v>54.695515999999998</v>
      </c>
      <c r="D1572" s="123">
        <v>361367.99190000002</v>
      </c>
      <c r="E1572" s="123">
        <v>6063164.9973999998</v>
      </c>
      <c r="F1572" s="125" t="s">
        <v>931</v>
      </c>
      <c r="G1572" s="123">
        <v>10750</v>
      </c>
      <c r="H1572" s="124">
        <f t="shared" si="202"/>
        <v>3276.6000000000004</v>
      </c>
      <c r="I1572" s="140" t="s">
        <v>1628</v>
      </c>
      <c r="J1572" s="140" t="s">
        <v>2108</v>
      </c>
      <c r="K1572" s="124">
        <v>0.48</v>
      </c>
      <c r="L1572" s="124">
        <v>0.05</v>
      </c>
      <c r="M1572" s="124">
        <v>0.05</v>
      </c>
      <c r="N1572" s="125"/>
      <c r="O1572" s="125">
        <v>10</v>
      </c>
      <c r="P1572" s="125"/>
      <c r="Q1572" s="125"/>
      <c r="R1572" s="123">
        <f t="shared" si="203"/>
        <v>20.833333333333336</v>
      </c>
      <c r="S1572" s="125"/>
      <c r="T1572" s="125">
        <v>0.5</v>
      </c>
      <c r="U1572" s="125"/>
      <c r="V1572" s="125">
        <v>365</v>
      </c>
      <c r="W1572" s="125"/>
      <c r="X1572" s="125"/>
      <c r="Y1572" s="125"/>
      <c r="Z1572" s="129"/>
      <c r="AA1572" s="125"/>
      <c r="AB1572" s="125" t="s">
        <v>735</v>
      </c>
      <c r="AC1572" s="125" t="s">
        <v>255</v>
      </c>
      <c r="AD1572" s="125"/>
      <c r="AE1572" s="125"/>
      <c r="AF1572" s="125" t="s">
        <v>724</v>
      </c>
      <c r="AG1572" s="125"/>
      <c r="AH1572" s="125" t="s">
        <v>812</v>
      </c>
    </row>
    <row r="1573" spans="1:34" x14ac:dyDescent="0.25">
      <c r="A1573" s="152" t="s">
        <v>79</v>
      </c>
      <c r="B1573" s="125">
        <v>0.84900399999999998</v>
      </c>
      <c r="C1573" s="125">
        <v>54.695515999999998</v>
      </c>
      <c r="D1573" s="123">
        <v>361367.99190000002</v>
      </c>
      <c r="E1573" s="123">
        <v>6063164.9973999998</v>
      </c>
      <c r="F1573" s="125" t="s">
        <v>931</v>
      </c>
      <c r="G1573" s="123">
        <v>10800</v>
      </c>
      <c r="H1573" s="124">
        <f t="shared" si="202"/>
        <v>3291.84</v>
      </c>
      <c r="I1573" s="140" t="s">
        <v>1628</v>
      </c>
      <c r="J1573" s="140" t="s">
        <v>2108</v>
      </c>
      <c r="K1573" s="124">
        <v>0.26</v>
      </c>
      <c r="L1573" s="124">
        <v>0.09</v>
      </c>
      <c r="M1573" s="124">
        <v>0.09</v>
      </c>
      <c r="N1573" s="125"/>
      <c r="O1573" s="125">
        <v>35</v>
      </c>
      <c r="P1573" s="125"/>
      <c r="Q1573" s="125"/>
      <c r="R1573" s="123">
        <f t="shared" si="203"/>
        <v>134.61538461538461</v>
      </c>
      <c r="S1573" s="125"/>
      <c r="T1573" s="125">
        <v>0.5</v>
      </c>
      <c r="U1573" s="125"/>
      <c r="V1573" s="125">
        <v>374</v>
      </c>
      <c r="W1573" s="125"/>
      <c r="X1573" s="125"/>
      <c r="Y1573" s="125"/>
      <c r="Z1573" s="129"/>
      <c r="AA1573" s="125"/>
      <c r="AB1573" s="125" t="s">
        <v>735</v>
      </c>
      <c r="AC1573" s="125" t="s">
        <v>255</v>
      </c>
      <c r="AD1573" s="125"/>
      <c r="AE1573" s="125"/>
      <c r="AF1573" s="125" t="s">
        <v>724</v>
      </c>
      <c r="AG1573" s="125"/>
      <c r="AH1573" s="125" t="s">
        <v>813</v>
      </c>
    </row>
    <row r="1574" spans="1:34" x14ac:dyDescent="0.25">
      <c r="A1574" s="152" t="s">
        <v>79</v>
      </c>
      <c r="B1574" s="125">
        <v>0.84900399999999998</v>
      </c>
      <c r="C1574" s="125">
        <v>54.695515999999998</v>
      </c>
      <c r="D1574" s="123">
        <v>361367.99190000002</v>
      </c>
      <c r="E1574" s="123">
        <v>6063164.9973999998</v>
      </c>
      <c r="F1574" s="125" t="s">
        <v>931</v>
      </c>
      <c r="G1574" s="123">
        <v>10850</v>
      </c>
      <c r="H1574" s="124">
        <f t="shared" si="202"/>
        <v>3307.0800000000004</v>
      </c>
      <c r="I1574" s="140" t="s">
        <v>1628</v>
      </c>
      <c r="J1574" s="140" t="s">
        <v>2108</v>
      </c>
      <c r="K1574" s="124">
        <v>0.82</v>
      </c>
      <c r="L1574" s="124">
        <v>0.37</v>
      </c>
      <c r="M1574" s="124">
        <v>0.18</v>
      </c>
      <c r="N1574" s="125"/>
      <c r="O1574" s="125">
        <v>22</v>
      </c>
      <c r="P1574" s="125"/>
      <c r="Q1574" s="125"/>
      <c r="R1574" s="123">
        <f t="shared" si="203"/>
        <v>26.829268292682929</v>
      </c>
      <c r="S1574" s="125"/>
      <c r="T1574" s="125">
        <v>0.67</v>
      </c>
      <c r="U1574" s="125"/>
      <c r="V1574" s="125">
        <v>374</v>
      </c>
      <c r="W1574" s="125"/>
      <c r="X1574" s="125"/>
      <c r="Y1574" s="125">
        <v>1.41</v>
      </c>
      <c r="Z1574" s="129"/>
      <c r="AA1574" s="125"/>
      <c r="AB1574" s="125" t="s">
        <v>288</v>
      </c>
      <c r="AC1574" s="125" t="s">
        <v>255</v>
      </c>
      <c r="AD1574" s="125"/>
      <c r="AE1574" s="125"/>
      <c r="AF1574" s="125" t="s">
        <v>724</v>
      </c>
      <c r="AG1574" s="125"/>
      <c r="AH1574" s="125" t="s">
        <v>814</v>
      </c>
    </row>
    <row r="1575" spans="1:34" x14ac:dyDescent="0.25">
      <c r="A1575" s="152" t="s">
        <v>79</v>
      </c>
      <c r="B1575" s="125">
        <v>0.84900399999999998</v>
      </c>
      <c r="C1575" s="125">
        <v>54.695515999999998</v>
      </c>
      <c r="D1575" s="123">
        <v>361367.99190000002</v>
      </c>
      <c r="E1575" s="123">
        <v>6063164.9973999998</v>
      </c>
      <c r="F1575" s="125" t="s">
        <v>931</v>
      </c>
      <c r="G1575" s="123">
        <v>10900</v>
      </c>
      <c r="H1575" s="124">
        <f t="shared" si="202"/>
        <v>3322.32</v>
      </c>
      <c r="I1575" s="140" t="s">
        <v>1628</v>
      </c>
      <c r="J1575" s="140" t="s">
        <v>2108</v>
      </c>
      <c r="K1575" s="124">
        <v>1.51</v>
      </c>
      <c r="L1575" s="124">
        <v>0.28999999999999998</v>
      </c>
      <c r="M1575" s="124">
        <v>0.4</v>
      </c>
      <c r="N1575" s="125"/>
      <c r="O1575" s="125">
        <v>26</v>
      </c>
      <c r="P1575" s="125"/>
      <c r="Q1575" s="125"/>
      <c r="R1575" s="123">
        <f t="shared" si="203"/>
        <v>17.218543046357617</v>
      </c>
      <c r="S1575" s="125"/>
      <c r="T1575" s="125">
        <v>0.42</v>
      </c>
      <c r="U1575" s="125"/>
      <c r="V1575" s="125">
        <v>376</v>
      </c>
      <c r="W1575" s="125"/>
      <c r="X1575" s="125"/>
      <c r="Y1575" s="125"/>
      <c r="Z1575" s="129"/>
      <c r="AA1575" s="125"/>
      <c r="AB1575" s="125" t="s">
        <v>736</v>
      </c>
      <c r="AC1575" s="125" t="s">
        <v>255</v>
      </c>
      <c r="AD1575" s="125"/>
      <c r="AE1575" s="125"/>
      <c r="AF1575" s="125" t="s">
        <v>724</v>
      </c>
      <c r="AG1575" s="125"/>
      <c r="AH1575" s="125" t="s">
        <v>815</v>
      </c>
    </row>
    <row r="1576" spans="1:34" x14ac:dyDescent="0.25">
      <c r="A1576" s="152" t="s">
        <v>79</v>
      </c>
      <c r="B1576" s="125">
        <v>0.84900399999999998</v>
      </c>
      <c r="C1576" s="125">
        <v>54.695515999999998</v>
      </c>
      <c r="D1576" s="123">
        <v>361367.99190000002</v>
      </c>
      <c r="E1576" s="123">
        <v>6063164.9973999998</v>
      </c>
      <c r="F1576" s="125" t="s">
        <v>931</v>
      </c>
      <c r="G1576" s="123">
        <v>10950</v>
      </c>
      <c r="H1576" s="124">
        <f t="shared" si="202"/>
        <v>3337.56</v>
      </c>
      <c r="I1576" s="140" t="s">
        <v>1628</v>
      </c>
      <c r="J1576" s="140" t="s">
        <v>2108</v>
      </c>
      <c r="K1576" s="124">
        <v>1.06</v>
      </c>
      <c r="L1576" s="124">
        <v>0.11</v>
      </c>
      <c r="M1576" s="124">
        <v>0.21</v>
      </c>
      <c r="N1576" s="125"/>
      <c r="O1576" s="125">
        <v>20</v>
      </c>
      <c r="P1576" s="125"/>
      <c r="Q1576" s="125"/>
      <c r="R1576" s="123">
        <f t="shared" si="203"/>
        <v>18.867924528301884</v>
      </c>
      <c r="S1576" s="125"/>
      <c r="T1576" s="125">
        <v>0.34</v>
      </c>
      <c r="U1576" s="125"/>
      <c r="V1576" s="125">
        <v>394</v>
      </c>
      <c r="W1576" s="125"/>
      <c r="X1576" s="125"/>
      <c r="Y1576" s="125"/>
      <c r="Z1576" s="129"/>
      <c r="AA1576" s="125"/>
      <c r="AB1576" s="125" t="s">
        <v>288</v>
      </c>
      <c r="AC1576" s="125" t="s">
        <v>255</v>
      </c>
      <c r="AD1576" s="125"/>
      <c r="AE1576" s="125"/>
      <c r="AF1576" s="125" t="s">
        <v>724</v>
      </c>
      <c r="AG1576" s="125"/>
      <c r="AH1576" s="125" t="s">
        <v>816</v>
      </c>
    </row>
    <row r="1577" spans="1:34" x14ac:dyDescent="0.25">
      <c r="A1577" s="152" t="s">
        <v>79</v>
      </c>
      <c r="B1577" s="125">
        <v>0.84900399999999998</v>
      </c>
      <c r="C1577" s="125">
        <v>54.695515999999998</v>
      </c>
      <c r="D1577" s="123">
        <v>361367.99190000002</v>
      </c>
      <c r="E1577" s="123">
        <v>6063164.9973999998</v>
      </c>
      <c r="F1577" s="125" t="s">
        <v>931</v>
      </c>
      <c r="G1577" s="123">
        <v>11000</v>
      </c>
      <c r="H1577" s="124">
        <f t="shared" si="202"/>
        <v>3352.8</v>
      </c>
      <c r="I1577" s="140" t="s">
        <v>1642</v>
      </c>
      <c r="J1577" s="140" t="s">
        <v>2115</v>
      </c>
      <c r="K1577" s="124">
        <v>2.2999999999999998</v>
      </c>
      <c r="L1577" s="124">
        <v>0.2</v>
      </c>
      <c r="M1577" s="124">
        <v>0.25</v>
      </c>
      <c r="N1577" s="125"/>
      <c r="O1577" s="125">
        <v>11</v>
      </c>
      <c r="P1577" s="125"/>
      <c r="Q1577" s="125"/>
      <c r="R1577" s="123">
        <f t="shared" si="203"/>
        <v>4.7826086956521747</v>
      </c>
      <c r="S1577" s="125"/>
      <c r="T1577" s="125">
        <v>0.44</v>
      </c>
      <c r="U1577" s="125"/>
      <c r="V1577" s="125">
        <v>369</v>
      </c>
      <c r="W1577" s="134" t="s">
        <v>720</v>
      </c>
      <c r="X1577" s="134"/>
      <c r="Y1577" s="125">
        <v>1.58</v>
      </c>
      <c r="Z1577" s="129"/>
      <c r="AA1577" s="125"/>
      <c r="AB1577" s="125" t="s">
        <v>288</v>
      </c>
      <c r="AC1577" s="125" t="s">
        <v>1574</v>
      </c>
      <c r="AD1577" s="125"/>
      <c r="AE1577" s="125"/>
      <c r="AF1577" s="125" t="s">
        <v>724</v>
      </c>
      <c r="AG1577" s="125"/>
      <c r="AH1577" s="125" t="s">
        <v>817</v>
      </c>
    </row>
    <row r="1578" spans="1:34" x14ac:dyDescent="0.25">
      <c r="A1578" s="152" t="s">
        <v>79</v>
      </c>
      <c r="B1578" s="125">
        <v>0.84900399999999998</v>
      </c>
      <c r="C1578" s="125">
        <v>54.695515999999998</v>
      </c>
      <c r="D1578" s="123">
        <v>361367.99190000002</v>
      </c>
      <c r="E1578" s="123">
        <v>6063164.9973999998</v>
      </c>
      <c r="F1578" s="125" t="s">
        <v>931</v>
      </c>
      <c r="G1578" s="123">
        <v>11050</v>
      </c>
      <c r="H1578" s="124">
        <f t="shared" si="202"/>
        <v>3368.04</v>
      </c>
      <c r="I1578" s="140" t="s">
        <v>1642</v>
      </c>
      <c r="J1578" s="140" t="s">
        <v>2115</v>
      </c>
      <c r="K1578" s="124">
        <v>2.08</v>
      </c>
      <c r="L1578" s="124">
        <v>0.26</v>
      </c>
      <c r="M1578" s="124">
        <v>0.54</v>
      </c>
      <c r="N1578" s="125"/>
      <c r="O1578" s="125">
        <v>26</v>
      </c>
      <c r="P1578" s="125"/>
      <c r="Q1578" s="125"/>
      <c r="R1578" s="123">
        <f t="shared" si="203"/>
        <v>12.5</v>
      </c>
      <c r="S1578" s="125"/>
      <c r="T1578" s="125">
        <v>0.33</v>
      </c>
      <c r="U1578" s="125"/>
      <c r="V1578" s="125">
        <v>370</v>
      </c>
      <c r="W1578" s="125"/>
      <c r="X1578" s="125"/>
      <c r="Y1578" s="125"/>
      <c r="Z1578" s="129"/>
      <c r="AA1578" s="125"/>
      <c r="AB1578" s="125" t="s">
        <v>737</v>
      </c>
      <c r="AC1578" s="125" t="s">
        <v>1574</v>
      </c>
      <c r="AD1578" s="125"/>
      <c r="AE1578" s="125"/>
      <c r="AF1578" s="125" t="s">
        <v>724</v>
      </c>
      <c r="AG1578" s="125"/>
      <c r="AH1578" s="125" t="s">
        <v>818</v>
      </c>
    </row>
    <row r="1579" spans="1:34" x14ac:dyDescent="0.25">
      <c r="A1579" s="152" t="s">
        <v>79</v>
      </c>
      <c r="B1579" s="125">
        <v>0.84900399999999998</v>
      </c>
      <c r="C1579" s="125">
        <v>54.695515999999998</v>
      </c>
      <c r="D1579" s="123">
        <v>361367.99190000002</v>
      </c>
      <c r="E1579" s="123">
        <v>6063164.9973999998</v>
      </c>
      <c r="F1579" s="125" t="s">
        <v>931</v>
      </c>
      <c r="G1579" s="123">
        <v>11100</v>
      </c>
      <c r="H1579" s="124">
        <f t="shared" ref="H1579:H1610" si="205">G1579*0.3048</f>
        <v>3383.28</v>
      </c>
      <c r="I1579" s="140" t="s">
        <v>1642</v>
      </c>
      <c r="J1579" s="140" t="s">
        <v>2115</v>
      </c>
      <c r="K1579" s="124">
        <v>1.7</v>
      </c>
      <c r="L1579" s="124">
        <v>0.3</v>
      </c>
      <c r="M1579" s="124">
        <v>0.46</v>
      </c>
      <c r="N1579" s="125"/>
      <c r="O1579" s="125">
        <v>27</v>
      </c>
      <c r="P1579" s="125"/>
      <c r="Q1579" s="125"/>
      <c r="R1579" s="123">
        <f t="shared" ref="R1579:R1613" si="206">(O1579/K1579)</f>
        <v>15.882352941176471</v>
      </c>
      <c r="S1579" s="125"/>
      <c r="T1579" s="125">
        <v>0.39</v>
      </c>
      <c r="U1579" s="125"/>
      <c r="V1579" s="125">
        <v>383</v>
      </c>
      <c r="W1579" s="125"/>
      <c r="X1579" s="125"/>
      <c r="Y1579" s="125"/>
      <c r="Z1579" s="129"/>
      <c r="AA1579" s="125"/>
      <c r="AB1579" s="125" t="s">
        <v>288</v>
      </c>
      <c r="AC1579" s="125" t="s">
        <v>1574</v>
      </c>
      <c r="AD1579" s="125"/>
      <c r="AE1579" s="125"/>
      <c r="AF1579" s="125" t="s">
        <v>724</v>
      </c>
      <c r="AG1579" s="125"/>
      <c r="AH1579" s="125" t="s">
        <v>819</v>
      </c>
    </row>
    <row r="1580" spans="1:34" x14ac:dyDescent="0.25">
      <c r="A1580" s="152" t="s">
        <v>79</v>
      </c>
      <c r="B1580" s="125">
        <v>0.84900399999999998</v>
      </c>
      <c r="C1580" s="125">
        <v>54.695515999999998</v>
      </c>
      <c r="D1580" s="123">
        <v>361367.99190000002</v>
      </c>
      <c r="E1580" s="123">
        <v>6063164.9973999998</v>
      </c>
      <c r="F1580" s="125" t="s">
        <v>931</v>
      </c>
      <c r="G1580" s="123">
        <v>11150</v>
      </c>
      <c r="H1580" s="124">
        <f t="shared" si="205"/>
        <v>3398.52</v>
      </c>
      <c r="I1580" s="140" t="s">
        <v>1642</v>
      </c>
      <c r="J1580" s="140" t="s">
        <v>2115</v>
      </c>
      <c r="K1580" s="124">
        <v>1.82</v>
      </c>
      <c r="L1580" s="124">
        <v>0.08</v>
      </c>
      <c r="M1580" s="124">
        <v>0.21</v>
      </c>
      <c r="N1580" s="125"/>
      <c r="O1580" s="125">
        <v>12</v>
      </c>
      <c r="P1580" s="125"/>
      <c r="Q1580" s="125"/>
      <c r="R1580" s="123">
        <f t="shared" si="206"/>
        <v>6.5934065934065931</v>
      </c>
      <c r="S1580" s="125"/>
      <c r="T1580" s="125">
        <v>0.28000000000000003</v>
      </c>
      <c r="U1580" s="125"/>
      <c r="V1580" s="125">
        <v>468</v>
      </c>
      <c r="W1580" s="125"/>
      <c r="X1580" s="125"/>
      <c r="Y1580" s="125"/>
      <c r="Z1580" s="125">
        <f>(0.018*V1580)-7.16</f>
        <v>1.2639999999999993</v>
      </c>
      <c r="AA1580" s="125"/>
      <c r="AB1580" s="125" t="s">
        <v>737</v>
      </c>
      <c r="AC1580" s="125" t="s">
        <v>1574</v>
      </c>
      <c r="AD1580" s="125"/>
      <c r="AE1580" s="125"/>
      <c r="AF1580" s="125" t="s">
        <v>724</v>
      </c>
      <c r="AG1580" s="125"/>
      <c r="AH1580" s="125" t="s">
        <v>820</v>
      </c>
    </row>
    <row r="1581" spans="1:34" x14ac:dyDescent="0.25">
      <c r="A1581" s="152" t="s">
        <v>79</v>
      </c>
      <c r="B1581" s="125">
        <v>0.84900399999999998</v>
      </c>
      <c r="C1581" s="125">
        <v>54.695515999999998</v>
      </c>
      <c r="D1581" s="123">
        <v>361367.99190000002</v>
      </c>
      <c r="E1581" s="123">
        <v>6063164.9973999998</v>
      </c>
      <c r="F1581" s="125" t="s">
        <v>931</v>
      </c>
      <c r="G1581" s="123">
        <v>11200</v>
      </c>
      <c r="H1581" s="124">
        <f t="shared" si="205"/>
        <v>3413.76</v>
      </c>
      <c r="I1581" s="140" t="s">
        <v>1642</v>
      </c>
      <c r="J1581" s="140" t="s">
        <v>2115</v>
      </c>
      <c r="K1581" s="124">
        <v>1.26</v>
      </c>
      <c r="L1581" s="124">
        <v>0.08</v>
      </c>
      <c r="M1581" s="124">
        <v>0.24</v>
      </c>
      <c r="N1581" s="125"/>
      <c r="O1581" s="125">
        <v>19</v>
      </c>
      <c r="P1581" s="125"/>
      <c r="Q1581" s="125"/>
      <c r="R1581" s="123">
        <f t="shared" si="206"/>
        <v>15.079365079365079</v>
      </c>
      <c r="S1581" s="125"/>
      <c r="T1581" s="125">
        <v>0.25</v>
      </c>
      <c r="U1581" s="125"/>
      <c r="V1581" s="125">
        <v>443</v>
      </c>
      <c r="W1581" s="125"/>
      <c r="X1581" s="125"/>
      <c r="Y1581" s="125"/>
      <c r="Z1581" s="125">
        <f>(0.018*V1581)-7.16</f>
        <v>0.81399999999999917</v>
      </c>
      <c r="AA1581" s="125"/>
      <c r="AB1581" s="125" t="s">
        <v>737</v>
      </c>
      <c r="AC1581" s="125" t="s">
        <v>1574</v>
      </c>
      <c r="AD1581" s="125"/>
      <c r="AE1581" s="125"/>
      <c r="AF1581" s="125" t="s">
        <v>724</v>
      </c>
      <c r="AG1581" s="125"/>
      <c r="AH1581" s="125" t="s">
        <v>821</v>
      </c>
    </row>
    <row r="1582" spans="1:34" x14ac:dyDescent="0.25">
      <c r="A1582" s="152" t="s">
        <v>79</v>
      </c>
      <c r="B1582" s="125">
        <v>0.84900399999999998</v>
      </c>
      <c r="C1582" s="125">
        <v>54.695515999999998</v>
      </c>
      <c r="D1582" s="123">
        <v>361367.99190000002</v>
      </c>
      <c r="E1582" s="123">
        <v>6063164.9973999998</v>
      </c>
      <c r="F1582" s="125" t="s">
        <v>931</v>
      </c>
      <c r="G1582" s="123">
        <v>11250</v>
      </c>
      <c r="H1582" s="124">
        <f t="shared" si="205"/>
        <v>3429</v>
      </c>
      <c r="I1582" s="140" t="s">
        <v>1642</v>
      </c>
      <c r="J1582" s="140" t="s">
        <v>2115</v>
      </c>
      <c r="K1582" s="124">
        <v>4.07</v>
      </c>
      <c r="L1582" s="124">
        <v>0.2</v>
      </c>
      <c r="M1582" s="124">
        <v>0.55000000000000004</v>
      </c>
      <c r="N1582" s="125"/>
      <c r="O1582" s="125">
        <v>14</v>
      </c>
      <c r="P1582" s="125"/>
      <c r="Q1582" s="125"/>
      <c r="R1582" s="123">
        <f t="shared" si="206"/>
        <v>3.4398034398034394</v>
      </c>
      <c r="S1582" s="125"/>
      <c r="T1582" s="125">
        <v>0.3</v>
      </c>
      <c r="U1582" s="125"/>
      <c r="V1582" s="125">
        <v>437</v>
      </c>
      <c r="W1582" s="125"/>
      <c r="X1582" s="125"/>
      <c r="Y1582" s="125"/>
      <c r="Z1582" s="125">
        <f>(0.018*V1582)-7.16</f>
        <v>0.70599999999999952</v>
      </c>
      <c r="AA1582" s="125"/>
      <c r="AB1582" s="125" t="s">
        <v>737</v>
      </c>
      <c r="AC1582" s="125" t="s">
        <v>1574</v>
      </c>
      <c r="AD1582" s="125"/>
      <c r="AE1582" s="125"/>
      <c r="AF1582" s="125" t="s">
        <v>724</v>
      </c>
      <c r="AG1582" s="125"/>
      <c r="AH1582" s="125" t="s">
        <v>822</v>
      </c>
    </row>
    <row r="1583" spans="1:34" x14ac:dyDescent="0.25">
      <c r="A1583" s="152" t="s">
        <v>79</v>
      </c>
      <c r="B1583" s="125">
        <v>0.84900399999999998</v>
      </c>
      <c r="C1583" s="125">
        <v>54.695515999999998</v>
      </c>
      <c r="D1583" s="123">
        <v>361367.99190000002</v>
      </c>
      <c r="E1583" s="123">
        <v>6063164.9973999998</v>
      </c>
      <c r="F1583" s="125" t="s">
        <v>931</v>
      </c>
      <c r="G1583" s="123">
        <v>11300</v>
      </c>
      <c r="H1583" s="124">
        <f t="shared" si="205"/>
        <v>3444.2400000000002</v>
      </c>
      <c r="I1583" s="140" t="s">
        <v>1642</v>
      </c>
      <c r="J1583" s="140" t="s">
        <v>2115</v>
      </c>
      <c r="K1583" s="124">
        <v>1.29</v>
      </c>
      <c r="L1583" s="124">
        <v>0.53</v>
      </c>
      <c r="M1583" s="124">
        <v>0.41</v>
      </c>
      <c r="N1583" s="125"/>
      <c r="O1583" s="125">
        <v>32</v>
      </c>
      <c r="P1583" s="125"/>
      <c r="Q1583" s="125"/>
      <c r="R1583" s="123">
        <f t="shared" si="206"/>
        <v>24.806201550387595</v>
      </c>
      <c r="S1583" s="125"/>
      <c r="T1583" s="125">
        <v>0.56000000000000005</v>
      </c>
      <c r="U1583" s="125"/>
      <c r="V1583" s="125">
        <v>376</v>
      </c>
      <c r="W1583" s="125"/>
      <c r="X1583" s="125"/>
      <c r="Y1583" s="125"/>
      <c r="Z1583" s="129"/>
      <c r="AA1583" s="125"/>
      <c r="AB1583" s="125" t="s">
        <v>288</v>
      </c>
      <c r="AC1583" s="125" t="s">
        <v>1574</v>
      </c>
      <c r="AD1583" s="125"/>
      <c r="AE1583" s="125"/>
      <c r="AF1583" s="125" t="s">
        <v>724</v>
      </c>
      <c r="AG1583" s="125"/>
      <c r="AH1583" s="125" t="s">
        <v>823</v>
      </c>
    </row>
    <row r="1584" spans="1:34" x14ac:dyDescent="0.25">
      <c r="A1584" s="152" t="s">
        <v>79</v>
      </c>
      <c r="B1584" s="125">
        <v>0.84900399999999998</v>
      </c>
      <c r="C1584" s="125">
        <v>54.695515999999998</v>
      </c>
      <c r="D1584" s="123">
        <v>361367.99190000002</v>
      </c>
      <c r="E1584" s="123">
        <v>6063164.9973999998</v>
      </c>
      <c r="F1584" s="125" t="s">
        <v>931</v>
      </c>
      <c r="G1584" s="123">
        <v>11350</v>
      </c>
      <c r="H1584" s="124">
        <f t="shared" si="205"/>
        <v>3459.48</v>
      </c>
      <c r="I1584" s="140" t="s">
        <v>1642</v>
      </c>
      <c r="J1584" s="140" t="s">
        <v>2115</v>
      </c>
      <c r="K1584" s="124">
        <v>2.0499999999999998</v>
      </c>
      <c r="L1584" s="124">
        <v>0.12</v>
      </c>
      <c r="M1584" s="124">
        <v>0.45</v>
      </c>
      <c r="N1584" s="125"/>
      <c r="O1584" s="125">
        <v>22</v>
      </c>
      <c r="P1584" s="125"/>
      <c r="Q1584" s="125"/>
      <c r="R1584" s="123">
        <f t="shared" si="206"/>
        <v>10.731707317073171</v>
      </c>
      <c r="S1584" s="125"/>
      <c r="T1584" s="125">
        <v>0.21</v>
      </c>
      <c r="U1584" s="125"/>
      <c r="V1584" s="125">
        <v>541</v>
      </c>
      <c r="W1584" s="134" t="s">
        <v>721</v>
      </c>
      <c r="X1584" s="134"/>
      <c r="Y1584" s="125">
        <v>1.54</v>
      </c>
      <c r="Z1584" s="125">
        <f>(0.018*V1584)-7.16</f>
        <v>2.5779999999999994</v>
      </c>
      <c r="AA1584" s="125"/>
      <c r="AB1584" s="125" t="s">
        <v>738</v>
      </c>
      <c r="AC1584" s="125" t="s">
        <v>1574</v>
      </c>
      <c r="AD1584" s="125"/>
      <c r="AE1584" s="125"/>
      <c r="AF1584" s="125" t="s">
        <v>724</v>
      </c>
      <c r="AG1584" s="125"/>
      <c r="AH1584" s="125" t="s">
        <v>824</v>
      </c>
    </row>
    <row r="1585" spans="1:34" x14ac:dyDescent="0.25">
      <c r="A1585" s="152" t="s">
        <v>79</v>
      </c>
      <c r="B1585" s="125">
        <v>0.84900399999999998</v>
      </c>
      <c r="C1585" s="125">
        <v>54.695515999999998</v>
      </c>
      <c r="D1585" s="123">
        <v>361367.99190000002</v>
      </c>
      <c r="E1585" s="123">
        <v>6063164.9973999998</v>
      </c>
      <c r="F1585" s="125" t="s">
        <v>931</v>
      </c>
      <c r="G1585" s="123">
        <v>11400</v>
      </c>
      <c r="H1585" s="124">
        <f t="shared" si="205"/>
        <v>3474.7200000000003</v>
      </c>
      <c r="I1585" s="140" t="s">
        <v>1642</v>
      </c>
      <c r="J1585" s="140" t="s">
        <v>2115</v>
      </c>
      <c r="K1585" s="124">
        <v>3.17</v>
      </c>
      <c r="L1585" s="124">
        <v>0.15</v>
      </c>
      <c r="M1585" s="124">
        <v>0.52</v>
      </c>
      <c r="N1585" s="125"/>
      <c r="O1585" s="125">
        <v>16</v>
      </c>
      <c r="P1585" s="125"/>
      <c r="Q1585" s="125"/>
      <c r="R1585" s="123">
        <f t="shared" si="206"/>
        <v>5.0473186119873814</v>
      </c>
      <c r="S1585" s="125"/>
      <c r="T1585" s="125">
        <v>0.22</v>
      </c>
      <c r="U1585" s="125"/>
      <c r="V1585" s="125">
        <v>469</v>
      </c>
      <c r="W1585" s="125"/>
      <c r="X1585" s="125"/>
      <c r="Y1585" s="125"/>
      <c r="Z1585" s="125">
        <f>(0.018*V1585)-7.16</f>
        <v>1.282</v>
      </c>
      <c r="AA1585" s="125"/>
      <c r="AB1585" s="125" t="s">
        <v>291</v>
      </c>
      <c r="AC1585" s="125" t="s">
        <v>1574</v>
      </c>
      <c r="AD1585" s="125"/>
      <c r="AE1585" s="125"/>
      <c r="AF1585" s="125" t="s">
        <v>724</v>
      </c>
      <c r="AG1585" s="125"/>
      <c r="AH1585" s="125" t="s">
        <v>825</v>
      </c>
    </row>
    <row r="1586" spans="1:34" x14ac:dyDescent="0.25">
      <c r="A1586" s="152" t="s">
        <v>79</v>
      </c>
      <c r="B1586" s="125">
        <v>0.84900399999999998</v>
      </c>
      <c r="C1586" s="125">
        <v>54.695515999999998</v>
      </c>
      <c r="D1586" s="123">
        <v>361367.99190000002</v>
      </c>
      <c r="E1586" s="123">
        <v>6063164.9973999998</v>
      </c>
      <c r="F1586" s="125" t="s">
        <v>931</v>
      </c>
      <c r="G1586" s="123">
        <v>11450</v>
      </c>
      <c r="H1586" s="124">
        <f t="shared" si="205"/>
        <v>3489.96</v>
      </c>
      <c r="I1586" s="140" t="s">
        <v>1642</v>
      </c>
      <c r="J1586" s="140" t="s">
        <v>2115</v>
      </c>
      <c r="K1586" s="124">
        <v>2.36</v>
      </c>
      <c r="L1586" s="124">
        <v>0.1</v>
      </c>
      <c r="M1586" s="124">
        <v>0.31</v>
      </c>
      <c r="N1586" s="125"/>
      <c r="O1586" s="125">
        <v>13</v>
      </c>
      <c r="P1586" s="125"/>
      <c r="Q1586" s="125"/>
      <c r="R1586" s="123">
        <f t="shared" si="206"/>
        <v>5.5084745762711869</v>
      </c>
      <c r="S1586" s="125"/>
      <c r="T1586" s="125">
        <v>0.24</v>
      </c>
      <c r="U1586" s="125"/>
      <c r="V1586" s="125">
        <v>471</v>
      </c>
      <c r="W1586" s="125"/>
      <c r="X1586" s="125"/>
      <c r="Y1586" s="125"/>
      <c r="Z1586" s="125">
        <f>(0.018*V1586)-7.16</f>
        <v>1.3179999999999996</v>
      </c>
      <c r="AA1586" s="125"/>
      <c r="AB1586" s="125" t="s">
        <v>291</v>
      </c>
      <c r="AC1586" s="125" t="s">
        <v>1574</v>
      </c>
      <c r="AD1586" s="125"/>
      <c r="AE1586" s="125"/>
      <c r="AF1586" s="125" t="s">
        <v>724</v>
      </c>
      <c r="AG1586" s="125"/>
      <c r="AH1586" s="125" t="s">
        <v>826</v>
      </c>
    </row>
    <row r="1587" spans="1:34" x14ac:dyDescent="0.25">
      <c r="A1587" s="152" t="s">
        <v>79</v>
      </c>
      <c r="B1587" s="125">
        <v>0.84900399999999998</v>
      </c>
      <c r="C1587" s="125">
        <v>54.695515999999998</v>
      </c>
      <c r="D1587" s="123">
        <v>361367.99190000002</v>
      </c>
      <c r="E1587" s="123">
        <v>6063164.9973999998</v>
      </c>
      <c r="F1587" s="125" t="s">
        <v>931</v>
      </c>
      <c r="G1587" s="123">
        <v>11500</v>
      </c>
      <c r="H1587" s="124">
        <f t="shared" si="205"/>
        <v>3505.2000000000003</v>
      </c>
      <c r="I1587" s="140" t="s">
        <v>1642</v>
      </c>
      <c r="J1587" s="140" t="s">
        <v>2115</v>
      </c>
      <c r="K1587" s="124">
        <v>2.2999999999999998</v>
      </c>
      <c r="L1587" s="124">
        <v>0.14000000000000001</v>
      </c>
      <c r="M1587" s="124">
        <v>0.4</v>
      </c>
      <c r="N1587" s="125"/>
      <c r="O1587" s="125">
        <v>17</v>
      </c>
      <c r="P1587" s="125"/>
      <c r="Q1587" s="125"/>
      <c r="R1587" s="123">
        <f t="shared" si="206"/>
        <v>7.3913043478260878</v>
      </c>
      <c r="S1587" s="125"/>
      <c r="T1587" s="125">
        <v>0.26</v>
      </c>
      <c r="U1587" s="125"/>
      <c r="V1587" s="125">
        <v>387</v>
      </c>
      <c r="W1587" s="125"/>
      <c r="X1587" s="125"/>
      <c r="Y1587" s="125"/>
      <c r="Z1587" s="129"/>
      <c r="AA1587" s="125"/>
      <c r="AB1587" s="125" t="s">
        <v>291</v>
      </c>
      <c r="AC1587" s="125" t="s">
        <v>1574</v>
      </c>
      <c r="AD1587" s="125"/>
      <c r="AE1587" s="125"/>
      <c r="AF1587" s="125" t="s">
        <v>724</v>
      </c>
      <c r="AG1587" s="125"/>
      <c r="AH1587" s="125" t="s">
        <v>827</v>
      </c>
    </row>
    <row r="1588" spans="1:34" x14ac:dyDescent="0.25">
      <c r="A1588" s="152" t="s">
        <v>79</v>
      </c>
      <c r="B1588" s="125">
        <v>0.84900399999999998</v>
      </c>
      <c r="C1588" s="125">
        <v>54.695515999999998</v>
      </c>
      <c r="D1588" s="123">
        <v>361367.99190000002</v>
      </c>
      <c r="E1588" s="123">
        <v>6063164.9973999998</v>
      </c>
      <c r="F1588" s="125" t="s">
        <v>931</v>
      </c>
      <c r="G1588" s="123">
        <v>11550</v>
      </c>
      <c r="H1588" s="124">
        <f t="shared" si="205"/>
        <v>3520.44</v>
      </c>
      <c r="I1588" s="140" t="s">
        <v>1642</v>
      </c>
      <c r="J1588" s="140" t="s">
        <v>2115</v>
      </c>
      <c r="K1588" s="124">
        <v>2.0699999999999998</v>
      </c>
      <c r="L1588" s="124">
        <v>0.25</v>
      </c>
      <c r="M1588" s="124">
        <v>0.36</v>
      </c>
      <c r="N1588" s="125"/>
      <c r="O1588" s="125">
        <v>17</v>
      </c>
      <c r="P1588" s="125"/>
      <c r="Q1588" s="125"/>
      <c r="R1588" s="123">
        <f t="shared" si="206"/>
        <v>8.2125603864734309</v>
      </c>
      <c r="S1588" s="125"/>
      <c r="T1588" s="125">
        <v>0.41</v>
      </c>
      <c r="U1588" s="125"/>
      <c r="V1588" s="125">
        <v>382</v>
      </c>
      <c r="W1588" s="125"/>
      <c r="X1588" s="125"/>
      <c r="Y1588" s="125"/>
      <c r="Z1588" s="129"/>
      <c r="AA1588" s="125"/>
      <c r="AB1588" s="125" t="s">
        <v>291</v>
      </c>
      <c r="AC1588" s="125" t="s">
        <v>1574</v>
      </c>
      <c r="AD1588" s="125"/>
      <c r="AE1588" s="125"/>
      <c r="AF1588" s="125" t="s">
        <v>724</v>
      </c>
      <c r="AG1588" s="125"/>
      <c r="AH1588" s="125" t="s">
        <v>828</v>
      </c>
    </row>
    <row r="1589" spans="1:34" x14ac:dyDescent="0.25">
      <c r="A1589" s="152" t="s">
        <v>79</v>
      </c>
      <c r="B1589" s="125">
        <v>0.84900399999999998</v>
      </c>
      <c r="C1589" s="125">
        <v>54.695515999999998</v>
      </c>
      <c r="D1589" s="123">
        <v>361367.99190000002</v>
      </c>
      <c r="E1589" s="123">
        <v>6063164.9973999998</v>
      </c>
      <c r="F1589" s="125" t="s">
        <v>931</v>
      </c>
      <c r="G1589" s="123">
        <v>11600</v>
      </c>
      <c r="H1589" s="124">
        <f t="shared" si="205"/>
        <v>3535.6800000000003</v>
      </c>
      <c r="I1589" s="140" t="s">
        <v>1642</v>
      </c>
      <c r="J1589" s="140" t="s">
        <v>2115</v>
      </c>
      <c r="K1589" s="124">
        <v>2.06</v>
      </c>
      <c r="L1589" s="124">
        <v>7.0000000000000007E-2</v>
      </c>
      <c r="M1589" s="124">
        <v>0.34</v>
      </c>
      <c r="N1589" s="125"/>
      <c r="O1589" s="125">
        <v>17</v>
      </c>
      <c r="P1589" s="125"/>
      <c r="Q1589" s="125"/>
      <c r="R1589" s="123">
        <f t="shared" si="206"/>
        <v>8.2524271844660184</v>
      </c>
      <c r="S1589" s="125"/>
      <c r="T1589" s="125">
        <v>0.17</v>
      </c>
      <c r="U1589" s="125"/>
      <c r="V1589" s="125">
        <v>531</v>
      </c>
      <c r="W1589" s="134" t="s">
        <v>721</v>
      </c>
      <c r="X1589" s="134"/>
      <c r="Y1589" s="125">
        <v>1.55</v>
      </c>
      <c r="Z1589" s="125">
        <f>(0.018*V1589)-7.16</f>
        <v>2.3979999999999997</v>
      </c>
      <c r="AA1589" s="125"/>
      <c r="AB1589" s="125" t="s">
        <v>291</v>
      </c>
      <c r="AC1589" s="125" t="s">
        <v>1574</v>
      </c>
      <c r="AD1589" s="125"/>
      <c r="AE1589" s="125"/>
      <c r="AF1589" s="125" t="s">
        <v>724</v>
      </c>
      <c r="AG1589" s="125"/>
      <c r="AH1589" s="125" t="s">
        <v>829</v>
      </c>
    </row>
    <row r="1590" spans="1:34" x14ac:dyDescent="0.25">
      <c r="A1590" s="152" t="s">
        <v>79</v>
      </c>
      <c r="B1590" s="125">
        <v>0.84900399999999998</v>
      </c>
      <c r="C1590" s="125">
        <v>54.695515999999998</v>
      </c>
      <c r="D1590" s="123">
        <v>361367.99190000002</v>
      </c>
      <c r="E1590" s="123">
        <v>6063164.9973999998</v>
      </c>
      <c r="F1590" s="125" t="s">
        <v>931</v>
      </c>
      <c r="G1590" s="123">
        <v>11650</v>
      </c>
      <c r="H1590" s="124">
        <f t="shared" si="205"/>
        <v>3550.92</v>
      </c>
      <c r="I1590" s="140" t="s">
        <v>1642</v>
      </c>
      <c r="J1590" s="140" t="s">
        <v>2115</v>
      </c>
      <c r="K1590" s="124">
        <v>2.25</v>
      </c>
      <c r="L1590" s="124">
        <v>0.21</v>
      </c>
      <c r="M1590" s="124">
        <v>0.31</v>
      </c>
      <c r="N1590" s="125"/>
      <c r="O1590" s="125">
        <v>14</v>
      </c>
      <c r="P1590" s="125"/>
      <c r="Q1590" s="125"/>
      <c r="R1590" s="123">
        <f t="shared" si="206"/>
        <v>6.2222222222222223</v>
      </c>
      <c r="S1590" s="125"/>
      <c r="T1590" s="125">
        <v>0.4</v>
      </c>
      <c r="U1590" s="125"/>
      <c r="V1590" s="125">
        <v>376</v>
      </c>
      <c r="W1590" s="125"/>
      <c r="X1590" s="125"/>
      <c r="Y1590" s="125"/>
      <c r="Z1590" s="129"/>
      <c r="AA1590" s="125"/>
      <c r="AB1590" s="125" t="s">
        <v>291</v>
      </c>
      <c r="AC1590" s="125" t="s">
        <v>1574</v>
      </c>
      <c r="AD1590" s="125"/>
      <c r="AE1590" s="125"/>
      <c r="AF1590" s="125" t="s">
        <v>724</v>
      </c>
      <c r="AG1590" s="125"/>
      <c r="AH1590" s="125" t="s">
        <v>830</v>
      </c>
    </row>
    <row r="1591" spans="1:34" x14ac:dyDescent="0.25">
      <c r="A1591" s="152" t="s">
        <v>79</v>
      </c>
      <c r="B1591" s="125">
        <v>0.84900399999999998</v>
      </c>
      <c r="C1591" s="125">
        <v>54.695515999999998</v>
      </c>
      <c r="D1591" s="123">
        <v>361367.99190000002</v>
      </c>
      <c r="E1591" s="123">
        <v>6063164.9973999998</v>
      </c>
      <c r="F1591" s="125" t="s">
        <v>931</v>
      </c>
      <c r="G1591" s="123">
        <v>11700</v>
      </c>
      <c r="H1591" s="124">
        <f t="shared" si="205"/>
        <v>3566.1600000000003</v>
      </c>
      <c r="I1591" s="140" t="s">
        <v>1642</v>
      </c>
      <c r="J1591" s="140" t="s">
        <v>2115</v>
      </c>
      <c r="K1591" s="124">
        <v>1.65</v>
      </c>
      <c r="L1591" s="124">
        <v>0.12</v>
      </c>
      <c r="M1591" s="124">
        <v>0.25</v>
      </c>
      <c r="N1591" s="125"/>
      <c r="O1591" s="125">
        <v>15</v>
      </c>
      <c r="P1591" s="125"/>
      <c r="Q1591" s="125"/>
      <c r="R1591" s="123">
        <f t="shared" si="206"/>
        <v>9.0909090909090917</v>
      </c>
      <c r="S1591" s="125"/>
      <c r="T1591" s="125">
        <v>0.32</v>
      </c>
      <c r="U1591" s="125"/>
      <c r="V1591" s="125">
        <v>390</v>
      </c>
      <c r="W1591" s="125"/>
      <c r="X1591" s="125"/>
      <c r="Y1591" s="125"/>
      <c r="Z1591" s="129"/>
      <c r="AA1591" s="125"/>
      <c r="AB1591" s="125" t="s">
        <v>738</v>
      </c>
      <c r="AC1591" s="125" t="s">
        <v>1574</v>
      </c>
      <c r="AD1591" s="125"/>
      <c r="AE1591" s="125"/>
      <c r="AF1591" s="125" t="s">
        <v>724</v>
      </c>
      <c r="AG1591" s="125"/>
      <c r="AH1591" s="125" t="s">
        <v>831</v>
      </c>
    </row>
    <row r="1592" spans="1:34" x14ac:dyDescent="0.25">
      <c r="A1592" s="152" t="s">
        <v>79</v>
      </c>
      <c r="B1592" s="125">
        <v>0.84900399999999998</v>
      </c>
      <c r="C1592" s="125">
        <v>54.695515999999998</v>
      </c>
      <c r="D1592" s="123">
        <v>361367.99190000002</v>
      </c>
      <c r="E1592" s="123">
        <v>6063164.9973999998</v>
      </c>
      <c r="F1592" s="125" t="s">
        <v>931</v>
      </c>
      <c r="G1592" s="123">
        <v>11750</v>
      </c>
      <c r="H1592" s="124">
        <f t="shared" si="205"/>
        <v>3581.4</v>
      </c>
      <c r="I1592" s="140" t="s">
        <v>1642</v>
      </c>
      <c r="J1592" s="140" t="s">
        <v>2115</v>
      </c>
      <c r="K1592" s="124">
        <v>2.09</v>
      </c>
      <c r="L1592" s="124">
        <v>0.1</v>
      </c>
      <c r="M1592" s="124">
        <v>0.18</v>
      </c>
      <c r="N1592" s="125"/>
      <c r="O1592" s="125">
        <v>9</v>
      </c>
      <c r="P1592" s="125"/>
      <c r="Q1592" s="125"/>
      <c r="R1592" s="123">
        <f t="shared" si="206"/>
        <v>4.3062200956937806</v>
      </c>
      <c r="S1592" s="125"/>
      <c r="T1592" s="125">
        <v>0.36</v>
      </c>
      <c r="U1592" s="125"/>
      <c r="V1592" s="125">
        <v>429</v>
      </c>
      <c r="W1592" s="125"/>
      <c r="X1592" s="125"/>
      <c r="Y1592" s="125"/>
      <c r="Z1592" s="125">
        <f>(0.018*V1592)-7.16</f>
        <v>0.56199999999999939</v>
      </c>
      <c r="AA1592" s="125"/>
      <c r="AB1592" s="125" t="s">
        <v>738</v>
      </c>
      <c r="AC1592" s="125" t="s">
        <v>1574</v>
      </c>
      <c r="AD1592" s="125"/>
      <c r="AE1592" s="125"/>
      <c r="AF1592" s="125" t="s">
        <v>724</v>
      </c>
      <c r="AG1592" s="125"/>
      <c r="AH1592" s="125" t="s">
        <v>832</v>
      </c>
    </row>
    <row r="1593" spans="1:34" x14ac:dyDescent="0.25">
      <c r="A1593" s="152" t="s">
        <v>79</v>
      </c>
      <c r="B1593" s="125">
        <v>0.84900399999999998</v>
      </c>
      <c r="C1593" s="125">
        <v>54.695515999999998</v>
      </c>
      <c r="D1593" s="123">
        <v>361367.99190000002</v>
      </c>
      <c r="E1593" s="123">
        <v>6063164.9973999998</v>
      </c>
      <c r="F1593" s="125" t="s">
        <v>931</v>
      </c>
      <c r="G1593" s="123">
        <v>11800</v>
      </c>
      <c r="H1593" s="124">
        <f t="shared" si="205"/>
        <v>3596.6400000000003</v>
      </c>
      <c r="I1593" s="140" t="s">
        <v>1642</v>
      </c>
      <c r="J1593" s="140" t="s">
        <v>2115</v>
      </c>
      <c r="K1593" s="124">
        <v>0.86</v>
      </c>
      <c r="L1593" s="124">
        <v>0.06</v>
      </c>
      <c r="M1593" s="124">
        <v>0.1</v>
      </c>
      <c r="N1593" s="125"/>
      <c r="O1593" s="125">
        <v>12</v>
      </c>
      <c r="P1593" s="125"/>
      <c r="Q1593" s="125"/>
      <c r="R1593" s="123">
        <f t="shared" si="206"/>
        <v>13.953488372093023</v>
      </c>
      <c r="S1593" s="125"/>
      <c r="T1593" s="125">
        <v>0.38</v>
      </c>
      <c r="U1593" s="125"/>
      <c r="V1593" s="125">
        <v>41</v>
      </c>
      <c r="W1593" s="125"/>
      <c r="X1593" s="125"/>
      <c r="Y1593" s="125"/>
      <c r="Z1593" s="129"/>
      <c r="AA1593" s="125"/>
      <c r="AB1593" s="125" t="s">
        <v>739</v>
      </c>
      <c r="AC1593" s="125" t="s">
        <v>1574</v>
      </c>
      <c r="AD1593" s="125"/>
      <c r="AE1593" s="125"/>
      <c r="AF1593" s="125" t="s">
        <v>724</v>
      </c>
      <c r="AG1593" s="125"/>
      <c r="AH1593" s="125" t="s">
        <v>833</v>
      </c>
    </row>
    <row r="1594" spans="1:34" x14ac:dyDescent="0.25">
      <c r="A1594" s="152" t="s">
        <v>79</v>
      </c>
      <c r="B1594" s="125">
        <v>0.84900399999999998</v>
      </c>
      <c r="C1594" s="125">
        <v>54.695515999999998</v>
      </c>
      <c r="D1594" s="123">
        <v>361367.99190000002</v>
      </c>
      <c r="E1594" s="123">
        <v>6063164.9973999998</v>
      </c>
      <c r="F1594" s="125" t="s">
        <v>931</v>
      </c>
      <c r="G1594" s="123">
        <v>11850</v>
      </c>
      <c r="H1594" s="124">
        <f t="shared" si="205"/>
        <v>3611.88</v>
      </c>
      <c r="I1594" s="140" t="s">
        <v>1642</v>
      </c>
      <c r="J1594" s="140" t="s">
        <v>2115</v>
      </c>
      <c r="K1594" s="124">
        <v>1.65</v>
      </c>
      <c r="L1594" s="124">
        <v>0.11</v>
      </c>
      <c r="M1594" s="124">
        <v>0.31</v>
      </c>
      <c r="N1594" s="125"/>
      <c r="O1594" s="125">
        <v>19</v>
      </c>
      <c r="P1594" s="125"/>
      <c r="Q1594" s="125"/>
      <c r="R1594" s="123">
        <f t="shared" si="206"/>
        <v>11.515151515151516</v>
      </c>
      <c r="S1594" s="125"/>
      <c r="T1594" s="125">
        <v>0.26</v>
      </c>
      <c r="U1594" s="125"/>
      <c r="V1594" s="125">
        <v>492</v>
      </c>
      <c r="W1594" s="125"/>
      <c r="X1594" s="125"/>
      <c r="Y1594" s="125"/>
      <c r="Z1594" s="125">
        <f>(0.018*V1594)-7.16</f>
        <v>1.6959999999999997</v>
      </c>
      <c r="AA1594" s="125"/>
      <c r="AB1594" s="125" t="s">
        <v>739</v>
      </c>
      <c r="AC1594" s="125" t="s">
        <v>1574</v>
      </c>
      <c r="AD1594" s="125"/>
      <c r="AE1594" s="125"/>
      <c r="AF1594" s="125" t="s">
        <v>724</v>
      </c>
      <c r="AG1594" s="125"/>
      <c r="AH1594" s="125" t="s">
        <v>834</v>
      </c>
    </row>
    <row r="1595" spans="1:34" x14ac:dyDescent="0.25">
      <c r="A1595" s="152" t="s">
        <v>79</v>
      </c>
      <c r="B1595" s="125">
        <v>0.84900399999999998</v>
      </c>
      <c r="C1595" s="125">
        <v>54.695515999999998</v>
      </c>
      <c r="D1595" s="123">
        <v>361367.99190000002</v>
      </c>
      <c r="E1595" s="123">
        <v>6063164.9973999998</v>
      </c>
      <c r="F1595" s="125" t="s">
        <v>931</v>
      </c>
      <c r="G1595" s="123">
        <v>11900</v>
      </c>
      <c r="H1595" s="124">
        <f t="shared" si="205"/>
        <v>3627.1200000000003</v>
      </c>
      <c r="I1595" s="140" t="s">
        <v>1642</v>
      </c>
      <c r="J1595" s="140" t="s">
        <v>2115</v>
      </c>
      <c r="K1595" s="124">
        <v>1.08</v>
      </c>
      <c r="L1595" s="124">
        <v>0.08</v>
      </c>
      <c r="M1595" s="124">
        <v>0.22</v>
      </c>
      <c r="N1595" s="125"/>
      <c r="O1595" s="125">
        <v>20</v>
      </c>
      <c r="P1595" s="125"/>
      <c r="Q1595" s="125"/>
      <c r="R1595" s="123">
        <f t="shared" si="206"/>
        <v>18.518518518518519</v>
      </c>
      <c r="S1595" s="125"/>
      <c r="T1595" s="125">
        <v>0.27</v>
      </c>
      <c r="U1595" s="125"/>
      <c r="V1595" s="125">
        <v>546</v>
      </c>
      <c r="W1595" s="134" t="s">
        <v>720</v>
      </c>
      <c r="X1595" s="134"/>
      <c r="Y1595" s="125">
        <v>1.68</v>
      </c>
      <c r="Z1595" s="125">
        <f>(0.018*V1595)-7.16</f>
        <v>2.6679999999999993</v>
      </c>
      <c r="AA1595" s="125"/>
      <c r="AB1595" s="125" t="s">
        <v>740</v>
      </c>
      <c r="AC1595" s="125" t="s">
        <v>1574</v>
      </c>
      <c r="AD1595" s="125"/>
      <c r="AE1595" s="125"/>
      <c r="AF1595" s="125" t="s">
        <v>724</v>
      </c>
      <c r="AG1595" s="125"/>
      <c r="AH1595" s="125" t="s">
        <v>835</v>
      </c>
    </row>
    <row r="1596" spans="1:34" x14ac:dyDescent="0.25">
      <c r="A1596" s="152" t="s">
        <v>79</v>
      </c>
      <c r="B1596" s="125">
        <v>0.84900399999999998</v>
      </c>
      <c r="C1596" s="125">
        <v>54.695515999999998</v>
      </c>
      <c r="D1596" s="123">
        <v>361367.99190000002</v>
      </c>
      <c r="E1596" s="123">
        <v>6063164.9973999998</v>
      </c>
      <c r="F1596" s="125" t="s">
        <v>931</v>
      </c>
      <c r="G1596" s="123">
        <v>11950</v>
      </c>
      <c r="H1596" s="124">
        <f t="shared" si="205"/>
        <v>3642.36</v>
      </c>
      <c r="I1596" s="140" t="s">
        <v>1642</v>
      </c>
      <c r="J1596" s="140" t="s">
        <v>2115</v>
      </c>
      <c r="K1596" s="124">
        <v>0.61</v>
      </c>
      <c r="L1596" s="124">
        <v>0.01</v>
      </c>
      <c r="M1596" s="124">
        <v>0.11</v>
      </c>
      <c r="N1596" s="125"/>
      <c r="O1596" s="125">
        <v>18</v>
      </c>
      <c r="P1596" s="125"/>
      <c r="Q1596" s="125"/>
      <c r="R1596" s="123">
        <f t="shared" si="206"/>
        <v>29.508196721311474</v>
      </c>
      <c r="S1596" s="125"/>
      <c r="T1596" s="125">
        <v>0.08</v>
      </c>
      <c r="U1596" s="125"/>
      <c r="V1596" s="125">
        <v>496</v>
      </c>
      <c r="W1596" s="125"/>
      <c r="X1596" s="125"/>
      <c r="Y1596" s="125"/>
      <c r="Z1596" s="125">
        <f>(0.018*V1596)-7.16</f>
        <v>1.7679999999999989</v>
      </c>
      <c r="AA1596" s="125"/>
      <c r="AB1596" s="125" t="s">
        <v>741</v>
      </c>
      <c r="AC1596" s="125" t="s">
        <v>1574</v>
      </c>
      <c r="AD1596" s="125"/>
      <c r="AE1596" s="125"/>
      <c r="AF1596" s="125" t="s">
        <v>724</v>
      </c>
      <c r="AG1596" s="125"/>
      <c r="AH1596" s="125" t="s">
        <v>836</v>
      </c>
    </row>
    <row r="1597" spans="1:34" x14ac:dyDescent="0.25">
      <c r="A1597" s="152" t="s">
        <v>79</v>
      </c>
      <c r="B1597" s="125">
        <v>0.84900399999999998</v>
      </c>
      <c r="C1597" s="125">
        <v>54.695515999999998</v>
      </c>
      <c r="D1597" s="123">
        <v>361367.99190000002</v>
      </c>
      <c r="E1597" s="123">
        <v>6063164.9973999998</v>
      </c>
      <c r="F1597" s="125" t="s">
        <v>931</v>
      </c>
      <c r="G1597" s="123">
        <v>12000</v>
      </c>
      <c r="H1597" s="124">
        <f t="shared" si="205"/>
        <v>3657.6000000000004</v>
      </c>
      <c r="I1597" s="140" t="s">
        <v>1642</v>
      </c>
      <c r="J1597" s="140" t="s">
        <v>2115</v>
      </c>
      <c r="K1597" s="124">
        <v>7.0000000000000007E-2</v>
      </c>
      <c r="L1597" s="124">
        <v>0.03</v>
      </c>
      <c r="M1597" s="124">
        <v>0.03</v>
      </c>
      <c r="N1597" s="125"/>
      <c r="O1597" s="125">
        <v>43</v>
      </c>
      <c r="P1597" s="125"/>
      <c r="Q1597" s="125"/>
      <c r="R1597" s="123">
        <f t="shared" si="206"/>
        <v>614.28571428571422</v>
      </c>
      <c r="S1597" s="125"/>
      <c r="T1597" s="125">
        <v>0.5</v>
      </c>
      <c r="U1597" s="125"/>
      <c r="V1597" s="125">
        <v>378</v>
      </c>
      <c r="W1597" s="125"/>
      <c r="X1597" s="125"/>
      <c r="Y1597" s="125"/>
      <c r="Z1597" s="129"/>
      <c r="AA1597" s="125"/>
      <c r="AB1597" s="125" t="s">
        <v>736</v>
      </c>
      <c r="AC1597" s="125" t="s">
        <v>1574</v>
      </c>
      <c r="AD1597" s="125"/>
      <c r="AE1597" s="125"/>
      <c r="AF1597" s="125" t="s">
        <v>724</v>
      </c>
      <c r="AG1597" s="125"/>
      <c r="AH1597" s="125" t="s">
        <v>837</v>
      </c>
    </row>
    <row r="1598" spans="1:34" x14ac:dyDescent="0.25">
      <c r="A1598" s="152" t="s">
        <v>79</v>
      </c>
      <c r="B1598" s="125">
        <v>0.84900399999999998</v>
      </c>
      <c r="C1598" s="125">
        <v>54.695515999999998</v>
      </c>
      <c r="D1598" s="123">
        <v>361367.99190000002</v>
      </c>
      <c r="E1598" s="123">
        <v>6063164.9973999998</v>
      </c>
      <c r="F1598" s="125" t="s">
        <v>931</v>
      </c>
      <c r="G1598" s="123">
        <v>12050</v>
      </c>
      <c r="H1598" s="124">
        <f t="shared" si="205"/>
        <v>3672.84</v>
      </c>
      <c r="I1598" s="140" t="s">
        <v>1642</v>
      </c>
      <c r="J1598" s="140" t="s">
        <v>2115</v>
      </c>
      <c r="K1598" s="124">
        <v>0.2</v>
      </c>
      <c r="L1598" s="124">
        <v>0.03</v>
      </c>
      <c r="M1598" s="124">
        <v>0.06</v>
      </c>
      <c r="N1598" s="125"/>
      <c r="O1598" s="125">
        <v>30</v>
      </c>
      <c r="P1598" s="125"/>
      <c r="Q1598" s="125"/>
      <c r="R1598" s="123">
        <f t="shared" si="206"/>
        <v>150</v>
      </c>
      <c r="S1598" s="125"/>
      <c r="T1598" s="125">
        <v>0.33</v>
      </c>
      <c r="U1598" s="125"/>
      <c r="V1598" s="125">
        <v>383</v>
      </c>
      <c r="W1598" s="125"/>
      <c r="X1598" s="125"/>
      <c r="Y1598" s="125"/>
      <c r="Z1598" s="129"/>
      <c r="AA1598" s="125"/>
      <c r="AB1598" s="125" t="s">
        <v>288</v>
      </c>
      <c r="AC1598" s="125" t="s">
        <v>1574</v>
      </c>
      <c r="AD1598" s="125"/>
      <c r="AE1598" s="125"/>
      <c r="AF1598" s="125" t="s">
        <v>724</v>
      </c>
      <c r="AG1598" s="125"/>
      <c r="AH1598" s="125" t="s">
        <v>838</v>
      </c>
    </row>
    <row r="1599" spans="1:34" x14ac:dyDescent="0.25">
      <c r="A1599" s="152" t="s">
        <v>79</v>
      </c>
      <c r="B1599" s="125">
        <v>0.84900399999999998</v>
      </c>
      <c r="C1599" s="125">
        <v>54.695515999999998</v>
      </c>
      <c r="D1599" s="123">
        <v>361367.99190000002</v>
      </c>
      <c r="E1599" s="123">
        <v>6063164.9973999998</v>
      </c>
      <c r="F1599" s="125" t="s">
        <v>931</v>
      </c>
      <c r="G1599" s="123">
        <v>12100</v>
      </c>
      <c r="H1599" s="124">
        <f t="shared" si="205"/>
        <v>3688.0800000000004</v>
      </c>
      <c r="I1599" s="140" t="s">
        <v>1642</v>
      </c>
      <c r="J1599" s="140" t="s">
        <v>2115</v>
      </c>
      <c r="K1599" s="124">
        <v>0.2</v>
      </c>
      <c r="L1599" s="124">
        <v>0.09</v>
      </c>
      <c r="M1599" s="124">
        <v>0.14000000000000001</v>
      </c>
      <c r="N1599" s="125"/>
      <c r="O1599" s="125">
        <v>70</v>
      </c>
      <c r="P1599" s="125"/>
      <c r="Q1599" s="125"/>
      <c r="R1599" s="123">
        <f t="shared" si="206"/>
        <v>350</v>
      </c>
      <c r="S1599" s="125"/>
      <c r="T1599" s="125">
        <v>0.39</v>
      </c>
      <c r="U1599" s="125"/>
      <c r="V1599" s="125">
        <v>391</v>
      </c>
      <c r="W1599" s="125"/>
      <c r="X1599" s="125"/>
      <c r="Y1599" s="125"/>
      <c r="Z1599" s="129"/>
      <c r="AA1599" s="125"/>
      <c r="AB1599" s="125" t="s">
        <v>288</v>
      </c>
      <c r="AC1599" s="125" t="s">
        <v>1574</v>
      </c>
      <c r="AD1599" s="125"/>
      <c r="AE1599" s="125"/>
      <c r="AF1599" s="125" t="s">
        <v>724</v>
      </c>
      <c r="AG1599" s="125"/>
      <c r="AH1599" s="125" t="s">
        <v>839</v>
      </c>
    </row>
    <row r="1600" spans="1:34" x14ac:dyDescent="0.25">
      <c r="A1600" s="152" t="s">
        <v>79</v>
      </c>
      <c r="B1600" s="125">
        <v>0.84900399999999998</v>
      </c>
      <c r="C1600" s="125">
        <v>54.695515999999998</v>
      </c>
      <c r="D1600" s="123">
        <v>361367.99190000002</v>
      </c>
      <c r="E1600" s="123">
        <v>6063164.9973999998</v>
      </c>
      <c r="F1600" s="125" t="s">
        <v>931</v>
      </c>
      <c r="G1600" s="123">
        <v>12150</v>
      </c>
      <c r="H1600" s="124">
        <f t="shared" si="205"/>
        <v>3703.32</v>
      </c>
      <c r="I1600" s="140" t="s">
        <v>1642</v>
      </c>
      <c r="J1600" s="140" t="s">
        <v>2115</v>
      </c>
      <c r="K1600" s="124">
        <v>0.38</v>
      </c>
      <c r="L1600" s="124">
        <v>0.02</v>
      </c>
      <c r="M1600" s="124">
        <v>0.06</v>
      </c>
      <c r="N1600" s="125"/>
      <c r="O1600" s="125">
        <v>16</v>
      </c>
      <c r="P1600" s="125"/>
      <c r="Q1600" s="125"/>
      <c r="R1600" s="123">
        <f t="shared" si="206"/>
        <v>42.10526315789474</v>
      </c>
      <c r="S1600" s="125"/>
      <c r="T1600" s="125">
        <v>0.25</v>
      </c>
      <c r="U1600" s="125"/>
      <c r="V1600" s="125">
        <v>414</v>
      </c>
      <c r="W1600" s="125"/>
      <c r="X1600" s="125"/>
      <c r="Y1600" s="125"/>
      <c r="Z1600" s="125">
        <f>(0.018*V1600)-7.16</f>
        <v>0.29199999999999893</v>
      </c>
      <c r="AA1600" s="125"/>
      <c r="AB1600" s="125" t="s">
        <v>668</v>
      </c>
      <c r="AC1600" s="125" t="s">
        <v>1574</v>
      </c>
      <c r="AD1600" s="125"/>
      <c r="AE1600" s="125"/>
      <c r="AF1600" s="125" t="s">
        <v>724</v>
      </c>
      <c r="AG1600" s="125"/>
      <c r="AH1600" s="125" t="s">
        <v>840</v>
      </c>
    </row>
    <row r="1601" spans="1:34" x14ac:dyDescent="0.25">
      <c r="A1601" s="152" t="s">
        <v>79</v>
      </c>
      <c r="B1601" s="125">
        <v>0.84900399999999998</v>
      </c>
      <c r="C1601" s="125">
        <v>54.695515999999998</v>
      </c>
      <c r="D1601" s="123">
        <v>361367.99190000002</v>
      </c>
      <c r="E1601" s="123">
        <v>6063164.9973999998</v>
      </c>
      <c r="F1601" s="125" t="s">
        <v>931</v>
      </c>
      <c r="G1601" s="123">
        <v>12200</v>
      </c>
      <c r="H1601" s="124">
        <f t="shared" si="205"/>
        <v>3718.5600000000004</v>
      </c>
      <c r="I1601" s="140" t="s">
        <v>1642</v>
      </c>
      <c r="J1601" s="140" t="s">
        <v>2115</v>
      </c>
      <c r="K1601" s="124">
        <v>1.31</v>
      </c>
      <c r="L1601" s="124">
        <v>0.02</v>
      </c>
      <c r="M1601" s="124">
        <v>0.21</v>
      </c>
      <c r="N1601" s="125"/>
      <c r="O1601" s="125">
        <v>16</v>
      </c>
      <c r="P1601" s="125"/>
      <c r="Q1601" s="125"/>
      <c r="R1601" s="123">
        <f t="shared" si="206"/>
        <v>12.213740458015266</v>
      </c>
      <c r="S1601" s="125"/>
      <c r="T1601" s="125">
        <v>0.09</v>
      </c>
      <c r="U1601" s="125"/>
      <c r="V1601" s="125">
        <v>552</v>
      </c>
      <c r="W1601" s="134" t="s">
        <v>720</v>
      </c>
      <c r="X1601" s="134"/>
      <c r="Y1601" s="125">
        <v>1.67</v>
      </c>
      <c r="Z1601" s="125">
        <f>(0.018*V1601)-7.16</f>
        <v>2.7759999999999998</v>
      </c>
      <c r="AA1601" s="125"/>
      <c r="AB1601" s="125" t="s">
        <v>740</v>
      </c>
      <c r="AC1601" s="125" t="s">
        <v>1574</v>
      </c>
      <c r="AD1601" s="125"/>
      <c r="AE1601" s="125"/>
      <c r="AF1601" s="125" t="s">
        <v>724</v>
      </c>
      <c r="AG1601" s="125"/>
      <c r="AH1601" s="125" t="s">
        <v>841</v>
      </c>
    </row>
    <row r="1602" spans="1:34" x14ac:dyDescent="0.25">
      <c r="A1602" s="152" t="s">
        <v>79</v>
      </c>
      <c r="B1602" s="125">
        <v>0.84900399999999998</v>
      </c>
      <c r="C1602" s="125">
        <v>54.695515999999998</v>
      </c>
      <c r="D1602" s="123">
        <v>361367.99190000002</v>
      </c>
      <c r="E1602" s="123">
        <v>6063164.9973999998</v>
      </c>
      <c r="F1602" s="125" t="s">
        <v>931</v>
      </c>
      <c r="G1602" s="123">
        <v>12250</v>
      </c>
      <c r="H1602" s="124">
        <f t="shared" si="205"/>
        <v>3733.8</v>
      </c>
      <c r="I1602" s="140" t="s">
        <v>1642</v>
      </c>
      <c r="J1602" s="140" t="s">
        <v>2115</v>
      </c>
      <c r="K1602" s="124">
        <v>0.71</v>
      </c>
      <c r="L1602" s="124">
        <v>9.9000000000000005E-2</v>
      </c>
      <c r="M1602" s="124">
        <v>0.26</v>
      </c>
      <c r="N1602" s="125"/>
      <c r="O1602" s="125">
        <v>37</v>
      </c>
      <c r="P1602" s="125"/>
      <c r="Q1602" s="125"/>
      <c r="R1602" s="123">
        <f t="shared" si="206"/>
        <v>52.112676056338032</v>
      </c>
      <c r="S1602" s="125"/>
      <c r="T1602" s="125">
        <v>0.26</v>
      </c>
      <c r="U1602" s="125"/>
      <c r="V1602" s="125">
        <v>429</v>
      </c>
      <c r="W1602" s="125"/>
      <c r="X1602" s="125"/>
      <c r="Y1602" s="125"/>
      <c r="Z1602" s="125">
        <f>(0.018*V1602)-7.16</f>
        <v>0.56199999999999939</v>
      </c>
      <c r="AA1602" s="125"/>
      <c r="AB1602" s="125" t="s">
        <v>742</v>
      </c>
      <c r="AC1602" s="125" t="s">
        <v>1574</v>
      </c>
      <c r="AD1602" s="125"/>
      <c r="AE1602" s="125"/>
      <c r="AF1602" s="125" t="s">
        <v>724</v>
      </c>
      <c r="AG1602" s="125"/>
      <c r="AH1602" s="125" t="s">
        <v>842</v>
      </c>
    </row>
    <row r="1603" spans="1:34" x14ac:dyDescent="0.25">
      <c r="A1603" s="152" t="s">
        <v>79</v>
      </c>
      <c r="B1603" s="125">
        <v>0.84900399999999998</v>
      </c>
      <c r="C1603" s="125">
        <v>54.695515999999998</v>
      </c>
      <c r="D1603" s="123">
        <v>361367.99190000002</v>
      </c>
      <c r="E1603" s="123">
        <v>6063164.9973999998</v>
      </c>
      <c r="F1603" s="125" t="s">
        <v>931</v>
      </c>
      <c r="G1603" s="123">
        <v>12300</v>
      </c>
      <c r="H1603" s="124">
        <f t="shared" si="205"/>
        <v>3749.04</v>
      </c>
      <c r="I1603" s="140" t="s">
        <v>1642</v>
      </c>
      <c r="J1603" s="140" t="s">
        <v>2115</v>
      </c>
      <c r="K1603" s="124">
        <v>0.23</v>
      </c>
      <c r="L1603" s="124">
        <v>0.03</v>
      </c>
      <c r="M1603" s="124">
        <v>0.05</v>
      </c>
      <c r="N1603" s="125"/>
      <c r="O1603" s="125">
        <v>22</v>
      </c>
      <c r="P1603" s="125"/>
      <c r="Q1603" s="125"/>
      <c r="R1603" s="123">
        <f t="shared" si="206"/>
        <v>95.65217391304347</v>
      </c>
      <c r="S1603" s="125"/>
      <c r="T1603" s="125">
        <v>0.38</v>
      </c>
      <c r="U1603" s="125"/>
      <c r="V1603" s="125"/>
      <c r="W1603" s="125"/>
      <c r="X1603" s="125"/>
      <c r="Y1603" s="125"/>
      <c r="Z1603" s="125"/>
      <c r="AA1603" s="125"/>
      <c r="AB1603" s="125" t="s">
        <v>668</v>
      </c>
      <c r="AC1603" s="125" t="s">
        <v>1574</v>
      </c>
      <c r="AD1603" s="125"/>
      <c r="AE1603" s="125"/>
      <c r="AF1603" s="125" t="s">
        <v>724</v>
      </c>
      <c r="AG1603" s="125"/>
      <c r="AH1603" s="125" t="s">
        <v>843</v>
      </c>
    </row>
    <row r="1604" spans="1:34" x14ac:dyDescent="0.25">
      <c r="A1604" s="152" t="s">
        <v>79</v>
      </c>
      <c r="B1604" s="125">
        <v>0.84900399999999998</v>
      </c>
      <c r="C1604" s="125">
        <v>54.695515999999998</v>
      </c>
      <c r="D1604" s="123">
        <v>361367.99190000002</v>
      </c>
      <c r="E1604" s="123">
        <v>6063164.9973999998</v>
      </c>
      <c r="F1604" s="125" t="s">
        <v>931</v>
      </c>
      <c r="G1604" s="123">
        <v>12350</v>
      </c>
      <c r="H1604" s="124">
        <f t="shared" si="205"/>
        <v>3764.28</v>
      </c>
      <c r="I1604" s="140" t="s">
        <v>1642</v>
      </c>
      <c r="J1604" s="140" t="s">
        <v>2115</v>
      </c>
      <c r="K1604" s="124">
        <v>0.17</v>
      </c>
      <c r="L1604" s="124">
        <v>0.01</v>
      </c>
      <c r="M1604" s="124">
        <v>0.04</v>
      </c>
      <c r="N1604" s="125"/>
      <c r="O1604" s="125">
        <v>24</v>
      </c>
      <c r="P1604" s="125"/>
      <c r="Q1604" s="125"/>
      <c r="R1604" s="123">
        <f t="shared" si="206"/>
        <v>141.17647058823528</v>
      </c>
      <c r="S1604" s="125"/>
      <c r="T1604" s="125">
        <v>0.2</v>
      </c>
      <c r="U1604" s="125"/>
      <c r="V1604" s="125">
        <v>333</v>
      </c>
      <c r="W1604" s="125"/>
      <c r="X1604" s="125"/>
      <c r="Y1604" s="125"/>
      <c r="Z1604" s="129"/>
      <c r="AA1604" s="125"/>
      <c r="AB1604" s="125" t="s">
        <v>740</v>
      </c>
      <c r="AC1604" s="125" t="s">
        <v>1574</v>
      </c>
      <c r="AD1604" s="125"/>
      <c r="AE1604" s="125"/>
      <c r="AF1604" s="125" t="s">
        <v>724</v>
      </c>
      <c r="AG1604" s="125"/>
      <c r="AH1604" s="125" t="s">
        <v>844</v>
      </c>
    </row>
    <row r="1605" spans="1:34" x14ac:dyDescent="0.25">
      <c r="A1605" s="152" t="s">
        <v>79</v>
      </c>
      <c r="B1605" s="125">
        <v>0.84900399999999998</v>
      </c>
      <c r="C1605" s="125">
        <v>54.695515999999998</v>
      </c>
      <c r="D1605" s="123">
        <v>361367.99190000002</v>
      </c>
      <c r="E1605" s="123">
        <v>6063164.9973999998</v>
      </c>
      <c r="F1605" s="125" t="s">
        <v>931</v>
      </c>
      <c r="G1605" s="123">
        <v>12400</v>
      </c>
      <c r="H1605" s="124">
        <f t="shared" si="205"/>
        <v>3779.52</v>
      </c>
      <c r="I1605" s="140" t="s">
        <v>1642</v>
      </c>
      <c r="J1605" s="140" t="s">
        <v>2115</v>
      </c>
      <c r="K1605" s="124">
        <v>0.47</v>
      </c>
      <c r="L1605" s="124">
        <v>0.02</v>
      </c>
      <c r="M1605" s="124">
        <v>0.06</v>
      </c>
      <c r="N1605" s="125"/>
      <c r="O1605" s="125">
        <v>13</v>
      </c>
      <c r="P1605" s="125"/>
      <c r="Q1605" s="125"/>
      <c r="R1605" s="123">
        <f t="shared" si="206"/>
        <v>27.659574468085108</v>
      </c>
      <c r="S1605" s="125"/>
      <c r="T1605" s="125">
        <v>0.25</v>
      </c>
      <c r="U1605" s="125"/>
      <c r="V1605" s="125">
        <v>355</v>
      </c>
      <c r="W1605" s="125"/>
      <c r="X1605" s="125"/>
      <c r="Y1605" s="125"/>
      <c r="Z1605" s="129"/>
      <c r="AA1605" s="125"/>
      <c r="AB1605" s="125" t="s">
        <v>743</v>
      </c>
      <c r="AC1605" s="125" t="s">
        <v>1574</v>
      </c>
      <c r="AD1605" s="125"/>
      <c r="AE1605" s="125"/>
      <c r="AF1605" s="125" t="s">
        <v>724</v>
      </c>
      <c r="AG1605" s="125"/>
      <c r="AH1605" s="125" t="s">
        <v>845</v>
      </c>
    </row>
    <row r="1606" spans="1:34" x14ac:dyDescent="0.25">
      <c r="A1606" s="152" t="s">
        <v>79</v>
      </c>
      <c r="B1606" s="125">
        <v>0.84900399999999998</v>
      </c>
      <c r="C1606" s="125">
        <v>54.695515999999998</v>
      </c>
      <c r="D1606" s="123">
        <v>361367.99190000002</v>
      </c>
      <c r="E1606" s="123">
        <v>6063164.9973999998</v>
      </c>
      <c r="F1606" s="125" t="s">
        <v>931</v>
      </c>
      <c r="G1606" s="123">
        <v>12450</v>
      </c>
      <c r="H1606" s="124">
        <f t="shared" si="205"/>
        <v>3794.76</v>
      </c>
      <c r="I1606" s="140" t="s">
        <v>1642</v>
      </c>
      <c r="J1606" s="140" t="s">
        <v>2115</v>
      </c>
      <c r="K1606" s="124">
        <v>0.22</v>
      </c>
      <c r="L1606" s="124">
        <v>0.05</v>
      </c>
      <c r="M1606" s="124">
        <v>0.11</v>
      </c>
      <c r="N1606" s="125"/>
      <c r="O1606" s="125">
        <v>50</v>
      </c>
      <c r="P1606" s="125"/>
      <c r="Q1606" s="125"/>
      <c r="R1606" s="123">
        <f t="shared" si="206"/>
        <v>227.27272727272728</v>
      </c>
      <c r="S1606" s="125"/>
      <c r="T1606" s="125">
        <v>0.31</v>
      </c>
      <c r="U1606" s="125"/>
      <c r="V1606" s="125"/>
      <c r="W1606" s="134" t="s">
        <v>722</v>
      </c>
      <c r="X1606" s="134"/>
      <c r="Y1606" s="125"/>
      <c r="Z1606" s="125"/>
      <c r="AA1606" s="125"/>
      <c r="AB1606" s="125" t="s">
        <v>743</v>
      </c>
      <c r="AC1606" s="125" t="s">
        <v>1574</v>
      </c>
      <c r="AD1606" s="125"/>
      <c r="AE1606" s="125"/>
      <c r="AF1606" s="125" t="s">
        <v>724</v>
      </c>
      <c r="AG1606" s="125"/>
      <c r="AH1606" s="125" t="s">
        <v>846</v>
      </c>
    </row>
    <row r="1607" spans="1:34" x14ac:dyDescent="0.25">
      <c r="A1607" s="152" t="s">
        <v>79</v>
      </c>
      <c r="B1607" s="125">
        <v>0.84900399999999998</v>
      </c>
      <c r="C1607" s="125">
        <v>54.695515999999998</v>
      </c>
      <c r="D1607" s="123">
        <v>361367.99190000002</v>
      </c>
      <c r="E1607" s="123">
        <v>6063164.9973999998</v>
      </c>
      <c r="F1607" s="125" t="s">
        <v>931</v>
      </c>
      <c r="G1607" s="123">
        <v>12500</v>
      </c>
      <c r="H1607" s="124">
        <f t="shared" si="205"/>
        <v>3810</v>
      </c>
      <c r="I1607" s="140" t="s">
        <v>1642</v>
      </c>
      <c r="J1607" s="140" t="s">
        <v>2115</v>
      </c>
      <c r="K1607" s="124">
        <v>0.37</v>
      </c>
      <c r="L1607" s="124">
        <v>0.04</v>
      </c>
      <c r="M1607" s="124">
        <v>0.05</v>
      </c>
      <c r="N1607" s="125"/>
      <c r="O1607" s="125">
        <v>14</v>
      </c>
      <c r="P1607" s="125"/>
      <c r="Q1607" s="125"/>
      <c r="R1607" s="123">
        <f t="shared" si="206"/>
        <v>37.837837837837839</v>
      </c>
      <c r="S1607" s="125"/>
      <c r="T1607" s="125">
        <v>0.44</v>
      </c>
      <c r="U1607" s="125"/>
      <c r="V1607" s="125"/>
      <c r="W1607" s="125"/>
      <c r="X1607" s="125"/>
      <c r="Y1607" s="125"/>
      <c r="Z1607" s="125"/>
      <c r="AA1607" s="125"/>
      <c r="AB1607" s="125" t="s">
        <v>668</v>
      </c>
      <c r="AC1607" s="125" t="s">
        <v>1574</v>
      </c>
      <c r="AD1607" s="125"/>
      <c r="AE1607" s="125"/>
      <c r="AF1607" s="125" t="s">
        <v>724</v>
      </c>
      <c r="AG1607" s="125"/>
      <c r="AH1607" s="125" t="s">
        <v>847</v>
      </c>
    </row>
    <row r="1608" spans="1:34" x14ac:dyDescent="0.25">
      <c r="A1608" s="152" t="s">
        <v>79</v>
      </c>
      <c r="B1608" s="125">
        <v>0.84900399999999998</v>
      </c>
      <c r="C1608" s="125">
        <v>54.695515999999998</v>
      </c>
      <c r="D1608" s="123">
        <v>361367.99190000002</v>
      </c>
      <c r="E1608" s="123">
        <v>6063164.9973999998</v>
      </c>
      <c r="F1608" s="125" t="s">
        <v>931</v>
      </c>
      <c r="G1608" s="123">
        <v>12550</v>
      </c>
      <c r="H1608" s="124">
        <f t="shared" si="205"/>
        <v>3825.2400000000002</v>
      </c>
      <c r="I1608" s="140" t="s">
        <v>1642</v>
      </c>
      <c r="J1608" s="140" t="s">
        <v>2115</v>
      </c>
      <c r="K1608" s="124">
        <v>0.8</v>
      </c>
      <c r="L1608" s="124">
        <v>0.01</v>
      </c>
      <c r="M1608" s="124">
        <v>0.05</v>
      </c>
      <c r="N1608" s="125"/>
      <c r="O1608" s="125">
        <v>6</v>
      </c>
      <c r="P1608" s="125"/>
      <c r="Q1608" s="125"/>
      <c r="R1608" s="123">
        <f t="shared" si="206"/>
        <v>7.5</v>
      </c>
      <c r="S1608" s="125"/>
      <c r="T1608" s="125">
        <v>0.17</v>
      </c>
      <c r="U1608" s="125"/>
      <c r="V1608" s="125">
        <v>346</v>
      </c>
      <c r="W1608" s="134" t="s">
        <v>2070</v>
      </c>
      <c r="X1608" s="134"/>
      <c r="Y1608" s="125">
        <v>1.72</v>
      </c>
      <c r="Z1608" s="129"/>
      <c r="AA1608" s="125"/>
      <c r="AB1608" s="125" t="s">
        <v>668</v>
      </c>
      <c r="AC1608" s="125" t="s">
        <v>1574</v>
      </c>
      <c r="AD1608" s="125"/>
      <c r="AE1608" s="125"/>
      <c r="AF1608" s="125" t="s">
        <v>724</v>
      </c>
      <c r="AG1608" s="125"/>
      <c r="AH1608" s="125" t="s">
        <v>848</v>
      </c>
    </row>
    <row r="1609" spans="1:34" x14ac:dyDescent="0.25">
      <c r="A1609" s="152" t="s">
        <v>79</v>
      </c>
      <c r="B1609" s="125">
        <v>0.84900399999999998</v>
      </c>
      <c r="C1609" s="125">
        <v>54.695515999999998</v>
      </c>
      <c r="D1609" s="123">
        <v>361367.99190000002</v>
      </c>
      <c r="E1609" s="123">
        <v>6063164.9973999998</v>
      </c>
      <c r="F1609" s="125" t="s">
        <v>931</v>
      </c>
      <c r="G1609" s="123">
        <v>12750</v>
      </c>
      <c r="H1609" s="124">
        <f t="shared" si="205"/>
        <v>3886.2000000000003</v>
      </c>
      <c r="I1609" s="140" t="s">
        <v>1643</v>
      </c>
      <c r="J1609" s="140" t="s">
        <v>285</v>
      </c>
      <c r="K1609" s="124">
        <v>0.06</v>
      </c>
      <c r="L1609" s="124">
        <v>0.02</v>
      </c>
      <c r="M1609" s="124">
        <v>0.06</v>
      </c>
      <c r="N1609" s="125"/>
      <c r="O1609" s="125">
        <v>100</v>
      </c>
      <c r="P1609" s="125"/>
      <c r="Q1609" s="125"/>
      <c r="R1609" s="123">
        <f t="shared" si="206"/>
        <v>1666.6666666666667</v>
      </c>
      <c r="S1609" s="125"/>
      <c r="T1609" s="125">
        <v>0.25</v>
      </c>
      <c r="U1609" s="125"/>
      <c r="V1609" s="125"/>
      <c r="W1609" s="125"/>
      <c r="X1609" s="125"/>
      <c r="Y1609" s="125"/>
      <c r="Z1609" s="125"/>
      <c r="AA1609" s="125"/>
      <c r="AB1609" s="125" t="s">
        <v>281</v>
      </c>
      <c r="AC1609" s="125" t="s">
        <v>285</v>
      </c>
      <c r="AD1609" s="125"/>
      <c r="AE1609" s="125"/>
      <c r="AF1609" s="125" t="s">
        <v>724</v>
      </c>
      <c r="AG1609" s="125"/>
      <c r="AH1609" s="125" t="s">
        <v>849</v>
      </c>
    </row>
    <row r="1610" spans="1:34" x14ac:dyDescent="0.25">
      <c r="A1610" s="152" t="s">
        <v>79</v>
      </c>
      <c r="B1610" s="125">
        <v>0.84900399999999998</v>
      </c>
      <c r="C1610" s="125">
        <v>54.695515999999998</v>
      </c>
      <c r="D1610" s="123">
        <v>361367.99190000002</v>
      </c>
      <c r="E1610" s="123">
        <v>6063164.9973999998</v>
      </c>
      <c r="F1610" s="125" t="s">
        <v>931</v>
      </c>
      <c r="G1610" s="123">
        <v>12800</v>
      </c>
      <c r="H1610" s="124">
        <f t="shared" si="205"/>
        <v>3901.44</v>
      </c>
      <c r="I1610" s="140" t="s">
        <v>1643</v>
      </c>
      <c r="J1610" s="140" t="s">
        <v>285</v>
      </c>
      <c r="K1610" s="124">
        <v>0.05</v>
      </c>
      <c r="L1610" s="124">
        <v>0.02</v>
      </c>
      <c r="M1610" s="124">
        <v>0.03</v>
      </c>
      <c r="N1610" s="125"/>
      <c r="O1610" s="125">
        <v>60</v>
      </c>
      <c r="P1610" s="125"/>
      <c r="Q1610" s="125"/>
      <c r="R1610" s="123">
        <f t="shared" si="206"/>
        <v>1200</v>
      </c>
      <c r="S1610" s="125"/>
      <c r="T1610" s="125">
        <v>0.4</v>
      </c>
      <c r="U1610" s="125"/>
      <c r="V1610" s="125">
        <v>426</v>
      </c>
      <c r="W1610" s="125"/>
      <c r="X1610" s="125"/>
      <c r="Y1610" s="125"/>
      <c r="Z1610" s="125">
        <f>(0.018*V1610)-7.16</f>
        <v>0.50799999999999912</v>
      </c>
      <c r="AA1610" s="125"/>
      <c r="AB1610" s="125" t="s">
        <v>281</v>
      </c>
      <c r="AC1610" s="125" t="s">
        <v>285</v>
      </c>
      <c r="AD1610" s="125"/>
      <c r="AE1610" s="125"/>
      <c r="AF1610" s="125" t="s">
        <v>724</v>
      </c>
      <c r="AG1610" s="125"/>
      <c r="AH1610" s="125" t="s">
        <v>850</v>
      </c>
    </row>
    <row r="1611" spans="1:34" x14ac:dyDescent="0.25">
      <c r="A1611" s="152" t="s">
        <v>79</v>
      </c>
      <c r="B1611" s="125">
        <v>0.84900399999999998</v>
      </c>
      <c r="C1611" s="125">
        <v>54.695515999999998</v>
      </c>
      <c r="D1611" s="123">
        <v>361367.99190000002</v>
      </c>
      <c r="E1611" s="123">
        <v>6063164.9973999998</v>
      </c>
      <c r="F1611" s="125" t="s">
        <v>931</v>
      </c>
      <c r="G1611" s="123">
        <v>12850</v>
      </c>
      <c r="H1611" s="124">
        <f t="shared" ref="H1611:H1642" si="207">G1611*0.3048</f>
        <v>3916.6800000000003</v>
      </c>
      <c r="I1611" s="140" t="s">
        <v>1643</v>
      </c>
      <c r="J1611" s="140" t="s">
        <v>285</v>
      </c>
      <c r="K1611" s="124">
        <v>0.04</v>
      </c>
      <c r="L1611" s="124">
        <v>0.02</v>
      </c>
      <c r="M1611" s="124">
        <v>0.05</v>
      </c>
      <c r="N1611" s="125"/>
      <c r="O1611" s="125">
        <v>125</v>
      </c>
      <c r="P1611" s="125"/>
      <c r="Q1611" s="125"/>
      <c r="R1611" s="123">
        <f t="shared" si="206"/>
        <v>3125</v>
      </c>
      <c r="S1611" s="125"/>
      <c r="T1611" s="125">
        <v>0.28999999999999998</v>
      </c>
      <c r="U1611" s="125"/>
      <c r="V1611" s="125"/>
      <c r="W1611" s="125"/>
      <c r="X1611" s="125"/>
      <c r="Y1611" s="125"/>
      <c r="Z1611" s="125"/>
      <c r="AA1611" s="125"/>
      <c r="AB1611" s="125" t="s">
        <v>281</v>
      </c>
      <c r="AC1611" s="125" t="s">
        <v>285</v>
      </c>
      <c r="AD1611" s="125"/>
      <c r="AE1611" s="125"/>
      <c r="AF1611" s="125" t="s">
        <v>724</v>
      </c>
      <c r="AG1611" s="125"/>
      <c r="AH1611" s="125" t="s">
        <v>851</v>
      </c>
    </row>
    <row r="1612" spans="1:34" x14ac:dyDescent="0.25">
      <c r="A1612" s="152" t="s">
        <v>79</v>
      </c>
      <c r="B1612" s="125">
        <v>0.84900399999999998</v>
      </c>
      <c r="C1612" s="125">
        <v>54.695515999999998</v>
      </c>
      <c r="D1612" s="123">
        <v>361367.99190000002</v>
      </c>
      <c r="E1612" s="123">
        <v>6063164.9973999998</v>
      </c>
      <c r="F1612" s="125" t="s">
        <v>931</v>
      </c>
      <c r="G1612" s="123">
        <v>12900</v>
      </c>
      <c r="H1612" s="124">
        <f t="shared" si="207"/>
        <v>3931.92</v>
      </c>
      <c r="I1612" s="140" t="s">
        <v>1643</v>
      </c>
      <c r="J1612" s="140" t="s">
        <v>285</v>
      </c>
      <c r="K1612" s="124">
        <v>0.09</v>
      </c>
      <c r="L1612" s="124">
        <v>0.06</v>
      </c>
      <c r="M1612" s="124">
        <v>0.03</v>
      </c>
      <c r="N1612" s="125"/>
      <c r="O1612" s="125">
        <v>33</v>
      </c>
      <c r="P1612" s="125"/>
      <c r="Q1612" s="125"/>
      <c r="R1612" s="123">
        <f t="shared" si="206"/>
        <v>366.66666666666669</v>
      </c>
      <c r="S1612" s="125"/>
      <c r="T1612" s="125">
        <v>0.67</v>
      </c>
      <c r="U1612" s="125"/>
      <c r="V1612" s="125">
        <v>329</v>
      </c>
      <c r="W1612" s="125"/>
      <c r="X1612" s="125"/>
      <c r="Y1612" s="125"/>
      <c r="Z1612" s="129"/>
      <c r="AA1612" s="125"/>
      <c r="AB1612" s="125" t="s">
        <v>281</v>
      </c>
      <c r="AC1612" s="125" t="s">
        <v>285</v>
      </c>
      <c r="AD1612" s="125"/>
      <c r="AE1612" s="125"/>
      <c r="AF1612" s="125" t="s">
        <v>724</v>
      </c>
      <c r="AG1612" s="125"/>
      <c r="AH1612" s="125" t="s">
        <v>852</v>
      </c>
    </row>
    <row r="1613" spans="1:34" x14ac:dyDescent="0.25">
      <c r="A1613" s="152" t="s">
        <v>79</v>
      </c>
      <c r="B1613" s="125">
        <v>0.84900399999999998</v>
      </c>
      <c r="C1613" s="125">
        <v>54.695515999999998</v>
      </c>
      <c r="D1613" s="123">
        <v>361367.99190000002</v>
      </c>
      <c r="E1613" s="123">
        <v>6063164.9973999998</v>
      </c>
      <c r="F1613" s="125" t="s">
        <v>931</v>
      </c>
      <c r="G1613" s="123">
        <v>12950</v>
      </c>
      <c r="H1613" s="124">
        <f t="shared" si="207"/>
        <v>3947.1600000000003</v>
      </c>
      <c r="I1613" s="140" t="s">
        <v>1643</v>
      </c>
      <c r="J1613" s="140" t="s">
        <v>285</v>
      </c>
      <c r="K1613" s="124">
        <v>0.04</v>
      </c>
      <c r="L1613" s="124">
        <v>0.01</v>
      </c>
      <c r="M1613" s="124">
        <v>0.01</v>
      </c>
      <c r="N1613" s="125"/>
      <c r="O1613" s="125">
        <v>25</v>
      </c>
      <c r="P1613" s="125"/>
      <c r="Q1613" s="125"/>
      <c r="R1613" s="123">
        <f t="shared" si="206"/>
        <v>625</v>
      </c>
      <c r="S1613" s="125"/>
      <c r="T1613" s="125">
        <v>0.5</v>
      </c>
      <c r="U1613" s="125"/>
      <c r="V1613" s="125"/>
      <c r="W1613" s="125"/>
      <c r="X1613" s="125"/>
      <c r="Y1613" s="125"/>
      <c r="Z1613" s="125"/>
      <c r="AA1613" s="125"/>
      <c r="AB1613" s="125" t="s">
        <v>281</v>
      </c>
      <c r="AC1613" s="125" t="s">
        <v>285</v>
      </c>
      <c r="AD1613" s="125"/>
      <c r="AE1613" s="125"/>
      <c r="AF1613" s="125" t="s">
        <v>724</v>
      </c>
      <c r="AG1613" s="125"/>
      <c r="AH1613" s="125" t="s">
        <v>853</v>
      </c>
    </row>
    <row r="1614" spans="1:34" x14ac:dyDescent="0.25">
      <c r="A1614" s="53" t="s">
        <v>79</v>
      </c>
      <c r="B1614" s="49">
        <v>0.84900399999999998</v>
      </c>
      <c r="C1614" s="49">
        <v>54.695515999999998</v>
      </c>
      <c r="D1614" s="52">
        <v>361367.99190000002</v>
      </c>
      <c r="E1614" s="52">
        <v>6063164.9973999998</v>
      </c>
      <c r="F1614" s="14" t="s">
        <v>931</v>
      </c>
      <c r="G1614" s="22">
        <v>13000</v>
      </c>
      <c r="H1614" s="23">
        <f t="shared" si="207"/>
        <v>3962.4</v>
      </c>
      <c r="I1614" s="59" t="s">
        <v>1643</v>
      </c>
      <c r="J1614" s="59" t="s">
        <v>285</v>
      </c>
      <c r="K1614" s="23">
        <v>0.03</v>
      </c>
      <c r="L1614" s="23"/>
      <c r="M1614" s="23"/>
      <c r="N1614" s="24"/>
      <c r="O1614" s="24"/>
      <c r="P1614" s="24"/>
      <c r="Q1614" s="24"/>
      <c r="R1614" s="24"/>
      <c r="S1614" s="24"/>
      <c r="T1614" s="24"/>
      <c r="U1614" s="24"/>
      <c r="V1614" s="24"/>
      <c r="W1614" s="24"/>
      <c r="X1614" s="24"/>
      <c r="Y1614" s="24"/>
      <c r="Z1614" s="24"/>
      <c r="AA1614" s="24"/>
      <c r="AB1614" s="24" t="s">
        <v>281</v>
      </c>
      <c r="AC1614" s="24" t="s">
        <v>285</v>
      </c>
      <c r="AD1614" s="24"/>
      <c r="AE1614" s="24"/>
      <c r="AF1614" s="24" t="s">
        <v>724</v>
      </c>
      <c r="AG1614" s="24"/>
      <c r="AH1614" s="24" t="s">
        <v>854</v>
      </c>
    </row>
    <row r="1615" spans="1:34" x14ac:dyDescent="0.25">
      <c r="A1615" s="152" t="s">
        <v>79</v>
      </c>
      <c r="B1615" s="125">
        <v>0.84900399999999998</v>
      </c>
      <c r="C1615" s="125">
        <v>54.695515999999998</v>
      </c>
      <c r="D1615" s="123">
        <v>361367.99190000002</v>
      </c>
      <c r="E1615" s="123">
        <v>6063164.9973999998</v>
      </c>
      <c r="F1615" s="125" t="s">
        <v>931</v>
      </c>
      <c r="G1615" s="123">
        <v>13050</v>
      </c>
      <c r="H1615" s="124">
        <f t="shared" si="207"/>
        <v>3977.6400000000003</v>
      </c>
      <c r="I1615" s="140" t="s">
        <v>1647</v>
      </c>
      <c r="J1615" s="140" t="s">
        <v>285</v>
      </c>
      <c r="K1615" s="124">
        <v>0.08</v>
      </c>
      <c r="L1615" s="124">
        <v>0.04</v>
      </c>
      <c r="M1615" s="124">
        <v>0.02</v>
      </c>
      <c r="N1615" s="125"/>
      <c r="O1615" s="125">
        <v>25</v>
      </c>
      <c r="P1615" s="125"/>
      <c r="Q1615" s="125"/>
      <c r="R1615" s="123">
        <f>(O1615/K1615)</f>
        <v>312.5</v>
      </c>
      <c r="S1615" s="125"/>
      <c r="T1615" s="125">
        <v>0.67</v>
      </c>
      <c r="U1615" s="125"/>
      <c r="V1615" s="125"/>
      <c r="W1615" s="125"/>
      <c r="X1615" s="125"/>
      <c r="Y1615" s="125"/>
      <c r="Z1615" s="125"/>
      <c r="AA1615" s="125"/>
      <c r="AB1615" s="125" t="s">
        <v>281</v>
      </c>
      <c r="AC1615" s="125" t="s">
        <v>285</v>
      </c>
      <c r="AD1615" s="125"/>
      <c r="AE1615" s="125"/>
      <c r="AF1615" s="125" t="s">
        <v>724</v>
      </c>
      <c r="AG1615" s="125"/>
      <c r="AH1615" s="125" t="s">
        <v>855</v>
      </c>
    </row>
    <row r="1616" spans="1:34" x14ac:dyDescent="0.25">
      <c r="A1616" s="53" t="s">
        <v>79</v>
      </c>
      <c r="B1616" s="49">
        <v>0.84900399999999998</v>
      </c>
      <c r="C1616" s="49">
        <v>54.695515999999998</v>
      </c>
      <c r="D1616" s="52">
        <v>361367.99190000002</v>
      </c>
      <c r="E1616" s="52">
        <v>6063164.9973999998</v>
      </c>
      <c r="F1616" s="14" t="s">
        <v>931</v>
      </c>
      <c r="G1616" s="22">
        <v>13100</v>
      </c>
      <c r="H1616" s="23">
        <f t="shared" si="207"/>
        <v>3992.88</v>
      </c>
      <c r="I1616" s="59" t="s">
        <v>1647</v>
      </c>
      <c r="J1616" s="59" t="s">
        <v>285</v>
      </c>
      <c r="K1616" s="23">
        <v>7.0000000000000007E-2</v>
      </c>
      <c r="L1616" s="23"/>
      <c r="M1616" s="23"/>
      <c r="N1616" s="24"/>
      <c r="O1616" s="24"/>
      <c r="P1616" s="24"/>
      <c r="Q1616" s="24"/>
      <c r="R1616" s="24"/>
      <c r="S1616" s="24"/>
      <c r="T1616" s="24"/>
      <c r="U1616" s="24"/>
      <c r="V1616" s="24"/>
      <c r="W1616" s="24"/>
      <c r="X1616" s="24"/>
      <c r="Y1616" s="24"/>
      <c r="Z1616" s="24"/>
      <c r="AA1616" s="24"/>
      <c r="AB1616" s="24" t="s">
        <v>281</v>
      </c>
      <c r="AC1616" s="24" t="s">
        <v>285</v>
      </c>
      <c r="AD1616" s="24"/>
      <c r="AE1616" s="24"/>
      <c r="AF1616" s="24" t="s">
        <v>724</v>
      </c>
      <c r="AG1616" s="24"/>
      <c r="AH1616" s="24" t="s">
        <v>856</v>
      </c>
    </row>
    <row r="1617" spans="1:34" x14ac:dyDescent="0.25">
      <c r="A1617" s="53" t="s">
        <v>79</v>
      </c>
      <c r="B1617" s="49">
        <v>0.84900399999999998</v>
      </c>
      <c r="C1617" s="49">
        <v>54.695515999999998</v>
      </c>
      <c r="D1617" s="52">
        <v>361367.99190000002</v>
      </c>
      <c r="E1617" s="52">
        <v>6063164.9973999998</v>
      </c>
      <c r="F1617" s="14" t="s">
        <v>931</v>
      </c>
      <c r="G1617" s="22">
        <v>13200</v>
      </c>
      <c r="H1617" s="23">
        <f t="shared" si="207"/>
        <v>4023.36</v>
      </c>
      <c r="I1617" s="59" t="s">
        <v>1647</v>
      </c>
      <c r="J1617" s="59" t="s">
        <v>285</v>
      </c>
      <c r="K1617" s="23">
        <v>7.0000000000000007E-2</v>
      </c>
      <c r="L1617" s="23">
        <v>0.01</v>
      </c>
      <c r="M1617" s="23"/>
      <c r="N1617" s="24"/>
      <c r="O1617" s="24"/>
      <c r="P1617" s="24"/>
      <c r="Q1617" s="24"/>
      <c r="R1617" s="24"/>
      <c r="S1617" s="24"/>
      <c r="T1617" s="24">
        <v>1</v>
      </c>
      <c r="U1617" s="24"/>
      <c r="V1617" s="24"/>
      <c r="W1617" s="24"/>
      <c r="X1617" s="24"/>
      <c r="Y1617" s="24"/>
      <c r="Z1617" s="24"/>
      <c r="AA1617" s="24"/>
      <c r="AB1617" s="24" t="s">
        <v>281</v>
      </c>
      <c r="AC1617" s="24" t="s">
        <v>285</v>
      </c>
      <c r="AD1617" s="24"/>
      <c r="AE1617" s="24"/>
      <c r="AF1617" s="24" t="s">
        <v>724</v>
      </c>
      <c r="AG1617" s="24"/>
      <c r="AH1617" s="24" t="s">
        <v>857</v>
      </c>
    </row>
    <row r="1618" spans="1:34" x14ac:dyDescent="0.25">
      <c r="A1618" s="152" t="s">
        <v>79</v>
      </c>
      <c r="B1618" s="125">
        <v>0.84900399999999998</v>
      </c>
      <c r="C1618" s="125">
        <v>54.695515999999998</v>
      </c>
      <c r="D1618" s="123">
        <v>361367.99190000002</v>
      </c>
      <c r="E1618" s="123">
        <v>6063164.9973999998</v>
      </c>
      <c r="F1618" s="125" t="s">
        <v>931</v>
      </c>
      <c r="G1618" s="123">
        <v>13250</v>
      </c>
      <c r="H1618" s="124">
        <f t="shared" si="207"/>
        <v>4038.6000000000004</v>
      </c>
      <c r="I1618" s="140" t="s">
        <v>1647</v>
      </c>
      <c r="J1618" s="140" t="s">
        <v>285</v>
      </c>
      <c r="K1618" s="124">
        <v>0.09</v>
      </c>
      <c r="L1618" s="124">
        <v>0.01</v>
      </c>
      <c r="M1618" s="124">
        <v>0.01</v>
      </c>
      <c r="N1618" s="125"/>
      <c r="O1618" s="125">
        <v>11</v>
      </c>
      <c r="P1618" s="125"/>
      <c r="Q1618" s="125"/>
      <c r="R1618" s="123">
        <f t="shared" ref="R1618:R1641" si="208">(O1618/K1618)</f>
        <v>122.22222222222223</v>
      </c>
      <c r="S1618" s="125"/>
      <c r="T1618" s="125">
        <v>0.5</v>
      </c>
      <c r="U1618" s="125"/>
      <c r="V1618" s="125">
        <v>336</v>
      </c>
      <c r="W1618" s="134" t="s">
        <v>723</v>
      </c>
      <c r="X1618" s="134"/>
      <c r="Y1618" s="125"/>
      <c r="Z1618" s="129"/>
      <c r="AA1618" s="125"/>
      <c r="AB1618" s="125" t="s">
        <v>281</v>
      </c>
      <c r="AC1618" s="125" t="s">
        <v>285</v>
      </c>
      <c r="AD1618" s="125"/>
      <c r="AE1618" s="125"/>
      <c r="AF1618" s="125" t="s">
        <v>724</v>
      </c>
      <c r="AG1618" s="125"/>
      <c r="AH1618" s="125" t="s">
        <v>858</v>
      </c>
    </row>
    <row r="1619" spans="1:34" x14ac:dyDescent="0.25">
      <c r="A1619" s="152" t="s">
        <v>712</v>
      </c>
      <c r="B1619" s="125">
        <v>0.84900399999999998</v>
      </c>
      <c r="C1619" s="125">
        <v>54.695515999999998</v>
      </c>
      <c r="D1619" s="123">
        <v>361367.99190000002</v>
      </c>
      <c r="E1619" s="123">
        <v>6063164.9973999998</v>
      </c>
      <c r="F1619" s="125" t="s">
        <v>931</v>
      </c>
      <c r="G1619" s="123">
        <v>9600</v>
      </c>
      <c r="H1619" s="124">
        <f t="shared" si="207"/>
        <v>2926.08</v>
      </c>
      <c r="I1619" s="140" t="s">
        <v>1648</v>
      </c>
      <c r="J1619" s="140" t="s">
        <v>2108</v>
      </c>
      <c r="K1619" s="124">
        <v>3.63</v>
      </c>
      <c r="L1619" s="124">
        <v>0.7</v>
      </c>
      <c r="M1619" s="124">
        <v>6.06</v>
      </c>
      <c r="N1619" s="125"/>
      <c r="O1619" s="125">
        <v>167</v>
      </c>
      <c r="P1619" s="125"/>
      <c r="Q1619" s="125"/>
      <c r="R1619" s="123">
        <f t="shared" si="208"/>
        <v>46.005509641873282</v>
      </c>
      <c r="S1619" s="125"/>
      <c r="T1619" s="125">
        <v>0.1</v>
      </c>
      <c r="U1619" s="125"/>
      <c r="V1619" s="125">
        <v>434</v>
      </c>
      <c r="W1619" s="125"/>
      <c r="X1619" s="125"/>
      <c r="Y1619" s="125"/>
      <c r="Z1619" s="125">
        <f t="shared" ref="Z1619:Z1641" si="209">(0.018*V1619)-7.16</f>
        <v>0.65199999999999925</v>
      </c>
      <c r="AA1619" s="125"/>
      <c r="AB1619" s="125" t="s">
        <v>744</v>
      </c>
      <c r="AC1619" s="125" t="s">
        <v>282</v>
      </c>
      <c r="AD1619" s="125"/>
      <c r="AE1619" s="125"/>
      <c r="AF1619" s="125" t="s">
        <v>724</v>
      </c>
      <c r="AG1619" s="125" t="s">
        <v>748</v>
      </c>
      <c r="AH1619" s="125" t="s">
        <v>859</v>
      </c>
    </row>
    <row r="1620" spans="1:34" x14ac:dyDescent="0.25">
      <c r="A1620" s="152" t="s">
        <v>712</v>
      </c>
      <c r="B1620" s="125">
        <v>0.84900399999999998</v>
      </c>
      <c r="C1620" s="125">
        <v>54.695515999999998</v>
      </c>
      <c r="D1620" s="123">
        <v>361367.99190000002</v>
      </c>
      <c r="E1620" s="123">
        <v>6063164.9973999998</v>
      </c>
      <c r="F1620" s="125" t="s">
        <v>931</v>
      </c>
      <c r="G1620" s="123">
        <v>9650</v>
      </c>
      <c r="H1620" s="124">
        <f t="shared" si="207"/>
        <v>2941.32</v>
      </c>
      <c r="I1620" s="140" t="s">
        <v>1648</v>
      </c>
      <c r="J1620" s="140" t="s">
        <v>2108</v>
      </c>
      <c r="K1620" s="124">
        <v>4.34</v>
      </c>
      <c r="L1620" s="124">
        <v>0.6</v>
      </c>
      <c r="M1620" s="124">
        <v>2.89</v>
      </c>
      <c r="N1620" s="125"/>
      <c r="O1620" s="125">
        <v>67</v>
      </c>
      <c r="P1620" s="125"/>
      <c r="Q1620" s="125"/>
      <c r="R1620" s="123">
        <f t="shared" si="208"/>
        <v>15.43778801843318</v>
      </c>
      <c r="S1620" s="125"/>
      <c r="T1620" s="125">
        <v>0.17</v>
      </c>
      <c r="U1620" s="125"/>
      <c r="V1620" s="125">
        <v>446</v>
      </c>
      <c r="W1620" s="125"/>
      <c r="X1620" s="125"/>
      <c r="Y1620" s="125"/>
      <c r="Z1620" s="125">
        <f t="shared" si="209"/>
        <v>0.86799999999999855</v>
      </c>
      <c r="AA1620" s="125"/>
      <c r="AB1620" s="125" t="s">
        <v>744</v>
      </c>
      <c r="AC1620" s="125" t="s">
        <v>282</v>
      </c>
      <c r="AD1620" s="125"/>
      <c r="AE1620" s="125"/>
      <c r="AF1620" s="125" t="s">
        <v>724</v>
      </c>
      <c r="AG1620" s="125" t="s">
        <v>748</v>
      </c>
      <c r="AH1620" s="125" t="s">
        <v>860</v>
      </c>
    </row>
    <row r="1621" spans="1:34" x14ac:dyDescent="0.25">
      <c r="A1621" s="152" t="s">
        <v>712</v>
      </c>
      <c r="B1621" s="125">
        <v>0.84900399999999998</v>
      </c>
      <c r="C1621" s="125">
        <v>54.695515999999998</v>
      </c>
      <c r="D1621" s="123">
        <v>361367.99190000002</v>
      </c>
      <c r="E1621" s="123">
        <v>6063164.9973999998</v>
      </c>
      <c r="F1621" s="125" t="s">
        <v>931</v>
      </c>
      <c r="G1621" s="123">
        <v>9700</v>
      </c>
      <c r="H1621" s="124">
        <f t="shared" si="207"/>
        <v>2956.56</v>
      </c>
      <c r="I1621" s="140" t="s">
        <v>1648</v>
      </c>
      <c r="J1621" s="140" t="s">
        <v>2108</v>
      </c>
      <c r="K1621" s="124">
        <v>6.4</v>
      </c>
      <c r="L1621" s="124">
        <v>0.86</v>
      </c>
      <c r="M1621" s="124">
        <v>5.41</v>
      </c>
      <c r="N1621" s="125"/>
      <c r="O1621" s="125">
        <v>85</v>
      </c>
      <c r="P1621" s="125"/>
      <c r="Q1621" s="125"/>
      <c r="R1621" s="123">
        <f t="shared" si="208"/>
        <v>13.28125</v>
      </c>
      <c r="S1621" s="125"/>
      <c r="T1621" s="125">
        <v>0.14000000000000001</v>
      </c>
      <c r="U1621" s="125"/>
      <c r="V1621" s="125">
        <v>448</v>
      </c>
      <c r="W1621" s="125"/>
      <c r="X1621" s="125"/>
      <c r="Y1621" s="125"/>
      <c r="Z1621" s="125">
        <f t="shared" si="209"/>
        <v>0.90399999999999991</v>
      </c>
      <c r="AA1621" s="125"/>
      <c r="AB1621" s="125" t="s">
        <v>744</v>
      </c>
      <c r="AC1621" s="125" t="s">
        <v>282</v>
      </c>
      <c r="AD1621" s="125"/>
      <c r="AE1621" s="125"/>
      <c r="AF1621" s="125" t="s">
        <v>724</v>
      </c>
      <c r="AG1621" s="125" t="s">
        <v>748</v>
      </c>
      <c r="AH1621" s="125" t="s">
        <v>861</v>
      </c>
    </row>
    <row r="1622" spans="1:34" x14ac:dyDescent="0.25">
      <c r="A1622" s="152" t="s">
        <v>712</v>
      </c>
      <c r="B1622" s="125">
        <v>0.84900399999999998</v>
      </c>
      <c r="C1622" s="125">
        <v>54.695515999999998</v>
      </c>
      <c r="D1622" s="123">
        <v>361367.99190000002</v>
      </c>
      <c r="E1622" s="123">
        <v>6063164.9973999998</v>
      </c>
      <c r="F1622" s="125" t="s">
        <v>931</v>
      </c>
      <c r="G1622" s="123">
        <v>9750</v>
      </c>
      <c r="H1622" s="124">
        <f t="shared" si="207"/>
        <v>2971.8</v>
      </c>
      <c r="I1622" s="140" t="s">
        <v>1648</v>
      </c>
      <c r="J1622" s="140" t="s">
        <v>2108</v>
      </c>
      <c r="K1622" s="124">
        <v>72.459999999999994</v>
      </c>
      <c r="L1622" s="124">
        <v>4.88</v>
      </c>
      <c r="M1622" s="124">
        <v>116.553</v>
      </c>
      <c r="N1622" s="125"/>
      <c r="O1622" s="125">
        <v>161</v>
      </c>
      <c r="P1622" s="125"/>
      <c r="Q1622" s="125"/>
      <c r="R1622" s="123">
        <f t="shared" si="208"/>
        <v>2.2219155396080597</v>
      </c>
      <c r="S1622" s="125"/>
      <c r="T1622" s="125">
        <v>0.04</v>
      </c>
      <c r="U1622" s="125"/>
      <c r="V1622" s="125">
        <v>448</v>
      </c>
      <c r="W1622" s="125"/>
      <c r="X1622" s="125"/>
      <c r="Y1622" s="125"/>
      <c r="Z1622" s="125">
        <f t="shared" si="209"/>
        <v>0.90399999999999991</v>
      </c>
      <c r="AA1622" s="125"/>
      <c r="AB1622" s="125" t="s">
        <v>460</v>
      </c>
      <c r="AC1622" s="125" t="s">
        <v>282</v>
      </c>
      <c r="AD1622" s="125"/>
      <c r="AE1622" s="125"/>
      <c r="AF1622" s="125" t="s">
        <v>724</v>
      </c>
      <c r="AG1622" s="125" t="s">
        <v>748</v>
      </c>
      <c r="AH1622" s="125" t="s">
        <v>862</v>
      </c>
    </row>
    <row r="1623" spans="1:34" x14ac:dyDescent="0.25">
      <c r="A1623" s="152" t="s">
        <v>712</v>
      </c>
      <c r="B1623" s="125">
        <v>0.84900399999999998</v>
      </c>
      <c r="C1623" s="125">
        <v>54.695515999999998</v>
      </c>
      <c r="D1623" s="123">
        <v>361367.99190000002</v>
      </c>
      <c r="E1623" s="123">
        <v>6063164.9973999998</v>
      </c>
      <c r="F1623" s="125" t="s">
        <v>931</v>
      </c>
      <c r="G1623" s="123">
        <v>9750</v>
      </c>
      <c r="H1623" s="124">
        <f t="shared" si="207"/>
        <v>2971.8</v>
      </c>
      <c r="I1623" s="140" t="s">
        <v>1648</v>
      </c>
      <c r="J1623" s="140" t="s">
        <v>2108</v>
      </c>
      <c r="K1623" s="124">
        <v>8.01</v>
      </c>
      <c r="L1623" s="124">
        <v>1.0900000000000001</v>
      </c>
      <c r="M1623" s="124">
        <v>7.27</v>
      </c>
      <c r="N1623" s="125"/>
      <c r="O1623" s="125">
        <v>91</v>
      </c>
      <c r="P1623" s="125"/>
      <c r="Q1623" s="125"/>
      <c r="R1623" s="123">
        <f t="shared" si="208"/>
        <v>11.36079900124844</v>
      </c>
      <c r="S1623" s="125"/>
      <c r="T1623" s="125">
        <v>0.14000000000000001</v>
      </c>
      <c r="U1623" s="125"/>
      <c r="V1623" s="125">
        <v>448</v>
      </c>
      <c r="W1623" s="125"/>
      <c r="X1623" s="125"/>
      <c r="Y1623" s="125"/>
      <c r="Z1623" s="125">
        <f t="shared" si="209"/>
        <v>0.90399999999999991</v>
      </c>
      <c r="AA1623" s="125"/>
      <c r="AB1623" s="125" t="s">
        <v>280</v>
      </c>
      <c r="AC1623" s="125" t="s">
        <v>282</v>
      </c>
      <c r="AD1623" s="125"/>
      <c r="AE1623" s="125"/>
      <c r="AF1623" s="125" t="s">
        <v>724</v>
      </c>
      <c r="AG1623" s="125" t="s">
        <v>748</v>
      </c>
      <c r="AH1623" s="125" t="s">
        <v>863</v>
      </c>
    </row>
    <row r="1624" spans="1:34" x14ac:dyDescent="0.25">
      <c r="A1624" s="152" t="s">
        <v>712</v>
      </c>
      <c r="B1624" s="125">
        <v>0.84900399999999998</v>
      </c>
      <c r="C1624" s="125">
        <v>54.695515999999998</v>
      </c>
      <c r="D1624" s="123">
        <v>361367.99190000002</v>
      </c>
      <c r="E1624" s="123">
        <v>6063164.9973999998</v>
      </c>
      <c r="F1624" s="125" t="s">
        <v>931</v>
      </c>
      <c r="G1624" s="123">
        <v>9800</v>
      </c>
      <c r="H1624" s="124">
        <f t="shared" si="207"/>
        <v>2987.04</v>
      </c>
      <c r="I1624" s="140" t="s">
        <v>1648</v>
      </c>
      <c r="J1624" s="140" t="s">
        <v>2108</v>
      </c>
      <c r="K1624" s="124">
        <v>4.3099999999999996</v>
      </c>
      <c r="L1624" s="124">
        <v>0.7</v>
      </c>
      <c r="M1624" s="124">
        <v>5.6</v>
      </c>
      <c r="N1624" s="125"/>
      <c r="O1624" s="125">
        <v>130</v>
      </c>
      <c r="P1624" s="125"/>
      <c r="Q1624" s="125"/>
      <c r="R1624" s="123">
        <f t="shared" si="208"/>
        <v>30.162412993039446</v>
      </c>
      <c r="S1624" s="125"/>
      <c r="T1624" s="125">
        <v>0.11</v>
      </c>
      <c r="U1624" s="125"/>
      <c r="V1624" s="125">
        <v>435</v>
      </c>
      <c r="W1624" s="125"/>
      <c r="X1624" s="125"/>
      <c r="Y1624" s="125"/>
      <c r="Z1624" s="125">
        <f t="shared" si="209"/>
        <v>0.66999999999999904</v>
      </c>
      <c r="AA1624" s="125"/>
      <c r="AB1624" s="125" t="s">
        <v>280</v>
      </c>
      <c r="AC1624" s="125" t="s">
        <v>282</v>
      </c>
      <c r="AD1624" s="125"/>
      <c r="AE1624" s="125"/>
      <c r="AF1624" s="125" t="s">
        <v>724</v>
      </c>
      <c r="AG1624" s="125" t="s">
        <v>748</v>
      </c>
      <c r="AH1624" s="125" t="s">
        <v>864</v>
      </c>
    </row>
    <row r="1625" spans="1:34" x14ac:dyDescent="0.25">
      <c r="A1625" s="152" t="s">
        <v>712</v>
      </c>
      <c r="B1625" s="125">
        <v>0.84900399999999998</v>
      </c>
      <c r="C1625" s="125">
        <v>54.695515999999998</v>
      </c>
      <c r="D1625" s="123">
        <v>361367.99190000002</v>
      </c>
      <c r="E1625" s="123">
        <v>6063164.9973999998</v>
      </c>
      <c r="F1625" s="125" t="s">
        <v>931</v>
      </c>
      <c r="G1625" s="123">
        <v>9800</v>
      </c>
      <c r="H1625" s="124">
        <f t="shared" si="207"/>
        <v>2987.04</v>
      </c>
      <c r="I1625" s="140" t="s">
        <v>1648</v>
      </c>
      <c r="J1625" s="140" t="s">
        <v>2108</v>
      </c>
      <c r="K1625" s="124">
        <v>77.760000000000005</v>
      </c>
      <c r="L1625" s="124">
        <v>5.9</v>
      </c>
      <c r="M1625" s="124">
        <v>141.41</v>
      </c>
      <c r="N1625" s="125"/>
      <c r="O1625" s="125">
        <v>182</v>
      </c>
      <c r="P1625" s="125"/>
      <c r="Q1625" s="125"/>
      <c r="R1625" s="123">
        <f t="shared" si="208"/>
        <v>2.3405349794238681</v>
      </c>
      <c r="S1625" s="125"/>
      <c r="T1625" s="125">
        <v>0.04</v>
      </c>
      <c r="U1625" s="125"/>
      <c r="V1625" s="125">
        <v>449</v>
      </c>
      <c r="W1625" s="125"/>
      <c r="X1625" s="125"/>
      <c r="Y1625" s="125"/>
      <c r="Z1625" s="125">
        <f t="shared" si="209"/>
        <v>0.92199999999999882</v>
      </c>
      <c r="AA1625" s="125"/>
      <c r="AB1625" s="125" t="s">
        <v>460</v>
      </c>
      <c r="AC1625" s="125" t="s">
        <v>282</v>
      </c>
      <c r="AD1625" s="125"/>
      <c r="AE1625" s="125"/>
      <c r="AF1625" s="125" t="s">
        <v>724</v>
      </c>
      <c r="AG1625" s="125" t="s">
        <v>748</v>
      </c>
      <c r="AH1625" s="125" t="s">
        <v>865</v>
      </c>
    </row>
    <row r="1626" spans="1:34" x14ac:dyDescent="0.25">
      <c r="A1626" s="152" t="s">
        <v>712</v>
      </c>
      <c r="B1626" s="125">
        <v>0.84900399999999998</v>
      </c>
      <c r="C1626" s="125">
        <v>54.695515999999998</v>
      </c>
      <c r="D1626" s="123">
        <v>361367.99190000002</v>
      </c>
      <c r="E1626" s="123">
        <v>6063164.9973999998</v>
      </c>
      <c r="F1626" s="125" t="s">
        <v>931</v>
      </c>
      <c r="G1626" s="123">
        <v>9850</v>
      </c>
      <c r="H1626" s="124">
        <f t="shared" si="207"/>
        <v>3002.28</v>
      </c>
      <c r="I1626" s="140" t="s">
        <v>1648</v>
      </c>
      <c r="J1626" s="140" t="s">
        <v>2108</v>
      </c>
      <c r="K1626" s="124">
        <v>2.95</v>
      </c>
      <c r="L1626" s="124">
        <v>0.28000000000000003</v>
      </c>
      <c r="M1626" s="124">
        <v>3.89</v>
      </c>
      <c r="N1626" s="125"/>
      <c r="O1626" s="125">
        <v>132</v>
      </c>
      <c r="P1626" s="125"/>
      <c r="Q1626" s="125"/>
      <c r="R1626" s="123">
        <f t="shared" si="208"/>
        <v>44.745762711864401</v>
      </c>
      <c r="S1626" s="125"/>
      <c r="T1626" s="125">
        <v>7.0000000000000007E-2</v>
      </c>
      <c r="U1626" s="125"/>
      <c r="V1626" s="125">
        <v>456</v>
      </c>
      <c r="W1626" s="125"/>
      <c r="X1626" s="125"/>
      <c r="Y1626" s="125"/>
      <c r="Z1626" s="125">
        <f t="shared" si="209"/>
        <v>1.048</v>
      </c>
      <c r="AA1626" s="125"/>
      <c r="AB1626" s="125" t="s">
        <v>280</v>
      </c>
      <c r="AC1626" s="125" t="s">
        <v>282</v>
      </c>
      <c r="AD1626" s="125"/>
      <c r="AE1626" s="125"/>
      <c r="AF1626" s="125" t="s">
        <v>724</v>
      </c>
      <c r="AG1626" s="125" t="s">
        <v>748</v>
      </c>
      <c r="AH1626" s="125" t="s">
        <v>866</v>
      </c>
    </row>
    <row r="1627" spans="1:34" x14ac:dyDescent="0.25">
      <c r="A1627" s="152" t="s">
        <v>712</v>
      </c>
      <c r="B1627" s="125">
        <v>0.84900399999999998</v>
      </c>
      <c r="C1627" s="125">
        <v>54.695515999999998</v>
      </c>
      <c r="D1627" s="123">
        <v>361367.99190000002</v>
      </c>
      <c r="E1627" s="123">
        <v>6063164.9973999998</v>
      </c>
      <c r="F1627" s="125" t="s">
        <v>931</v>
      </c>
      <c r="G1627" s="123">
        <v>9900</v>
      </c>
      <c r="H1627" s="124">
        <f t="shared" si="207"/>
        <v>3017.52</v>
      </c>
      <c r="I1627" s="140" t="s">
        <v>1648</v>
      </c>
      <c r="J1627" s="140" t="s">
        <v>2108</v>
      </c>
      <c r="K1627" s="124">
        <v>2.06</v>
      </c>
      <c r="L1627" s="124">
        <v>0.22</v>
      </c>
      <c r="M1627" s="124">
        <v>2.2599999999999998</v>
      </c>
      <c r="N1627" s="125"/>
      <c r="O1627" s="125">
        <v>110</v>
      </c>
      <c r="P1627" s="125"/>
      <c r="Q1627" s="125"/>
      <c r="R1627" s="123">
        <f t="shared" si="208"/>
        <v>53.398058252427184</v>
      </c>
      <c r="S1627" s="125"/>
      <c r="T1627" s="125">
        <v>0.09</v>
      </c>
      <c r="U1627" s="125"/>
      <c r="V1627" s="125">
        <v>461</v>
      </c>
      <c r="W1627" s="125"/>
      <c r="X1627" s="125"/>
      <c r="Y1627" s="125"/>
      <c r="Z1627" s="125">
        <f t="shared" si="209"/>
        <v>1.1379999999999999</v>
      </c>
      <c r="AA1627" s="125"/>
      <c r="AB1627" s="125" t="s">
        <v>280</v>
      </c>
      <c r="AC1627" s="125" t="s">
        <v>282</v>
      </c>
      <c r="AD1627" s="125"/>
      <c r="AE1627" s="125"/>
      <c r="AF1627" s="125" t="s">
        <v>724</v>
      </c>
      <c r="AG1627" s="125" t="s">
        <v>748</v>
      </c>
      <c r="AH1627" s="125" t="s">
        <v>867</v>
      </c>
    </row>
    <row r="1628" spans="1:34" x14ac:dyDescent="0.25">
      <c r="A1628" s="152" t="s">
        <v>712</v>
      </c>
      <c r="B1628" s="125">
        <v>0.84900399999999998</v>
      </c>
      <c r="C1628" s="125">
        <v>54.695515999999998</v>
      </c>
      <c r="D1628" s="123">
        <v>361367.99190000002</v>
      </c>
      <c r="E1628" s="123">
        <v>6063164.9973999998</v>
      </c>
      <c r="F1628" s="125" t="s">
        <v>931</v>
      </c>
      <c r="G1628" s="123">
        <v>9900</v>
      </c>
      <c r="H1628" s="124">
        <f t="shared" si="207"/>
        <v>3017.52</v>
      </c>
      <c r="I1628" s="140" t="s">
        <v>1648</v>
      </c>
      <c r="J1628" s="140" t="s">
        <v>2108</v>
      </c>
      <c r="K1628" s="124">
        <v>16.760000000000002</v>
      </c>
      <c r="L1628" s="124">
        <v>0.68</v>
      </c>
      <c r="M1628" s="124">
        <v>24.82</v>
      </c>
      <c r="N1628" s="125"/>
      <c r="O1628" s="125">
        <v>148</v>
      </c>
      <c r="P1628" s="125"/>
      <c r="Q1628" s="125"/>
      <c r="R1628" s="123">
        <f t="shared" si="208"/>
        <v>8.8305489260143197</v>
      </c>
      <c r="S1628" s="125"/>
      <c r="T1628" s="125">
        <v>0.03</v>
      </c>
      <c r="U1628" s="125"/>
      <c r="V1628" s="125">
        <v>446</v>
      </c>
      <c r="W1628" s="125"/>
      <c r="X1628" s="125"/>
      <c r="Y1628" s="125"/>
      <c r="Z1628" s="125">
        <f t="shared" si="209"/>
        <v>0.86799999999999855</v>
      </c>
      <c r="AA1628" s="125"/>
      <c r="AB1628" s="125" t="s">
        <v>745</v>
      </c>
      <c r="AC1628" s="125" t="s">
        <v>282</v>
      </c>
      <c r="AD1628" s="125"/>
      <c r="AE1628" s="125"/>
      <c r="AF1628" s="125" t="s">
        <v>724</v>
      </c>
      <c r="AG1628" s="125" t="s">
        <v>748</v>
      </c>
      <c r="AH1628" s="125" t="s">
        <v>868</v>
      </c>
    </row>
    <row r="1629" spans="1:34" x14ac:dyDescent="0.25">
      <c r="A1629" s="152" t="s">
        <v>712</v>
      </c>
      <c r="B1629" s="125">
        <v>0.84900399999999998</v>
      </c>
      <c r="C1629" s="125">
        <v>54.695515999999998</v>
      </c>
      <c r="D1629" s="123">
        <v>361367.99190000002</v>
      </c>
      <c r="E1629" s="123">
        <v>6063164.9973999998</v>
      </c>
      <c r="F1629" s="125" t="s">
        <v>931</v>
      </c>
      <c r="G1629" s="123">
        <v>9950</v>
      </c>
      <c r="H1629" s="124">
        <f t="shared" si="207"/>
        <v>3032.76</v>
      </c>
      <c r="I1629" s="140" t="s">
        <v>1648</v>
      </c>
      <c r="J1629" s="140" t="s">
        <v>2108</v>
      </c>
      <c r="K1629" s="124">
        <v>1.86</v>
      </c>
      <c r="L1629" s="124">
        <v>0.28000000000000003</v>
      </c>
      <c r="M1629" s="124">
        <v>2.06</v>
      </c>
      <c r="N1629" s="125"/>
      <c r="O1629" s="125">
        <v>111</v>
      </c>
      <c r="P1629" s="125"/>
      <c r="Q1629" s="125"/>
      <c r="R1629" s="123">
        <f t="shared" si="208"/>
        <v>59.677419354838705</v>
      </c>
      <c r="S1629" s="125"/>
      <c r="T1629" s="125">
        <v>0.13</v>
      </c>
      <c r="U1629" s="125"/>
      <c r="V1629" s="125">
        <v>459</v>
      </c>
      <c r="W1629" s="125"/>
      <c r="X1629" s="125"/>
      <c r="Y1629" s="125"/>
      <c r="Z1629" s="125">
        <f t="shared" si="209"/>
        <v>1.1019999999999985</v>
      </c>
      <c r="AA1629" s="125"/>
      <c r="AB1629" s="125" t="s">
        <v>746</v>
      </c>
      <c r="AC1629" s="125" t="s">
        <v>282</v>
      </c>
      <c r="AD1629" s="125"/>
      <c r="AE1629" s="125"/>
      <c r="AF1629" s="125" t="s">
        <v>724</v>
      </c>
      <c r="AG1629" s="125" t="s">
        <v>748</v>
      </c>
      <c r="AH1629" s="125" t="s">
        <v>869</v>
      </c>
    </row>
    <row r="1630" spans="1:34" x14ac:dyDescent="0.25">
      <c r="A1630" s="152" t="s">
        <v>712</v>
      </c>
      <c r="B1630" s="125">
        <v>0.84900399999999998</v>
      </c>
      <c r="C1630" s="125">
        <v>54.695515999999998</v>
      </c>
      <c r="D1630" s="123">
        <v>361367.99190000002</v>
      </c>
      <c r="E1630" s="123">
        <v>6063164.9973999998</v>
      </c>
      <c r="F1630" s="125" t="s">
        <v>931</v>
      </c>
      <c r="G1630" s="123">
        <v>10000</v>
      </c>
      <c r="H1630" s="124">
        <f t="shared" si="207"/>
        <v>3048</v>
      </c>
      <c r="I1630" s="140" t="s">
        <v>1648</v>
      </c>
      <c r="J1630" s="140" t="s">
        <v>2108</v>
      </c>
      <c r="K1630" s="124">
        <v>1.37</v>
      </c>
      <c r="L1630" s="124">
        <v>0.19</v>
      </c>
      <c r="M1630" s="124">
        <v>2.04</v>
      </c>
      <c r="N1630" s="125"/>
      <c r="O1630" s="125">
        <v>149</v>
      </c>
      <c r="P1630" s="125"/>
      <c r="Q1630" s="125"/>
      <c r="R1630" s="123">
        <f t="shared" si="208"/>
        <v>108.75912408759123</v>
      </c>
      <c r="S1630" s="125"/>
      <c r="T1630" s="125">
        <v>0.09</v>
      </c>
      <c r="U1630" s="125"/>
      <c r="V1630" s="125">
        <v>463</v>
      </c>
      <c r="W1630" s="125"/>
      <c r="X1630" s="125"/>
      <c r="Y1630" s="125"/>
      <c r="Z1630" s="125">
        <f t="shared" si="209"/>
        <v>1.1739999999999995</v>
      </c>
      <c r="AA1630" s="125"/>
      <c r="AB1630" s="125" t="s">
        <v>746</v>
      </c>
      <c r="AC1630" s="125" t="s">
        <v>282</v>
      </c>
      <c r="AD1630" s="125"/>
      <c r="AE1630" s="125"/>
      <c r="AF1630" s="125" t="s">
        <v>724</v>
      </c>
      <c r="AG1630" s="125" t="s">
        <v>748</v>
      </c>
      <c r="AH1630" s="125" t="s">
        <v>870</v>
      </c>
    </row>
    <row r="1631" spans="1:34" x14ac:dyDescent="0.25">
      <c r="A1631" s="152" t="s">
        <v>712</v>
      </c>
      <c r="B1631" s="125">
        <v>0.84900399999999998</v>
      </c>
      <c r="C1631" s="125">
        <v>54.695515999999998</v>
      </c>
      <c r="D1631" s="123">
        <v>361367.99190000002</v>
      </c>
      <c r="E1631" s="123">
        <v>6063164.9973999998</v>
      </c>
      <c r="F1631" s="125" t="s">
        <v>931</v>
      </c>
      <c r="G1631" s="123">
        <v>10050</v>
      </c>
      <c r="H1631" s="124">
        <f t="shared" si="207"/>
        <v>3063.2400000000002</v>
      </c>
      <c r="I1631" s="140" t="s">
        <v>1648</v>
      </c>
      <c r="J1631" s="140" t="s">
        <v>2108</v>
      </c>
      <c r="K1631" s="124">
        <v>5.4</v>
      </c>
      <c r="L1631" s="124">
        <v>0.42</v>
      </c>
      <c r="M1631" s="124">
        <v>3.47</v>
      </c>
      <c r="N1631" s="125"/>
      <c r="O1631" s="125">
        <v>64</v>
      </c>
      <c r="P1631" s="125"/>
      <c r="Q1631" s="125"/>
      <c r="R1631" s="123">
        <f t="shared" si="208"/>
        <v>11.851851851851851</v>
      </c>
      <c r="S1631" s="125"/>
      <c r="T1631" s="125">
        <v>0.11</v>
      </c>
      <c r="U1631" s="125"/>
      <c r="V1631" s="125">
        <v>455</v>
      </c>
      <c r="W1631" s="125"/>
      <c r="X1631" s="125"/>
      <c r="Y1631" s="125"/>
      <c r="Z1631" s="125">
        <f t="shared" si="209"/>
        <v>1.0299999999999994</v>
      </c>
      <c r="AA1631" s="125"/>
      <c r="AB1631" s="125" t="s">
        <v>288</v>
      </c>
      <c r="AC1631" s="125" t="s">
        <v>282</v>
      </c>
      <c r="AD1631" s="125"/>
      <c r="AE1631" s="125"/>
      <c r="AF1631" s="125" t="s">
        <v>724</v>
      </c>
      <c r="AG1631" s="125" t="s">
        <v>748</v>
      </c>
      <c r="AH1631" s="125" t="s">
        <v>871</v>
      </c>
    </row>
    <row r="1632" spans="1:34" x14ac:dyDescent="0.25">
      <c r="A1632" s="152" t="s">
        <v>712</v>
      </c>
      <c r="B1632" s="125">
        <v>0.84900399999999998</v>
      </c>
      <c r="C1632" s="125">
        <v>54.695515999999998</v>
      </c>
      <c r="D1632" s="123">
        <v>361367.99190000002</v>
      </c>
      <c r="E1632" s="123">
        <v>6063164.9973999998</v>
      </c>
      <c r="F1632" s="125" t="s">
        <v>931</v>
      </c>
      <c r="G1632" s="123">
        <v>10100</v>
      </c>
      <c r="H1632" s="124">
        <f t="shared" si="207"/>
        <v>3078.48</v>
      </c>
      <c r="I1632" s="140" t="s">
        <v>1648</v>
      </c>
      <c r="J1632" s="140" t="s">
        <v>2108</v>
      </c>
      <c r="K1632" s="124">
        <v>4.8099999999999996</v>
      </c>
      <c r="L1632" s="124">
        <v>0.33</v>
      </c>
      <c r="M1632" s="124">
        <v>2.92</v>
      </c>
      <c r="N1632" s="125"/>
      <c r="O1632" s="125">
        <v>61</v>
      </c>
      <c r="P1632" s="125"/>
      <c r="Q1632" s="125"/>
      <c r="R1632" s="123">
        <f t="shared" si="208"/>
        <v>12.681912681912683</v>
      </c>
      <c r="S1632" s="125"/>
      <c r="T1632" s="125">
        <v>0.1</v>
      </c>
      <c r="U1632" s="125"/>
      <c r="V1632" s="125">
        <v>459</v>
      </c>
      <c r="W1632" s="125"/>
      <c r="X1632" s="125"/>
      <c r="Y1632" s="125"/>
      <c r="Z1632" s="125">
        <f t="shared" si="209"/>
        <v>1.1019999999999985</v>
      </c>
      <c r="AA1632" s="125"/>
      <c r="AB1632" s="125" t="s">
        <v>288</v>
      </c>
      <c r="AC1632" s="125" t="s">
        <v>282</v>
      </c>
      <c r="AD1632" s="125"/>
      <c r="AE1632" s="125"/>
      <c r="AF1632" s="125" t="s">
        <v>724</v>
      </c>
      <c r="AG1632" s="125" t="s">
        <v>748</v>
      </c>
      <c r="AH1632" s="125" t="s">
        <v>872</v>
      </c>
    </row>
    <row r="1633" spans="1:34" x14ac:dyDescent="0.25">
      <c r="A1633" s="152" t="s">
        <v>712</v>
      </c>
      <c r="B1633" s="125">
        <v>0.84900399999999998</v>
      </c>
      <c r="C1633" s="125">
        <v>54.695515999999998</v>
      </c>
      <c r="D1633" s="123">
        <v>361367.99190000002</v>
      </c>
      <c r="E1633" s="123">
        <v>6063164.9973999998</v>
      </c>
      <c r="F1633" s="125" t="s">
        <v>931</v>
      </c>
      <c r="G1633" s="123">
        <v>10150</v>
      </c>
      <c r="H1633" s="124">
        <f t="shared" si="207"/>
        <v>3093.7200000000003</v>
      </c>
      <c r="I1633" s="140" t="s">
        <v>1648</v>
      </c>
      <c r="J1633" s="140" t="s">
        <v>2108</v>
      </c>
      <c r="K1633" s="124">
        <v>4.7300000000000004</v>
      </c>
      <c r="L1633" s="124">
        <v>0.35</v>
      </c>
      <c r="M1633" s="124">
        <v>2.79</v>
      </c>
      <c r="N1633" s="125"/>
      <c r="O1633" s="125">
        <v>59</v>
      </c>
      <c r="P1633" s="125"/>
      <c r="Q1633" s="125"/>
      <c r="R1633" s="123">
        <f t="shared" si="208"/>
        <v>12.473572938689216</v>
      </c>
      <c r="S1633" s="125"/>
      <c r="T1633" s="125">
        <v>0.11</v>
      </c>
      <c r="U1633" s="125"/>
      <c r="V1633" s="125">
        <v>459</v>
      </c>
      <c r="W1633" s="125"/>
      <c r="X1633" s="125"/>
      <c r="Y1633" s="125"/>
      <c r="Z1633" s="125">
        <f t="shared" si="209"/>
        <v>1.1019999999999985</v>
      </c>
      <c r="AA1633" s="125"/>
      <c r="AB1633" s="125" t="s">
        <v>747</v>
      </c>
      <c r="AC1633" s="125" t="s">
        <v>282</v>
      </c>
      <c r="AD1633" s="125"/>
      <c r="AE1633" s="125"/>
      <c r="AF1633" s="125" t="s">
        <v>724</v>
      </c>
      <c r="AG1633" s="125" t="s">
        <v>748</v>
      </c>
      <c r="AH1633" s="125" t="s">
        <v>873</v>
      </c>
    </row>
    <row r="1634" spans="1:34" x14ac:dyDescent="0.25">
      <c r="A1634" s="152" t="s">
        <v>712</v>
      </c>
      <c r="B1634" s="125">
        <v>0.84900399999999998</v>
      </c>
      <c r="C1634" s="125">
        <v>54.695515999999998</v>
      </c>
      <c r="D1634" s="123">
        <v>361367.99190000002</v>
      </c>
      <c r="E1634" s="123">
        <v>6063164.9973999998</v>
      </c>
      <c r="F1634" s="125" t="s">
        <v>931</v>
      </c>
      <c r="G1634" s="123">
        <v>10200</v>
      </c>
      <c r="H1634" s="124">
        <f t="shared" si="207"/>
        <v>3108.96</v>
      </c>
      <c r="I1634" s="140" t="s">
        <v>1648</v>
      </c>
      <c r="J1634" s="140" t="s">
        <v>2108</v>
      </c>
      <c r="K1634" s="124">
        <v>2.0099999999999998</v>
      </c>
      <c r="L1634" s="124">
        <v>0.15</v>
      </c>
      <c r="M1634" s="124">
        <v>1.73</v>
      </c>
      <c r="N1634" s="125"/>
      <c r="O1634" s="125">
        <v>86</v>
      </c>
      <c r="P1634" s="125"/>
      <c r="Q1634" s="125"/>
      <c r="R1634" s="123">
        <f t="shared" si="208"/>
        <v>42.7860696517413</v>
      </c>
      <c r="S1634" s="125"/>
      <c r="T1634" s="125">
        <v>0.08</v>
      </c>
      <c r="U1634" s="125"/>
      <c r="V1634" s="125">
        <v>465</v>
      </c>
      <c r="W1634" s="125"/>
      <c r="X1634" s="125"/>
      <c r="Y1634" s="125"/>
      <c r="Z1634" s="125">
        <f t="shared" si="209"/>
        <v>1.2099999999999991</v>
      </c>
      <c r="AA1634" s="125"/>
      <c r="AB1634" s="125" t="s">
        <v>280</v>
      </c>
      <c r="AC1634" s="125" t="s">
        <v>282</v>
      </c>
      <c r="AD1634" s="125"/>
      <c r="AE1634" s="125"/>
      <c r="AF1634" s="125" t="s">
        <v>724</v>
      </c>
      <c r="AG1634" s="125" t="s">
        <v>748</v>
      </c>
      <c r="AH1634" s="125" t="s">
        <v>874</v>
      </c>
    </row>
    <row r="1635" spans="1:34" x14ac:dyDescent="0.25">
      <c r="A1635" s="152" t="s">
        <v>712</v>
      </c>
      <c r="B1635" s="125">
        <v>0.84900399999999998</v>
      </c>
      <c r="C1635" s="125">
        <v>54.695515999999998</v>
      </c>
      <c r="D1635" s="123">
        <v>361367.99190000002</v>
      </c>
      <c r="E1635" s="123">
        <v>6063164.9973999998</v>
      </c>
      <c r="F1635" s="125" t="s">
        <v>931</v>
      </c>
      <c r="G1635" s="123">
        <v>10250</v>
      </c>
      <c r="H1635" s="124">
        <f t="shared" si="207"/>
        <v>3124.2000000000003</v>
      </c>
      <c r="I1635" s="140" t="s">
        <v>1648</v>
      </c>
      <c r="J1635" s="140" t="s">
        <v>2108</v>
      </c>
      <c r="K1635" s="124">
        <v>3.75</v>
      </c>
      <c r="L1635" s="124">
        <v>0.37</v>
      </c>
      <c r="M1635" s="124">
        <v>3.56</v>
      </c>
      <c r="N1635" s="125"/>
      <c r="O1635" s="125">
        <v>95</v>
      </c>
      <c r="P1635" s="125"/>
      <c r="Q1635" s="125"/>
      <c r="R1635" s="123">
        <f t="shared" si="208"/>
        <v>25.333333333333332</v>
      </c>
      <c r="S1635" s="125"/>
      <c r="T1635" s="125">
        <v>0.09</v>
      </c>
      <c r="U1635" s="125"/>
      <c r="V1635" s="125">
        <v>452</v>
      </c>
      <c r="W1635" s="125"/>
      <c r="X1635" s="125"/>
      <c r="Y1635" s="125"/>
      <c r="Z1635" s="125">
        <f t="shared" si="209"/>
        <v>0.97599999999999909</v>
      </c>
      <c r="AA1635" s="125"/>
      <c r="AB1635" s="125" t="s">
        <v>280</v>
      </c>
      <c r="AC1635" s="125" t="s">
        <v>282</v>
      </c>
      <c r="AD1635" s="125"/>
      <c r="AE1635" s="125"/>
      <c r="AF1635" s="125" t="s">
        <v>724</v>
      </c>
      <c r="AG1635" s="125" t="s">
        <v>748</v>
      </c>
      <c r="AH1635" s="125" t="s">
        <v>875</v>
      </c>
    </row>
    <row r="1636" spans="1:34" x14ac:dyDescent="0.25">
      <c r="A1636" s="152" t="s">
        <v>712</v>
      </c>
      <c r="B1636" s="125">
        <v>0.84900399999999998</v>
      </c>
      <c r="C1636" s="125">
        <v>54.695515999999998</v>
      </c>
      <c r="D1636" s="123">
        <v>361367.99190000002</v>
      </c>
      <c r="E1636" s="123">
        <v>6063164.9973999998</v>
      </c>
      <c r="F1636" s="125" t="s">
        <v>931</v>
      </c>
      <c r="G1636" s="123">
        <v>10300</v>
      </c>
      <c r="H1636" s="124">
        <f t="shared" si="207"/>
        <v>3139.44</v>
      </c>
      <c r="I1636" s="140" t="s">
        <v>1648</v>
      </c>
      <c r="J1636" s="140" t="s">
        <v>2108</v>
      </c>
      <c r="K1636" s="124">
        <v>5.55</v>
      </c>
      <c r="L1636" s="124">
        <v>0.4</v>
      </c>
      <c r="M1636" s="124">
        <v>3.59</v>
      </c>
      <c r="N1636" s="125"/>
      <c r="O1636" s="125">
        <v>65</v>
      </c>
      <c r="P1636" s="125"/>
      <c r="Q1636" s="125"/>
      <c r="R1636" s="123">
        <f t="shared" si="208"/>
        <v>11.711711711711713</v>
      </c>
      <c r="S1636" s="125"/>
      <c r="T1636" s="125">
        <v>0.1</v>
      </c>
      <c r="U1636" s="125"/>
      <c r="V1636" s="125">
        <v>461</v>
      </c>
      <c r="W1636" s="125"/>
      <c r="X1636" s="125"/>
      <c r="Y1636" s="125"/>
      <c r="Z1636" s="125">
        <f t="shared" si="209"/>
        <v>1.1379999999999999</v>
      </c>
      <c r="AA1636" s="125"/>
      <c r="AB1636" s="125" t="s">
        <v>280</v>
      </c>
      <c r="AC1636" s="125" t="s">
        <v>282</v>
      </c>
      <c r="AD1636" s="125"/>
      <c r="AE1636" s="125"/>
      <c r="AF1636" s="125" t="s">
        <v>724</v>
      </c>
      <c r="AG1636" s="125" t="s">
        <v>748</v>
      </c>
      <c r="AH1636" s="125" t="s">
        <v>876</v>
      </c>
    </row>
    <row r="1637" spans="1:34" x14ac:dyDescent="0.25">
      <c r="A1637" s="152" t="s">
        <v>712</v>
      </c>
      <c r="B1637" s="125">
        <v>0.84900399999999998</v>
      </c>
      <c r="C1637" s="125">
        <v>54.695515999999998</v>
      </c>
      <c r="D1637" s="123">
        <v>361367.99190000002</v>
      </c>
      <c r="E1637" s="123">
        <v>6063164.9973999998</v>
      </c>
      <c r="F1637" s="125" t="s">
        <v>931</v>
      </c>
      <c r="G1637" s="123">
        <v>10350</v>
      </c>
      <c r="H1637" s="124">
        <f t="shared" si="207"/>
        <v>3154.6800000000003</v>
      </c>
      <c r="I1637" s="140" t="s">
        <v>1628</v>
      </c>
      <c r="J1637" s="140" t="s">
        <v>2108</v>
      </c>
      <c r="K1637" s="124">
        <v>11.26</v>
      </c>
      <c r="L1637" s="124">
        <v>0.54</v>
      </c>
      <c r="M1637" s="124">
        <v>11.59</v>
      </c>
      <c r="N1637" s="125"/>
      <c r="O1637" s="125">
        <v>103</v>
      </c>
      <c r="P1637" s="125"/>
      <c r="Q1637" s="125"/>
      <c r="R1637" s="123">
        <f t="shared" si="208"/>
        <v>9.1474245115452941</v>
      </c>
      <c r="S1637" s="125"/>
      <c r="T1637" s="125">
        <v>0.04</v>
      </c>
      <c r="U1637" s="125"/>
      <c r="V1637" s="125">
        <v>451</v>
      </c>
      <c r="W1637" s="125"/>
      <c r="X1637" s="125"/>
      <c r="Y1637" s="125"/>
      <c r="Z1637" s="125">
        <f t="shared" si="209"/>
        <v>0.95799999999999841</v>
      </c>
      <c r="AA1637" s="125"/>
      <c r="AB1637" s="125" t="s">
        <v>280</v>
      </c>
      <c r="AC1637" s="125" t="s">
        <v>282</v>
      </c>
      <c r="AD1637" s="125"/>
      <c r="AE1637" s="125"/>
      <c r="AF1637" s="125" t="s">
        <v>724</v>
      </c>
      <c r="AG1637" s="125" t="s">
        <v>748</v>
      </c>
      <c r="AH1637" s="125" t="s">
        <v>877</v>
      </c>
    </row>
    <row r="1638" spans="1:34" x14ac:dyDescent="0.25">
      <c r="A1638" s="152" t="s">
        <v>712</v>
      </c>
      <c r="B1638" s="125">
        <v>0.84900399999999998</v>
      </c>
      <c r="C1638" s="125">
        <v>54.695515999999998</v>
      </c>
      <c r="D1638" s="123">
        <v>361367.99190000002</v>
      </c>
      <c r="E1638" s="123">
        <v>6063164.9973999998</v>
      </c>
      <c r="F1638" s="125" t="s">
        <v>931</v>
      </c>
      <c r="G1638" s="123">
        <v>10400</v>
      </c>
      <c r="H1638" s="124">
        <f t="shared" si="207"/>
        <v>3169.92</v>
      </c>
      <c r="I1638" s="140" t="s">
        <v>1628</v>
      </c>
      <c r="J1638" s="140" t="s">
        <v>2108</v>
      </c>
      <c r="K1638" s="124">
        <v>6.7</v>
      </c>
      <c r="L1638" s="124">
        <v>0.49</v>
      </c>
      <c r="M1638" s="124">
        <v>5.59</v>
      </c>
      <c r="N1638" s="125"/>
      <c r="O1638" s="125">
        <v>83</v>
      </c>
      <c r="P1638" s="125"/>
      <c r="Q1638" s="125"/>
      <c r="R1638" s="123">
        <f t="shared" si="208"/>
        <v>12.388059701492537</v>
      </c>
      <c r="S1638" s="125"/>
      <c r="T1638" s="125">
        <v>0.08</v>
      </c>
      <c r="U1638" s="125"/>
      <c r="V1638" s="125">
        <v>459</v>
      </c>
      <c r="W1638" s="125"/>
      <c r="X1638" s="125"/>
      <c r="Y1638" s="125"/>
      <c r="Z1638" s="125">
        <f t="shared" si="209"/>
        <v>1.1019999999999985</v>
      </c>
      <c r="AA1638" s="125"/>
      <c r="AB1638" s="125" t="s">
        <v>280</v>
      </c>
      <c r="AC1638" s="125" t="s">
        <v>282</v>
      </c>
      <c r="AD1638" s="125"/>
      <c r="AE1638" s="125"/>
      <c r="AF1638" s="125" t="s">
        <v>724</v>
      </c>
      <c r="AG1638" s="125" t="s">
        <v>748</v>
      </c>
      <c r="AH1638" s="125" t="s">
        <v>878</v>
      </c>
    </row>
    <row r="1639" spans="1:34" x14ac:dyDescent="0.25">
      <c r="A1639" s="152" t="s">
        <v>712</v>
      </c>
      <c r="B1639" s="125">
        <v>0.84900399999999998</v>
      </c>
      <c r="C1639" s="125">
        <v>54.695515999999998</v>
      </c>
      <c r="D1639" s="123">
        <v>361367.99190000002</v>
      </c>
      <c r="E1639" s="123">
        <v>6063164.9973999998</v>
      </c>
      <c r="F1639" s="125" t="s">
        <v>931</v>
      </c>
      <c r="G1639" s="123">
        <v>10450</v>
      </c>
      <c r="H1639" s="124">
        <f t="shared" si="207"/>
        <v>3185.1600000000003</v>
      </c>
      <c r="I1639" s="140" t="s">
        <v>1628</v>
      </c>
      <c r="J1639" s="140" t="s">
        <v>2108</v>
      </c>
      <c r="K1639" s="124">
        <v>7.25</v>
      </c>
      <c r="L1639" s="124">
        <v>0.87</v>
      </c>
      <c r="M1639" s="124">
        <v>6.46</v>
      </c>
      <c r="N1639" s="125"/>
      <c r="O1639" s="125">
        <v>89</v>
      </c>
      <c r="P1639" s="125"/>
      <c r="Q1639" s="125"/>
      <c r="R1639" s="123">
        <f t="shared" si="208"/>
        <v>12.275862068965518</v>
      </c>
      <c r="S1639" s="125"/>
      <c r="T1639" s="125">
        <v>0.12</v>
      </c>
      <c r="U1639" s="125"/>
      <c r="V1639" s="125">
        <v>457</v>
      </c>
      <c r="W1639" s="125"/>
      <c r="X1639" s="125"/>
      <c r="Y1639" s="125"/>
      <c r="Z1639" s="125">
        <f t="shared" si="209"/>
        <v>1.0659999999999989</v>
      </c>
      <c r="AA1639" s="125"/>
      <c r="AB1639" s="125" t="s">
        <v>280</v>
      </c>
      <c r="AC1639" s="125" t="s">
        <v>282</v>
      </c>
      <c r="AD1639" s="125"/>
      <c r="AE1639" s="125"/>
      <c r="AF1639" s="125" t="s">
        <v>724</v>
      </c>
      <c r="AG1639" s="125" t="s">
        <v>748</v>
      </c>
      <c r="AH1639" s="125" t="s">
        <v>879</v>
      </c>
    </row>
    <row r="1640" spans="1:34" x14ac:dyDescent="0.25">
      <c r="A1640" s="152" t="s">
        <v>712</v>
      </c>
      <c r="B1640" s="125">
        <v>0.84900399999999998</v>
      </c>
      <c r="C1640" s="125">
        <v>54.695515999999998</v>
      </c>
      <c r="D1640" s="123">
        <v>361367.99190000002</v>
      </c>
      <c r="E1640" s="123">
        <v>6063164.9973999998</v>
      </c>
      <c r="F1640" s="125" t="s">
        <v>931</v>
      </c>
      <c r="G1640" s="123">
        <v>10500</v>
      </c>
      <c r="H1640" s="124">
        <f t="shared" si="207"/>
        <v>3200.4</v>
      </c>
      <c r="I1640" s="140" t="s">
        <v>1628</v>
      </c>
      <c r="J1640" s="140" t="s">
        <v>2108</v>
      </c>
      <c r="K1640" s="124">
        <v>17.920000000000002</v>
      </c>
      <c r="L1640" s="124">
        <v>1.02</v>
      </c>
      <c r="M1640" s="124">
        <v>16.72</v>
      </c>
      <c r="N1640" s="125"/>
      <c r="O1640" s="125">
        <v>93</v>
      </c>
      <c r="P1640" s="125"/>
      <c r="Q1640" s="125"/>
      <c r="R1640" s="123">
        <f t="shared" si="208"/>
        <v>5.1897321428571423</v>
      </c>
      <c r="S1640" s="125"/>
      <c r="T1640" s="125">
        <v>0.06</v>
      </c>
      <c r="U1640" s="125"/>
      <c r="V1640" s="125">
        <v>452</v>
      </c>
      <c r="W1640" s="125"/>
      <c r="X1640" s="125"/>
      <c r="Y1640" s="125"/>
      <c r="Z1640" s="125">
        <f t="shared" si="209"/>
        <v>0.97599999999999909</v>
      </c>
      <c r="AA1640" s="125"/>
      <c r="AB1640" s="125" t="s">
        <v>280</v>
      </c>
      <c r="AC1640" s="125" t="s">
        <v>282</v>
      </c>
      <c r="AD1640" s="125"/>
      <c r="AE1640" s="125"/>
      <c r="AF1640" s="125" t="s">
        <v>724</v>
      </c>
      <c r="AG1640" s="125" t="s">
        <v>748</v>
      </c>
      <c r="AH1640" s="125" t="s">
        <v>880</v>
      </c>
    </row>
    <row r="1641" spans="1:34" x14ac:dyDescent="0.25">
      <c r="A1641" s="49" t="s">
        <v>80</v>
      </c>
      <c r="B1641" s="50">
        <v>0.58716666666666695</v>
      </c>
      <c r="C1641" s="50">
        <v>54.615166666666667</v>
      </c>
      <c r="D1641" s="52">
        <v>344188.41612069972</v>
      </c>
      <c r="E1641" s="52">
        <v>6054775.2243302781</v>
      </c>
      <c r="F1641" s="14" t="s">
        <v>931</v>
      </c>
      <c r="G1641" s="22">
        <v>7965</v>
      </c>
      <c r="H1641" s="23">
        <f t="shared" si="207"/>
        <v>2427.732</v>
      </c>
      <c r="I1641" s="24" t="s">
        <v>256</v>
      </c>
      <c r="J1641" s="24" t="s">
        <v>256</v>
      </c>
      <c r="K1641" s="23">
        <v>2.2799999999999998</v>
      </c>
      <c r="L1641" s="23"/>
      <c r="M1641" s="70">
        <v>0.47799999999999998</v>
      </c>
      <c r="N1641" s="24"/>
      <c r="O1641" s="24">
        <v>21</v>
      </c>
      <c r="P1641" s="24"/>
      <c r="Q1641" s="24"/>
      <c r="R1641" s="22">
        <f t="shared" si="208"/>
        <v>9.2105263157894743</v>
      </c>
      <c r="S1641" s="24"/>
      <c r="T1641" s="24"/>
      <c r="U1641" s="24"/>
      <c r="V1641" s="24">
        <v>436</v>
      </c>
      <c r="W1641" s="24"/>
      <c r="X1641" s="24"/>
      <c r="Y1641" s="24"/>
      <c r="Z1641" s="24">
        <f t="shared" si="209"/>
        <v>0.68799999999999883</v>
      </c>
      <c r="AA1641" s="24"/>
      <c r="AB1641" s="24" t="s">
        <v>280</v>
      </c>
      <c r="AC1641" s="24" t="s">
        <v>256</v>
      </c>
      <c r="AD1641" s="25">
        <v>0.9</v>
      </c>
      <c r="AE1641" s="25">
        <v>0.1</v>
      </c>
      <c r="AF1641" s="24" t="s">
        <v>1564</v>
      </c>
      <c r="AG1641" s="24"/>
      <c r="AH1641" s="24"/>
    </row>
    <row r="1642" spans="1:34" x14ac:dyDescent="0.25">
      <c r="A1642" s="49" t="s">
        <v>80</v>
      </c>
      <c r="B1642" s="50">
        <v>0.58716666666666695</v>
      </c>
      <c r="C1642" s="50">
        <v>54.615166666666667</v>
      </c>
      <c r="D1642" s="52">
        <v>344188.41612069972</v>
      </c>
      <c r="E1642" s="52">
        <v>6054775.2243302781</v>
      </c>
      <c r="F1642" s="14" t="s">
        <v>931</v>
      </c>
      <c r="G1642" s="22">
        <v>7975</v>
      </c>
      <c r="H1642" s="23">
        <f t="shared" si="207"/>
        <v>2430.7800000000002</v>
      </c>
      <c r="I1642" s="24" t="s">
        <v>256</v>
      </c>
      <c r="J1642" s="24" t="s">
        <v>256</v>
      </c>
      <c r="K1642" s="23">
        <v>0.97</v>
      </c>
      <c r="L1642" s="23"/>
      <c r="M1642" s="23"/>
      <c r="N1642" s="24"/>
      <c r="O1642" s="24"/>
      <c r="P1642" s="24"/>
      <c r="Q1642" s="24"/>
      <c r="R1642" s="24"/>
      <c r="S1642" s="24"/>
      <c r="T1642" s="24"/>
      <c r="U1642" s="24"/>
      <c r="V1642" s="24"/>
      <c r="W1642" s="24"/>
      <c r="X1642" s="24"/>
      <c r="Y1642" s="24"/>
      <c r="Z1642" s="24"/>
      <c r="AA1642" s="24"/>
      <c r="AB1642" s="24" t="s">
        <v>881</v>
      </c>
      <c r="AC1642" s="24" t="s">
        <v>256</v>
      </c>
      <c r="AD1642" s="25">
        <v>0.6</v>
      </c>
      <c r="AE1642" s="25">
        <v>0.4</v>
      </c>
      <c r="AF1642" s="24" t="s">
        <v>1564</v>
      </c>
      <c r="AG1642" s="24" t="s">
        <v>884</v>
      </c>
      <c r="AH1642" s="24"/>
    </row>
    <row r="1643" spans="1:34" x14ac:dyDescent="0.25">
      <c r="A1643" s="49" t="s">
        <v>80</v>
      </c>
      <c r="B1643" s="50">
        <v>0.58716666666666695</v>
      </c>
      <c r="C1643" s="50">
        <v>54.615166666666667</v>
      </c>
      <c r="D1643" s="52">
        <v>344188.41612069972</v>
      </c>
      <c r="E1643" s="52">
        <v>6054775.2243302781</v>
      </c>
      <c r="F1643" s="14" t="s">
        <v>931</v>
      </c>
      <c r="G1643" s="22">
        <v>7985</v>
      </c>
      <c r="H1643" s="23">
        <f t="shared" ref="H1643:H1651" si="210">G1643*0.3048</f>
        <v>2433.828</v>
      </c>
      <c r="I1643" s="24" t="s">
        <v>256</v>
      </c>
      <c r="J1643" s="24" t="s">
        <v>256</v>
      </c>
      <c r="K1643" s="23">
        <v>2.41</v>
      </c>
      <c r="L1643" s="23"/>
      <c r="M1643" s="70">
        <v>0.68100000000000005</v>
      </c>
      <c r="N1643" s="24"/>
      <c r="O1643" s="24">
        <v>28</v>
      </c>
      <c r="P1643" s="24"/>
      <c r="Q1643" s="24"/>
      <c r="R1643" s="22">
        <f t="shared" ref="R1643:R1649" si="211">(O1643/K1643)</f>
        <v>11.618257261410788</v>
      </c>
      <c r="S1643" s="24"/>
      <c r="T1643" s="24"/>
      <c r="U1643" s="24"/>
      <c r="V1643" s="24">
        <v>423</v>
      </c>
      <c r="W1643" s="24"/>
      <c r="X1643" s="24"/>
      <c r="Y1643" s="24"/>
      <c r="Z1643" s="24">
        <f t="shared" ref="Z1643:Z1649" si="212">(0.018*V1643)-7.16</f>
        <v>0.45399999999999885</v>
      </c>
      <c r="AA1643" s="24"/>
      <c r="AB1643" s="24" t="s">
        <v>881</v>
      </c>
      <c r="AC1643" s="24" t="s">
        <v>256</v>
      </c>
      <c r="AD1643" s="25">
        <v>0.8</v>
      </c>
      <c r="AE1643" s="25">
        <v>0.19</v>
      </c>
      <c r="AF1643" s="24" t="s">
        <v>1564</v>
      </c>
      <c r="AG1643" s="24" t="s">
        <v>883</v>
      </c>
      <c r="AH1643" s="24"/>
    </row>
    <row r="1644" spans="1:34" x14ac:dyDescent="0.25">
      <c r="A1644" s="49" t="s">
        <v>80</v>
      </c>
      <c r="B1644" s="50">
        <v>0.58716666666666695</v>
      </c>
      <c r="C1644" s="50">
        <v>54.615166666666667</v>
      </c>
      <c r="D1644" s="52">
        <v>344188.41612069972</v>
      </c>
      <c r="E1644" s="52">
        <v>6054775.2243302781</v>
      </c>
      <c r="F1644" s="14" t="s">
        <v>931</v>
      </c>
      <c r="G1644" s="22">
        <v>7995</v>
      </c>
      <c r="H1644" s="23">
        <f t="shared" si="210"/>
        <v>2436.8760000000002</v>
      </c>
      <c r="I1644" s="24" t="s">
        <v>256</v>
      </c>
      <c r="J1644" s="24" t="s">
        <v>256</v>
      </c>
      <c r="K1644" s="23">
        <v>2.11</v>
      </c>
      <c r="L1644" s="23"/>
      <c r="M1644" s="70">
        <v>0.22900000000000001</v>
      </c>
      <c r="N1644" s="24"/>
      <c r="O1644" s="24">
        <v>10</v>
      </c>
      <c r="P1644" s="24"/>
      <c r="Q1644" s="24"/>
      <c r="R1644" s="22">
        <f t="shared" si="211"/>
        <v>4.7393364928909953</v>
      </c>
      <c r="S1644" s="24"/>
      <c r="T1644" s="24"/>
      <c r="U1644" s="24"/>
      <c r="V1644" s="24">
        <v>432</v>
      </c>
      <c r="W1644" s="24"/>
      <c r="X1644" s="24"/>
      <c r="Y1644" s="24"/>
      <c r="Z1644" s="24">
        <f t="shared" si="212"/>
        <v>0.61599999999999966</v>
      </c>
      <c r="AA1644" s="24"/>
      <c r="AB1644" s="24" t="s">
        <v>668</v>
      </c>
      <c r="AC1644" s="24" t="s">
        <v>256</v>
      </c>
      <c r="AD1644" s="25">
        <v>0.9</v>
      </c>
      <c r="AE1644" s="25">
        <v>0.1</v>
      </c>
      <c r="AF1644" s="24" t="s">
        <v>1564</v>
      </c>
      <c r="AG1644" s="24" t="s">
        <v>884</v>
      </c>
      <c r="AH1644" s="24"/>
    </row>
    <row r="1645" spans="1:34" x14ac:dyDescent="0.25">
      <c r="A1645" s="49" t="s">
        <v>80</v>
      </c>
      <c r="B1645" s="50">
        <v>0.58716666666666695</v>
      </c>
      <c r="C1645" s="50">
        <v>54.615166666666667</v>
      </c>
      <c r="D1645" s="52">
        <v>344188.41612069972</v>
      </c>
      <c r="E1645" s="52">
        <v>6054775.2243302781</v>
      </c>
      <c r="F1645" s="14" t="s">
        <v>931</v>
      </c>
      <c r="G1645" s="22">
        <v>8005</v>
      </c>
      <c r="H1645" s="23">
        <f t="shared" si="210"/>
        <v>2439.924</v>
      </c>
      <c r="I1645" s="24" t="s">
        <v>256</v>
      </c>
      <c r="J1645" s="24" t="s">
        <v>256</v>
      </c>
      <c r="K1645" s="23">
        <v>2.41</v>
      </c>
      <c r="L1645" s="23"/>
      <c r="M1645" s="70">
        <v>0.31</v>
      </c>
      <c r="N1645" s="24"/>
      <c r="O1645" s="24">
        <v>12</v>
      </c>
      <c r="P1645" s="24"/>
      <c r="Q1645" s="24"/>
      <c r="R1645" s="22">
        <f t="shared" si="211"/>
        <v>4.9792531120331951</v>
      </c>
      <c r="S1645" s="24"/>
      <c r="T1645" s="24"/>
      <c r="U1645" s="24"/>
      <c r="V1645" s="24">
        <v>427</v>
      </c>
      <c r="W1645" s="24" t="s">
        <v>882</v>
      </c>
      <c r="X1645" s="24"/>
      <c r="Y1645" s="24">
        <v>0.91</v>
      </c>
      <c r="Z1645" s="24">
        <f t="shared" si="212"/>
        <v>0.52599999999999891</v>
      </c>
      <c r="AA1645" s="24" t="s">
        <v>2042</v>
      </c>
      <c r="AB1645" s="24" t="s">
        <v>668</v>
      </c>
      <c r="AC1645" s="24" t="s">
        <v>256</v>
      </c>
      <c r="AD1645" s="25">
        <v>0.7</v>
      </c>
      <c r="AE1645" s="25">
        <v>0.3</v>
      </c>
      <c r="AF1645" s="24" t="s">
        <v>1564</v>
      </c>
      <c r="AG1645" s="24"/>
      <c r="AH1645" s="24"/>
    </row>
    <row r="1646" spans="1:34" x14ac:dyDescent="0.25">
      <c r="A1646" s="49" t="s">
        <v>80</v>
      </c>
      <c r="B1646" s="50">
        <v>0.58716666666666695</v>
      </c>
      <c r="C1646" s="50">
        <v>54.615166666666667</v>
      </c>
      <c r="D1646" s="52">
        <v>344188.41612069972</v>
      </c>
      <c r="E1646" s="52">
        <v>6054775.2243302781</v>
      </c>
      <c r="F1646" s="14" t="s">
        <v>931</v>
      </c>
      <c r="G1646" s="22">
        <v>8015</v>
      </c>
      <c r="H1646" s="23">
        <f t="shared" si="210"/>
        <v>2442.9720000000002</v>
      </c>
      <c r="I1646" s="24" t="s">
        <v>256</v>
      </c>
      <c r="J1646" s="24" t="s">
        <v>256</v>
      </c>
      <c r="K1646" s="23">
        <v>3.17</v>
      </c>
      <c r="L1646" s="23"/>
      <c r="M1646" s="70">
        <v>0.45900000000000002</v>
      </c>
      <c r="N1646" s="24"/>
      <c r="O1646" s="24">
        <v>14</v>
      </c>
      <c r="P1646" s="24"/>
      <c r="Q1646" s="24"/>
      <c r="R1646" s="22">
        <f t="shared" si="211"/>
        <v>4.4164037854889591</v>
      </c>
      <c r="S1646" s="24"/>
      <c r="T1646" s="24"/>
      <c r="U1646" s="24"/>
      <c r="V1646" s="24">
        <v>434</v>
      </c>
      <c r="W1646" s="24"/>
      <c r="X1646" s="24"/>
      <c r="Y1646" s="24"/>
      <c r="Z1646" s="24">
        <f t="shared" si="212"/>
        <v>0.65199999999999925</v>
      </c>
      <c r="AA1646" s="24"/>
      <c r="AB1646" s="24" t="s">
        <v>668</v>
      </c>
      <c r="AC1646" s="24" t="s">
        <v>256</v>
      </c>
      <c r="AD1646" s="25">
        <v>0.9</v>
      </c>
      <c r="AE1646" s="25">
        <v>0.09</v>
      </c>
      <c r="AF1646" s="24" t="s">
        <v>1564</v>
      </c>
      <c r="AG1646" s="24" t="s">
        <v>883</v>
      </c>
      <c r="AH1646" s="24"/>
    </row>
    <row r="1647" spans="1:34" x14ac:dyDescent="0.25">
      <c r="A1647" s="49" t="s">
        <v>80</v>
      </c>
      <c r="B1647" s="50">
        <v>0.58716666666666695</v>
      </c>
      <c r="C1647" s="50">
        <v>54.615166666666667</v>
      </c>
      <c r="D1647" s="52">
        <v>344188.41612069972</v>
      </c>
      <c r="E1647" s="52">
        <v>6054775.2243302781</v>
      </c>
      <c r="F1647" s="14" t="s">
        <v>931</v>
      </c>
      <c r="G1647" s="22">
        <v>8025</v>
      </c>
      <c r="H1647" s="23">
        <f t="shared" si="210"/>
        <v>2446.02</v>
      </c>
      <c r="I1647" s="24" t="s">
        <v>256</v>
      </c>
      <c r="J1647" s="24" t="s">
        <v>256</v>
      </c>
      <c r="K1647" s="23">
        <v>2.21</v>
      </c>
      <c r="L1647" s="23"/>
      <c r="M1647" s="70">
        <v>0.95199999999999996</v>
      </c>
      <c r="N1647" s="24"/>
      <c r="O1647" s="24">
        <v>43</v>
      </c>
      <c r="P1647" s="24"/>
      <c r="Q1647" s="24"/>
      <c r="R1647" s="22">
        <f t="shared" si="211"/>
        <v>19.457013574660635</v>
      </c>
      <c r="S1647" s="24"/>
      <c r="T1647" s="24"/>
      <c r="U1647" s="24"/>
      <c r="V1647" s="24">
        <v>434</v>
      </c>
      <c r="W1647" s="24"/>
      <c r="X1647" s="24"/>
      <c r="Y1647" s="24"/>
      <c r="Z1647" s="24">
        <f t="shared" si="212"/>
        <v>0.65199999999999925</v>
      </c>
      <c r="AA1647" s="24"/>
      <c r="AB1647" s="24" t="s">
        <v>668</v>
      </c>
      <c r="AC1647" s="24" t="s">
        <v>256</v>
      </c>
      <c r="AD1647" s="25">
        <v>0.6</v>
      </c>
      <c r="AE1647" s="25">
        <v>0.38</v>
      </c>
      <c r="AF1647" s="24" t="s">
        <v>1564</v>
      </c>
      <c r="AG1647" s="24" t="s">
        <v>885</v>
      </c>
      <c r="AH1647" s="24"/>
    </row>
    <row r="1648" spans="1:34" x14ac:dyDescent="0.25">
      <c r="A1648" s="49" t="s">
        <v>80</v>
      </c>
      <c r="B1648" s="50">
        <v>0.58716666666666695</v>
      </c>
      <c r="C1648" s="50">
        <v>54.615166666666667</v>
      </c>
      <c r="D1648" s="52">
        <v>344188.41612069972</v>
      </c>
      <c r="E1648" s="52">
        <v>6054775.2243302781</v>
      </c>
      <c r="F1648" s="14" t="s">
        <v>931</v>
      </c>
      <c r="G1648" s="22">
        <v>8055</v>
      </c>
      <c r="H1648" s="23">
        <f t="shared" si="210"/>
        <v>2455.1640000000002</v>
      </c>
      <c r="I1648" s="24" t="s">
        <v>282</v>
      </c>
      <c r="J1648" s="24" t="s">
        <v>282</v>
      </c>
      <c r="K1648" s="23">
        <v>3.66</v>
      </c>
      <c r="L1648" s="23"/>
      <c r="M1648" s="70">
        <v>0.90800000000000003</v>
      </c>
      <c r="N1648" s="24"/>
      <c r="O1648" s="24">
        <v>24</v>
      </c>
      <c r="P1648" s="24"/>
      <c r="Q1648" s="24"/>
      <c r="R1648" s="22">
        <f t="shared" si="211"/>
        <v>6.557377049180328</v>
      </c>
      <c r="S1648" s="24"/>
      <c r="T1648" s="24"/>
      <c r="U1648" s="24"/>
      <c r="V1648" s="24">
        <v>434</v>
      </c>
      <c r="W1648" s="24">
        <v>7</v>
      </c>
      <c r="X1648" s="24"/>
      <c r="Y1648" s="24">
        <v>0.99</v>
      </c>
      <c r="Z1648" s="24">
        <f t="shared" si="212"/>
        <v>0.65199999999999925</v>
      </c>
      <c r="AA1648" s="24" t="s">
        <v>2042</v>
      </c>
      <c r="AB1648" s="24" t="s">
        <v>668</v>
      </c>
      <c r="AC1648" s="24" t="s">
        <v>282</v>
      </c>
      <c r="AD1648" s="25">
        <v>0.9</v>
      </c>
      <c r="AE1648" s="25">
        <v>0.1</v>
      </c>
      <c r="AF1648" s="24" t="s">
        <v>1564</v>
      </c>
      <c r="AG1648" s="24" t="s">
        <v>884</v>
      </c>
      <c r="AH1648" s="24"/>
    </row>
    <row r="1649" spans="1:44" x14ac:dyDescent="0.25">
      <c r="A1649" s="49" t="s">
        <v>80</v>
      </c>
      <c r="B1649" s="50">
        <v>0.58716666666666695</v>
      </c>
      <c r="C1649" s="50">
        <v>54.615166666666667</v>
      </c>
      <c r="D1649" s="52">
        <v>344188.41612069972</v>
      </c>
      <c r="E1649" s="52">
        <v>6054775.2243302781</v>
      </c>
      <c r="F1649" s="14" t="s">
        <v>931</v>
      </c>
      <c r="G1649" s="22">
        <v>8115</v>
      </c>
      <c r="H1649" s="23">
        <f t="shared" si="210"/>
        <v>2473.4520000000002</v>
      </c>
      <c r="I1649" s="24" t="s">
        <v>282</v>
      </c>
      <c r="J1649" s="24" t="s">
        <v>282</v>
      </c>
      <c r="K1649" s="23">
        <v>4.08</v>
      </c>
      <c r="L1649" s="23"/>
      <c r="M1649" s="70">
        <v>2.1680000000000001</v>
      </c>
      <c r="N1649" s="24"/>
      <c r="O1649" s="24">
        <v>53</v>
      </c>
      <c r="P1649" s="24"/>
      <c r="Q1649" s="24"/>
      <c r="R1649" s="22">
        <f t="shared" si="211"/>
        <v>12.990196078431373</v>
      </c>
      <c r="S1649" s="24"/>
      <c r="T1649" s="24"/>
      <c r="U1649" s="24"/>
      <c r="V1649" s="24">
        <v>432</v>
      </c>
      <c r="W1649" s="87">
        <v>7.5</v>
      </c>
      <c r="X1649" s="24"/>
      <c r="Y1649" s="24"/>
      <c r="Z1649" s="24">
        <f t="shared" si="212"/>
        <v>0.61599999999999966</v>
      </c>
      <c r="AA1649" s="24"/>
      <c r="AB1649" s="24" t="s">
        <v>288</v>
      </c>
      <c r="AC1649" s="24" t="s">
        <v>282</v>
      </c>
      <c r="AD1649" s="25">
        <v>0.5</v>
      </c>
      <c r="AE1649" s="25">
        <v>0.45</v>
      </c>
      <c r="AF1649" s="24" t="s">
        <v>1564</v>
      </c>
      <c r="AG1649" s="24"/>
      <c r="AH1649" s="24"/>
    </row>
    <row r="1650" spans="1:44" x14ac:dyDescent="0.25">
      <c r="A1650" s="49" t="s">
        <v>80</v>
      </c>
      <c r="B1650" s="50">
        <v>0.58716666666666695</v>
      </c>
      <c r="C1650" s="50">
        <v>54.615166666666667</v>
      </c>
      <c r="D1650" s="52">
        <v>344188.41612069972</v>
      </c>
      <c r="E1650" s="52">
        <v>6054775.2243302781</v>
      </c>
      <c r="F1650" s="14" t="s">
        <v>931</v>
      </c>
      <c r="G1650" s="22">
        <v>8155</v>
      </c>
      <c r="H1650" s="23">
        <f t="shared" si="210"/>
        <v>2485.6440000000002</v>
      </c>
      <c r="I1650" s="24" t="s">
        <v>282</v>
      </c>
      <c r="J1650" s="24" t="s">
        <v>282</v>
      </c>
      <c r="K1650" s="23"/>
      <c r="L1650" s="23"/>
      <c r="M1650" s="70"/>
      <c r="N1650" s="24"/>
      <c r="O1650" s="24"/>
      <c r="P1650" s="24"/>
      <c r="Q1650" s="24"/>
      <c r="R1650" s="22"/>
      <c r="S1650" s="24"/>
      <c r="T1650" s="24"/>
      <c r="U1650" s="24"/>
      <c r="V1650" s="24"/>
      <c r="W1650" s="24">
        <v>7</v>
      </c>
      <c r="X1650" s="24"/>
      <c r="Y1650" s="24"/>
      <c r="Z1650" s="24"/>
      <c r="AA1650" s="24" t="s">
        <v>2042</v>
      </c>
      <c r="AB1650" s="24" t="s">
        <v>293</v>
      </c>
      <c r="AC1650" s="24" t="s">
        <v>282</v>
      </c>
      <c r="AD1650" s="25"/>
      <c r="AE1650" s="25"/>
      <c r="AF1650" s="24" t="s">
        <v>2041</v>
      </c>
      <c r="AG1650" s="24"/>
      <c r="AH1650" s="24"/>
    </row>
    <row r="1651" spans="1:44" x14ac:dyDescent="0.25">
      <c r="A1651" s="49" t="s">
        <v>80</v>
      </c>
      <c r="B1651" s="50">
        <v>0.58716666666666695</v>
      </c>
      <c r="C1651" s="50">
        <v>54.615166666666667</v>
      </c>
      <c r="D1651" s="52">
        <v>344188.41612069972</v>
      </c>
      <c r="E1651" s="52">
        <v>6054775.2243302781</v>
      </c>
      <c r="F1651" s="14" t="s">
        <v>931</v>
      </c>
      <c r="G1651" s="22">
        <v>8216</v>
      </c>
      <c r="H1651" s="23">
        <f t="shared" si="210"/>
        <v>2504.2368000000001</v>
      </c>
      <c r="I1651" s="24" t="s">
        <v>256</v>
      </c>
      <c r="J1651" s="24" t="s">
        <v>256</v>
      </c>
      <c r="K1651" s="23">
        <v>3.36</v>
      </c>
      <c r="L1651" s="23"/>
      <c r="M1651" s="70">
        <v>1.4770000000000001</v>
      </c>
      <c r="N1651" s="24"/>
      <c r="O1651" s="24">
        <v>43</v>
      </c>
      <c r="P1651" s="24"/>
      <c r="Q1651" s="24"/>
      <c r="R1651" s="22">
        <f>(O1651/K1651)</f>
        <v>12.797619047619047</v>
      </c>
      <c r="S1651" s="24"/>
      <c r="T1651" s="24"/>
      <c r="U1651" s="24"/>
      <c r="V1651" s="24">
        <v>463</v>
      </c>
      <c r="W1651" s="26" t="s">
        <v>673</v>
      </c>
      <c r="X1651" s="26"/>
      <c r="Y1651" s="24"/>
      <c r="Z1651" s="24">
        <f>(0.018*V1651)-7.16</f>
        <v>1.1739999999999995</v>
      </c>
      <c r="AA1651" s="24"/>
      <c r="AB1651" s="24" t="s">
        <v>288</v>
      </c>
      <c r="AC1651" s="24" t="s">
        <v>256</v>
      </c>
      <c r="AD1651" s="24"/>
      <c r="AE1651" s="24"/>
      <c r="AF1651" s="24" t="s">
        <v>1564</v>
      </c>
      <c r="AG1651" s="24" t="s">
        <v>470</v>
      </c>
      <c r="AH1651" s="24"/>
    </row>
    <row r="1652" spans="1:44" x14ac:dyDescent="0.25">
      <c r="A1652" s="142" t="s">
        <v>80</v>
      </c>
      <c r="B1652" s="143">
        <v>0.58716666666666695</v>
      </c>
      <c r="C1652" s="143">
        <v>54.615166666666667</v>
      </c>
      <c r="D1652" s="123">
        <v>344188.41612069972</v>
      </c>
      <c r="E1652" s="123">
        <v>6054775.2243302781</v>
      </c>
      <c r="F1652" s="145" t="s">
        <v>931</v>
      </c>
      <c r="G1652" s="123">
        <f>H1652/0.3048</f>
        <v>8216.9947506561675</v>
      </c>
      <c r="H1652" s="146">
        <v>2504.54</v>
      </c>
      <c r="I1652" s="155" t="s">
        <v>282</v>
      </c>
      <c r="J1652" s="155" t="s">
        <v>282</v>
      </c>
      <c r="K1652" s="124">
        <v>3.31</v>
      </c>
      <c r="L1652" s="124">
        <v>0.17</v>
      </c>
      <c r="M1652" s="124">
        <v>1.51</v>
      </c>
      <c r="N1652" s="147">
        <v>1.34</v>
      </c>
      <c r="O1652" s="142">
        <v>46</v>
      </c>
      <c r="P1652" s="142">
        <v>40</v>
      </c>
      <c r="Q1652" s="125"/>
      <c r="R1652" s="123">
        <f>O1652/K1652</f>
        <v>13.897280966767372</v>
      </c>
      <c r="S1652" s="123">
        <f>P1652/K1652</f>
        <v>12.084592145015106</v>
      </c>
      <c r="T1652" s="124">
        <f>L1652/(M1652+L1652)</f>
        <v>0.10119047619047621</v>
      </c>
      <c r="U1652" s="125"/>
      <c r="V1652" s="125">
        <v>463</v>
      </c>
      <c r="W1652" s="125"/>
      <c r="X1652" s="125"/>
      <c r="Y1652" s="125"/>
      <c r="Z1652" s="125">
        <f>(0.018*V1652)-7.16</f>
        <v>1.1739999999999995</v>
      </c>
      <c r="AA1652" s="125" t="s">
        <v>470</v>
      </c>
      <c r="AB1652" s="125"/>
      <c r="AC1652" s="125"/>
      <c r="AD1652" s="125"/>
      <c r="AE1652" s="125"/>
      <c r="AF1652" s="125" t="s">
        <v>1704</v>
      </c>
      <c r="AG1652" s="125"/>
      <c r="AH1652" s="142" t="s">
        <v>1760</v>
      </c>
    </row>
    <row r="1653" spans="1:44" x14ac:dyDescent="0.25">
      <c r="A1653" s="49" t="s">
        <v>80</v>
      </c>
      <c r="B1653" s="50">
        <v>0.58716666666666695</v>
      </c>
      <c r="C1653" s="50">
        <v>54.615166666666667</v>
      </c>
      <c r="D1653" s="52">
        <v>344188.41612069972</v>
      </c>
      <c r="E1653" s="52">
        <v>6054775.2243302781</v>
      </c>
      <c r="F1653" s="14" t="s">
        <v>931</v>
      </c>
      <c r="G1653" s="22">
        <v>8218</v>
      </c>
      <c r="H1653" s="23">
        <f t="shared" ref="H1653:H1680" si="213">G1653*0.3048</f>
        <v>2504.8463999999999</v>
      </c>
      <c r="I1653" s="24"/>
      <c r="J1653" s="24"/>
      <c r="K1653" s="23">
        <v>3.03</v>
      </c>
      <c r="L1653" s="23"/>
      <c r="M1653" s="70"/>
      <c r="N1653" s="24"/>
      <c r="O1653" s="24">
        <v>36</v>
      </c>
      <c r="P1653" s="24">
        <v>35</v>
      </c>
      <c r="Q1653" s="24"/>
      <c r="R1653" s="22">
        <f>O1653/K1653</f>
        <v>11.881188118811881</v>
      </c>
      <c r="S1653" s="22">
        <f>P1653/K1653</f>
        <v>11.551155115511552</v>
      </c>
      <c r="T1653" s="24">
        <v>0.11</v>
      </c>
      <c r="U1653" s="24"/>
      <c r="V1653" s="24">
        <v>462</v>
      </c>
      <c r="W1653" s="26">
        <v>8</v>
      </c>
      <c r="X1653" s="26"/>
      <c r="Y1653" s="24">
        <v>0.95</v>
      </c>
      <c r="Z1653" s="24">
        <f>(0.018*V1653)-7.16</f>
        <v>1.1559999999999988</v>
      </c>
      <c r="AA1653" s="24" t="s">
        <v>470</v>
      </c>
      <c r="AB1653" s="24" t="s">
        <v>881</v>
      </c>
      <c r="AC1653" s="24" t="s">
        <v>256</v>
      </c>
      <c r="AD1653" s="24"/>
      <c r="AE1653" s="24"/>
      <c r="AF1653" s="24" t="s">
        <v>2041</v>
      </c>
      <c r="AG1653" s="24" t="s">
        <v>470</v>
      </c>
      <c r="AH1653" s="24"/>
    </row>
    <row r="1654" spans="1:44" x14ac:dyDescent="0.25">
      <c r="A1654" s="49" t="s">
        <v>80</v>
      </c>
      <c r="B1654" s="50">
        <v>0.58716666666666695</v>
      </c>
      <c r="C1654" s="50">
        <v>54.615166666666667</v>
      </c>
      <c r="D1654" s="52">
        <v>344188.41612069972</v>
      </c>
      <c r="E1654" s="52">
        <v>6054775.2243302781</v>
      </c>
      <c r="F1654" s="14" t="s">
        <v>931</v>
      </c>
      <c r="G1654" s="22">
        <v>8219</v>
      </c>
      <c r="H1654" s="23">
        <f t="shared" si="213"/>
        <v>2505.1512000000002</v>
      </c>
      <c r="I1654" s="24" t="s">
        <v>256</v>
      </c>
      <c r="J1654" s="24" t="s">
        <v>256</v>
      </c>
      <c r="K1654" s="23">
        <v>3.2</v>
      </c>
      <c r="L1654" s="23"/>
      <c r="M1654" s="70">
        <v>1.6850000000000001</v>
      </c>
      <c r="N1654" s="24"/>
      <c r="O1654" s="24">
        <v>52</v>
      </c>
      <c r="P1654" s="24"/>
      <c r="Q1654" s="24"/>
      <c r="R1654" s="22">
        <f>(O1654/K1654)</f>
        <v>16.25</v>
      </c>
      <c r="S1654" s="24"/>
      <c r="T1654" s="24"/>
      <c r="U1654" s="24"/>
      <c r="V1654" s="24">
        <v>453</v>
      </c>
      <c r="W1654" s="26" t="s">
        <v>673</v>
      </c>
      <c r="X1654" s="26"/>
      <c r="Y1654" s="24"/>
      <c r="Z1654" s="24">
        <f>(0.018*V1654)-7.16</f>
        <v>0.99399999999999977</v>
      </c>
      <c r="AA1654" s="24"/>
      <c r="AB1654" s="24" t="s">
        <v>288</v>
      </c>
      <c r="AC1654" s="24" t="s">
        <v>256</v>
      </c>
      <c r="AD1654" s="24"/>
      <c r="AE1654" s="24"/>
      <c r="AF1654" s="24" t="s">
        <v>1564</v>
      </c>
      <c r="AG1654" s="24" t="s">
        <v>470</v>
      </c>
      <c r="AH1654" s="24"/>
    </row>
    <row r="1655" spans="1:44" x14ac:dyDescent="0.25">
      <c r="A1655" s="49" t="s">
        <v>80</v>
      </c>
      <c r="B1655" s="50">
        <v>0.58716666666666695</v>
      </c>
      <c r="C1655" s="50">
        <v>54.615166666666667</v>
      </c>
      <c r="D1655" s="52">
        <v>344188.41612069972</v>
      </c>
      <c r="E1655" s="52">
        <v>6054775.2243302781</v>
      </c>
      <c r="F1655" s="14" t="s">
        <v>931</v>
      </c>
      <c r="G1655" s="22">
        <v>8233</v>
      </c>
      <c r="H1655" s="23">
        <f t="shared" si="213"/>
        <v>2509.4184</v>
      </c>
      <c r="I1655" s="24" t="s">
        <v>256</v>
      </c>
      <c r="J1655" s="24" t="s">
        <v>256</v>
      </c>
      <c r="K1655" s="23">
        <v>1.1599999999999999</v>
      </c>
      <c r="L1655" s="23"/>
      <c r="M1655" s="23"/>
      <c r="N1655" s="24"/>
      <c r="O1655" s="24"/>
      <c r="P1655" s="24"/>
      <c r="Q1655" s="24"/>
      <c r="R1655" s="24"/>
      <c r="S1655" s="24"/>
      <c r="T1655" s="24"/>
      <c r="U1655" s="24"/>
      <c r="V1655" s="24"/>
      <c r="W1655" s="24"/>
      <c r="X1655" s="24"/>
      <c r="Y1655" s="24"/>
      <c r="Z1655" s="24"/>
      <c r="AA1655" s="24"/>
      <c r="AB1655" s="24" t="s">
        <v>280</v>
      </c>
      <c r="AC1655" s="24" t="s">
        <v>256</v>
      </c>
      <c r="AD1655" s="24"/>
      <c r="AE1655" s="24"/>
      <c r="AF1655" s="24" t="s">
        <v>1564</v>
      </c>
      <c r="AG1655" s="24" t="s">
        <v>470</v>
      </c>
      <c r="AH1655" s="24"/>
      <c r="AI1655" s="62"/>
      <c r="AJ1655" s="62"/>
      <c r="AK1655" s="62"/>
      <c r="AL1655" s="62"/>
      <c r="AM1655" s="62"/>
      <c r="AN1655" s="62"/>
      <c r="AO1655" s="62"/>
      <c r="AP1655" s="62"/>
      <c r="AQ1655" s="62"/>
      <c r="AR1655" s="62"/>
    </row>
    <row r="1656" spans="1:44" x14ac:dyDescent="0.25">
      <c r="A1656" s="49" t="s">
        <v>80</v>
      </c>
      <c r="B1656" s="50">
        <v>0.58716666666666695</v>
      </c>
      <c r="C1656" s="50">
        <v>54.615166666666667</v>
      </c>
      <c r="D1656" s="52">
        <v>344188.41612069972</v>
      </c>
      <c r="E1656" s="52">
        <v>6054775.2243302781</v>
      </c>
      <c r="F1656" s="14" t="s">
        <v>931</v>
      </c>
      <c r="G1656" s="22">
        <v>9650</v>
      </c>
      <c r="H1656" s="23">
        <f t="shared" si="213"/>
        <v>2941.32</v>
      </c>
      <c r="I1656" s="24" t="s">
        <v>282</v>
      </c>
      <c r="J1656" s="24" t="s">
        <v>282</v>
      </c>
      <c r="K1656" s="23">
        <v>0.17</v>
      </c>
      <c r="L1656" s="23"/>
      <c r="M1656" s="23"/>
      <c r="N1656" s="24"/>
      <c r="O1656" s="24"/>
      <c r="P1656" s="24"/>
      <c r="Q1656" s="24"/>
      <c r="R1656" s="24"/>
      <c r="S1656" s="24"/>
      <c r="T1656" s="24"/>
      <c r="U1656" s="24"/>
      <c r="V1656" s="24"/>
      <c r="W1656" s="24"/>
      <c r="X1656" s="24"/>
      <c r="Y1656" s="24"/>
      <c r="Z1656" s="24"/>
      <c r="AA1656" s="24"/>
      <c r="AB1656" s="24" t="s">
        <v>668</v>
      </c>
      <c r="AC1656" s="24" t="s">
        <v>282</v>
      </c>
      <c r="AD1656" s="24"/>
      <c r="AE1656" s="24"/>
      <c r="AF1656" s="24" t="s">
        <v>1564</v>
      </c>
      <c r="AG1656" s="24"/>
      <c r="AH1656" s="24"/>
    </row>
    <row r="1657" spans="1:44" x14ac:dyDescent="0.25">
      <c r="A1657" s="49" t="s">
        <v>80</v>
      </c>
      <c r="B1657" s="50">
        <v>0.58716666666666695</v>
      </c>
      <c r="C1657" s="50">
        <v>54.615166666666667</v>
      </c>
      <c r="D1657" s="52">
        <v>344188.41612069972</v>
      </c>
      <c r="E1657" s="52">
        <v>6054775.2243302781</v>
      </c>
      <c r="F1657" s="14" t="s">
        <v>931</v>
      </c>
      <c r="G1657" s="22">
        <v>9760</v>
      </c>
      <c r="H1657" s="23">
        <f t="shared" si="213"/>
        <v>2974.848</v>
      </c>
      <c r="I1657" s="24" t="s">
        <v>282</v>
      </c>
      <c r="J1657" s="24" t="s">
        <v>282</v>
      </c>
      <c r="K1657" s="23"/>
      <c r="L1657" s="23"/>
      <c r="M1657" s="23"/>
      <c r="N1657" s="24"/>
      <c r="O1657" s="24"/>
      <c r="P1657" s="24"/>
      <c r="Q1657" s="24"/>
      <c r="R1657" s="24"/>
      <c r="S1657" s="24"/>
      <c r="T1657" s="24"/>
      <c r="U1657" s="24"/>
      <c r="V1657" s="24"/>
      <c r="W1657" s="24"/>
      <c r="X1657" s="24"/>
      <c r="Y1657" s="24"/>
      <c r="Z1657" s="24"/>
      <c r="AA1657" s="24"/>
      <c r="AB1657" s="24" t="s">
        <v>668</v>
      </c>
      <c r="AC1657" s="24" t="s">
        <v>282</v>
      </c>
      <c r="AD1657" s="24"/>
      <c r="AE1657" s="24"/>
      <c r="AF1657" s="24" t="s">
        <v>1564</v>
      </c>
      <c r="AG1657" s="24"/>
      <c r="AH1657" s="24"/>
    </row>
    <row r="1658" spans="1:44" x14ac:dyDescent="0.25">
      <c r="A1658" s="49" t="s">
        <v>80</v>
      </c>
      <c r="B1658" s="50">
        <v>0.58716666666666695</v>
      </c>
      <c r="C1658" s="50">
        <v>54.615166666666667</v>
      </c>
      <c r="D1658" s="52">
        <v>344188.41612069972</v>
      </c>
      <c r="E1658" s="52">
        <v>6054775.2243302781</v>
      </c>
      <c r="F1658" s="14" t="s">
        <v>931</v>
      </c>
      <c r="G1658" s="22">
        <v>9790</v>
      </c>
      <c r="H1658" s="23">
        <f t="shared" si="213"/>
        <v>2983.9920000000002</v>
      </c>
      <c r="I1658" s="24" t="s">
        <v>282</v>
      </c>
      <c r="J1658" s="24" t="s">
        <v>282</v>
      </c>
      <c r="K1658" s="23">
        <v>0.2</v>
      </c>
      <c r="L1658" s="23"/>
      <c r="M1658" s="23"/>
      <c r="N1658" s="24"/>
      <c r="O1658" s="24"/>
      <c r="P1658" s="24"/>
      <c r="Q1658" s="24"/>
      <c r="R1658" s="24"/>
      <c r="S1658" s="24"/>
      <c r="T1658" s="24"/>
      <c r="U1658" s="24"/>
      <c r="V1658" s="24"/>
      <c r="W1658" s="24"/>
      <c r="X1658" s="24"/>
      <c r="Y1658" s="24"/>
      <c r="Z1658" s="24"/>
      <c r="AA1658" s="24"/>
      <c r="AB1658" s="24" t="s">
        <v>668</v>
      </c>
      <c r="AC1658" s="24" t="s">
        <v>282</v>
      </c>
      <c r="AD1658" s="24"/>
      <c r="AE1658" s="24"/>
      <c r="AF1658" s="24" t="s">
        <v>1564</v>
      </c>
      <c r="AG1658" s="24"/>
      <c r="AH1658" s="24"/>
    </row>
    <row r="1659" spans="1:44" x14ac:dyDescent="0.25">
      <c r="A1659" s="49" t="s">
        <v>80</v>
      </c>
      <c r="B1659" s="50">
        <v>0.58716666666666695</v>
      </c>
      <c r="C1659" s="50">
        <v>54.615166666666667</v>
      </c>
      <c r="D1659" s="52">
        <v>344188.41612069972</v>
      </c>
      <c r="E1659" s="52">
        <v>6054775.2243302781</v>
      </c>
      <c r="F1659" s="14" t="s">
        <v>931</v>
      </c>
      <c r="G1659" s="22">
        <v>9810</v>
      </c>
      <c r="H1659" s="23">
        <f t="shared" si="213"/>
        <v>2990.0880000000002</v>
      </c>
      <c r="I1659" s="24" t="s">
        <v>282</v>
      </c>
      <c r="J1659" s="24" t="s">
        <v>282</v>
      </c>
      <c r="K1659" s="23">
        <v>0.23</v>
      </c>
      <c r="L1659" s="23"/>
      <c r="M1659" s="23"/>
      <c r="N1659" s="24"/>
      <c r="O1659" s="24"/>
      <c r="P1659" s="24"/>
      <c r="Q1659" s="24"/>
      <c r="R1659" s="24"/>
      <c r="S1659" s="24"/>
      <c r="T1659" s="24"/>
      <c r="U1659" s="24"/>
      <c r="V1659" s="24"/>
      <c r="W1659" s="24"/>
      <c r="X1659" s="24"/>
      <c r="Y1659" s="24"/>
      <c r="Z1659" s="24"/>
      <c r="AA1659" s="24"/>
      <c r="AB1659" s="24" t="s">
        <v>668</v>
      </c>
      <c r="AC1659" s="24" t="s">
        <v>282</v>
      </c>
      <c r="AD1659" s="24"/>
      <c r="AE1659" s="24"/>
      <c r="AF1659" s="24" t="s">
        <v>1564</v>
      </c>
      <c r="AG1659" s="24"/>
      <c r="AH1659" s="24"/>
    </row>
    <row r="1660" spans="1:44" x14ac:dyDescent="0.25">
      <c r="A1660" s="49" t="s">
        <v>80</v>
      </c>
      <c r="B1660" s="50">
        <v>0.58716666666666695</v>
      </c>
      <c r="C1660" s="50">
        <v>54.615166666666667</v>
      </c>
      <c r="D1660" s="52">
        <v>344188.41612069972</v>
      </c>
      <c r="E1660" s="52">
        <v>6054775.2243302781</v>
      </c>
      <c r="F1660" s="14" t="s">
        <v>931</v>
      </c>
      <c r="G1660" s="22">
        <v>9850</v>
      </c>
      <c r="H1660" s="23">
        <f t="shared" si="213"/>
        <v>3002.28</v>
      </c>
      <c r="I1660" s="24" t="s">
        <v>282</v>
      </c>
      <c r="J1660" s="24" t="s">
        <v>282</v>
      </c>
      <c r="K1660" s="23">
        <v>0.19</v>
      </c>
      <c r="L1660" s="23"/>
      <c r="M1660" s="23"/>
      <c r="N1660" s="24"/>
      <c r="O1660" s="24"/>
      <c r="P1660" s="24"/>
      <c r="Q1660" s="24"/>
      <c r="R1660" s="24"/>
      <c r="S1660" s="24"/>
      <c r="T1660" s="24"/>
      <c r="U1660" s="24"/>
      <c r="V1660" s="24"/>
      <c r="W1660" s="24"/>
      <c r="X1660" s="24"/>
      <c r="Y1660" s="24"/>
      <c r="Z1660" s="24"/>
      <c r="AA1660" s="24"/>
      <c r="AB1660" s="24" t="s">
        <v>668</v>
      </c>
      <c r="AC1660" s="24" t="s">
        <v>282</v>
      </c>
      <c r="AD1660" s="24"/>
      <c r="AE1660" s="24"/>
      <c r="AF1660" s="24" t="s">
        <v>1564</v>
      </c>
      <c r="AG1660" s="24"/>
      <c r="AH1660" s="24"/>
    </row>
    <row r="1661" spans="1:44" x14ac:dyDescent="0.25">
      <c r="A1661" s="49" t="s">
        <v>80</v>
      </c>
      <c r="B1661" s="50">
        <v>0.58716666666666695</v>
      </c>
      <c r="C1661" s="50">
        <v>54.615166666666667</v>
      </c>
      <c r="D1661" s="52">
        <v>344188.41612069972</v>
      </c>
      <c r="E1661" s="52">
        <v>6054775.2243302781</v>
      </c>
      <c r="F1661" s="14" t="s">
        <v>931</v>
      </c>
      <c r="G1661" s="22">
        <v>9870</v>
      </c>
      <c r="H1661" s="23">
        <f t="shared" si="213"/>
        <v>3008.3760000000002</v>
      </c>
      <c r="I1661" s="24" t="s">
        <v>282</v>
      </c>
      <c r="J1661" s="24" t="s">
        <v>282</v>
      </c>
      <c r="K1661" s="23">
        <v>0.21</v>
      </c>
      <c r="L1661" s="23"/>
      <c r="M1661" s="23"/>
      <c r="N1661" s="24"/>
      <c r="O1661" s="24"/>
      <c r="P1661" s="24"/>
      <c r="Q1661" s="24"/>
      <c r="R1661" s="24"/>
      <c r="S1661" s="24"/>
      <c r="T1661" s="24"/>
      <c r="U1661" s="24"/>
      <c r="V1661" s="24"/>
      <c r="W1661" s="24"/>
      <c r="X1661" s="24"/>
      <c r="Y1661" s="24"/>
      <c r="Z1661" s="24"/>
      <c r="AA1661" s="24"/>
      <c r="AB1661" s="24" t="s">
        <v>668</v>
      </c>
      <c r="AC1661" s="24" t="s">
        <v>282</v>
      </c>
      <c r="AD1661" s="24"/>
      <c r="AE1661" s="24"/>
      <c r="AF1661" s="24" t="s">
        <v>1564</v>
      </c>
      <c r="AG1661" s="24"/>
      <c r="AH1661" s="24"/>
    </row>
    <row r="1662" spans="1:44" x14ac:dyDescent="0.25">
      <c r="A1662" s="49" t="s">
        <v>80</v>
      </c>
      <c r="B1662" s="50">
        <v>0.58716666666666695</v>
      </c>
      <c r="C1662" s="50">
        <v>54.615166666666667</v>
      </c>
      <c r="D1662" s="52">
        <v>344188.41612069972</v>
      </c>
      <c r="E1662" s="52">
        <v>6054775.2243302781</v>
      </c>
      <c r="F1662" s="14" t="s">
        <v>931</v>
      </c>
      <c r="G1662" s="22">
        <v>9880</v>
      </c>
      <c r="H1662" s="23">
        <f t="shared" si="213"/>
        <v>3011.424</v>
      </c>
      <c r="I1662" s="24" t="s">
        <v>282</v>
      </c>
      <c r="J1662" s="24" t="s">
        <v>282</v>
      </c>
      <c r="K1662" s="23">
        <v>0.21</v>
      </c>
      <c r="L1662" s="23"/>
      <c r="M1662" s="23"/>
      <c r="N1662" s="24"/>
      <c r="O1662" s="24"/>
      <c r="P1662" s="24"/>
      <c r="Q1662" s="24"/>
      <c r="R1662" s="24"/>
      <c r="S1662" s="24"/>
      <c r="T1662" s="24"/>
      <c r="U1662" s="24"/>
      <c r="V1662" s="24"/>
      <c r="W1662" s="24"/>
      <c r="X1662" s="24"/>
      <c r="Y1662" s="24"/>
      <c r="Z1662" s="24"/>
      <c r="AA1662" s="24"/>
      <c r="AB1662" s="24" t="s">
        <v>668</v>
      </c>
      <c r="AC1662" s="24" t="s">
        <v>282</v>
      </c>
      <c r="AD1662" s="24"/>
      <c r="AE1662" s="24"/>
      <c r="AF1662" s="24" t="s">
        <v>1564</v>
      </c>
      <c r="AG1662" s="24"/>
      <c r="AH1662" s="24"/>
    </row>
    <row r="1663" spans="1:44" x14ac:dyDescent="0.25">
      <c r="A1663" s="49" t="s">
        <v>80</v>
      </c>
      <c r="B1663" s="50">
        <v>0.58716666666666695</v>
      </c>
      <c r="C1663" s="50">
        <v>54.615166666666667</v>
      </c>
      <c r="D1663" s="52">
        <v>344188.41612069972</v>
      </c>
      <c r="E1663" s="52">
        <v>6054775.2243302781</v>
      </c>
      <c r="F1663" s="14" t="s">
        <v>931</v>
      </c>
      <c r="G1663" s="22">
        <v>9900</v>
      </c>
      <c r="H1663" s="23">
        <f t="shared" si="213"/>
        <v>3017.52</v>
      </c>
      <c r="I1663" s="24" t="s">
        <v>282</v>
      </c>
      <c r="J1663" s="24" t="s">
        <v>282</v>
      </c>
      <c r="K1663" s="23">
        <v>0.2</v>
      </c>
      <c r="L1663" s="23"/>
      <c r="M1663" s="23"/>
      <c r="N1663" s="24"/>
      <c r="O1663" s="24"/>
      <c r="P1663" s="24"/>
      <c r="Q1663" s="24"/>
      <c r="R1663" s="24"/>
      <c r="S1663" s="24"/>
      <c r="T1663" s="24"/>
      <c r="U1663" s="24"/>
      <c r="V1663" s="24"/>
      <c r="W1663" s="24"/>
      <c r="X1663" s="24"/>
      <c r="Y1663" s="24"/>
      <c r="Z1663" s="24"/>
      <c r="AA1663" s="24"/>
      <c r="AB1663" s="24" t="s">
        <v>668</v>
      </c>
      <c r="AC1663" s="24" t="s">
        <v>282</v>
      </c>
      <c r="AD1663" s="24"/>
      <c r="AE1663" s="24"/>
      <c r="AF1663" s="24" t="s">
        <v>1564</v>
      </c>
      <c r="AG1663" s="24"/>
      <c r="AH1663" s="24"/>
    </row>
    <row r="1664" spans="1:44" x14ac:dyDescent="0.25">
      <c r="A1664" s="49" t="s">
        <v>80</v>
      </c>
      <c r="B1664" s="50">
        <v>0.58716666666666695</v>
      </c>
      <c r="C1664" s="50">
        <v>54.615166666666667</v>
      </c>
      <c r="D1664" s="52">
        <v>344188.41612069972</v>
      </c>
      <c r="E1664" s="52">
        <v>6054775.2243302781</v>
      </c>
      <c r="F1664" s="14" t="s">
        <v>931</v>
      </c>
      <c r="G1664" s="22">
        <v>9910</v>
      </c>
      <c r="H1664" s="23">
        <f t="shared" si="213"/>
        <v>3020.5680000000002</v>
      </c>
      <c r="I1664" s="24" t="s">
        <v>282</v>
      </c>
      <c r="J1664" s="24" t="s">
        <v>282</v>
      </c>
      <c r="K1664" s="23"/>
      <c r="L1664" s="23"/>
      <c r="M1664" s="23"/>
      <c r="N1664" s="24"/>
      <c r="O1664" s="24"/>
      <c r="P1664" s="24"/>
      <c r="Q1664" s="24"/>
      <c r="R1664" s="24"/>
      <c r="S1664" s="24"/>
      <c r="T1664" s="24"/>
      <c r="U1664" s="24"/>
      <c r="V1664" s="24"/>
      <c r="W1664" s="24"/>
      <c r="X1664" s="24"/>
      <c r="Y1664" s="24"/>
      <c r="Z1664" s="24"/>
      <c r="AA1664" s="24"/>
      <c r="AB1664" s="24" t="s">
        <v>668</v>
      </c>
      <c r="AC1664" s="24" t="s">
        <v>282</v>
      </c>
      <c r="AD1664" s="24"/>
      <c r="AE1664" s="24"/>
      <c r="AF1664" s="24" t="s">
        <v>1564</v>
      </c>
      <c r="AG1664" s="24"/>
      <c r="AH1664" s="24"/>
    </row>
    <row r="1665" spans="1:34" x14ac:dyDescent="0.25">
      <c r="A1665" s="49" t="s">
        <v>80</v>
      </c>
      <c r="B1665" s="50">
        <v>0.58716666666666695</v>
      </c>
      <c r="C1665" s="50">
        <v>54.615166666666667</v>
      </c>
      <c r="D1665" s="52">
        <v>344188.41612069972</v>
      </c>
      <c r="E1665" s="52">
        <v>6054775.2243302781</v>
      </c>
      <c r="F1665" s="14" t="s">
        <v>931</v>
      </c>
      <c r="G1665" s="22">
        <v>9920</v>
      </c>
      <c r="H1665" s="23">
        <f t="shared" si="213"/>
        <v>3023.616</v>
      </c>
      <c r="I1665" s="24" t="s">
        <v>282</v>
      </c>
      <c r="J1665" s="24" t="s">
        <v>282</v>
      </c>
      <c r="K1665" s="23">
        <v>0.24</v>
      </c>
      <c r="L1665" s="23"/>
      <c r="M1665" s="23"/>
      <c r="N1665" s="24"/>
      <c r="O1665" s="24"/>
      <c r="P1665" s="24"/>
      <c r="Q1665" s="24"/>
      <c r="R1665" s="24"/>
      <c r="S1665" s="24"/>
      <c r="T1665" s="24"/>
      <c r="U1665" s="24"/>
      <c r="V1665" s="24"/>
      <c r="W1665" s="24"/>
      <c r="X1665" s="24"/>
      <c r="Y1665" s="24"/>
      <c r="Z1665" s="24"/>
      <c r="AA1665" s="24"/>
      <c r="AB1665" s="24" t="s">
        <v>668</v>
      </c>
      <c r="AC1665" s="24" t="s">
        <v>282</v>
      </c>
      <c r="AD1665" s="24"/>
      <c r="AE1665" s="24"/>
      <c r="AF1665" s="24" t="s">
        <v>1564</v>
      </c>
      <c r="AG1665" s="24"/>
      <c r="AH1665" s="24"/>
    </row>
    <row r="1666" spans="1:34" x14ac:dyDescent="0.25">
      <c r="A1666" s="49" t="s">
        <v>80</v>
      </c>
      <c r="B1666" s="50">
        <v>0.58716666666666695</v>
      </c>
      <c r="C1666" s="50">
        <v>54.615166666666667</v>
      </c>
      <c r="D1666" s="52">
        <v>344188.41612069972</v>
      </c>
      <c r="E1666" s="52">
        <v>6054775.2243302781</v>
      </c>
      <c r="F1666" s="14" t="s">
        <v>931</v>
      </c>
      <c r="G1666" s="22">
        <v>9930</v>
      </c>
      <c r="H1666" s="23">
        <f t="shared" si="213"/>
        <v>3026.6640000000002</v>
      </c>
      <c r="I1666" s="24" t="s">
        <v>282</v>
      </c>
      <c r="J1666" s="24" t="s">
        <v>282</v>
      </c>
      <c r="K1666" s="23">
        <v>0.37</v>
      </c>
      <c r="L1666" s="23"/>
      <c r="M1666" s="23"/>
      <c r="N1666" s="24"/>
      <c r="O1666" s="24"/>
      <c r="P1666" s="24"/>
      <c r="Q1666" s="24"/>
      <c r="R1666" s="24"/>
      <c r="S1666" s="24"/>
      <c r="T1666" s="24"/>
      <c r="U1666" s="24"/>
      <c r="V1666" s="24"/>
      <c r="W1666" s="24"/>
      <c r="X1666" s="24"/>
      <c r="Y1666" s="24"/>
      <c r="Z1666" s="24"/>
      <c r="AA1666" s="24"/>
      <c r="AB1666" s="24" t="s">
        <v>668</v>
      </c>
      <c r="AC1666" s="24" t="s">
        <v>282</v>
      </c>
      <c r="AD1666" s="24"/>
      <c r="AE1666" s="24"/>
      <c r="AF1666" s="24" t="s">
        <v>1564</v>
      </c>
      <c r="AG1666" s="24"/>
      <c r="AH1666" s="24"/>
    </row>
    <row r="1667" spans="1:34" x14ac:dyDescent="0.25">
      <c r="A1667" s="49" t="s">
        <v>80</v>
      </c>
      <c r="B1667" s="50">
        <v>0.58716666666666695</v>
      </c>
      <c r="C1667" s="50">
        <v>54.615166666666667</v>
      </c>
      <c r="D1667" s="52">
        <v>344188.41612069972</v>
      </c>
      <c r="E1667" s="52">
        <v>6054775.2243302781</v>
      </c>
      <c r="F1667" s="14" t="s">
        <v>931</v>
      </c>
      <c r="G1667" s="22">
        <v>9940</v>
      </c>
      <c r="H1667" s="23">
        <f t="shared" si="213"/>
        <v>3029.712</v>
      </c>
      <c r="I1667" s="24" t="s">
        <v>282</v>
      </c>
      <c r="J1667" s="24" t="s">
        <v>282</v>
      </c>
      <c r="K1667" s="23"/>
      <c r="L1667" s="23"/>
      <c r="M1667" s="23"/>
      <c r="N1667" s="24"/>
      <c r="O1667" s="24"/>
      <c r="P1667" s="24"/>
      <c r="Q1667" s="24"/>
      <c r="R1667" s="24"/>
      <c r="S1667" s="24"/>
      <c r="T1667" s="24"/>
      <c r="U1667" s="24"/>
      <c r="V1667" s="24"/>
      <c r="W1667" s="24"/>
      <c r="X1667" s="24"/>
      <c r="Y1667" s="24"/>
      <c r="Z1667" s="24"/>
      <c r="AA1667" s="24"/>
      <c r="AB1667" s="24" t="s">
        <v>668</v>
      </c>
      <c r="AC1667" s="24" t="s">
        <v>282</v>
      </c>
      <c r="AD1667" s="24"/>
      <c r="AE1667" s="24"/>
      <c r="AF1667" s="24" t="s">
        <v>1564</v>
      </c>
      <c r="AG1667" s="24"/>
      <c r="AH1667" s="24"/>
    </row>
    <row r="1668" spans="1:34" x14ac:dyDescent="0.25">
      <c r="A1668" s="49" t="s">
        <v>80</v>
      </c>
      <c r="B1668" s="50">
        <v>0.58716666666666695</v>
      </c>
      <c r="C1668" s="50">
        <v>54.615166666666667</v>
      </c>
      <c r="D1668" s="52">
        <v>344188.41612069972</v>
      </c>
      <c r="E1668" s="52">
        <v>6054775.2243302781</v>
      </c>
      <c r="F1668" s="14" t="s">
        <v>931</v>
      </c>
      <c r="G1668" s="22">
        <v>9950</v>
      </c>
      <c r="H1668" s="23">
        <f t="shared" si="213"/>
        <v>3032.76</v>
      </c>
      <c r="I1668" s="24" t="s">
        <v>282</v>
      </c>
      <c r="J1668" s="24" t="s">
        <v>282</v>
      </c>
      <c r="K1668" s="23">
        <v>0.32</v>
      </c>
      <c r="L1668" s="23"/>
      <c r="M1668" s="23"/>
      <c r="N1668" s="24"/>
      <c r="O1668" s="24"/>
      <c r="P1668" s="24"/>
      <c r="Q1668" s="24"/>
      <c r="R1668" s="24"/>
      <c r="S1668" s="24"/>
      <c r="T1668" s="24"/>
      <c r="U1668" s="24"/>
      <c r="V1668" s="24"/>
      <c r="W1668" s="24"/>
      <c r="X1668" s="24"/>
      <c r="Y1668" s="24"/>
      <c r="Z1668" s="24"/>
      <c r="AA1668" s="24"/>
      <c r="AB1668" s="24" t="s">
        <v>264</v>
      </c>
      <c r="AC1668" s="24" t="s">
        <v>282</v>
      </c>
      <c r="AD1668" s="24"/>
      <c r="AE1668" s="24"/>
      <c r="AF1668" s="24" t="s">
        <v>1564</v>
      </c>
      <c r="AG1668" s="24"/>
      <c r="AH1668" s="24"/>
    </row>
    <row r="1669" spans="1:34" x14ac:dyDescent="0.25">
      <c r="A1669" s="49" t="s">
        <v>80</v>
      </c>
      <c r="B1669" s="50">
        <v>0.58716666666666695</v>
      </c>
      <c r="C1669" s="50">
        <v>54.615166666666667</v>
      </c>
      <c r="D1669" s="52">
        <v>344188.41612069972</v>
      </c>
      <c r="E1669" s="52">
        <v>6054775.2243302781</v>
      </c>
      <c r="F1669" s="14" t="s">
        <v>931</v>
      </c>
      <c r="G1669" s="22">
        <v>9960</v>
      </c>
      <c r="H1669" s="23">
        <f t="shared" si="213"/>
        <v>3035.808</v>
      </c>
      <c r="I1669" s="24" t="s">
        <v>282</v>
      </c>
      <c r="J1669" s="24" t="s">
        <v>282</v>
      </c>
      <c r="K1669" s="23">
        <v>0.43</v>
      </c>
      <c r="L1669" s="23"/>
      <c r="M1669" s="23"/>
      <c r="N1669" s="24"/>
      <c r="O1669" s="24"/>
      <c r="P1669" s="24"/>
      <c r="Q1669" s="24"/>
      <c r="R1669" s="24"/>
      <c r="S1669" s="24"/>
      <c r="T1669" s="24"/>
      <c r="U1669" s="24"/>
      <c r="V1669" s="24"/>
      <c r="W1669" s="24"/>
      <c r="X1669" s="24"/>
      <c r="Y1669" s="24"/>
      <c r="Z1669" s="24"/>
      <c r="AA1669" s="24"/>
      <c r="AB1669" s="24" t="s">
        <v>288</v>
      </c>
      <c r="AC1669" s="24" t="s">
        <v>282</v>
      </c>
      <c r="AD1669" s="24"/>
      <c r="AE1669" s="24"/>
      <c r="AF1669" s="24" t="s">
        <v>1564</v>
      </c>
      <c r="AG1669" s="24"/>
      <c r="AH1669" s="24"/>
    </row>
    <row r="1670" spans="1:34" x14ac:dyDescent="0.25">
      <c r="A1670" s="49" t="s">
        <v>80</v>
      </c>
      <c r="B1670" s="50">
        <v>0.58716666666666695</v>
      </c>
      <c r="C1670" s="50">
        <v>54.615166666666667</v>
      </c>
      <c r="D1670" s="52">
        <v>344188.41612069972</v>
      </c>
      <c r="E1670" s="52">
        <v>6054775.2243302781</v>
      </c>
      <c r="F1670" s="14" t="s">
        <v>931</v>
      </c>
      <c r="G1670" s="22">
        <v>10004</v>
      </c>
      <c r="H1670" s="23">
        <f t="shared" si="213"/>
        <v>3049.2192</v>
      </c>
      <c r="I1670" s="24" t="s">
        <v>282</v>
      </c>
      <c r="J1670" s="24" t="s">
        <v>282</v>
      </c>
      <c r="K1670" s="23">
        <v>0.24</v>
      </c>
      <c r="L1670" s="23"/>
      <c r="M1670" s="23"/>
      <c r="N1670" s="24"/>
      <c r="O1670" s="24"/>
      <c r="P1670" s="24"/>
      <c r="Q1670" s="24"/>
      <c r="R1670" s="24"/>
      <c r="S1670" s="24"/>
      <c r="T1670" s="24"/>
      <c r="U1670" s="24"/>
      <c r="V1670" s="24"/>
      <c r="W1670" s="24"/>
      <c r="X1670" s="24"/>
      <c r="Y1670" s="24"/>
      <c r="Z1670" s="24"/>
      <c r="AA1670" s="24"/>
      <c r="AB1670" s="24" t="s">
        <v>264</v>
      </c>
      <c r="AC1670" s="24" t="s">
        <v>282</v>
      </c>
      <c r="AD1670" s="24"/>
      <c r="AE1670" s="24"/>
      <c r="AF1670" s="24" t="s">
        <v>1564</v>
      </c>
      <c r="AG1670" s="24"/>
      <c r="AH1670" s="24"/>
    </row>
    <row r="1671" spans="1:34" x14ac:dyDescent="0.25">
      <c r="A1671" s="49" t="s">
        <v>80</v>
      </c>
      <c r="B1671" s="50">
        <v>0.58716666666666695</v>
      </c>
      <c r="C1671" s="50">
        <v>54.615166666666667</v>
      </c>
      <c r="D1671" s="52">
        <v>344188.41612069972</v>
      </c>
      <c r="E1671" s="52">
        <v>6054775.2243302781</v>
      </c>
      <c r="F1671" s="14" t="s">
        <v>931</v>
      </c>
      <c r="G1671" s="22">
        <v>10007</v>
      </c>
      <c r="H1671" s="23">
        <f t="shared" si="213"/>
        <v>3050.1336000000001</v>
      </c>
      <c r="I1671" s="24" t="s">
        <v>282</v>
      </c>
      <c r="J1671" s="24" t="s">
        <v>282</v>
      </c>
      <c r="K1671" s="23">
        <v>2.4900000000000002</v>
      </c>
      <c r="L1671" s="23"/>
      <c r="M1671" s="23"/>
      <c r="N1671" s="24"/>
      <c r="O1671" s="24"/>
      <c r="P1671" s="24"/>
      <c r="Q1671" s="24"/>
      <c r="R1671" s="24"/>
      <c r="S1671" s="24"/>
      <c r="T1671" s="24"/>
      <c r="U1671" s="24"/>
      <c r="V1671" s="24"/>
      <c r="W1671" s="24"/>
      <c r="X1671" s="24"/>
      <c r="Y1671" s="24"/>
      <c r="Z1671" s="24"/>
      <c r="AA1671" s="24"/>
      <c r="AB1671" s="24" t="s">
        <v>288</v>
      </c>
      <c r="AC1671" s="24" t="s">
        <v>282</v>
      </c>
      <c r="AD1671" s="24"/>
      <c r="AE1671" s="24"/>
      <c r="AF1671" s="24" t="s">
        <v>1564</v>
      </c>
      <c r="AG1671" s="24"/>
      <c r="AH1671" s="24"/>
    </row>
    <row r="1672" spans="1:34" x14ac:dyDescent="0.25">
      <c r="A1672" s="49" t="s">
        <v>80</v>
      </c>
      <c r="B1672" s="50">
        <v>0.58716666666666695</v>
      </c>
      <c r="C1672" s="50">
        <v>54.615166666666667</v>
      </c>
      <c r="D1672" s="52">
        <v>344188.41612069972</v>
      </c>
      <c r="E1672" s="52">
        <v>6054775.2243302781</v>
      </c>
      <c r="F1672" s="14" t="s">
        <v>931</v>
      </c>
      <c r="G1672" s="22">
        <v>10056</v>
      </c>
      <c r="H1672" s="23">
        <f t="shared" si="213"/>
        <v>3065.0688</v>
      </c>
      <c r="I1672" s="24" t="s">
        <v>282</v>
      </c>
      <c r="J1672" s="24" t="s">
        <v>282</v>
      </c>
      <c r="K1672" s="23">
        <v>0.78</v>
      </c>
      <c r="L1672" s="23"/>
      <c r="M1672" s="23"/>
      <c r="N1672" s="24"/>
      <c r="O1672" s="24"/>
      <c r="P1672" s="24"/>
      <c r="Q1672" s="24"/>
      <c r="R1672" s="24"/>
      <c r="S1672" s="24"/>
      <c r="T1672" s="24"/>
      <c r="U1672" s="24"/>
      <c r="V1672" s="24"/>
      <c r="W1672" s="24"/>
      <c r="X1672" s="24"/>
      <c r="Y1672" s="24"/>
      <c r="Z1672" s="24"/>
      <c r="AA1672" s="24"/>
      <c r="AB1672" s="24" t="s">
        <v>288</v>
      </c>
      <c r="AC1672" s="24" t="s">
        <v>282</v>
      </c>
      <c r="AD1672" s="24"/>
      <c r="AE1672" s="24"/>
      <c r="AF1672" s="24" t="s">
        <v>1564</v>
      </c>
      <c r="AG1672" s="24"/>
      <c r="AH1672" s="24"/>
    </row>
    <row r="1673" spans="1:34" x14ac:dyDescent="0.25">
      <c r="A1673" s="49" t="s">
        <v>81</v>
      </c>
      <c r="B1673" s="50">
        <v>0.41828777777777776</v>
      </c>
      <c r="C1673" s="50">
        <v>54.585255277777776</v>
      </c>
      <c r="D1673" s="52">
        <v>333162.918740027</v>
      </c>
      <c r="E1673" s="52">
        <v>6051835.6021706751</v>
      </c>
      <c r="F1673" s="14" t="s">
        <v>931</v>
      </c>
      <c r="G1673" s="22">
        <v>7300</v>
      </c>
      <c r="H1673" s="23">
        <f t="shared" si="213"/>
        <v>2225.04</v>
      </c>
      <c r="I1673" s="59" t="s">
        <v>1626</v>
      </c>
      <c r="J1673" s="59" t="s">
        <v>2109</v>
      </c>
      <c r="K1673" s="23"/>
      <c r="L1673" s="23"/>
      <c r="M1673" s="23"/>
      <c r="N1673" s="24"/>
      <c r="O1673" s="24"/>
      <c r="P1673" s="24"/>
      <c r="Q1673" s="24"/>
      <c r="R1673" s="24"/>
      <c r="S1673" s="24"/>
      <c r="T1673" s="24"/>
      <c r="U1673" s="24"/>
      <c r="V1673" s="24"/>
      <c r="W1673" s="24"/>
      <c r="X1673" s="24"/>
      <c r="Y1673" s="24"/>
      <c r="Z1673" s="24"/>
      <c r="AA1673" s="24" t="s">
        <v>468</v>
      </c>
      <c r="AB1673" s="24" t="s">
        <v>886</v>
      </c>
      <c r="AC1673" s="24" t="s">
        <v>289</v>
      </c>
      <c r="AD1673" s="24"/>
      <c r="AE1673" s="24"/>
      <c r="AF1673" s="24" t="s">
        <v>1565</v>
      </c>
      <c r="AG1673" s="24"/>
      <c r="AH1673" s="24"/>
    </row>
    <row r="1674" spans="1:34" x14ac:dyDescent="0.25">
      <c r="A1674" s="49" t="s">
        <v>81</v>
      </c>
      <c r="B1674" s="50">
        <v>0.41828777777777776</v>
      </c>
      <c r="C1674" s="50">
        <v>54.585255277777776</v>
      </c>
      <c r="D1674" s="52">
        <v>333162.918740027</v>
      </c>
      <c r="E1674" s="52">
        <v>6051835.6021706751</v>
      </c>
      <c r="F1674" s="14" t="s">
        <v>931</v>
      </c>
      <c r="G1674" s="22">
        <v>7310</v>
      </c>
      <c r="H1674" s="23">
        <f t="shared" si="213"/>
        <v>2228.0880000000002</v>
      </c>
      <c r="I1674" s="59" t="s">
        <v>1626</v>
      </c>
      <c r="J1674" s="59" t="s">
        <v>2109</v>
      </c>
      <c r="K1674" s="23"/>
      <c r="L1674" s="23"/>
      <c r="M1674" s="23"/>
      <c r="N1674" s="24"/>
      <c r="O1674" s="24"/>
      <c r="P1674" s="24"/>
      <c r="Q1674" s="24"/>
      <c r="R1674" s="24"/>
      <c r="S1674" s="24"/>
      <c r="T1674" s="24"/>
      <c r="U1674" s="24"/>
      <c r="V1674" s="24"/>
      <c r="W1674" s="24"/>
      <c r="X1674" s="24"/>
      <c r="Y1674" s="24"/>
      <c r="Z1674" s="24"/>
      <c r="AA1674" s="24" t="s">
        <v>468</v>
      </c>
      <c r="AB1674" s="24" t="s">
        <v>886</v>
      </c>
      <c r="AC1674" s="24" t="s">
        <v>289</v>
      </c>
      <c r="AD1674" s="24"/>
      <c r="AE1674" s="24"/>
      <c r="AF1674" s="24" t="s">
        <v>1565</v>
      </c>
      <c r="AG1674" s="24"/>
      <c r="AH1674" s="24"/>
    </row>
    <row r="1675" spans="1:34" x14ac:dyDescent="0.25">
      <c r="A1675" s="49" t="s">
        <v>81</v>
      </c>
      <c r="B1675" s="50">
        <v>0.41828777777777776</v>
      </c>
      <c r="C1675" s="50">
        <v>54.585255277777776</v>
      </c>
      <c r="D1675" s="52">
        <v>333162.918740027</v>
      </c>
      <c r="E1675" s="52">
        <v>6051835.6021706751</v>
      </c>
      <c r="F1675" s="14" t="s">
        <v>931</v>
      </c>
      <c r="G1675" s="22">
        <v>7320</v>
      </c>
      <c r="H1675" s="23">
        <f t="shared" si="213"/>
        <v>2231.136</v>
      </c>
      <c r="I1675" s="59" t="s">
        <v>1626</v>
      </c>
      <c r="J1675" s="59" t="s">
        <v>2109</v>
      </c>
      <c r="K1675" s="23"/>
      <c r="L1675" s="23"/>
      <c r="M1675" s="23"/>
      <c r="N1675" s="24"/>
      <c r="O1675" s="24"/>
      <c r="P1675" s="24"/>
      <c r="Q1675" s="24"/>
      <c r="R1675" s="24"/>
      <c r="S1675" s="24"/>
      <c r="T1675" s="24"/>
      <c r="U1675" s="24"/>
      <c r="V1675" s="24"/>
      <c r="W1675" s="24"/>
      <c r="X1675" s="24"/>
      <c r="Y1675" s="24"/>
      <c r="Z1675" s="24"/>
      <c r="AA1675" s="24" t="s">
        <v>468</v>
      </c>
      <c r="AB1675" s="24" t="s">
        <v>886</v>
      </c>
      <c r="AC1675" s="24" t="s">
        <v>289</v>
      </c>
      <c r="AD1675" s="24"/>
      <c r="AE1675" s="24"/>
      <c r="AF1675" s="24" t="s">
        <v>1565</v>
      </c>
      <c r="AG1675" s="24"/>
      <c r="AH1675" s="24"/>
    </row>
    <row r="1676" spans="1:34" x14ac:dyDescent="0.25">
      <c r="A1676" s="49" t="s">
        <v>81</v>
      </c>
      <c r="B1676" s="50">
        <v>0.41828777777777776</v>
      </c>
      <c r="C1676" s="50">
        <v>54.585255277777776</v>
      </c>
      <c r="D1676" s="52">
        <v>333162.918740027</v>
      </c>
      <c r="E1676" s="52">
        <v>6051835.6021706751</v>
      </c>
      <c r="F1676" s="14" t="s">
        <v>931</v>
      </c>
      <c r="G1676" s="22">
        <v>7330</v>
      </c>
      <c r="H1676" s="23">
        <f t="shared" si="213"/>
        <v>2234.1840000000002</v>
      </c>
      <c r="I1676" s="59" t="s">
        <v>1626</v>
      </c>
      <c r="J1676" s="59" t="s">
        <v>2109</v>
      </c>
      <c r="K1676" s="23"/>
      <c r="L1676" s="23"/>
      <c r="M1676" s="23"/>
      <c r="N1676" s="24"/>
      <c r="O1676" s="24"/>
      <c r="P1676" s="24"/>
      <c r="Q1676" s="24"/>
      <c r="R1676" s="24"/>
      <c r="S1676" s="24"/>
      <c r="T1676" s="24"/>
      <c r="U1676" s="24"/>
      <c r="V1676" s="24"/>
      <c r="W1676" s="24"/>
      <c r="X1676" s="24"/>
      <c r="Y1676" s="24"/>
      <c r="Z1676" s="24"/>
      <c r="AA1676" s="24" t="s">
        <v>468</v>
      </c>
      <c r="AB1676" s="24" t="s">
        <v>886</v>
      </c>
      <c r="AC1676" s="24" t="s">
        <v>282</v>
      </c>
      <c r="AD1676" s="24"/>
      <c r="AE1676" s="24"/>
      <c r="AF1676" s="24" t="s">
        <v>1565</v>
      </c>
      <c r="AG1676" s="24"/>
      <c r="AH1676" s="24"/>
    </row>
    <row r="1677" spans="1:34" x14ac:dyDescent="0.25">
      <c r="A1677" s="49" t="s">
        <v>81</v>
      </c>
      <c r="B1677" s="50">
        <v>0.41828777777777776</v>
      </c>
      <c r="C1677" s="50">
        <v>54.585255277777776</v>
      </c>
      <c r="D1677" s="52">
        <v>333162.918740027</v>
      </c>
      <c r="E1677" s="52">
        <v>6051835.6021706751</v>
      </c>
      <c r="F1677" s="14" t="s">
        <v>931</v>
      </c>
      <c r="G1677" s="22">
        <v>7340</v>
      </c>
      <c r="H1677" s="23">
        <f t="shared" si="213"/>
        <v>2237.232</v>
      </c>
      <c r="I1677" s="59" t="s">
        <v>1626</v>
      </c>
      <c r="J1677" s="59" t="s">
        <v>2109</v>
      </c>
      <c r="K1677" s="23"/>
      <c r="L1677" s="23"/>
      <c r="M1677" s="23"/>
      <c r="N1677" s="24"/>
      <c r="O1677" s="24"/>
      <c r="P1677" s="24"/>
      <c r="Q1677" s="24"/>
      <c r="R1677" s="24"/>
      <c r="S1677" s="24"/>
      <c r="T1677" s="24"/>
      <c r="U1677" s="24"/>
      <c r="V1677" s="24"/>
      <c r="W1677" s="24"/>
      <c r="X1677" s="24"/>
      <c r="Y1677" s="24"/>
      <c r="Z1677" s="24"/>
      <c r="AA1677" s="24" t="s">
        <v>468</v>
      </c>
      <c r="AB1677" s="24" t="s">
        <v>887</v>
      </c>
      <c r="AC1677" s="24" t="s">
        <v>282</v>
      </c>
      <c r="AD1677" s="24"/>
      <c r="AE1677" s="24"/>
      <c r="AF1677" s="24" t="s">
        <v>1565</v>
      </c>
      <c r="AG1677" s="24"/>
      <c r="AH1677" s="24"/>
    </row>
    <row r="1678" spans="1:34" x14ac:dyDescent="0.25">
      <c r="A1678" s="49" t="s">
        <v>81</v>
      </c>
      <c r="B1678" s="50">
        <v>0.41828777777777776</v>
      </c>
      <c r="C1678" s="50">
        <v>54.585255277777776</v>
      </c>
      <c r="D1678" s="52">
        <v>333162.918740027</v>
      </c>
      <c r="E1678" s="52">
        <v>6051835.6021706751</v>
      </c>
      <c r="F1678" s="14" t="s">
        <v>931</v>
      </c>
      <c r="G1678" s="22">
        <v>7350</v>
      </c>
      <c r="H1678" s="23">
        <f t="shared" si="213"/>
        <v>2240.2800000000002</v>
      </c>
      <c r="I1678" s="59" t="s">
        <v>1626</v>
      </c>
      <c r="J1678" s="59" t="s">
        <v>2109</v>
      </c>
      <c r="K1678" s="23"/>
      <c r="L1678" s="23"/>
      <c r="M1678" s="23"/>
      <c r="N1678" s="24"/>
      <c r="O1678" s="24"/>
      <c r="P1678" s="24"/>
      <c r="Q1678" s="24"/>
      <c r="R1678" s="24"/>
      <c r="S1678" s="24"/>
      <c r="T1678" s="24"/>
      <c r="U1678" s="24"/>
      <c r="V1678" s="24"/>
      <c r="W1678" s="24"/>
      <c r="X1678" s="24"/>
      <c r="Y1678" s="24"/>
      <c r="Z1678" s="24"/>
      <c r="AA1678" s="24" t="s">
        <v>468</v>
      </c>
      <c r="AB1678" s="24" t="s">
        <v>886</v>
      </c>
      <c r="AC1678" s="24" t="s">
        <v>282</v>
      </c>
      <c r="AD1678" s="24"/>
      <c r="AE1678" s="24"/>
      <c r="AF1678" s="24" t="s">
        <v>1565</v>
      </c>
      <c r="AG1678" s="24"/>
      <c r="AH1678" s="24"/>
    </row>
    <row r="1679" spans="1:34" x14ac:dyDescent="0.25">
      <c r="A1679" s="49" t="s">
        <v>81</v>
      </c>
      <c r="B1679" s="50">
        <v>0.41828777777777776</v>
      </c>
      <c r="C1679" s="50">
        <v>54.585255277777776</v>
      </c>
      <c r="D1679" s="52">
        <v>333162.918740027</v>
      </c>
      <c r="E1679" s="52">
        <v>6051835.6021706751</v>
      </c>
      <c r="F1679" s="14" t="s">
        <v>931</v>
      </c>
      <c r="G1679" s="22">
        <v>7360</v>
      </c>
      <c r="H1679" s="23">
        <f t="shared" si="213"/>
        <v>2243.328</v>
      </c>
      <c r="I1679" s="59" t="s">
        <v>1626</v>
      </c>
      <c r="J1679" s="59" t="s">
        <v>2109</v>
      </c>
      <c r="K1679" s="23"/>
      <c r="L1679" s="23"/>
      <c r="M1679" s="23"/>
      <c r="N1679" s="24"/>
      <c r="O1679" s="24"/>
      <c r="P1679" s="24"/>
      <c r="Q1679" s="24"/>
      <c r="R1679" s="24"/>
      <c r="S1679" s="24"/>
      <c r="T1679" s="24"/>
      <c r="U1679" s="24"/>
      <c r="V1679" s="24"/>
      <c r="W1679" s="24"/>
      <c r="X1679" s="24"/>
      <c r="Y1679" s="24"/>
      <c r="Z1679" s="24"/>
      <c r="AA1679" s="24" t="s">
        <v>468</v>
      </c>
      <c r="AB1679" s="24" t="s">
        <v>887</v>
      </c>
      <c r="AC1679" s="24" t="s">
        <v>671</v>
      </c>
      <c r="AD1679" s="24"/>
      <c r="AE1679" s="24"/>
      <c r="AF1679" s="24" t="s">
        <v>1565</v>
      </c>
      <c r="AG1679" s="24"/>
      <c r="AH1679" s="24"/>
    </row>
    <row r="1680" spans="1:34" x14ac:dyDescent="0.25">
      <c r="A1680" s="49" t="s">
        <v>81</v>
      </c>
      <c r="B1680" s="50">
        <v>0.41828777777777776</v>
      </c>
      <c r="C1680" s="50">
        <v>54.585255277777776</v>
      </c>
      <c r="D1680" s="52">
        <v>333162.918740027</v>
      </c>
      <c r="E1680" s="52">
        <v>6051835.6021706751</v>
      </c>
      <c r="F1680" s="14" t="s">
        <v>931</v>
      </c>
      <c r="G1680" s="22">
        <v>7380</v>
      </c>
      <c r="H1680" s="23">
        <f t="shared" si="213"/>
        <v>2249.424</v>
      </c>
      <c r="I1680" s="59" t="s">
        <v>1626</v>
      </c>
      <c r="J1680" s="59" t="s">
        <v>2109</v>
      </c>
      <c r="K1680" s="23"/>
      <c r="L1680" s="23"/>
      <c r="M1680" s="23"/>
      <c r="N1680" s="24"/>
      <c r="O1680" s="24"/>
      <c r="P1680" s="24"/>
      <c r="Q1680" s="24"/>
      <c r="R1680" s="24"/>
      <c r="S1680" s="24"/>
      <c r="T1680" s="24"/>
      <c r="U1680" s="24"/>
      <c r="V1680" s="24"/>
      <c r="W1680" s="24" t="s">
        <v>679</v>
      </c>
      <c r="X1680" s="24"/>
      <c r="Y1680" s="24">
        <v>1.23</v>
      </c>
      <c r="Z1680" s="24"/>
      <c r="AA1680" s="24" t="s">
        <v>468</v>
      </c>
      <c r="AB1680" s="24" t="s">
        <v>888</v>
      </c>
      <c r="AC1680" s="24" t="s">
        <v>671</v>
      </c>
      <c r="AD1680" s="24"/>
      <c r="AE1680" s="24"/>
      <c r="AF1680" s="24" t="s">
        <v>1565</v>
      </c>
      <c r="AG1680" s="24"/>
      <c r="AH1680" s="24"/>
    </row>
    <row r="1681" spans="1:44" x14ac:dyDescent="0.25">
      <c r="A1681" s="125" t="s">
        <v>81</v>
      </c>
      <c r="B1681" s="143">
        <v>0.41828777777777776</v>
      </c>
      <c r="C1681" s="143">
        <v>54.585255277777776</v>
      </c>
      <c r="D1681" s="123">
        <v>333162.918740027</v>
      </c>
      <c r="E1681" s="123">
        <v>6051835.6021706751</v>
      </c>
      <c r="F1681" s="125" t="s">
        <v>931</v>
      </c>
      <c r="G1681" s="123">
        <f>H1681/0.3048</f>
        <v>7383.0052493438325</v>
      </c>
      <c r="H1681" s="153">
        <v>2250.34</v>
      </c>
      <c r="I1681" s="142" t="s">
        <v>1626</v>
      </c>
      <c r="J1681" s="142" t="s">
        <v>2109</v>
      </c>
      <c r="K1681" s="124">
        <v>2.91</v>
      </c>
      <c r="L1681" s="124">
        <v>0.21</v>
      </c>
      <c r="M1681" s="124">
        <v>0.44</v>
      </c>
      <c r="N1681" s="147">
        <v>0.12</v>
      </c>
      <c r="O1681" s="142">
        <v>15</v>
      </c>
      <c r="P1681" s="142">
        <v>4</v>
      </c>
      <c r="Q1681" s="125"/>
      <c r="R1681" s="123">
        <f>O1681/K1681</f>
        <v>5.1546391752577314</v>
      </c>
      <c r="S1681" s="123">
        <f>P1681/K1681</f>
        <v>1.3745704467353952</v>
      </c>
      <c r="T1681" s="124">
        <f t="shared" ref="T1681:T1682" si="214">L1681/(M1681+L1681)</f>
        <v>0.32307692307692304</v>
      </c>
      <c r="U1681" s="125"/>
      <c r="V1681" s="125">
        <v>402</v>
      </c>
      <c r="W1681" s="125"/>
      <c r="X1681" s="125"/>
      <c r="Y1681" s="125"/>
      <c r="Z1681" s="125">
        <f>(0.018*V1681)-7.16</f>
        <v>7.5999999999999623E-2</v>
      </c>
      <c r="AA1681" s="125" t="s">
        <v>470</v>
      </c>
      <c r="AB1681" s="125"/>
      <c r="AC1681" s="125"/>
      <c r="AD1681" s="125"/>
      <c r="AE1681" s="125"/>
      <c r="AF1681" s="125" t="s">
        <v>1704</v>
      </c>
      <c r="AG1681" s="125"/>
      <c r="AH1681" s="142" t="s">
        <v>1762</v>
      </c>
    </row>
    <row r="1682" spans="1:44" x14ac:dyDescent="0.25">
      <c r="A1682" s="125" t="s">
        <v>81</v>
      </c>
      <c r="B1682" s="143">
        <v>0.41828777777777776</v>
      </c>
      <c r="C1682" s="143">
        <v>54.585255277777776</v>
      </c>
      <c r="D1682" s="123">
        <v>333162.918740027</v>
      </c>
      <c r="E1682" s="123">
        <v>6051835.6021706751</v>
      </c>
      <c r="F1682" s="145" t="s">
        <v>931</v>
      </c>
      <c r="G1682" s="123">
        <f>H1682/0.3048</f>
        <v>7387.9921259842522</v>
      </c>
      <c r="H1682" s="146">
        <v>2251.86</v>
      </c>
      <c r="I1682" s="142" t="s">
        <v>1626</v>
      </c>
      <c r="J1682" s="142" t="s">
        <v>2109</v>
      </c>
      <c r="K1682" s="124">
        <v>2.4</v>
      </c>
      <c r="L1682" s="124">
        <v>0.09</v>
      </c>
      <c r="M1682" s="124">
        <v>0.36</v>
      </c>
      <c r="N1682" s="147">
        <v>1.22</v>
      </c>
      <c r="O1682" s="142">
        <v>15</v>
      </c>
      <c r="P1682" s="142">
        <v>51</v>
      </c>
      <c r="Q1682" s="125"/>
      <c r="R1682" s="123">
        <f>O1682/K1682</f>
        <v>6.25</v>
      </c>
      <c r="S1682" s="123">
        <f>P1682/K1682</f>
        <v>21.25</v>
      </c>
      <c r="T1682" s="124">
        <f t="shared" si="214"/>
        <v>0.2</v>
      </c>
      <c r="U1682" s="125"/>
      <c r="V1682" s="125">
        <v>436</v>
      </c>
      <c r="W1682" s="125"/>
      <c r="X1682" s="125"/>
      <c r="Y1682" s="125"/>
      <c r="Z1682" s="125">
        <f>(0.018*V1682)-7.16</f>
        <v>0.68799999999999883</v>
      </c>
      <c r="AA1682" s="125" t="s">
        <v>470</v>
      </c>
      <c r="AB1682" s="125"/>
      <c r="AC1682" s="125"/>
      <c r="AD1682" s="125"/>
      <c r="AE1682" s="125"/>
      <c r="AF1682" s="125" t="s">
        <v>1704</v>
      </c>
      <c r="AG1682" s="125"/>
      <c r="AH1682" s="142" t="s">
        <v>1761</v>
      </c>
    </row>
    <row r="1683" spans="1:44" x14ac:dyDescent="0.25">
      <c r="A1683" s="49" t="s">
        <v>81</v>
      </c>
      <c r="B1683" s="50">
        <v>0.41828777777777776</v>
      </c>
      <c r="C1683" s="50">
        <v>54.585255277777776</v>
      </c>
      <c r="D1683" s="52">
        <v>333162.918740027</v>
      </c>
      <c r="E1683" s="52">
        <v>6051835.6021706751</v>
      </c>
      <c r="F1683" s="14" t="s">
        <v>931</v>
      </c>
      <c r="G1683" s="22">
        <v>7390</v>
      </c>
      <c r="H1683" s="23">
        <f>G1683*0.3048</f>
        <v>2252.4720000000002</v>
      </c>
      <c r="I1683" s="59" t="s">
        <v>1626</v>
      </c>
      <c r="J1683" s="59" t="s">
        <v>2109</v>
      </c>
      <c r="K1683" s="23"/>
      <c r="L1683" s="23"/>
      <c r="M1683" s="23"/>
      <c r="N1683" s="24"/>
      <c r="O1683" s="24"/>
      <c r="P1683" s="24"/>
      <c r="Q1683" s="24"/>
      <c r="R1683" s="24"/>
      <c r="S1683" s="24"/>
      <c r="T1683" s="24"/>
      <c r="U1683" s="24"/>
      <c r="V1683" s="24"/>
      <c r="W1683" s="24"/>
      <c r="X1683" s="24"/>
      <c r="Y1683" s="24"/>
      <c r="Z1683" s="24"/>
      <c r="AA1683" s="24" t="s">
        <v>468</v>
      </c>
      <c r="AB1683" s="24" t="s">
        <v>887</v>
      </c>
      <c r="AC1683" s="24" t="s">
        <v>671</v>
      </c>
      <c r="AD1683" s="24"/>
      <c r="AE1683" s="24"/>
      <c r="AF1683" s="24" t="s">
        <v>1565</v>
      </c>
      <c r="AG1683" s="24"/>
      <c r="AH1683" s="24"/>
      <c r="AI1683" s="62"/>
      <c r="AJ1683" s="62"/>
      <c r="AK1683" s="62"/>
      <c r="AL1683" s="62"/>
      <c r="AM1683" s="62"/>
      <c r="AN1683" s="62"/>
      <c r="AO1683" s="62"/>
      <c r="AP1683" s="62"/>
      <c r="AQ1683" s="62"/>
      <c r="AR1683" s="62"/>
    </row>
    <row r="1684" spans="1:44" x14ac:dyDescent="0.25">
      <c r="A1684" s="49" t="s">
        <v>81</v>
      </c>
      <c r="B1684" s="50">
        <v>0.41828777777777776</v>
      </c>
      <c r="C1684" s="50">
        <v>54.585255277777776</v>
      </c>
      <c r="D1684" s="52">
        <v>333162.918740027</v>
      </c>
      <c r="E1684" s="52">
        <v>6051835.6021706751</v>
      </c>
      <c r="F1684" s="14" t="s">
        <v>931</v>
      </c>
      <c r="G1684" s="22">
        <v>7400</v>
      </c>
      <c r="H1684" s="23">
        <f>G1684*0.3048</f>
        <v>2255.52</v>
      </c>
      <c r="I1684" s="59" t="s">
        <v>1626</v>
      </c>
      <c r="J1684" s="59" t="s">
        <v>2109</v>
      </c>
      <c r="K1684" s="23"/>
      <c r="L1684" s="23"/>
      <c r="M1684" s="23"/>
      <c r="N1684" s="24"/>
      <c r="O1684" s="24"/>
      <c r="P1684" s="24"/>
      <c r="Q1684" s="24"/>
      <c r="R1684" s="24"/>
      <c r="S1684" s="24"/>
      <c r="T1684" s="24"/>
      <c r="U1684" s="24"/>
      <c r="V1684" s="24"/>
      <c r="W1684" s="24"/>
      <c r="X1684" s="24"/>
      <c r="Y1684" s="24"/>
      <c r="Z1684" s="24"/>
      <c r="AA1684" s="24" t="s">
        <v>468</v>
      </c>
      <c r="AB1684" s="24" t="s">
        <v>887</v>
      </c>
      <c r="AC1684" s="24" t="s">
        <v>671</v>
      </c>
      <c r="AD1684" s="24"/>
      <c r="AE1684" s="24"/>
      <c r="AF1684" s="24" t="s">
        <v>1565</v>
      </c>
      <c r="AG1684" s="24"/>
      <c r="AH1684" s="24"/>
      <c r="AI1684" s="62"/>
      <c r="AJ1684" s="62"/>
      <c r="AK1684" s="62"/>
      <c r="AL1684" s="62"/>
      <c r="AM1684" s="62"/>
      <c r="AN1684" s="62"/>
      <c r="AO1684" s="62"/>
      <c r="AP1684" s="62"/>
      <c r="AQ1684" s="62"/>
      <c r="AR1684" s="62"/>
    </row>
    <row r="1685" spans="1:44" x14ac:dyDescent="0.25">
      <c r="A1685" s="142" t="s">
        <v>81</v>
      </c>
      <c r="B1685" s="143">
        <v>0.41828777777777776</v>
      </c>
      <c r="C1685" s="143">
        <v>54.585255277777776</v>
      </c>
      <c r="D1685" s="123">
        <v>333162.918740027</v>
      </c>
      <c r="E1685" s="123">
        <v>6051835.6021706751</v>
      </c>
      <c r="F1685" s="125" t="s">
        <v>931</v>
      </c>
      <c r="G1685" s="123">
        <f>H1685/0.3048</f>
        <v>7505.5118110236208</v>
      </c>
      <c r="H1685" s="146">
        <v>2287.6799999999998</v>
      </c>
      <c r="I1685" s="142" t="s">
        <v>1626</v>
      </c>
      <c r="J1685" s="142" t="s">
        <v>2109</v>
      </c>
      <c r="K1685" s="124">
        <v>2.46</v>
      </c>
      <c r="L1685" s="124">
        <v>0.15</v>
      </c>
      <c r="M1685" s="124">
        <v>1.42</v>
      </c>
      <c r="N1685" s="147">
        <v>1.47</v>
      </c>
      <c r="O1685" s="142">
        <v>58</v>
      </c>
      <c r="P1685" s="142">
        <v>60</v>
      </c>
      <c r="Q1685" s="125"/>
      <c r="R1685" s="123">
        <f>O1685/K1685</f>
        <v>23.577235772357724</v>
      </c>
      <c r="S1685" s="123">
        <f>P1685/K1685</f>
        <v>24.390243902439025</v>
      </c>
      <c r="T1685" s="124">
        <f>L1685/(M1685+L1685)</f>
        <v>9.5541401273885357E-2</v>
      </c>
      <c r="U1685" s="125"/>
      <c r="V1685" s="125">
        <v>454</v>
      </c>
      <c r="W1685" s="125"/>
      <c r="X1685" s="125"/>
      <c r="Y1685" s="125"/>
      <c r="Z1685" s="125">
        <f>(0.018*V1685)-7.16</f>
        <v>1.0119999999999987</v>
      </c>
      <c r="AA1685" s="125" t="s">
        <v>470</v>
      </c>
      <c r="AB1685" s="125"/>
      <c r="AC1685" s="125"/>
      <c r="AD1685" s="125"/>
      <c r="AE1685" s="125"/>
      <c r="AF1685" s="125" t="s">
        <v>1704</v>
      </c>
      <c r="AG1685" s="125"/>
      <c r="AH1685" s="142" t="s">
        <v>1763</v>
      </c>
      <c r="AI1685" s="62"/>
      <c r="AJ1685" s="62"/>
      <c r="AK1685" s="62"/>
      <c r="AL1685" s="62"/>
      <c r="AM1685" s="62"/>
      <c r="AN1685" s="62"/>
      <c r="AO1685" s="62"/>
      <c r="AP1685" s="62"/>
      <c r="AQ1685" s="62"/>
      <c r="AR1685" s="62"/>
    </row>
    <row r="1686" spans="1:44" x14ac:dyDescent="0.25">
      <c r="A1686" s="49" t="s">
        <v>81</v>
      </c>
      <c r="B1686" s="50">
        <v>0.41828777777777776</v>
      </c>
      <c r="C1686" s="50">
        <v>54.585255277777776</v>
      </c>
      <c r="D1686" s="52">
        <v>333162.918740027</v>
      </c>
      <c r="E1686" s="52">
        <v>6051835.6021706751</v>
      </c>
      <c r="F1686" s="14" t="s">
        <v>931</v>
      </c>
      <c r="G1686" s="22">
        <v>8300</v>
      </c>
      <c r="H1686" s="23">
        <f t="shared" ref="H1686:H1706" si="215">G1686*0.3048</f>
        <v>2529.84</v>
      </c>
      <c r="I1686" s="59" t="s">
        <v>1626</v>
      </c>
      <c r="J1686" s="59" t="s">
        <v>2109</v>
      </c>
      <c r="K1686" s="23"/>
      <c r="L1686" s="23"/>
      <c r="M1686" s="23"/>
      <c r="N1686" s="24"/>
      <c r="O1686" s="24"/>
      <c r="P1686" s="24"/>
      <c r="Q1686" s="24"/>
      <c r="R1686" s="24"/>
      <c r="S1686" s="24"/>
      <c r="T1686" s="24"/>
      <c r="U1686" s="24"/>
      <c r="V1686" s="24"/>
      <c r="W1686" s="24"/>
      <c r="X1686" s="24"/>
      <c r="Y1686" s="24"/>
      <c r="Z1686" s="24"/>
      <c r="AA1686" s="24" t="s">
        <v>468</v>
      </c>
      <c r="AB1686" s="24" t="s">
        <v>889</v>
      </c>
      <c r="AC1686" s="24" t="s">
        <v>671</v>
      </c>
      <c r="AD1686" s="24"/>
      <c r="AE1686" s="24"/>
      <c r="AF1686" s="24" t="s">
        <v>1565</v>
      </c>
      <c r="AG1686" s="24"/>
      <c r="AH1686" s="24"/>
    </row>
    <row r="1687" spans="1:44" x14ac:dyDescent="0.25">
      <c r="A1687" s="49" t="s">
        <v>81</v>
      </c>
      <c r="B1687" s="50">
        <v>0.41828777777777776</v>
      </c>
      <c r="C1687" s="50">
        <v>54.585255277777776</v>
      </c>
      <c r="D1687" s="52">
        <v>333162.918740027</v>
      </c>
      <c r="E1687" s="52">
        <v>6051835.6021706751</v>
      </c>
      <c r="F1687" s="14" t="s">
        <v>931</v>
      </c>
      <c r="G1687" s="22">
        <v>8310</v>
      </c>
      <c r="H1687" s="23">
        <f t="shared" si="215"/>
        <v>2532.8879999999999</v>
      </c>
      <c r="I1687" s="59" t="s">
        <v>1626</v>
      </c>
      <c r="J1687" s="59" t="s">
        <v>2109</v>
      </c>
      <c r="K1687" s="23"/>
      <c r="L1687" s="23"/>
      <c r="M1687" s="23"/>
      <c r="N1687" s="24"/>
      <c r="O1687" s="24"/>
      <c r="P1687" s="24"/>
      <c r="Q1687" s="24"/>
      <c r="R1687" s="24"/>
      <c r="S1687" s="24"/>
      <c r="T1687" s="24"/>
      <c r="U1687" s="24"/>
      <c r="V1687" s="24"/>
      <c r="W1687" s="24">
        <v>8.5</v>
      </c>
      <c r="X1687" s="24"/>
      <c r="Y1687" s="24"/>
      <c r="Z1687" s="24"/>
      <c r="AA1687" s="24" t="s">
        <v>468</v>
      </c>
      <c r="AB1687" s="24" t="s">
        <v>889</v>
      </c>
      <c r="AC1687" s="24" t="s">
        <v>671</v>
      </c>
      <c r="AD1687" s="24"/>
      <c r="AE1687" s="24"/>
      <c r="AF1687" s="24" t="s">
        <v>1565</v>
      </c>
      <c r="AG1687" s="24"/>
      <c r="AH1687" s="24"/>
    </row>
    <row r="1688" spans="1:44" x14ac:dyDescent="0.25">
      <c r="A1688" s="49" t="s">
        <v>81</v>
      </c>
      <c r="B1688" s="50">
        <v>0.41828777777777776</v>
      </c>
      <c r="C1688" s="50">
        <v>54.585255277777776</v>
      </c>
      <c r="D1688" s="52">
        <v>333162.918740027</v>
      </c>
      <c r="E1688" s="52">
        <v>6051835.6021706751</v>
      </c>
      <c r="F1688" s="14" t="s">
        <v>931</v>
      </c>
      <c r="G1688" s="22">
        <v>8320</v>
      </c>
      <c r="H1688" s="23">
        <f t="shared" si="215"/>
        <v>2535.9360000000001</v>
      </c>
      <c r="I1688" s="59" t="s">
        <v>1626</v>
      </c>
      <c r="J1688" s="59" t="s">
        <v>2109</v>
      </c>
      <c r="K1688" s="23"/>
      <c r="L1688" s="23"/>
      <c r="M1688" s="23"/>
      <c r="N1688" s="24"/>
      <c r="O1688" s="24"/>
      <c r="P1688" s="24"/>
      <c r="Q1688" s="24"/>
      <c r="R1688" s="24"/>
      <c r="S1688" s="24"/>
      <c r="T1688" s="24"/>
      <c r="U1688" s="24"/>
      <c r="V1688" s="24"/>
      <c r="W1688" s="24"/>
      <c r="X1688" s="24"/>
      <c r="Y1688" s="24"/>
      <c r="Z1688" s="24"/>
      <c r="AA1688" s="24" t="s">
        <v>468</v>
      </c>
      <c r="AB1688" s="24" t="s">
        <v>890</v>
      </c>
      <c r="AC1688" s="24" t="s">
        <v>671</v>
      </c>
      <c r="AD1688" s="24"/>
      <c r="AE1688" s="24"/>
      <c r="AF1688" s="24" t="s">
        <v>1565</v>
      </c>
      <c r="AG1688" s="24"/>
      <c r="AH1688" s="24"/>
    </row>
    <row r="1689" spans="1:44" x14ac:dyDescent="0.25">
      <c r="A1689" s="49" t="s">
        <v>81</v>
      </c>
      <c r="B1689" s="50">
        <v>0.41828777777777776</v>
      </c>
      <c r="C1689" s="50">
        <v>54.585255277777776</v>
      </c>
      <c r="D1689" s="52">
        <v>333162.918740027</v>
      </c>
      <c r="E1689" s="52">
        <v>6051835.6021706751</v>
      </c>
      <c r="F1689" s="14" t="s">
        <v>931</v>
      </c>
      <c r="G1689" s="22">
        <v>8330</v>
      </c>
      <c r="H1689" s="23">
        <f t="shared" si="215"/>
        <v>2538.9839999999999</v>
      </c>
      <c r="I1689" s="59" t="s">
        <v>1626</v>
      </c>
      <c r="J1689" s="59" t="s">
        <v>2109</v>
      </c>
      <c r="K1689" s="23"/>
      <c r="L1689" s="23"/>
      <c r="M1689" s="23"/>
      <c r="N1689" s="24"/>
      <c r="O1689" s="24"/>
      <c r="P1689" s="24"/>
      <c r="Q1689" s="24"/>
      <c r="R1689" s="24"/>
      <c r="S1689" s="24"/>
      <c r="T1689" s="24"/>
      <c r="U1689" s="24"/>
      <c r="V1689" s="24"/>
      <c r="W1689" s="24"/>
      <c r="X1689" s="24"/>
      <c r="Y1689" s="24"/>
      <c r="Z1689" s="24"/>
      <c r="AA1689" s="24" t="s">
        <v>468</v>
      </c>
      <c r="AB1689" s="24" t="s">
        <v>891</v>
      </c>
      <c r="AC1689" s="24" t="s">
        <v>671</v>
      </c>
      <c r="AD1689" s="24"/>
      <c r="AE1689" s="24"/>
      <c r="AF1689" s="24" t="s">
        <v>1565</v>
      </c>
      <c r="AG1689" s="24"/>
      <c r="AH1689" s="24"/>
    </row>
    <row r="1690" spans="1:44" x14ac:dyDescent="0.25">
      <c r="A1690" s="49" t="s">
        <v>81</v>
      </c>
      <c r="B1690" s="50">
        <v>0.41828777777777776</v>
      </c>
      <c r="C1690" s="50">
        <v>54.585255277777776</v>
      </c>
      <c r="D1690" s="52">
        <v>333162.918740027</v>
      </c>
      <c r="E1690" s="52">
        <v>6051835.6021706751</v>
      </c>
      <c r="F1690" s="14" t="s">
        <v>931</v>
      </c>
      <c r="G1690" s="22">
        <v>8340</v>
      </c>
      <c r="H1690" s="23">
        <f t="shared" si="215"/>
        <v>2542.0320000000002</v>
      </c>
      <c r="I1690" s="59" t="s">
        <v>1626</v>
      </c>
      <c r="J1690" s="59" t="s">
        <v>2109</v>
      </c>
      <c r="K1690" s="23"/>
      <c r="L1690" s="23"/>
      <c r="M1690" s="23"/>
      <c r="N1690" s="24"/>
      <c r="O1690" s="24"/>
      <c r="P1690" s="24"/>
      <c r="Q1690" s="24"/>
      <c r="R1690" s="24"/>
      <c r="S1690" s="24"/>
      <c r="T1690" s="24"/>
      <c r="U1690" s="24"/>
      <c r="V1690" s="24"/>
      <c r="W1690" s="24"/>
      <c r="X1690" s="24"/>
      <c r="Y1690" s="24"/>
      <c r="Z1690" s="24"/>
      <c r="AA1690" s="24" t="s">
        <v>468</v>
      </c>
      <c r="AB1690" s="24" t="s">
        <v>892</v>
      </c>
      <c r="AC1690" s="24" t="s">
        <v>671</v>
      </c>
      <c r="AD1690" s="24"/>
      <c r="AE1690" s="24"/>
      <c r="AF1690" s="24" t="s">
        <v>1565</v>
      </c>
      <c r="AG1690" s="24"/>
      <c r="AH1690" s="24"/>
    </row>
    <row r="1691" spans="1:44" x14ac:dyDescent="0.25">
      <c r="A1691" s="49" t="s">
        <v>81</v>
      </c>
      <c r="B1691" s="50">
        <v>0.41828777777777776</v>
      </c>
      <c r="C1691" s="50">
        <v>54.585255277777776</v>
      </c>
      <c r="D1691" s="52">
        <v>333162.918740027</v>
      </c>
      <c r="E1691" s="52">
        <v>6051835.6021706751</v>
      </c>
      <c r="F1691" s="14" t="s">
        <v>931</v>
      </c>
      <c r="G1691" s="22">
        <v>8350</v>
      </c>
      <c r="H1691" s="23">
        <f t="shared" si="215"/>
        <v>2545.08</v>
      </c>
      <c r="I1691" s="59" t="s">
        <v>1626</v>
      </c>
      <c r="J1691" s="59" t="s">
        <v>2109</v>
      </c>
      <c r="K1691" s="23"/>
      <c r="L1691" s="23"/>
      <c r="M1691" s="23"/>
      <c r="N1691" s="24"/>
      <c r="O1691" s="24"/>
      <c r="P1691" s="24"/>
      <c r="Q1691" s="24"/>
      <c r="R1691" s="24"/>
      <c r="S1691" s="24"/>
      <c r="T1691" s="24"/>
      <c r="U1691" s="24"/>
      <c r="V1691" s="24"/>
      <c r="W1691" s="24"/>
      <c r="X1691" s="24"/>
      <c r="Y1691" s="24"/>
      <c r="Z1691" s="24"/>
      <c r="AA1691" s="24" t="s">
        <v>468</v>
      </c>
      <c r="AB1691" s="24" t="s">
        <v>893</v>
      </c>
      <c r="AC1691" s="24" t="s">
        <v>671</v>
      </c>
      <c r="AD1691" s="24"/>
      <c r="AE1691" s="24"/>
      <c r="AF1691" s="24" t="s">
        <v>1565</v>
      </c>
      <c r="AG1691" s="24"/>
      <c r="AH1691" s="24"/>
    </row>
    <row r="1692" spans="1:44" x14ac:dyDescent="0.25">
      <c r="A1692" s="49" t="s">
        <v>81</v>
      </c>
      <c r="B1692" s="50">
        <v>0.41828777777777776</v>
      </c>
      <c r="C1692" s="50">
        <v>54.585255277777776</v>
      </c>
      <c r="D1692" s="52">
        <v>333162.918740027</v>
      </c>
      <c r="E1692" s="52">
        <v>6051835.6021706751</v>
      </c>
      <c r="F1692" s="14" t="s">
        <v>931</v>
      </c>
      <c r="G1692" s="22">
        <v>8360</v>
      </c>
      <c r="H1692" s="23">
        <f t="shared" si="215"/>
        <v>2548.1280000000002</v>
      </c>
      <c r="I1692" s="59" t="s">
        <v>1626</v>
      </c>
      <c r="J1692" s="59" t="s">
        <v>2109</v>
      </c>
      <c r="K1692" s="23"/>
      <c r="L1692" s="23"/>
      <c r="M1692" s="23"/>
      <c r="N1692" s="24"/>
      <c r="O1692" s="24"/>
      <c r="P1692" s="24"/>
      <c r="Q1692" s="24"/>
      <c r="R1692" s="24"/>
      <c r="S1692" s="24"/>
      <c r="T1692" s="24"/>
      <c r="U1692" s="24"/>
      <c r="V1692" s="24"/>
      <c r="W1692" s="24"/>
      <c r="X1692" s="24"/>
      <c r="Y1692" s="24"/>
      <c r="Z1692" s="24"/>
      <c r="AA1692" s="24" t="s">
        <v>468</v>
      </c>
      <c r="AB1692" s="24" t="s">
        <v>891</v>
      </c>
      <c r="AC1692" s="24" t="s">
        <v>671</v>
      </c>
      <c r="AD1692" s="24"/>
      <c r="AE1692" s="24"/>
      <c r="AF1692" s="24" t="s">
        <v>1565</v>
      </c>
      <c r="AG1692" s="24"/>
      <c r="AH1692" s="24"/>
    </row>
    <row r="1693" spans="1:44" x14ac:dyDescent="0.25">
      <c r="A1693" s="49" t="s">
        <v>81</v>
      </c>
      <c r="B1693" s="50">
        <v>0.41828777777777776</v>
      </c>
      <c r="C1693" s="50">
        <v>54.585255277777776</v>
      </c>
      <c r="D1693" s="52">
        <v>333162.918740027</v>
      </c>
      <c r="E1693" s="52">
        <v>6051835.6021706751</v>
      </c>
      <c r="F1693" s="14" t="s">
        <v>931</v>
      </c>
      <c r="G1693" s="22">
        <v>8370</v>
      </c>
      <c r="H1693" s="23">
        <f t="shared" si="215"/>
        <v>2551.1759999999999</v>
      </c>
      <c r="I1693" s="59" t="s">
        <v>1626</v>
      </c>
      <c r="J1693" s="59" t="s">
        <v>2109</v>
      </c>
      <c r="K1693" s="23"/>
      <c r="L1693" s="23"/>
      <c r="M1693" s="23"/>
      <c r="N1693" s="24"/>
      <c r="O1693" s="24"/>
      <c r="P1693" s="24"/>
      <c r="Q1693" s="24"/>
      <c r="R1693" s="24"/>
      <c r="S1693" s="24"/>
      <c r="T1693" s="24"/>
      <c r="U1693" s="24"/>
      <c r="V1693" s="24"/>
      <c r="W1693" s="24"/>
      <c r="X1693" s="24"/>
      <c r="Y1693" s="24"/>
      <c r="Z1693" s="24"/>
      <c r="AA1693" s="24" t="s">
        <v>468</v>
      </c>
      <c r="AB1693" s="24" t="s">
        <v>891</v>
      </c>
      <c r="AC1693" s="24" t="s">
        <v>671</v>
      </c>
      <c r="AD1693" s="24"/>
      <c r="AE1693" s="24"/>
      <c r="AF1693" s="24" t="s">
        <v>1565</v>
      </c>
      <c r="AG1693" s="24"/>
      <c r="AH1693" s="24"/>
    </row>
    <row r="1694" spans="1:44" x14ac:dyDescent="0.25">
      <c r="A1694" s="49" t="s">
        <v>81</v>
      </c>
      <c r="B1694" s="50">
        <v>0.41828777777777776</v>
      </c>
      <c r="C1694" s="50">
        <v>54.585255277777776</v>
      </c>
      <c r="D1694" s="52">
        <v>333162.918740027</v>
      </c>
      <c r="E1694" s="52">
        <v>6051835.6021706751</v>
      </c>
      <c r="F1694" s="14" t="s">
        <v>931</v>
      </c>
      <c r="G1694" s="22">
        <v>8380</v>
      </c>
      <c r="H1694" s="23">
        <f t="shared" si="215"/>
        <v>2554.2240000000002</v>
      </c>
      <c r="I1694" s="59" t="s">
        <v>1626</v>
      </c>
      <c r="J1694" s="59" t="s">
        <v>2109</v>
      </c>
      <c r="K1694" s="23"/>
      <c r="L1694" s="23"/>
      <c r="M1694" s="23"/>
      <c r="N1694" s="24"/>
      <c r="O1694" s="24"/>
      <c r="P1694" s="24"/>
      <c r="Q1694" s="24"/>
      <c r="R1694" s="24"/>
      <c r="S1694" s="24"/>
      <c r="T1694" s="24"/>
      <c r="U1694" s="24"/>
      <c r="V1694" s="24"/>
      <c r="W1694" s="24"/>
      <c r="X1694" s="24"/>
      <c r="Y1694" s="24"/>
      <c r="Z1694" s="24"/>
      <c r="AA1694" s="24" t="s">
        <v>468</v>
      </c>
      <c r="AB1694" s="24" t="s">
        <v>891</v>
      </c>
      <c r="AC1694" s="24" t="s">
        <v>671</v>
      </c>
      <c r="AD1694" s="24"/>
      <c r="AE1694" s="24"/>
      <c r="AF1694" s="24" t="s">
        <v>1565</v>
      </c>
      <c r="AG1694" s="24"/>
      <c r="AH1694" s="24"/>
    </row>
    <row r="1695" spans="1:44" x14ac:dyDescent="0.25">
      <c r="A1695" s="49" t="s">
        <v>81</v>
      </c>
      <c r="B1695" s="50">
        <v>0.41828777777777776</v>
      </c>
      <c r="C1695" s="50">
        <v>54.585255277777776</v>
      </c>
      <c r="D1695" s="52">
        <v>333162.918740027</v>
      </c>
      <c r="E1695" s="52">
        <v>6051835.6021706751</v>
      </c>
      <c r="F1695" s="14" t="s">
        <v>931</v>
      </c>
      <c r="G1695" s="22">
        <v>8390</v>
      </c>
      <c r="H1695" s="23">
        <f t="shared" si="215"/>
        <v>2557.2719999999999</v>
      </c>
      <c r="I1695" s="59" t="s">
        <v>1626</v>
      </c>
      <c r="J1695" s="59" t="s">
        <v>2109</v>
      </c>
      <c r="K1695" s="23"/>
      <c r="L1695" s="23"/>
      <c r="M1695" s="23"/>
      <c r="N1695" s="24"/>
      <c r="O1695" s="24"/>
      <c r="P1695" s="24"/>
      <c r="Q1695" s="24"/>
      <c r="R1695" s="24"/>
      <c r="S1695" s="24"/>
      <c r="T1695" s="24"/>
      <c r="U1695" s="24"/>
      <c r="V1695" s="24"/>
      <c r="W1695" s="24"/>
      <c r="X1695" s="24"/>
      <c r="Y1695" s="24"/>
      <c r="Z1695" s="24"/>
      <c r="AA1695" s="24" t="s">
        <v>468</v>
      </c>
      <c r="AB1695" s="24" t="s">
        <v>891</v>
      </c>
      <c r="AC1695" s="24" t="s">
        <v>671</v>
      </c>
      <c r="AD1695" s="24"/>
      <c r="AE1695" s="24"/>
      <c r="AF1695" s="24" t="s">
        <v>1565</v>
      </c>
      <c r="AG1695" s="24"/>
      <c r="AH1695" s="24"/>
    </row>
    <row r="1696" spans="1:44" x14ac:dyDescent="0.25">
      <c r="A1696" s="49" t="s">
        <v>81</v>
      </c>
      <c r="B1696" s="50">
        <v>0.41828777777777776</v>
      </c>
      <c r="C1696" s="50">
        <v>54.585255277777776</v>
      </c>
      <c r="D1696" s="52">
        <v>333162.918740027</v>
      </c>
      <c r="E1696" s="52">
        <v>6051835.6021706751</v>
      </c>
      <c r="F1696" s="14" t="s">
        <v>931</v>
      </c>
      <c r="G1696" s="22">
        <v>8400</v>
      </c>
      <c r="H1696" s="23">
        <f t="shared" si="215"/>
        <v>2560.3200000000002</v>
      </c>
      <c r="I1696" s="59" t="s">
        <v>1626</v>
      </c>
      <c r="J1696" s="59" t="s">
        <v>2109</v>
      </c>
      <c r="K1696" s="23"/>
      <c r="L1696" s="23"/>
      <c r="M1696" s="23"/>
      <c r="N1696" s="24"/>
      <c r="O1696" s="24"/>
      <c r="P1696" s="24"/>
      <c r="Q1696" s="24"/>
      <c r="R1696" s="24"/>
      <c r="S1696" s="24"/>
      <c r="T1696" s="24"/>
      <c r="U1696" s="24"/>
      <c r="V1696" s="24"/>
      <c r="W1696" s="24"/>
      <c r="X1696" s="24"/>
      <c r="Y1696" s="24">
        <v>1.28</v>
      </c>
      <c r="Z1696" s="24"/>
      <c r="AA1696" s="24" t="s">
        <v>468</v>
      </c>
      <c r="AB1696" s="24" t="s">
        <v>892</v>
      </c>
      <c r="AC1696" s="24" t="s">
        <v>671</v>
      </c>
      <c r="AD1696" s="24"/>
      <c r="AE1696" s="24"/>
      <c r="AF1696" s="24" t="s">
        <v>1565</v>
      </c>
      <c r="AG1696" s="24"/>
      <c r="AH1696" s="24"/>
    </row>
    <row r="1697" spans="1:44" x14ac:dyDescent="0.25">
      <c r="A1697" s="49" t="s">
        <v>81</v>
      </c>
      <c r="B1697" s="50">
        <v>0.41828777777777776</v>
      </c>
      <c r="C1697" s="50">
        <v>54.585255277777776</v>
      </c>
      <c r="D1697" s="52">
        <v>333162.918740027</v>
      </c>
      <c r="E1697" s="52">
        <v>6051835.6021706751</v>
      </c>
      <c r="F1697" s="14" t="s">
        <v>931</v>
      </c>
      <c r="G1697" s="22">
        <v>8710</v>
      </c>
      <c r="H1697" s="23">
        <f t="shared" si="215"/>
        <v>2654.808</v>
      </c>
      <c r="I1697" s="59" t="s">
        <v>1627</v>
      </c>
      <c r="J1697" s="59" t="s">
        <v>1572</v>
      </c>
      <c r="K1697" s="23"/>
      <c r="L1697" s="23"/>
      <c r="M1697" s="23"/>
      <c r="N1697" s="24"/>
      <c r="O1697" s="24"/>
      <c r="P1697" s="24"/>
      <c r="Q1697" s="24"/>
      <c r="R1697" s="24"/>
      <c r="S1697" s="24"/>
      <c r="T1697" s="24"/>
      <c r="U1697" s="24"/>
      <c r="V1697" s="24"/>
      <c r="W1697" s="24"/>
      <c r="X1697" s="24"/>
      <c r="Y1697" s="24"/>
      <c r="Z1697" s="24"/>
      <c r="AA1697" s="24" t="s">
        <v>468</v>
      </c>
      <c r="AB1697" s="24" t="s">
        <v>891</v>
      </c>
      <c r="AC1697" s="24" t="s">
        <v>671</v>
      </c>
      <c r="AD1697" s="24"/>
      <c r="AE1697" s="24"/>
      <c r="AF1697" s="24" t="s">
        <v>1565</v>
      </c>
      <c r="AG1697" s="24"/>
      <c r="AH1697" s="24"/>
    </row>
    <row r="1698" spans="1:44" x14ac:dyDescent="0.25">
      <c r="A1698" s="49" t="s">
        <v>81</v>
      </c>
      <c r="B1698" s="50">
        <v>0.41828777777777776</v>
      </c>
      <c r="C1698" s="50">
        <v>54.585255277777776</v>
      </c>
      <c r="D1698" s="52">
        <v>333162.918740027</v>
      </c>
      <c r="E1698" s="52">
        <v>6051835.6021706751</v>
      </c>
      <c r="F1698" s="14" t="s">
        <v>931</v>
      </c>
      <c r="G1698" s="22">
        <v>8720</v>
      </c>
      <c r="H1698" s="23">
        <f t="shared" si="215"/>
        <v>2657.8560000000002</v>
      </c>
      <c r="I1698" s="59" t="s">
        <v>1627</v>
      </c>
      <c r="J1698" s="59" t="s">
        <v>1572</v>
      </c>
      <c r="K1698" s="23"/>
      <c r="L1698" s="23"/>
      <c r="M1698" s="23"/>
      <c r="N1698" s="24"/>
      <c r="O1698" s="24"/>
      <c r="P1698" s="24"/>
      <c r="Q1698" s="24"/>
      <c r="R1698" s="24"/>
      <c r="S1698" s="24"/>
      <c r="T1698" s="24"/>
      <c r="U1698" s="24"/>
      <c r="V1698" s="24"/>
      <c r="W1698" s="24"/>
      <c r="X1698" s="24"/>
      <c r="Y1698" s="24"/>
      <c r="Z1698" s="24"/>
      <c r="AA1698" s="24" t="s">
        <v>468</v>
      </c>
      <c r="AB1698" s="24" t="s">
        <v>894</v>
      </c>
      <c r="AC1698" s="24" t="s">
        <v>671</v>
      </c>
      <c r="AD1698" s="24"/>
      <c r="AE1698" s="24"/>
      <c r="AF1698" s="24" t="s">
        <v>1565</v>
      </c>
      <c r="AG1698" s="24"/>
      <c r="AH1698" s="24"/>
    </row>
    <row r="1699" spans="1:44" x14ac:dyDescent="0.25">
      <c r="A1699" s="49" t="s">
        <v>81</v>
      </c>
      <c r="B1699" s="50">
        <v>0.41828777777777776</v>
      </c>
      <c r="C1699" s="50">
        <v>54.585255277777776</v>
      </c>
      <c r="D1699" s="52">
        <v>333162.918740027</v>
      </c>
      <c r="E1699" s="52">
        <v>6051835.6021706751</v>
      </c>
      <c r="F1699" s="14" t="s">
        <v>931</v>
      </c>
      <c r="G1699" s="22">
        <v>8730</v>
      </c>
      <c r="H1699" s="23">
        <f t="shared" si="215"/>
        <v>2660.904</v>
      </c>
      <c r="I1699" s="59" t="s">
        <v>1627</v>
      </c>
      <c r="J1699" s="59" t="s">
        <v>1572</v>
      </c>
      <c r="K1699" s="23"/>
      <c r="L1699" s="23"/>
      <c r="M1699" s="23"/>
      <c r="N1699" s="24"/>
      <c r="O1699" s="24"/>
      <c r="P1699" s="24"/>
      <c r="Q1699" s="24"/>
      <c r="R1699" s="24"/>
      <c r="S1699" s="24"/>
      <c r="T1699" s="24"/>
      <c r="U1699" s="24"/>
      <c r="V1699" s="24"/>
      <c r="W1699" s="24"/>
      <c r="X1699" s="24"/>
      <c r="Y1699" s="24"/>
      <c r="Z1699" s="24"/>
      <c r="AA1699" s="24" t="s">
        <v>468</v>
      </c>
      <c r="AB1699" s="24" t="s">
        <v>895</v>
      </c>
      <c r="AC1699" s="24" t="s">
        <v>671</v>
      </c>
      <c r="AD1699" s="24"/>
      <c r="AE1699" s="24"/>
      <c r="AF1699" s="24" t="s">
        <v>1565</v>
      </c>
      <c r="AG1699" s="24"/>
      <c r="AH1699" s="24"/>
    </row>
    <row r="1700" spans="1:44" x14ac:dyDescent="0.25">
      <c r="A1700" s="49" t="s">
        <v>81</v>
      </c>
      <c r="B1700" s="50">
        <v>0.41828777777777776</v>
      </c>
      <c r="C1700" s="50">
        <v>54.585255277777776</v>
      </c>
      <c r="D1700" s="52">
        <v>333162.918740027</v>
      </c>
      <c r="E1700" s="52">
        <v>6051835.6021706751</v>
      </c>
      <c r="F1700" s="14" t="s">
        <v>931</v>
      </c>
      <c r="G1700" s="22">
        <v>8740</v>
      </c>
      <c r="H1700" s="23">
        <f t="shared" si="215"/>
        <v>2663.9520000000002</v>
      </c>
      <c r="I1700" s="59" t="s">
        <v>1627</v>
      </c>
      <c r="J1700" s="59" t="s">
        <v>1572</v>
      </c>
      <c r="K1700" s="23"/>
      <c r="L1700" s="23"/>
      <c r="M1700" s="23"/>
      <c r="N1700" s="24"/>
      <c r="O1700" s="24"/>
      <c r="P1700" s="24"/>
      <c r="Q1700" s="24"/>
      <c r="R1700" s="24"/>
      <c r="S1700" s="24"/>
      <c r="T1700" s="24"/>
      <c r="U1700" s="24"/>
      <c r="V1700" s="24"/>
      <c r="W1700" s="24"/>
      <c r="X1700" s="24"/>
      <c r="Y1700" s="24"/>
      <c r="Z1700" s="24"/>
      <c r="AA1700" s="24" t="s">
        <v>468</v>
      </c>
      <c r="AB1700" s="24" t="s">
        <v>895</v>
      </c>
      <c r="AC1700" s="24" t="s">
        <v>671</v>
      </c>
      <c r="AD1700" s="24"/>
      <c r="AE1700" s="24"/>
      <c r="AF1700" s="24" t="s">
        <v>1565</v>
      </c>
      <c r="AG1700" s="24"/>
      <c r="AH1700" s="24"/>
    </row>
    <row r="1701" spans="1:44" x14ac:dyDescent="0.25">
      <c r="A1701" s="49" t="s">
        <v>81</v>
      </c>
      <c r="B1701" s="50">
        <v>0.41828777777777776</v>
      </c>
      <c r="C1701" s="50">
        <v>54.585255277777776</v>
      </c>
      <c r="D1701" s="52">
        <v>333162.918740027</v>
      </c>
      <c r="E1701" s="52">
        <v>6051835.6021706751</v>
      </c>
      <c r="F1701" s="14" t="s">
        <v>931</v>
      </c>
      <c r="G1701" s="22">
        <v>8750</v>
      </c>
      <c r="H1701" s="23">
        <f t="shared" si="215"/>
        <v>2667</v>
      </c>
      <c r="I1701" s="59" t="s">
        <v>1627</v>
      </c>
      <c r="J1701" s="59" t="s">
        <v>1572</v>
      </c>
      <c r="K1701" s="23"/>
      <c r="L1701" s="23"/>
      <c r="M1701" s="23"/>
      <c r="N1701" s="24"/>
      <c r="O1701" s="24"/>
      <c r="P1701" s="24"/>
      <c r="Q1701" s="24"/>
      <c r="R1701" s="24"/>
      <c r="S1701" s="24"/>
      <c r="T1701" s="24"/>
      <c r="U1701" s="24"/>
      <c r="V1701" s="24"/>
      <c r="W1701" s="24"/>
      <c r="X1701" s="24"/>
      <c r="Y1701" s="24"/>
      <c r="Z1701" s="24"/>
      <c r="AA1701" s="24" t="s">
        <v>468</v>
      </c>
      <c r="AB1701" s="24" t="s">
        <v>895</v>
      </c>
      <c r="AC1701" s="24" t="s">
        <v>671</v>
      </c>
      <c r="AD1701" s="24"/>
      <c r="AE1701" s="24"/>
      <c r="AF1701" s="24" t="s">
        <v>1565</v>
      </c>
      <c r="AG1701" s="24"/>
      <c r="AH1701" s="24"/>
    </row>
    <row r="1702" spans="1:44" x14ac:dyDescent="0.25">
      <c r="A1702" s="49" t="s">
        <v>81</v>
      </c>
      <c r="B1702" s="50">
        <v>0.41828777777777776</v>
      </c>
      <c r="C1702" s="50">
        <v>54.585255277777776</v>
      </c>
      <c r="D1702" s="52">
        <v>333162.918740027</v>
      </c>
      <c r="E1702" s="52">
        <v>6051835.6021706751</v>
      </c>
      <c r="F1702" s="14" t="s">
        <v>931</v>
      </c>
      <c r="G1702" s="22">
        <v>8760</v>
      </c>
      <c r="H1702" s="23">
        <f t="shared" si="215"/>
        <v>2670.0480000000002</v>
      </c>
      <c r="I1702" s="59" t="s">
        <v>1627</v>
      </c>
      <c r="J1702" s="59" t="s">
        <v>1572</v>
      </c>
      <c r="K1702" s="23"/>
      <c r="L1702" s="23"/>
      <c r="M1702" s="23"/>
      <c r="N1702" s="24"/>
      <c r="O1702" s="24"/>
      <c r="P1702" s="24"/>
      <c r="Q1702" s="24"/>
      <c r="R1702" s="24"/>
      <c r="S1702" s="24"/>
      <c r="T1702" s="24"/>
      <c r="U1702" s="24"/>
      <c r="V1702" s="24"/>
      <c r="W1702" s="24"/>
      <c r="X1702" s="24"/>
      <c r="Y1702" s="24"/>
      <c r="Z1702" s="24"/>
      <c r="AA1702" s="24" t="s">
        <v>468</v>
      </c>
      <c r="AB1702" s="24" t="s">
        <v>895</v>
      </c>
      <c r="AC1702" s="24" t="s">
        <v>671</v>
      </c>
      <c r="AD1702" s="24"/>
      <c r="AE1702" s="24"/>
      <c r="AF1702" s="24" t="s">
        <v>1565</v>
      </c>
      <c r="AG1702" s="24"/>
      <c r="AH1702" s="24"/>
    </row>
    <row r="1703" spans="1:44" x14ac:dyDescent="0.25">
      <c r="A1703" s="49" t="s">
        <v>81</v>
      </c>
      <c r="B1703" s="50">
        <v>0.41828777777777776</v>
      </c>
      <c r="C1703" s="50">
        <v>54.585255277777776</v>
      </c>
      <c r="D1703" s="52">
        <v>333162.918740027</v>
      </c>
      <c r="E1703" s="52">
        <v>6051835.6021706751</v>
      </c>
      <c r="F1703" s="14" t="s">
        <v>931</v>
      </c>
      <c r="G1703" s="22">
        <v>8770</v>
      </c>
      <c r="H1703" s="23">
        <f t="shared" si="215"/>
        <v>2673.096</v>
      </c>
      <c r="I1703" s="59" t="s">
        <v>1627</v>
      </c>
      <c r="J1703" s="59" t="s">
        <v>1572</v>
      </c>
      <c r="K1703" s="23"/>
      <c r="L1703" s="23"/>
      <c r="M1703" s="23"/>
      <c r="N1703" s="24"/>
      <c r="O1703" s="24"/>
      <c r="P1703" s="24"/>
      <c r="Q1703" s="24"/>
      <c r="R1703" s="24"/>
      <c r="S1703" s="24"/>
      <c r="T1703" s="24"/>
      <c r="U1703" s="24"/>
      <c r="V1703" s="24"/>
      <c r="W1703" s="24"/>
      <c r="X1703" s="24"/>
      <c r="Y1703" s="24"/>
      <c r="Z1703" s="24"/>
      <c r="AA1703" s="24" t="s">
        <v>468</v>
      </c>
      <c r="AB1703" s="24" t="s">
        <v>895</v>
      </c>
      <c r="AC1703" s="24" t="s">
        <v>671</v>
      </c>
      <c r="AD1703" s="24"/>
      <c r="AE1703" s="24"/>
      <c r="AF1703" s="24" t="s">
        <v>1565</v>
      </c>
      <c r="AG1703" s="24"/>
      <c r="AH1703" s="24"/>
    </row>
    <row r="1704" spans="1:44" x14ac:dyDescent="0.25">
      <c r="A1704" s="49" t="s">
        <v>81</v>
      </c>
      <c r="B1704" s="50">
        <v>0.41828777777777776</v>
      </c>
      <c r="C1704" s="50">
        <v>54.585255277777776</v>
      </c>
      <c r="D1704" s="52">
        <v>333162.918740027</v>
      </c>
      <c r="E1704" s="52">
        <v>6051835.6021706751</v>
      </c>
      <c r="F1704" s="14" t="s">
        <v>931</v>
      </c>
      <c r="G1704" s="22">
        <v>8780</v>
      </c>
      <c r="H1704" s="23">
        <f t="shared" si="215"/>
        <v>2676.1440000000002</v>
      </c>
      <c r="I1704" s="59" t="s">
        <v>1627</v>
      </c>
      <c r="J1704" s="59" t="s">
        <v>1572</v>
      </c>
      <c r="K1704" s="23"/>
      <c r="L1704" s="23"/>
      <c r="M1704" s="23"/>
      <c r="N1704" s="24"/>
      <c r="O1704" s="24"/>
      <c r="P1704" s="24"/>
      <c r="Q1704" s="24"/>
      <c r="R1704" s="24"/>
      <c r="S1704" s="24"/>
      <c r="T1704" s="24"/>
      <c r="U1704" s="24"/>
      <c r="V1704" s="24"/>
      <c r="W1704" s="24">
        <v>8.5</v>
      </c>
      <c r="X1704" s="24"/>
      <c r="Y1704" s="24">
        <v>1.23</v>
      </c>
      <c r="Z1704" s="24"/>
      <c r="AA1704" s="24" t="s">
        <v>468</v>
      </c>
      <c r="AB1704" s="24" t="s">
        <v>895</v>
      </c>
      <c r="AC1704" s="24" t="s">
        <v>671</v>
      </c>
      <c r="AD1704" s="24"/>
      <c r="AE1704" s="24"/>
      <c r="AF1704" s="24" t="s">
        <v>1565</v>
      </c>
      <c r="AG1704" s="24"/>
      <c r="AH1704" s="24"/>
    </row>
    <row r="1705" spans="1:44" x14ac:dyDescent="0.25">
      <c r="A1705" s="49" t="s">
        <v>81</v>
      </c>
      <c r="B1705" s="50">
        <v>0.41828777777777776</v>
      </c>
      <c r="C1705" s="50">
        <v>54.585255277777776</v>
      </c>
      <c r="D1705" s="52">
        <v>333162.918740027</v>
      </c>
      <c r="E1705" s="52">
        <v>6051835.6021706751</v>
      </c>
      <c r="F1705" s="14" t="s">
        <v>931</v>
      </c>
      <c r="G1705" s="22">
        <v>8790</v>
      </c>
      <c r="H1705" s="23">
        <f t="shared" si="215"/>
        <v>2679.192</v>
      </c>
      <c r="I1705" s="59" t="s">
        <v>1627</v>
      </c>
      <c r="J1705" s="59" t="s">
        <v>1572</v>
      </c>
      <c r="K1705" s="23"/>
      <c r="L1705" s="23"/>
      <c r="M1705" s="23"/>
      <c r="N1705" s="24"/>
      <c r="O1705" s="24"/>
      <c r="P1705" s="24"/>
      <c r="Q1705" s="24"/>
      <c r="R1705" s="24"/>
      <c r="S1705" s="24"/>
      <c r="T1705" s="24"/>
      <c r="U1705" s="24"/>
      <c r="V1705" s="24"/>
      <c r="W1705" s="24"/>
      <c r="X1705" s="24"/>
      <c r="Y1705" s="24"/>
      <c r="Z1705" s="24"/>
      <c r="AA1705" s="24" t="s">
        <v>468</v>
      </c>
      <c r="AB1705" s="24" t="s">
        <v>895</v>
      </c>
      <c r="AC1705" s="24" t="s">
        <v>671</v>
      </c>
      <c r="AD1705" s="24"/>
      <c r="AE1705" s="24"/>
      <c r="AF1705" s="24" t="s">
        <v>1565</v>
      </c>
      <c r="AG1705" s="24"/>
      <c r="AH1705" s="24"/>
    </row>
    <row r="1706" spans="1:44" x14ac:dyDescent="0.25">
      <c r="A1706" s="49" t="s">
        <v>81</v>
      </c>
      <c r="B1706" s="50">
        <v>0.41828777777777776</v>
      </c>
      <c r="C1706" s="50">
        <v>54.585255277777776</v>
      </c>
      <c r="D1706" s="52">
        <v>333162.918740027</v>
      </c>
      <c r="E1706" s="52">
        <v>6051835.6021706751</v>
      </c>
      <c r="F1706" s="14" t="s">
        <v>931</v>
      </c>
      <c r="G1706" s="22">
        <v>8800</v>
      </c>
      <c r="H1706" s="23">
        <f t="shared" si="215"/>
        <v>2682.2400000000002</v>
      </c>
      <c r="I1706" s="59" t="s">
        <v>1627</v>
      </c>
      <c r="J1706" s="59" t="s">
        <v>1572</v>
      </c>
      <c r="K1706" s="23"/>
      <c r="L1706" s="23"/>
      <c r="M1706" s="23"/>
      <c r="N1706" s="24"/>
      <c r="O1706" s="24"/>
      <c r="P1706" s="24"/>
      <c r="Q1706" s="24"/>
      <c r="R1706" s="24"/>
      <c r="S1706" s="24"/>
      <c r="T1706" s="24"/>
      <c r="U1706" s="24"/>
      <c r="V1706" s="24"/>
      <c r="W1706" s="24"/>
      <c r="X1706" s="24"/>
      <c r="Y1706" s="24"/>
      <c r="Z1706" s="24"/>
      <c r="AA1706" s="24" t="s">
        <v>468</v>
      </c>
      <c r="AB1706" s="24" t="s">
        <v>895</v>
      </c>
      <c r="AC1706" s="24" t="s">
        <v>671</v>
      </c>
      <c r="AD1706" s="24"/>
      <c r="AE1706" s="24"/>
      <c r="AF1706" s="24" t="s">
        <v>1565</v>
      </c>
      <c r="AG1706" s="24"/>
      <c r="AH1706" s="24"/>
    </row>
    <row r="1707" spans="1:44" x14ac:dyDescent="0.25">
      <c r="A1707" s="53" t="s">
        <v>82</v>
      </c>
      <c r="B1707" s="49">
        <v>0.43345</v>
      </c>
      <c r="C1707" s="49">
        <v>54.595686000000001</v>
      </c>
      <c r="D1707" s="52">
        <v>334184.89860000001</v>
      </c>
      <c r="E1707" s="52">
        <v>6052960.0277000004</v>
      </c>
      <c r="F1707" s="16" t="s">
        <v>2104</v>
      </c>
      <c r="G1707" s="22"/>
      <c r="H1707" s="23"/>
      <c r="K1707" s="23"/>
      <c r="L1707" s="23"/>
      <c r="M1707" s="23"/>
      <c r="N1707" s="24"/>
      <c r="O1707" s="24"/>
      <c r="P1707" s="24"/>
      <c r="Q1707" s="24"/>
      <c r="R1707" s="24"/>
      <c r="S1707" s="24"/>
      <c r="T1707" s="24"/>
      <c r="U1707" s="24"/>
      <c r="V1707" s="24"/>
      <c r="W1707" s="24"/>
      <c r="X1707" s="24"/>
      <c r="Y1707" s="24"/>
      <c r="Z1707" s="24"/>
      <c r="AA1707" s="24"/>
      <c r="AB1707" s="24"/>
      <c r="AC1707" s="24"/>
      <c r="AD1707" s="24"/>
      <c r="AE1707" s="24"/>
      <c r="AF1707" s="24"/>
      <c r="AG1707" s="24"/>
      <c r="AH1707" s="24"/>
    </row>
    <row r="1708" spans="1:44" x14ac:dyDescent="0.25">
      <c r="A1708" s="142" t="s">
        <v>83</v>
      </c>
      <c r="B1708" s="143">
        <v>0.47872722222222225</v>
      </c>
      <c r="C1708" s="143">
        <v>54.572658333333337</v>
      </c>
      <c r="D1708" s="123">
        <v>337017.55563604581</v>
      </c>
      <c r="E1708" s="123">
        <v>6050292.5011579394</v>
      </c>
      <c r="F1708" s="125" t="s">
        <v>931</v>
      </c>
      <c r="G1708" s="123">
        <f>H1708/0.3048</f>
        <v>7525.4921259842513</v>
      </c>
      <c r="H1708" s="146">
        <v>2293.77</v>
      </c>
      <c r="I1708" s="148" t="s">
        <v>1868</v>
      </c>
      <c r="J1708" s="148" t="s">
        <v>2109</v>
      </c>
      <c r="K1708" s="124">
        <v>1.19</v>
      </c>
      <c r="L1708" s="124">
        <v>0.1</v>
      </c>
      <c r="M1708" s="124">
        <v>2</v>
      </c>
      <c r="N1708" s="147">
        <v>0.05</v>
      </c>
      <c r="O1708" s="142">
        <v>168</v>
      </c>
      <c r="P1708" s="142">
        <v>4</v>
      </c>
      <c r="Q1708" s="125"/>
      <c r="R1708" s="123">
        <f>O1708/K1708</f>
        <v>141.1764705882353</v>
      </c>
      <c r="S1708" s="123">
        <f>P1708/K1708</f>
        <v>3.3613445378151261</v>
      </c>
      <c r="T1708" s="124">
        <f>L1708/(M1708+L1708)</f>
        <v>4.7619047619047616E-2</v>
      </c>
      <c r="U1708" s="125"/>
      <c r="V1708" s="125">
        <v>348</v>
      </c>
      <c r="W1708" s="125"/>
      <c r="X1708" s="125"/>
      <c r="Y1708" s="125"/>
      <c r="Z1708" s="129"/>
      <c r="AA1708" s="125" t="s">
        <v>470</v>
      </c>
      <c r="AB1708" s="125"/>
      <c r="AC1708" s="125"/>
      <c r="AD1708" s="125"/>
      <c r="AE1708" s="125"/>
      <c r="AF1708" s="125" t="s">
        <v>1704</v>
      </c>
      <c r="AG1708" s="125"/>
      <c r="AH1708" s="142" t="s">
        <v>1764</v>
      </c>
    </row>
    <row r="1709" spans="1:44" x14ac:dyDescent="0.25">
      <c r="A1709" s="49" t="s">
        <v>83</v>
      </c>
      <c r="B1709" s="50">
        <v>0.47872722222222225</v>
      </c>
      <c r="C1709" s="50">
        <v>54.572658333333337</v>
      </c>
      <c r="D1709" s="52">
        <v>337017.55563604581</v>
      </c>
      <c r="E1709" s="52">
        <v>6050292.5011579394</v>
      </c>
      <c r="F1709" s="16" t="s">
        <v>2104</v>
      </c>
      <c r="G1709" s="22"/>
      <c r="H1709" s="23"/>
      <c r="K1709" s="23"/>
      <c r="L1709" s="23"/>
      <c r="M1709" s="23"/>
      <c r="N1709" s="24"/>
      <c r="O1709" s="24"/>
      <c r="P1709" s="24"/>
      <c r="Q1709" s="24"/>
      <c r="R1709" s="24"/>
      <c r="S1709" s="24"/>
      <c r="T1709" s="24"/>
      <c r="U1709" s="24"/>
      <c r="V1709" s="24"/>
      <c r="W1709" s="24"/>
      <c r="X1709" s="24"/>
      <c r="Y1709" s="24"/>
      <c r="Z1709" s="24"/>
      <c r="AA1709" s="24"/>
      <c r="AB1709" s="24"/>
      <c r="AC1709" s="24"/>
      <c r="AD1709" s="24"/>
      <c r="AE1709" s="24"/>
      <c r="AF1709" s="24"/>
      <c r="AG1709" s="24"/>
      <c r="AH1709" s="24"/>
      <c r="AI1709" s="62"/>
      <c r="AJ1709" s="62"/>
      <c r="AK1709" s="62"/>
      <c r="AL1709" s="62"/>
      <c r="AM1709" s="62"/>
      <c r="AN1709" s="62"/>
      <c r="AO1709" s="62"/>
      <c r="AP1709" s="62"/>
      <c r="AQ1709" s="62"/>
      <c r="AR1709" s="62"/>
    </row>
    <row r="1710" spans="1:44" x14ac:dyDescent="0.25">
      <c r="A1710" s="53" t="s">
        <v>84</v>
      </c>
      <c r="B1710" s="49">
        <v>0.51497499999999996</v>
      </c>
      <c r="C1710" s="49">
        <v>54.570836</v>
      </c>
      <c r="D1710" s="52">
        <v>339353.06219999999</v>
      </c>
      <c r="E1710" s="52">
        <v>6050006.2821000004</v>
      </c>
      <c r="F1710" s="54" t="s">
        <v>954</v>
      </c>
      <c r="G1710" s="22"/>
      <c r="H1710" s="23"/>
      <c r="K1710" s="23"/>
      <c r="L1710" s="23"/>
      <c r="M1710" s="23"/>
      <c r="N1710" s="24"/>
      <c r="O1710" s="24"/>
      <c r="P1710" s="24"/>
      <c r="Q1710" s="24"/>
      <c r="R1710" s="24"/>
      <c r="S1710" s="24"/>
      <c r="T1710" s="24"/>
      <c r="U1710" s="24"/>
      <c r="V1710" s="24"/>
      <c r="W1710" s="24"/>
      <c r="X1710" s="24"/>
      <c r="Y1710" s="24"/>
      <c r="Z1710" s="24"/>
      <c r="AA1710" s="24"/>
      <c r="AB1710" s="24"/>
      <c r="AC1710" s="24"/>
      <c r="AD1710" s="24"/>
      <c r="AE1710" s="24"/>
      <c r="AF1710" s="24"/>
      <c r="AG1710" s="24" t="s">
        <v>1607</v>
      </c>
      <c r="AH1710" s="24"/>
    </row>
    <row r="1711" spans="1:44" x14ac:dyDescent="0.25">
      <c r="A1711" s="53" t="s">
        <v>85</v>
      </c>
      <c r="B1711" s="49">
        <v>0.68772699999999998</v>
      </c>
      <c r="C1711" s="49">
        <v>54.602921000000002</v>
      </c>
      <c r="D1711" s="52">
        <v>350636.18839999998</v>
      </c>
      <c r="E1711" s="52">
        <v>6053194.5917999996</v>
      </c>
      <c r="F1711" s="16" t="s">
        <v>2104</v>
      </c>
      <c r="G1711" s="22"/>
      <c r="H1711" s="23"/>
      <c r="K1711" s="23"/>
      <c r="L1711" s="23"/>
      <c r="M1711" s="23"/>
      <c r="N1711" s="24"/>
      <c r="O1711" s="24"/>
      <c r="P1711" s="24"/>
      <c r="Q1711" s="24"/>
      <c r="R1711" s="24"/>
      <c r="S1711" s="24"/>
      <c r="T1711" s="24"/>
      <c r="U1711" s="24"/>
      <c r="V1711" s="24"/>
      <c r="W1711" s="24"/>
      <c r="X1711" s="24"/>
      <c r="Y1711" s="24"/>
      <c r="Z1711" s="24"/>
      <c r="AA1711" s="24"/>
      <c r="AB1711" s="24"/>
      <c r="AC1711" s="24"/>
      <c r="AD1711" s="24"/>
      <c r="AE1711" s="24"/>
      <c r="AF1711" s="24"/>
      <c r="AG1711" s="24"/>
      <c r="AH1711" s="24"/>
    </row>
    <row r="1712" spans="1:44" x14ac:dyDescent="0.25">
      <c r="A1712" s="49" t="s">
        <v>86</v>
      </c>
      <c r="B1712" s="50">
        <v>0.85116472222222217</v>
      </c>
      <c r="C1712" s="50">
        <v>54.663767222222219</v>
      </c>
      <c r="D1712" s="52">
        <v>361399.06275954877</v>
      </c>
      <c r="E1712" s="52">
        <v>6059628.5885894867</v>
      </c>
      <c r="F1712" s="14" t="s">
        <v>931</v>
      </c>
      <c r="G1712" s="22">
        <v>2395.5</v>
      </c>
      <c r="H1712" s="23">
        <f t="shared" ref="H1712:H1732" si="216">G1712*0.3048</f>
        <v>730.14840000000004</v>
      </c>
      <c r="I1712" s="59" t="s">
        <v>1876</v>
      </c>
      <c r="J1712" s="59" t="s">
        <v>1876</v>
      </c>
      <c r="K1712" s="23"/>
      <c r="L1712" s="23"/>
      <c r="M1712" s="23"/>
      <c r="N1712" s="24"/>
      <c r="O1712" s="24"/>
      <c r="P1712" s="24"/>
      <c r="Q1712" s="24"/>
      <c r="R1712" s="24"/>
      <c r="S1712" s="24"/>
      <c r="T1712" s="24"/>
      <c r="U1712" s="24"/>
      <c r="V1712" s="24"/>
      <c r="W1712" s="24">
        <v>7</v>
      </c>
      <c r="X1712" s="24"/>
      <c r="Y1712" s="24"/>
      <c r="Z1712" s="24"/>
      <c r="AA1712" s="24"/>
      <c r="AB1712" s="24" t="s">
        <v>288</v>
      </c>
      <c r="AC1712" s="24" t="s">
        <v>1567</v>
      </c>
      <c r="AD1712" s="24"/>
      <c r="AE1712" s="24"/>
      <c r="AF1712" s="24" t="s">
        <v>1566</v>
      </c>
      <c r="AG1712" s="24" t="s">
        <v>1569</v>
      </c>
      <c r="AH1712" s="24"/>
    </row>
    <row r="1713" spans="1:34" x14ac:dyDescent="0.25">
      <c r="A1713" s="49" t="s">
        <v>86</v>
      </c>
      <c r="B1713" s="50">
        <v>0.85116472222222217</v>
      </c>
      <c r="C1713" s="50">
        <v>54.663767222222219</v>
      </c>
      <c r="D1713" s="52">
        <v>361399.06275954877</v>
      </c>
      <c r="E1713" s="52">
        <v>6059628.5885894867</v>
      </c>
      <c r="F1713" s="14" t="s">
        <v>931</v>
      </c>
      <c r="G1713" s="22">
        <v>2396</v>
      </c>
      <c r="H1713" s="23">
        <f t="shared" si="216"/>
        <v>730.30079999999998</v>
      </c>
      <c r="I1713" s="59" t="s">
        <v>1876</v>
      </c>
      <c r="J1713" s="59" t="s">
        <v>1876</v>
      </c>
      <c r="K1713" s="23">
        <v>2.65</v>
      </c>
      <c r="L1713" s="23"/>
      <c r="M1713" s="23">
        <v>1.66</v>
      </c>
      <c r="N1713" s="24"/>
      <c r="O1713" s="24">
        <v>62</v>
      </c>
      <c r="P1713" s="24"/>
      <c r="Q1713" s="24"/>
      <c r="R1713" s="22">
        <f>(O1713/K1713)</f>
        <v>23.39622641509434</v>
      </c>
      <c r="S1713" s="24"/>
      <c r="T1713" s="24"/>
      <c r="U1713" s="24"/>
      <c r="V1713" s="24">
        <v>491</v>
      </c>
      <c r="W1713" s="24"/>
      <c r="X1713" s="24"/>
      <c r="Y1713" s="24"/>
      <c r="Z1713" s="24">
        <f>(0.018*V1713)-7.16</f>
        <v>1.677999999999999</v>
      </c>
      <c r="AA1713" s="24"/>
      <c r="AB1713" s="24" t="s">
        <v>288</v>
      </c>
      <c r="AC1713" s="24" t="s">
        <v>1567</v>
      </c>
      <c r="AD1713" s="24"/>
      <c r="AE1713" s="24"/>
      <c r="AF1713" s="24" t="s">
        <v>1566</v>
      </c>
      <c r="AG1713" s="24" t="s">
        <v>470</v>
      </c>
      <c r="AH1713" s="24"/>
    </row>
    <row r="1714" spans="1:34" x14ac:dyDescent="0.25">
      <c r="A1714" s="49" t="s">
        <v>86</v>
      </c>
      <c r="B1714" s="50">
        <v>0.85116472222222217</v>
      </c>
      <c r="C1714" s="50">
        <v>54.663767222222219</v>
      </c>
      <c r="D1714" s="52">
        <v>361399.06275954877</v>
      </c>
      <c r="E1714" s="52">
        <v>6059628.5885894867</v>
      </c>
      <c r="F1714" s="14" t="s">
        <v>931</v>
      </c>
      <c r="G1714" s="22">
        <v>2400</v>
      </c>
      <c r="H1714" s="23">
        <f t="shared" si="216"/>
        <v>731.52</v>
      </c>
      <c r="I1714" s="59" t="s">
        <v>1876</v>
      </c>
      <c r="J1714" s="59" t="s">
        <v>1876</v>
      </c>
      <c r="K1714" s="23">
        <v>1.67</v>
      </c>
      <c r="L1714" s="23"/>
      <c r="M1714" s="23">
        <v>0.28000000000000003</v>
      </c>
      <c r="N1714" s="24"/>
      <c r="O1714" s="24">
        <v>16</v>
      </c>
      <c r="P1714" s="24"/>
      <c r="Q1714" s="24"/>
      <c r="R1714" s="22">
        <f>(O1714/K1714)</f>
        <v>9.5808383233532943</v>
      </c>
      <c r="S1714" s="24"/>
      <c r="T1714" s="24"/>
      <c r="U1714" s="24"/>
      <c r="V1714" s="24">
        <v>493</v>
      </c>
      <c r="W1714" s="30" t="s">
        <v>896</v>
      </c>
      <c r="X1714" s="30"/>
      <c r="Y1714" s="24"/>
      <c r="Z1714" s="24">
        <f>(0.018*V1714)-7.16</f>
        <v>1.7139999999999986</v>
      </c>
      <c r="AA1714" s="24"/>
      <c r="AB1714" s="24" t="s">
        <v>288</v>
      </c>
      <c r="AC1714" s="24" t="s">
        <v>1567</v>
      </c>
      <c r="AD1714" s="24"/>
      <c r="AE1714" s="24"/>
      <c r="AF1714" s="24" t="s">
        <v>1566</v>
      </c>
      <c r="AG1714" s="24" t="s">
        <v>1569</v>
      </c>
      <c r="AH1714" s="24"/>
    </row>
    <row r="1715" spans="1:34" x14ac:dyDescent="0.25">
      <c r="A1715" s="49" t="s">
        <v>86</v>
      </c>
      <c r="B1715" s="50">
        <v>0.85116472222222217</v>
      </c>
      <c r="C1715" s="50">
        <v>54.663767222222219</v>
      </c>
      <c r="D1715" s="52">
        <v>361399.06275954877</v>
      </c>
      <c r="E1715" s="52">
        <v>6059628.5885894867</v>
      </c>
      <c r="F1715" s="14" t="s">
        <v>931</v>
      </c>
      <c r="G1715" s="22">
        <v>2417</v>
      </c>
      <c r="H1715" s="23">
        <f t="shared" si="216"/>
        <v>736.70159999999998</v>
      </c>
      <c r="I1715" s="59" t="s">
        <v>1876</v>
      </c>
      <c r="J1715" s="59" t="s">
        <v>1876</v>
      </c>
      <c r="K1715" s="23">
        <v>46.02</v>
      </c>
      <c r="L1715" s="23"/>
      <c r="M1715" s="23">
        <v>65.41</v>
      </c>
      <c r="N1715" s="24"/>
      <c r="O1715" s="24">
        <v>142</v>
      </c>
      <c r="P1715" s="24"/>
      <c r="Q1715" s="24"/>
      <c r="R1715" s="22">
        <f>(O1715/K1715)</f>
        <v>3.0856149500217294</v>
      </c>
      <c r="S1715" s="24"/>
      <c r="T1715" s="24"/>
      <c r="U1715" s="24"/>
      <c r="V1715" s="24">
        <v>475</v>
      </c>
      <c r="W1715" s="24"/>
      <c r="X1715" s="24"/>
      <c r="Y1715" s="24"/>
      <c r="Z1715" s="24">
        <f>(0.018*V1715)-7.16</f>
        <v>1.3899999999999988</v>
      </c>
      <c r="AA1715" s="24"/>
      <c r="AB1715" s="24" t="s">
        <v>288</v>
      </c>
      <c r="AC1715" s="24" t="s">
        <v>1568</v>
      </c>
      <c r="AD1715" s="24"/>
      <c r="AE1715" s="24"/>
      <c r="AF1715" s="24" t="s">
        <v>1566</v>
      </c>
      <c r="AG1715" s="24" t="s">
        <v>470</v>
      </c>
      <c r="AH1715" s="24"/>
    </row>
    <row r="1716" spans="1:34" x14ac:dyDescent="0.25">
      <c r="A1716" s="49" t="s">
        <v>86</v>
      </c>
      <c r="B1716" s="50">
        <v>0.85116472222222217</v>
      </c>
      <c r="C1716" s="50">
        <v>54.663767222222219</v>
      </c>
      <c r="D1716" s="52">
        <v>361399.06275954877</v>
      </c>
      <c r="E1716" s="52">
        <v>6059628.5885894867</v>
      </c>
      <c r="F1716" s="14" t="s">
        <v>931</v>
      </c>
      <c r="G1716" s="22">
        <v>2417.37</v>
      </c>
      <c r="H1716" s="23">
        <f t="shared" si="216"/>
        <v>736.81437600000004</v>
      </c>
      <c r="I1716" s="59" t="s">
        <v>1876</v>
      </c>
      <c r="J1716" s="59" t="s">
        <v>1876</v>
      </c>
      <c r="K1716" s="23"/>
      <c r="L1716" s="23"/>
      <c r="M1716" s="23"/>
      <c r="N1716" s="24"/>
      <c r="O1716" s="24"/>
      <c r="P1716" s="24"/>
      <c r="Q1716" s="24"/>
      <c r="R1716" s="24"/>
      <c r="S1716" s="24"/>
      <c r="T1716" s="24"/>
      <c r="U1716" s="24"/>
      <c r="V1716" s="24"/>
      <c r="W1716" s="24"/>
      <c r="X1716" s="24"/>
      <c r="Y1716" s="24"/>
      <c r="Z1716" s="24"/>
      <c r="AA1716" s="24"/>
      <c r="AB1716" s="24" t="s">
        <v>288</v>
      </c>
      <c r="AC1716" s="24" t="s">
        <v>1568</v>
      </c>
      <c r="AD1716" s="24"/>
      <c r="AE1716" s="24"/>
      <c r="AF1716" s="24" t="s">
        <v>1566</v>
      </c>
      <c r="AG1716" s="24" t="s">
        <v>1569</v>
      </c>
      <c r="AH1716" s="24"/>
    </row>
    <row r="1717" spans="1:34" x14ac:dyDescent="0.25">
      <c r="A1717" s="49" t="s">
        <v>86</v>
      </c>
      <c r="B1717" s="50">
        <v>0.85116472222222217</v>
      </c>
      <c r="C1717" s="50">
        <v>54.663767222222219</v>
      </c>
      <c r="D1717" s="52">
        <v>361399.06275954877</v>
      </c>
      <c r="E1717" s="52">
        <v>6059628.5885894867</v>
      </c>
      <c r="F1717" s="14" t="s">
        <v>931</v>
      </c>
      <c r="G1717" s="22">
        <v>2430</v>
      </c>
      <c r="H1717" s="23">
        <f t="shared" si="216"/>
        <v>740.66399999999999</v>
      </c>
      <c r="I1717" s="59" t="s">
        <v>1876</v>
      </c>
      <c r="J1717" s="59" t="s">
        <v>1876</v>
      </c>
      <c r="K1717" s="23">
        <v>2.54</v>
      </c>
      <c r="L1717" s="23"/>
      <c r="M1717" s="23">
        <v>0.8</v>
      </c>
      <c r="N1717" s="24"/>
      <c r="O1717" s="24">
        <v>31</v>
      </c>
      <c r="P1717" s="24"/>
      <c r="Q1717" s="24"/>
      <c r="R1717" s="22">
        <f>(O1717/K1717)</f>
        <v>12.204724409448819</v>
      </c>
      <c r="S1717" s="24"/>
      <c r="T1717" s="24"/>
      <c r="U1717" s="24"/>
      <c r="V1717" s="24">
        <v>489</v>
      </c>
      <c r="W1717" s="30" t="s">
        <v>896</v>
      </c>
      <c r="X1717" s="30"/>
      <c r="Y1717" s="24"/>
      <c r="Z1717" s="24">
        <f>(0.018*V1717)-7.16</f>
        <v>1.6419999999999995</v>
      </c>
      <c r="AA1717" s="24"/>
      <c r="AB1717" s="24" t="s">
        <v>288</v>
      </c>
      <c r="AC1717" s="24" t="s">
        <v>1568</v>
      </c>
      <c r="AD1717" s="24"/>
      <c r="AE1717" s="24"/>
      <c r="AF1717" s="24" t="s">
        <v>1566</v>
      </c>
      <c r="AG1717" s="24" t="s">
        <v>1569</v>
      </c>
      <c r="AH1717" s="24"/>
    </row>
    <row r="1718" spans="1:34" x14ac:dyDescent="0.25">
      <c r="A1718" s="49" t="s">
        <v>86</v>
      </c>
      <c r="B1718" s="50">
        <v>0.85116472222222217</v>
      </c>
      <c r="C1718" s="50">
        <v>54.663767222222219</v>
      </c>
      <c r="D1718" s="52">
        <v>361399.06275954877</v>
      </c>
      <c r="E1718" s="52">
        <v>6059628.5885894867</v>
      </c>
      <c r="F1718" s="14" t="s">
        <v>931</v>
      </c>
      <c r="G1718" s="22">
        <v>2432.5</v>
      </c>
      <c r="H1718" s="23">
        <f t="shared" si="216"/>
        <v>741.42600000000004</v>
      </c>
      <c r="I1718" s="59" t="s">
        <v>1876</v>
      </c>
      <c r="J1718" s="59" t="s">
        <v>1876</v>
      </c>
      <c r="K1718" s="23"/>
      <c r="L1718" s="23"/>
      <c r="M1718" s="23"/>
      <c r="N1718" s="24"/>
      <c r="O1718" s="24"/>
      <c r="P1718" s="24"/>
      <c r="Q1718" s="24"/>
      <c r="R1718" s="24"/>
      <c r="S1718" s="24"/>
      <c r="T1718" s="24"/>
      <c r="U1718" s="24"/>
      <c r="V1718" s="24"/>
      <c r="W1718" s="30" t="s">
        <v>896</v>
      </c>
      <c r="X1718" s="30"/>
      <c r="Y1718" s="24"/>
      <c r="Z1718" s="24"/>
      <c r="AA1718" s="24"/>
      <c r="AB1718" s="24" t="s">
        <v>288</v>
      </c>
      <c r="AC1718" s="24" t="s">
        <v>1568</v>
      </c>
      <c r="AD1718" s="24"/>
      <c r="AE1718" s="24"/>
      <c r="AF1718" s="24" t="s">
        <v>1566</v>
      </c>
      <c r="AG1718" s="24" t="s">
        <v>1569</v>
      </c>
      <c r="AH1718" s="24"/>
    </row>
    <row r="1719" spans="1:34" x14ac:dyDescent="0.25">
      <c r="A1719" s="49" t="s">
        <v>86</v>
      </c>
      <c r="B1719" s="50">
        <v>0.85116472222222217</v>
      </c>
      <c r="C1719" s="50">
        <v>54.663767222222219</v>
      </c>
      <c r="D1719" s="52">
        <v>361399.06275954877</v>
      </c>
      <c r="E1719" s="52">
        <v>6059628.5885894867</v>
      </c>
      <c r="F1719" s="14" t="s">
        <v>931</v>
      </c>
      <c r="G1719" s="22">
        <v>2433</v>
      </c>
      <c r="H1719" s="23">
        <f t="shared" si="216"/>
        <v>741.57839999999999</v>
      </c>
      <c r="I1719" s="59" t="s">
        <v>1876</v>
      </c>
      <c r="J1719" s="59" t="s">
        <v>1876</v>
      </c>
      <c r="K1719" s="23">
        <v>1.75</v>
      </c>
      <c r="L1719" s="23"/>
      <c r="M1719" s="23">
        <v>1.57</v>
      </c>
      <c r="N1719" s="24"/>
      <c r="O1719" s="24">
        <v>89</v>
      </c>
      <c r="P1719" s="24"/>
      <c r="Q1719" s="24"/>
      <c r="R1719" s="22">
        <f>(O1719/K1719)</f>
        <v>50.857142857142854</v>
      </c>
      <c r="S1719" s="24"/>
      <c r="T1719" s="24"/>
      <c r="U1719" s="24"/>
      <c r="V1719" s="24">
        <v>486</v>
      </c>
      <c r="W1719" s="24"/>
      <c r="X1719" s="24"/>
      <c r="Y1719" s="24"/>
      <c r="Z1719" s="24">
        <f>(0.018*V1719)-7.16</f>
        <v>1.5879999999999992</v>
      </c>
      <c r="AA1719" s="24"/>
      <c r="AB1719" s="24" t="s">
        <v>288</v>
      </c>
      <c r="AC1719" s="24" t="s">
        <v>1568</v>
      </c>
      <c r="AD1719" s="24"/>
      <c r="AE1719" s="24"/>
      <c r="AF1719" s="24" t="s">
        <v>1566</v>
      </c>
      <c r="AG1719" s="24" t="s">
        <v>470</v>
      </c>
      <c r="AH1719" s="24"/>
    </row>
    <row r="1720" spans="1:34" x14ac:dyDescent="0.25">
      <c r="A1720" s="49" t="s">
        <v>86</v>
      </c>
      <c r="B1720" s="50">
        <v>0.85116472222222217</v>
      </c>
      <c r="C1720" s="50">
        <v>54.663767222222219</v>
      </c>
      <c r="D1720" s="52">
        <v>361399.06275954877</v>
      </c>
      <c r="E1720" s="52">
        <v>6059628.5885894867</v>
      </c>
      <c r="F1720" s="14" t="s">
        <v>931</v>
      </c>
      <c r="G1720" s="22">
        <v>2446</v>
      </c>
      <c r="H1720" s="23">
        <f t="shared" si="216"/>
        <v>745.54079999999999</v>
      </c>
      <c r="I1720" s="59" t="s">
        <v>1876</v>
      </c>
      <c r="J1720" s="59" t="s">
        <v>1876</v>
      </c>
      <c r="K1720" s="23">
        <v>1.49</v>
      </c>
      <c r="L1720" s="23"/>
      <c r="M1720" s="23">
        <v>1.04</v>
      </c>
      <c r="N1720" s="24"/>
      <c r="O1720" s="24">
        <v>69</v>
      </c>
      <c r="P1720" s="24"/>
      <c r="Q1720" s="24"/>
      <c r="R1720" s="22">
        <f>(O1720/K1720)</f>
        <v>46.308724832214764</v>
      </c>
      <c r="S1720" s="24"/>
      <c r="T1720" s="24"/>
      <c r="U1720" s="24"/>
      <c r="V1720" s="24">
        <v>497</v>
      </c>
      <c r="W1720" s="24"/>
      <c r="X1720" s="24"/>
      <c r="Y1720" s="24"/>
      <c r="Z1720" s="24">
        <f>(0.018*V1720)-7.16</f>
        <v>1.7859999999999996</v>
      </c>
      <c r="AA1720" s="24"/>
      <c r="AB1720" s="24" t="s">
        <v>288</v>
      </c>
      <c r="AC1720" s="24" t="s">
        <v>1568</v>
      </c>
      <c r="AD1720" s="24"/>
      <c r="AE1720" s="24"/>
      <c r="AF1720" s="24" t="s">
        <v>1566</v>
      </c>
      <c r="AG1720" s="24" t="s">
        <v>470</v>
      </c>
      <c r="AH1720" s="24"/>
    </row>
    <row r="1721" spans="1:34" x14ac:dyDescent="0.25">
      <c r="A1721" s="49" t="s">
        <v>86</v>
      </c>
      <c r="B1721" s="50">
        <v>0.85116472222222217</v>
      </c>
      <c r="C1721" s="50">
        <v>54.663767222222219</v>
      </c>
      <c r="D1721" s="52">
        <v>361399.06275954877</v>
      </c>
      <c r="E1721" s="52">
        <v>6059628.5885894867</v>
      </c>
      <c r="F1721" s="14" t="s">
        <v>931</v>
      </c>
      <c r="G1721" s="22">
        <v>2446.4499999999998</v>
      </c>
      <c r="H1721" s="23">
        <f t="shared" si="216"/>
        <v>745.67795999999998</v>
      </c>
      <c r="I1721" s="59" t="s">
        <v>1876</v>
      </c>
      <c r="J1721" s="59" t="s">
        <v>1876</v>
      </c>
      <c r="K1721" s="23"/>
      <c r="L1721" s="23"/>
      <c r="M1721" s="23"/>
      <c r="N1721" s="24"/>
      <c r="O1721" s="24"/>
      <c r="P1721" s="24"/>
      <c r="Q1721" s="24"/>
      <c r="R1721" s="24"/>
      <c r="S1721" s="24"/>
      <c r="T1721" s="24"/>
      <c r="U1721" s="24"/>
      <c r="V1721" s="24"/>
      <c r="W1721" s="24">
        <v>8</v>
      </c>
      <c r="X1721" s="24"/>
      <c r="Y1721" s="24"/>
      <c r="Z1721" s="24"/>
      <c r="AA1721" s="24"/>
      <c r="AB1721" s="24" t="s">
        <v>288</v>
      </c>
      <c r="AC1721" s="24" t="s">
        <v>1568</v>
      </c>
      <c r="AD1721" s="24"/>
      <c r="AE1721" s="24"/>
      <c r="AF1721" s="24" t="s">
        <v>1566</v>
      </c>
      <c r="AG1721" s="24" t="s">
        <v>1569</v>
      </c>
      <c r="AH1721" s="24"/>
    </row>
    <row r="1722" spans="1:34" x14ac:dyDescent="0.25">
      <c r="A1722" s="49" t="s">
        <v>86</v>
      </c>
      <c r="B1722" s="50">
        <v>0.85116472222222217</v>
      </c>
      <c r="C1722" s="50">
        <v>54.663767222222219</v>
      </c>
      <c r="D1722" s="52">
        <v>361399.06275954877</v>
      </c>
      <c r="E1722" s="52">
        <v>6059628.5885894867</v>
      </c>
      <c r="F1722" s="14" t="s">
        <v>931</v>
      </c>
      <c r="G1722" s="22">
        <v>2459</v>
      </c>
      <c r="H1722" s="23">
        <f t="shared" si="216"/>
        <v>749.50319999999999</v>
      </c>
      <c r="I1722" s="59" t="s">
        <v>1876</v>
      </c>
      <c r="J1722" s="59" t="s">
        <v>1876</v>
      </c>
      <c r="K1722" s="23">
        <v>1.71</v>
      </c>
      <c r="L1722" s="23"/>
      <c r="M1722" s="23">
        <v>1.08</v>
      </c>
      <c r="N1722" s="24"/>
      <c r="O1722" s="24">
        <v>62</v>
      </c>
      <c r="P1722" s="24"/>
      <c r="Q1722" s="24"/>
      <c r="R1722" s="22">
        <f>(O1722/K1722)</f>
        <v>36.257309941520468</v>
      </c>
      <c r="S1722" s="24"/>
      <c r="T1722" s="24"/>
      <c r="U1722" s="24"/>
      <c r="V1722" s="24">
        <v>597</v>
      </c>
      <c r="W1722" s="24"/>
      <c r="X1722" s="24"/>
      <c r="Y1722" s="24"/>
      <c r="Z1722" s="24">
        <f>(0.018*V1722)-7.16</f>
        <v>3.5859999999999985</v>
      </c>
      <c r="AA1722" s="24"/>
      <c r="AB1722" s="24" t="s">
        <v>898</v>
      </c>
      <c r="AC1722" s="24" t="s">
        <v>1568</v>
      </c>
      <c r="AD1722" s="24"/>
      <c r="AE1722" s="24"/>
      <c r="AF1722" s="24" t="s">
        <v>1566</v>
      </c>
      <c r="AG1722" s="24" t="s">
        <v>470</v>
      </c>
      <c r="AH1722" s="24"/>
    </row>
    <row r="1723" spans="1:34" x14ac:dyDescent="0.25">
      <c r="A1723" s="49" t="s">
        <v>86</v>
      </c>
      <c r="B1723" s="50">
        <v>0.85116472222222217</v>
      </c>
      <c r="C1723" s="50">
        <v>54.663767222222219</v>
      </c>
      <c r="D1723" s="52">
        <v>361399.06275954877</v>
      </c>
      <c r="E1723" s="52">
        <v>6059628.5885894867</v>
      </c>
      <c r="F1723" s="14" t="s">
        <v>931</v>
      </c>
      <c r="G1723" s="22">
        <v>2459.13</v>
      </c>
      <c r="H1723" s="23">
        <f t="shared" si="216"/>
        <v>749.54282400000011</v>
      </c>
      <c r="I1723" s="59" t="s">
        <v>1876</v>
      </c>
      <c r="J1723" s="59" t="s">
        <v>1876</v>
      </c>
      <c r="K1723" s="23"/>
      <c r="L1723" s="23"/>
      <c r="M1723" s="23"/>
      <c r="N1723" s="24"/>
      <c r="O1723" s="24"/>
      <c r="P1723" s="24"/>
      <c r="Q1723" s="24"/>
      <c r="R1723" s="24"/>
      <c r="S1723" s="24"/>
      <c r="T1723" s="24"/>
      <c r="U1723" s="24"/>
      <c r="V1723" s="24"/>
      <c r="W1723" s="24"/>
      <c r="X1723" s="24"/>
      <c r="Y1723" s="24"/>
      <c r="Z1723" s="24"/>
      <c r="AA1723" s="24"/>
      <c r="AB1723" s="24" t="s">
        <v>898</v>
      </c>
      <c r="AC1723" s="24" t="s">
        <v>1568</v>
      </c>
      <c r="AD1723" s="24"/>
      <c r="AE1723" s="24"/>
      <c r="AF1723" s="24" t="s">
        <v>1566</v>
      </c>
      <c r="AG1723" s="24" t="s">
        <v>1569</v>
      </c>
      <c r="AH1723" s="24"/>
    </row>
    <row r="1724" spans="1:34" x14ac:dyDescent="0.25">
      <c r="A1724" s="49" t="s">
        <v>86</v>
      </c>
      <c r="B1724" s="50">
        <v>0.85116472222222217</v>
      </c>
      <c r="C1724" s="50">
        <v>54.663767222222219</v>
      </c>
      <c r="D1724" s="52">
        <v>361399.06275954877</v>
      </c>
      <c r="E1724" s="52">
        <v>6059628.5885894867</v>
      </c>
      <c r="F1724" s="14" t="s">
        <v>931</v>
      </c>
      <c r="G1724" s="22">
        <v>2460</v>
      </c>
      <c r="H1724" s="23">
        <f t="shared" si="216"/>
        <v>749.80799999999999</v>
      </c>
      <c r="I1724" s="59" t="s">
        <v>1876</v>
      </c>
      <c r="J1724" s="59" t="s">
        <v>1876</v>
      </c>
      <c r="K1724" s="23">
        <v>1.1499999999999999</v>
      </c>
      <c r="L1724" s="23"/>
      <c r="M1724" s="23">
        <v>0.44</v>
      </c>
      <c r="N1724" s="24"/>
      <c r="O1724" s="24">
        <v>38</v>
      </c>
      <c r="P1724" s="24"/>
      <c r="Q1724" s="24"/>
      <c r="R1724" s="22">
        <f>(O1724/K1724)</f>
        <v>33.04347826086957</v>
      </c>
      <c r="S1724" s="24"/>
      <c r="T1724" s="24"/>
      <c r="U1724" s="24"/>
      <c r="V1724" s="24">
        <v>480</v>
      </c>
      <c r="W1724" s="30" t="s">
        <v>897</v>
      </c>
      <c r="X1724" s="30"/>
      <c r="Y1724" s="24"/>
      <c r="Z1724" s="24">
        <f>(0.018*V1724)-7.16</f>
        <v>1.4799999999999986</v>
      </c>
      <c r="AA1724" s="24"/>
      <c r="AB1724" s="24" t="s">
        <v>288</v>
      </c>
      <c r="AC1724" s="24" t="s">
        <v>1568</v>
      </c>
      <c r="AD1724" s="24"/>
      <c r="AE1724" s="24"/>
      <c r="AF1724" s="24" t="s">
        <v>1566</v>
      </c>
      <c r="AG1724" s="24" t="s">
        <v>1569</v>
      </c>
      <c r="AH1724" s="24"/>
    </row>
    <row r="1725" spans="1:34" x14ac:dyDescent="0.25">
      <c r="A1725" s="49" t="s">
        <v>86</v>
      </c>
      <c r="B1725" s="50">
        <v>0.85116472222222217</v>
      </c>
      <c r="C1725" s="50">
        <v>54.663767222222219</v>
      </c>
      <c r="D1725" s="52">
        <v>361399.06275954877</v>
      </c>
      <c r="E1725" s="52">
        <v>6059628.5885894867</v>
      </c>
      <c r="F1725" s="14" t="s">
        <v>931</v>
      </c>
      <c r="G1725" s="22">
        <v>2489.9</v>
      </c>
      <c r="H1725" s="23">
        <f t="shared" si="216"/>
        <v>758.9215200000001</v>
      </c>
      <c r="I1725" s="59" t="s">
        <v>1876</v>
      </c>
      <c r="J1725" s="59" t="s">
        <v>1876</v>
      </c>
      <c r="K1725" s="23"/>
      <c r="L1725" s="23"/>
      <c r="M1725" s="23"/>
      <c r="N1725" s="24"/>
      <c r="O1725" s="24"/>
      <c r="P1725" s="24"/>
      <c r="Q1725" s="24"/>
      <c r="R1725" s="24"/>
      <c r="S1725" s="24"/>
      <c r="T1725" s="24"/>
      <c r="U1725" s="24"/>
      <c r="V1725" s="24"/>
      <c r="W1725" s="30" t="s">
        <v>896</v>
      </c>
      <c r="X1725" s="30"/>
      <c r="Y1725" s="24"/>
      <c r="Z1725" s="24"/>
      <c r="AA1725" s="24"/>
      <c r="AB1725" s="24" t="s">
        <v>288</v>
      </c>
      <c r="AC1725" s="24" t="s">
        <v>1567</v>
      </c>
      <c r="AD1725" s="24"/>
      <c r="AE1725" s="24"/>
      <c r="AF1725" s="24" t="s">
        <v>1566</v>
      </c>
      <c r="AG1725" s="24" t="s">
        <v>1569</v>
      </c>
      <c r="AH1725" s="24"/>
    </row>
    <row r="1726" spans="1:34" x14ac:dyDescent="0.25">
      <c r="A1726" s="49" t="s">
        <v>86</v>
      </c>
      <c r="B1726" s="50">
        <v>0.85116472222222217</v>
      </c>
      <c r="C1726" s="50">
        <v>54.663767222222219</v>
      </c>
      <c r="D1726" s="52">
        <v>361399.06275954877</v>
      </c>
      <c r="E1726" s="52">
        <v>6059628.5885894867</v>
      </c>
      <c r="F1726" s="14" t="s">
        <v>931</v>
      </c>
      <c r="G1726" s="22">
        <v>2490</v>
      </c>
      <c r="H1726" s="23">
        <f t="shared" si="216"/>
        <v>758.952</v>
      </c>
      <c r="I1726" s="59" t="s">
        <v>1876</v>
      </c>
      <c r="J1726" s="59" t="s">
        <v>1876</v>
      </c>
      <c r="K1726" s="23">
        <v>0.35</v>
      </c>
      <c r="L1726" s="23"/>
      <c r="M1726" s="23">
        <v>0.18</v>
      </c>
      <c r="N1726" s="24"/>
      <c r="O1726" s="24">
        <v>51</v>
      </c>
      <c r="P1726" s="24"/>
      <c r="Q1726" s="24"/>
      <c r="R1726" s="22">
        <f t="shared" ref="R1726:R1732" si="217">(O1726/K1726)</f>
        <v>145.71428571428572</v>
      </c>
      <c r="S1726" s="24"/>
      <c r="T1726" s="24"/>
      <c r="U1726" s="24"/>
      <c r="V1726" s="24">
        <v>456</v>
      </c>
      <c r="W1726" s="30" t="s">
        <v>896</v>
      </c>
      <c r="X1726" s="30"/>
      <c r="Y1726" s="24"/>
      <c r="Z1726" s="24">
        <f t="shared" ref="Z1726:Z1731" si="218">(0.018*V1726)-7.16</f>
        <v>1.048</v>
      </c>
      <c r="AA1726" s="24"/>
      <c r="AB1726" s="24" t="s">
        <v>288</v>
      </c>
      <c r="AC1726" s="24" t="s">
        <v>1567</v>
      </c>
      <c r="AD1726" s="24"/>
      <c r="AE1726" s="24"/>
      <c r="AF1726" s="24" t="s">
        <v>1566</v>
      </c>
      <c r="AG1726" s="24" t="s">
        <v>1569</v>
      </c>
      <c r="AH1726" s="24"/>
    </row>
    <row r="1727" spans="1:34" x14ac:dyDescent="0.25">
      <c r="A1727" s="49" t="s">
        <v>86</v>
      </c>
      <c r="B1727" s="50">
        <v>0.85116472222222217</v>
      </c>
      <c r="C1727" s="50">
        <v>54.663767222222219</v>
      </c>
      <c r="D1727" s="52">
        <v>361399.06275954877</v>
      </c>
      <c r="E1727" s="52">
        <v>6059628.5885894867</v>
      </c>
      <c r="F1727" s="14" t="s">
        <v>931</v>
      </c>
      <c r="G1727" s="22">
        <v>2490</v>
      </c>
      <c r="H1727" s="23">
        <f t="shared" si="216"/>
        <v>758.952</v>
      </c>
      <c r="I1727" s="59" t="s">
        <v>1876</v>
      </c>
      <c r="J1727" s="59" t="s">
        <v>1876</v>
      </c>
      <c r="K1727" s="23">
        <v>1.1599999999999999</v>
      </c>
      <c r="L1727" s="23"/>
      <c r="M1727" s="23">
        <v>0.77</v>
      </c>
      <c r="N1727" s="24"/>
      <c r="O1727" s="24">
        <v>66</v>
      </c>
      <c r="P1727" s="24"/>
      <c r="Q1727" s="24"/>
      <c r="R1727" s="22">
        <f t="shared" si="217"/>
        <v>56.896551724137936</v>
      </c>
      <c r="S1727" s="24"/>
      <c r="T1727" s="24"/>
      <c r="U1727" s="24"/>
      <c r="V1727" s="24">
        <v>494</v>
      </c>
      <c r="W1727" s="30"/>
      <c r="X1727" s="30"/>
      <c r="Y1727" s="24"/>
      <c r="Z1727" s="24">
        <f t="shared" si="218"/>
        <v>1.7319999999999993</v>
      </c>
      <c r="AA1727" s="24"/>
      <c r="AB1727" s="24" t="s">
        <v>288</v>
      </c>
      <c r="AC1727" s="24" t="s">
        <v>1567</v>
      </c>
      <c r="AD1727" s="24"/>
      <c r="AE1727" s="24"/>
      <c r="AF1727" s="24" t="s">
        <v>1566</v>
      </c>
      <c r="AG1727" s="24" t="s">
        <v>470</v>
      </c>
      <c r="AH1727" s="24"/>
    </row>
    <row r="1728" spans="1:34" x14ac:dyDescent="0.25">
      <c r="A1728" s="49" t="s">
        <v>86</v>
      </c>
      <c r="B1728" s="50">
        <v>0.85116472222222217</v>
      </c>
      <c r="C1728" s="50">
        <v>54.663767222222219</v>
      </c>
      <c r="D1728" s="52">
        <v>361399.06275954877</v>
      </c>
      <c r="E1728" s="52">
        <v>6059628.5885894867</v>
      </c>
      <c r="F1728" s="14" t="s">
        <v>931</v>
      </c>
      <c r="G1728" s="22">
        <v>2550</v>
      </c>
      <c r="H1728" s="23">
        <f t="shared" si="216"/>
        <v>777.24</v>
      </c>
      <c r="I1728" s="59" t="s">
        <v>1876</v>
      </c>
      <c r="J1728" s="59" t="s">
        <v>1876</v>
      </c>
      <c r="K1728" s="23">
        <v>0.68</v>
      </c>
      <c r="L1728" s="23"/>
      <c r="M1728" s="23">
        <v>0.15</v>
      </c>
      <c r="N1728" s="24"/>
      <c r="O1728" s="24">
        <v>22</v>
      </c>
      <c r="P1728" s="24"/>
      <c r="Q1728" s="24"/>
      <c r="R1728" s="22">
        <f t="shared" si="217"/>
        <v>32.352941176470587</v>
      </c>
      <c r="S1728" s="24"/>
      <c r="T1728" s="24"/>
      <c r="U1728" s="24"/>
      <c r="V1728" s="24">
        <v>504</v>
      </c>
      <c r="W1728" s="24">
        <v>8</v>
      </c>
      <c r="X1728" s="24"/>
      <c r="Y1728" s="24"/>
      <c r="Z1728" s="24">
        <f t="shared" si="218"/>
        <v>1.911999999999999</v>
      </c>
      <c r="AA1728" s="24"/>
      <c r="AB1728" s="24" t="s">
        <v>288</v>
      </c>
      <c r="AC1728" s="24" t="s">
        <v>1567</v>
      </c>
      <c r="AD1728" s="24"/>
      <c r="AE1728" s="24"/>
      <c r="AF1728" s="24" t="s">
        <v>1566</v>
      </c>
      <c r="AG1728" s="24" t="s">
        <v>1569</v>
      </c>
      <c r="AH1728" s="24"/>
    </row>
    <row r="1729" spans="1:44" x14ac:dyDescent="0.25">
      <c r="A1729" s="49" t="s">
        <v>86</v>
      </c>
      <c r="B1729" s="50">
        <v>0.85116472222222217</v>
      </c>
      <c r="C1729" s="50">
        <v>54.663767222222219</v>
      </c>
      <c r="D1729" s="52">
        <v>361399.06275954877</v>
      </c>
      <c r="E1729" s="52">
        <v>6059628.5885894867</v>
      </c>
      <c r="F1729" s="14" t="s">
        <v>931</v>
      </c>
      <c r="G1729" s="22">
        <v>2580</v>
      </c>
      <c r="H1729" s="23">
        <f t="shared" si="216"/>
        <v>786.38400000000001</v>
      </c>
      <c r="I1729" s="59" t="s">
        <v>1876</v>
      </c>
      <c r="J1729" s="59" t="s">
        <v>1876</v>
      </c>
      <c r="K1729" s="23">
        <v>1.87</v>
      </c>
      <c r="L1729" s="23"/>
      <c r="M1729" s="23">
        <v>1.1599999999999999</v>
      </c>
      <c r="N1729" s="24"/>
      <c r="O1729" s="24">
        <v>62</v>
      </c>
      <c r="P1729" s="24"/>
      <c r="Q1729" s="24"/>
      <c r="R1729" s="22">
        <f t="shared" si="217"/>
        <v>33.155080213903744</v>
      </c>
      <c r="S1729" s="24"/>
      <c r="T1729" s="24"/>
      <c r="U1729" s="24"/>
      <c r="V1729" s="24">
        <v>495</v>
      </c>
      <c r="W1729" s="24">
        <v>8</v>
      </c>
      <c r="X1729" s="24"/>
      <c r="Y1729" s="24"/>
      <c r="Z1729" s="24">
        <f t="shared" si="218"/>
        <v>1.75</v>
      </c>
      <c r="AA1729" s="24"/>
      <c r="AB1729" s="24" t="s">
        <v>898</v>
      </c>
      <c r="AC1729" s="24" t="s">
        <v>282</v>
      </c>
      <c r="AD1729" s="24"/>
      <c r="AE1729" s="24"/>
      <c r="AF1729" s="24" t="s">
        <v>1566</v>
      </c>
      <c r="AG1729" s="24" t="s">
        <v>1569</v>
      </c>
      <c r="AH1729" s="24"/>
    </row>
    <row r="1730" spans="1:44" x14ac:dyDescent="0.25">
      <c r="A1730" s="49" t="s">
        <v>86</v>
      </c>
      <c r="B1730" s="50">
        <v>0.85116472222222217</v>
      </c>
      <c r="C1730" s="50">
        <v>54.663767222222219</v>
      </c>
      <c r="D1730" s="52">
        <v>361399.06275954877</v>
      </c>
      <c r="E1730" s="52">
        <v>6059628.5885894867</v>
      </c>
      <c r="F1730" s="14" t="s">
        <v>931</v>
      </c>
      <c r="G1730" s="22">
        <v>2610</v>
      </c>
      <c r="H1730" s="23">
        <f t="shared" si="216"/>
        <v>795.52800000000002</v>
      </c>
      <c r="I1730" s="59" t="s">
        <v>1876</v>
      </c>
      <c r="J1730" s="59" t="s">
        <v>1876</v>
      </c>
      <c r="K1730" s="23">
        <v>0.5</v>
      </c>
      <c r="L1730" s="23"/>
      <c r="M1730" s="70">
        <v>1.0189999999999999</v>
      </c>
      <c r="N1730" s="24"/>
      <c r="O1730" s="24">
        <v>38</v>
      </c>
      <c r="P1730" s="24"/>
      <c r="Q1730" s="24"/>
      <c r="R1730" s="22">
        <f t="shared" si="217"/>
        <v>76</v>
      </c>
      <c r="S1730" s="24"/>
      <c r="T1730" s="24"/>
      <c r="U1730" s="24"/>
      <c r="V1730" s="24">
        <v>489</v>
      </c>
      <c r="W1730" s="24">
        <v>8</v>
      </c>
      <c r="X1730" s="24"/>
      <c r="Y1730" s="24"/>
      <c r="Z1730" s="24">
        <f t="shared" si="218"/>
        <v>1.6419999999999995</v>
      </c>
      <c r="AA1730" s="24"/>
      <c r="AB1730" s="24" t="s">
        <v>898</v>
      </c>
      <c r="AC1730" s="24" t="s">
        <v>282</v>
      </c>
      <c r="AD1730" s="24"/>
      <c r="AE1730" s="24"/>
      <c r="AF1730" s="24" t="s">
        <v>1566</v>
      </c>
      <c r="AG1730" s="24" t="s">
        <v>1569</v>
      </c>
      <c r="AH1730" s="24"/>
    </row>
    <row r="1731" spans="1:44" x14ac:dyDescent="0.25">
      <c r="A1731" s="49" t="s">
        <v>86</v>
      </c>
      <c r="B1731" s="50">
        <v>0.85116472222222217</v>
      </c>
      <c r="C1731" s="50">
        <v>54.663767222222219</v>
      </c>
      <c r="D1731" s="52">
        <v>361399.06275954877</v>
      </c>
      <c r="E1731" s="52">
        <v>6059628.5885894867</v>
      </c>
      <c r="F1731" s="14" t="s">
        <v>931</v>
      </c>
      <c r="G1731" s="22">
        <v>2640</v>
      </c>
      <c r="H1731" s="23">
        <f t="shared" si="216"/>
        <v>804.67200000000003</v>
      </c>
      <c r="I1731" s="59" t="s">
        <v>1876</v>
      </c>
      <c r="J1731" s="59" t="s">
        <v>1876</v>
      </c>
      <c r="K1731" s="23">
        <v>0.72</v>
      </c>
      <c r="L1731" s="23"/>
      <c r="M1731" s="23">
        <v>0.18</v>
      </c>
      <c r="N1731" s="24"/>
      <c r="O1731" s="24">
        <v>25</v>
      </c>
      <c r="P1731" s="24"/>
      <c r="Q1731" s="24"/>
      <c r="R1731" s="22">
        <f t="shared" si="217"/>
        <v>34.722222222222221</v>
      </c>
      <c r="S1731" s="24"/>
      <c r="T1731" s="24"/>
      <c r="U1731" s="24"/>
      <c r="V1731" s="24">
        <v>498</v>
      </c>
      <c r="W1731" s="24"/>
      <c r="X1731" s="24"/>
      <c r="Y1731" s="24"/>
      <c r="Z1731" s="24">
        <f t="shared" si="218"/>
        <v>1.8039999999999985</v>
      </c>
      <c r="AA1731" s="24"/>
      <c r="AB1731" s="24" t="s">
        <v>898</v>
      </c>
      <c r="AC1731" s="24" t="s">
        <v>282</v>
      </c>
      <c r="AD1731" s="24"/>
      <c r="AE1731" s="24"/>
      <c r="AF1731" s="24" t="s">
        <v>1566</v>
      </c>
      <c r="AG1731" s="24" t="s">
        <v>1569</v>
      </c>
      <c r="AH1731" s="24"/>
    </row>
    <row r="1732" spans="1:44" x14ac:dyDescent="0.25">
      <c r="A1732" s="49" t="s">
        <v>86</v>
      </c>
      <c r="B1732" s="50">
        <v>0.85116472222222217</v>
      </c>
      <c r="C1732" s="50">
        <v>54.663767222222219</v>
      </c>
      <c r="D1732" s="52">
        <v>361399.06275954877</v>
      </c>
      <c r="E1732" s="52">
        <v>6059628.5885894867</v>
      </c>
      <c r="F1732" s="14" t="s">
        <v>931</v>
      </c>
      <c r="G1732" s="22">
        <v>2655</v>
      </c>
      <c r="H1732" s="23">
        <f t="shared" si="216"/>
        <v>809.24400000000003</v>
      </c>
      <c r="I1732" s="59" t="s">
        <v>1876</v>
      </c>
      <c r="J1732" s="59" t="s">
        <v>1876</v>
      </c>
      <c r="K1732" s="23">
        <v>0.06</v>
      </c>
      <c r="L1732" s="23"/>
      <c r="M1732" s="23">
        <v>0.02</v>
      </c>
      <c r="N1732" s="24"/>
      <c r="O1732" s="24">
        <v>33</v>
      </c>
      <c r="P1732" s="24"/>
      <c r="Q1732" s="24"/>
      <c r="R1732" s="22">
        <f t="shared" si="217"/>
        <v>550</v>
      </c>
      <c r="S1732" s="24"/>
      <c r="T1732" s="24"/>
      <c r="U1732" s="24"/>
      <c r="V1732" s="24">
        <v>372</v>
      </c>
      <c r="W1732" s="24"/>
      <c r="X1732" s="24"/>
      <c r="Y1732" s="24"/>
      <c r="Z1732" s="73"/>
      <c r="AA1732" s="24"/>
      <c r="AB1732" s="24" t="s">
        <v>898</v>
      </c>
      <c r="AC1732" s="24" t="s">
        <v>282</v>
      </c>
      <c r="AD1732" s="24"/>
      <c r="AE1732" s="24"/>
      <c r="AF1732" s="24" t="s">
        <v>1566</v>
      </c>
      <c r="AG1732" s="24" t="s">
        <v>1569</v>
      </c>
      <c r="AH1732" s="24"/>
    </row>
    <row r="1733" spans="1:44" x14ac:dyDescent="0.25">
      <c r="A1733" s="125" t="s">
        <v>86</v>
      </c>
      <c r="B1733" s="143">
        <v>0.85116472222222217</v>
      </c>
      <c r="C1733" s="143">
        <v>54.663767222222219</v>
      </c>
      <c r="D1733" s="123">
        <v>361399.06275954877</v>
      </c>
      <c r="E1733" s="123">
        <v>6059628.5885894867</v>
      </c>
      <c r="F1733" s="125" t="s">
        <v>931</v>
      </c>
      <c r="G1733" s="123">
        <f>H1733/0.3048</f>
        <v>7821.8503937007863</v>
      </c>
      <c r="H1733" s="146">
        <v>2384.1</v>
      </c>
      <c r="I1733" s="142" t="s">
        <v>248</v>
      </c>
      <c r="J1733" s="142" t="s">
        <v>1572</v>
      </c>
      <c r="K1733" s="124">
        <v>2.12</v>
      </c>
      <c r="L1733" s="124">
        <v>0.3</v>
      </c>
      <c r="M1733" s="124">
        <v>0.7</v>
      </c>
      <c r="N1733" s="147">
        <v>0.22</v>
      </c>
      <c r="O1733" s="142">
        <v>33</v>
      </c>
      <c r="P1733" s="142">
        <v>10</v>
      </c>
      <c r="Q1733" s="125"/>
      <c r="R1733" s="123">
        <f>O1733/K1733</f>
        <v>15.566037735849056</v>
      </c>
      <c r="S1733" s="123">
        <f>P1733/K1733</f>
        <v>4.7169811320754711</v>
      </c>
      <c r="T1733" s="124">
        <f t="shared" ref="T1733:T1735" si="219">L1733/(M1733+L1733)</f>
        <v>0.3</v>
      </c>
      <c r="U1733" s="125"/>
      <c r="V1733" s="125">
        <v>511</v>
      </c>
      <c r="W1733" s="125"/>
      <c r="X1733" s="125"/>
      <c r="Y1733" s="125"/>
      <c r="Z1733" s="125">
        <f>(0.018*V1733)-7.16</f>
        <v>2.0379999999999985</v>
      </c>
      <c r="AA1733" s="125" t="s">
        <v>470</v>
      </c>
      <c r="AB1733" s="125"/>
      <c r="AC1733" s="125"/>
      <c r="AD1733" s="125"/>
      <c r="AE1733" s="125"/>
      <c r="AF1733" s="125" t="s">
        <v>1704</v>
      </c>
      <c r="AG1733" s="125"/>
      <c r="AH1733" s="142" t="s">
        <v>1765</v>
      </c>
      <c r="AI1733" s="62"/>
      <c r="AJ1733" s="62"/>
      <c r="AK1733" s="62"/>
      <c r="AL1733" s="62"/>
      <c r="AM1733" s="62"/>
      <c r="AN1733" s="62"/>
      <c r="AO1733" s="62"/>
      <c r="AP1733" s="62"/>
      <c r="AQ1733" s="62"/>
      <c r="AR1733" s="62"/>
    </row>
    <row r="1734" spans="1:44" x14ac:dyDescent="0.25">
      <c r="A1734" s="125" t="s">
        <v>86</v>
      </c>
      <c r="B1734" s="143">
        <v>0.85116472222222217</v>
      </c>
      <c r="C1734" s="143">
        <v>54.663767222222219</v>
      </c>
      <c r="D1734" s="123">
        <v>361399.06275954877</v>
      </c>
      <c r="E1734" s="123">
        <v>6059628.5885894867</v>
      </c>
      <c r="F1734" s="125" t="s">
        <v>931</v>
      </c>
      <c r="G1734" s="123">
        <f>H1734/0.3048</f>
        <v>7834.645669291338</v>
      </c>
      <c r="H1734" s="146">
        <v>2388</v>
      </c>
      <c r="I1734" s="142" t="s">
        <v>248</v>
      </c>
      <c r="J1734" s="142" t="s">
        <v>1572</v>
      </c>
      <c r="K1734" s="124">
        <v>1.39</v>
      </c>
      <c r="L1734" s="124">
        <v>0.24</v>
      </c>
      <c r="M1734" s="124">
        <v>0.45</v>
      </c>
      <c r="N1734" s="147">
        <v>0.01</v>
      </c>
      <c r="O1734" s="142">
        <v>32</v>
      </c>
      <c r="P1734" s="142">
        <v>1</v>
      </c>
      <c r="Q1734" s="125"/>
      <c r="R1734" s="123">
        <f>O1734/K1734</f>
        <v>23.021582733812952</v>
      </c>
      <c r="S1734" s="123">
        <f>P1734/K1734</f>
        <v>0.71942446043165476</v>
      </c>
      <c r="T1734" s="124">
        <f t="shared" si="219"/>
        <v>0.34782608695652173</v>
      </c>
      <c r="U1734" s="125"/>
      <c r="V1734" s="125">
        <v>499</v>
      </c>
      <c r="W1734" s="125"/>
      <c r="X1734" s="125"/>
      <c r="Y1734" s="125"/>
      <c r="Z1734" s="125">
        <f>(0.018*V1734)-7.16</f>
        <v>1.8219999999999992</v>
      </c>
      <c r="AA1734" s="125" t="s">
        <v>470</v>
      </c>
      <c r="AB1734" s="125"/>
      <c r="AC1734" s="125"/>
      <c r="AD1734" s="125"/>
      <c r="AE1734" s="125"/>
      <c r="AF1734" s="125" t="s">
        <v>1704</v>
      </c>
      <c r="AG1734" s="125"/>
      <c r="AH1734" s="142" t="s">
        <v>1766</v>
      </c>
      <c r="AI1734" s="62"/>
      <c r="AJ1734" s="62"/>
      <c r="AK1734" s="62"/>
      <c r="AL1734" s="62"/>
      <c r="AM1734" s="62"/>
      <c r="AN1734" s="62"/>
      <c r="AO1734" s="62"/>
      <c r="AP1734" s="62"/>
      <c r="AQ1734" s="62"/>
      <c r="AR1734" s="62"/>
    </row>
    <row r="1735" spans="1:44" x14ac:dyDescent="0.25">
      <c r="A1735" s="142" t="s">
        <v>86</v>
      </c>
      <c r="B1735" s="143">
        <v>0.85116472222222217</v>
      </c>
      <c r="C1735" s="143">
        <v>54.663767222222219</v>
      </c>
      <c r="D1735" s="123">
        <v>361399.06275954877</v>
      </c>
      <c r="E1735" s="123">
        <v>6059628.5885894867</v>
      </c>
      <c r="F1735" s="125" t="s">
        <v>931</v>
      </c>
      <c r="G1735" s="123">
        <f>H1735/0.3048</f>
        <v>8131.5616797900257</v>
      </c>
      <c r="H1735" s="146">
        <v>2478.5</v>
      </c>
      <c r="I1735" s="142" t="s">
        <v>248</v>
      </c>
      <c r="J1735" s="142" t="s">
        <v>1572</v>
      </c>
      <c r="K1735" s="124">
        <v>3.14</v>
      </c>
      <c r="L1735" s="124">
        <v>0.21</v>
      </c>
      <c r="M1735" s="124">
        <v>1.22</v>
      </c>
      <c r="N1735" s="147">
        <v>0.95</v>
      </c>
      <c r="O1735" s="142">
        <v>39</v>
      </c>
      <c r="P1735" s="142">
        <v>30</v>
      </c>
      <c r="Q1735" s="125"/>
      <c r="R1735" s="123">
        <f>O1735/K1735</f>
        <v>12.420382165605096</v>
      </c>
      <c r="S1735" s="123">
        <f>P1735/K1735</f>
        <v>9.5541401273885338</v>
      </c>
      <c r="T1735" s="124">
        <f t="shared" si="219"/>
        <v>0.14685314685314685</v>
      </c>
      <c r="U1735" s="125"/>
      <c r="V1735" s="125">
        <v>482</v>
      </c>
      <c r="W1735" s="125"/>
      <c r="X1735" s="125"/>
      <c r="Y1735" s="125"/>
      <c r="Z1735" s="125">
        <f>(0.018*V1735)-7.16</f>
        <v>1.516</v>
      </c>
      <c r="AA1735" s="125" t="s">
        <v>470</v>
      </c>
      <c r="AB1735" s="125"/>
      <c r="AC1735" s="125"/>
      <c r="AD1735" s="125"/>
      <c r="AE1735" s="125"/>
      <c r="AF1735" s="125" t="s">
        <v>1704</v>
      </c>
      <c r="AG1735" s="125"/>
      <c r="AH1735" s="142" t="s">
        <v>1767</v>
      </c>
      <c r="AI1735" s="62"/>
      <c r="AJ1735" s="62"/>
      <c r="AK1735" s="62"/>
      <c r="AL1735" s="62"/>
      <c r="AM1735" s="62"/>
      <c r="AN1735" s="62"/>
      <c r="AO1735" s="62"/>
      <c r="AP1735" s="62"/>
      <c r="AQ1735" s="62"/>
      <c r="AR1735" s="62"/>
    </row>
    <row r="1736" spans="1:44" x14ac:dyDescent="0.25">
      <c r="A1736" s="49" t="s">
        <v>87</v>
      </c>
      <c r="B1736" s="50">
        <v>6.486666666666667E-2</v>
      </c>
      <c r="C1736" s="50">
        <v>54.361155555555555</v>
      </c>
      <c r="D1736" s="52">
        <v>309289.97461463732</v>
      </c>
      <c r="E1736" s="52">
        <v>6027806.3996412726</v>
      </c>
      <c r="F1736" s="16" t="s">
        <v>2104</v>
      </c>
      <c r="G1736" s="22"/>
      <c r="H1736" s="23"/>
      <c r="K1736" s="23"/>
      <c r="L1736" s="23"/>
      <c r="M1736" s="23"/>
      <c r="N1736" s="24"/>
      <c r="O1736" s="24"/>
      <c r="P1736" s="24"/>
      <c r="Q1736" s="24"/>
      <c r="R1736" s="24"/>
      <c r="S1736" s="24"/>
      <c r="T1736" s="24"/>
      <c r="U1736" s="24"/>
      <c r="V1736" s="24"/>
      <c r="W1736" s="24"/>
      <c r="X1736" s="24"/>
      <c r="Y1736" s="24"/>
      <c r="Z1736" s="24"/>
      <c r="AA1736" s="24"/>
      <c r="AB1736" s="24"/>
      <c r="AC1736" s="24"/>
      <c r="AD1736" s="24"/>
      <c r="AE1736" s="24"/>
      <c r="AF1736" s="24"/>
      <c r="AG1736" s="24"/>
      <c r="AH1736" s="24"/>
    </row>
    <row r="1737" spans="1:44" x14ac:dyDescent="0.25">
      <c r="A1737" s="49" t="s">
        <v>88</v>
      </c>
      <c r="B1737" s="50">
        <v>0.59367611111111107</v>
      </c>
      <c r="C1737" s="50">
        <v>54.477869166666665</v>
      </c>
      <c r="D1737" s="52">
        <v>344085.86073309183</v>
      </c>
      <c r="E1737" s="52">
        <v>6039487.4316458134</v>
      </c>
      <c r="F1737" s="16" t="s">
        <v>2104</v>
      </c>
      <c r="G1737" s="22"/>
      <c r="H1737" s="23"/>
      <c r="K1737" s="23"/>
      <c r="L1737" s="23"/>
      <c r="M1737" s="23"/>
      <c r="N1737" s="24"/>
      <c r="O1737" s="24"/>
      <c r="P1737" s="24"/>
      <c r="Q1737" s="24"/>
      <c r="R1737" s="24"/>
      <c r="S1737" s="24"/>
      <c r="T1737" s="24"/>
      <c r="U1737" s="24"/>
      <c r="V1737" s="24"/>
      <c r="W1737" s="24"/>
      <c r="X1737" s="24"/>
      <c r="Y1737" s="24"/>
      <c r="Z1737" s="24"/>
      <c r="AA1737" s="24"/>
      <c r="AB1737" s="24"/>
      <c r="AC1737" s="24"/>
      <c r="AD1737" s="24"/>
      <c r="AE1737" s="24"/>
      <c r="AF1737" s="24"/>
      <c r="AG1737" s="24"/>
      <c r="AH1737" s="24"/>
    </row>
    <row r="1738" spans="1:44" x14ac:dyDescent="0.25">
      <c r="A1738" s="49" t="s">
        <v>89</v>
      </c>
      <c r="B1738" s="50">
        <v>0.20888888888888901</v>
      </c>
      <c r="C1738" s="50">
        <v>54.264444444444443</v>
      </c>
      <c r="D1738" s="52">
        <v>318219.41499149555</v>
      </c>
      <c r="E1738" s="52">
        <v>6016669.1131096212</v>
      </c>
      <c r="F1738" s="14" t="s">
        <v>931</v>
      </c>
      <c r="G1738" s="22">
        <v>6170</v>
      </c>
      <c r="H1738" s="23">
        <f t="shared" ref="H1738:H1756" si="220">G1738*0.3048</f>
        <v>1880.616</v>
      </c>
      <c r="I1738" s="59" t="s">
        <v>1876</v>
      </c>
      <c r="J1738" s="59" t="s">
        <v>1876</v>
      </c>
      <c r="K1738" s="23">
        <v>1.7</v>
      </c>
      <c r="L1738" s="23"/>
      <c r="M1738" s="23"/>
      <c r="N1738" s="24"/>
      <c r="O1738" s="24"/>
      <c r="P1738" s="24"/>
      <c r="Q1738" s="24"/>
      <c r="R1738" s="24"/>
      <c r="S1738" s="24"/>
      <c r="T1738" s="24"/>
      <c r="U1738" s="24"/>
      <c r="V1738" s="24"/>
      <c r="W1738" s="24" t="s">
        <v>899</v>
      </c>
      <c r="X1738" s="24"/>
      <c r="Y1738" s="24">
        <v>0.5</v>
      </c>
      <c r="Z1738" s="24"/>
      <c r="AA1738" s="24" t="s">
        <v>468</v>
      </c>
      <c r="AB1738" s="24" t="s">
        <v>293</v>
      </c>
      <c r="AC1738" s="24" t="s">
        <v>283</v>
      </c>
      <c r="AD1738" s="24"/>
      <c r="AE1738" s="24"/>
      <c r="AF1738" s="24" t="s">
        <v>911</v>
      </c>
      <c r="AG1738" s="24"/>
      <c r="AH1738" s="24"/>
    </row>
    <row r="1739" spans="1:44" x14ac:dyDescent="0.25">
      <c r="A1739" s="49" t="s">
        <v>89</v>
      </c>
      <c r="B1739" s="50">
        <v>0.20888888888888901</v>
      </c>
      <c r="C1739" s="50">
        <v>54.264444444444443</v>
      </c>
      <c r="D1739" s="52">
        <v>318219.41499149555</v>
      </c>
      <c r="E1739" s="52">
        <v>6016669.1131096212</v>
      </c>
      <c r="F1739" s="14" t="s">
        <v>931</v>
      </c>
      <c r="G1739" s="22">
        <v>6170</v>
      </c>
      <c r="H1739" s="23">
        <f t="shared" si="220"/>
        <v>1880.616</v>
      </c>
      <c r="I1739" s="59" t="s">
        <v>1876</v>
      </c>
      <c r="J1739" s="59" t="s">
        <v>1876</v>
      </c>
      <c r="K1739" s="23">
        <v>1.17</v>
      </c>
      <c r="L1739" s="23"/>
      <c r="M1739" s="23"/>
      <c r="N1739" s="24"/>
      <c r="O1739" s="24"/>
      <c r="P1739" s="24"/>
      <c r="Q1739" s="24"/>
      <c r="R1739" s="24"/>
      <c r="S1739" s="24"/>
      <c r="T1739" s="24"/>
      <c r="U1739" s="24"/>
      <c r="V1739" s="24"/>
      <c r="W1739" s="24" t="s">
        <v>899</v>
      </c>
      <c r="X1739" s="24"/>
      <c r="Y1739" s="24">
        <v>0.5</v>
      </c>
      <c r="Z1739" s="24"/>
      <c r="AA1739" s="24" t="s">
        <v>468</v>
      </c>
      <c r="AB1739" s="24" t="s">
        <v>293</v>
      </c>
      <c r="AC1739" s="24" t="s">
        <v>283</v>
      </c>
      <c r="AD1739" s="24"/>
      <c r="AE1739" s="24"/>
      <c r="AF1739" s="24" t="s">
        <v>911</v>
      </c>
      <c r="AG1739" s="24"/>
      <c r="AH1739" s="24"/>
    </row>
    <row r="1740" spans="1:44" x14ac:dyDescent="0.25">
      <c r="A1740" s="49" t="s">
        <v>89</v>
      </c>
      <c r="B1740" s="50">
        <v>0.20888888888888901</v>
      </c>
      <c r="C1740" s="50">
        <v>54.264444444444443</v>
      </c>
      <c r="D1740" s="52">
        <v>318219.41499149555</v>
      </c>
      <c r="E1740" s="52">
        <v>6016669.1131096212</v>
      </c>
      <c r="F1740" s="14" t="s">
        <v>931</v>
      </c>
      <c r="G1740" s="22">
        <v>6220</v>
      </c>
      <c r="H1740" s="23">
        <f t="shared" si="220"/>
        <v>1895.856</v>
      </c>
      <c r="I1740" s="59" t="s">
        <v>1876</v>
      </c>
      <c r="J1740" s="59" t="s">
        <v>1876</v>
      </c>
      <c r="K1740" s="23">
        <v>1.49</v>
      </c>
      <c r="L1740" s="23"/>
      <c r="M1740" s="23"/>
      <c r="N1740" s="24"/>
      <c r="O1740" s="24"/>
      <c r="P1740" s="24"/>
      <c r="Q1740" s="24"/>
      <c r="R1740" s="24"/>
      <c r="S1740" s="24"/>
      <c r="T1740" s="24"/>
      <c r="U1740" s="24"/>
      <c r="V1740" s="24"/>
      <c r="W1740" s="24"/>
      <c r="X1740" s="24"/>
      <c r="Y1740" s="24"/>
      <c r="Z1740" s="24"/>
      <c r="AA1740" s="24" t="s">
        <v>468</v>
      </c>
      <c r="AB1740" s="24" t="s">
        <v>293</v>
      </c>
      <c r="AC1740" s="24" t="s">
        <v>283</v>
      </c>
      <c r="AD1740" s="24"/>
      <c r="AE1740" s="24"/>
      <c r="AF1740" s="24" t="s">
        <v>911</v>
      </c>
      <c r="AG1740" s="24"/>
      <c r="AH1740" s="24"/>
    </row>
    <row r="1741" spans="1:44" x14ac:dyDescent="0.25">
      <c r="A1741" s="49" t="s">
        <v>89</v>
      </c>
      <c r="B1741" s="50">
        <v>0.20888888888888901</v>
      </c>
      <c r="C1741" s="50">
        <v>54.264444444444443</v>
      </c>
      <c r="D1741" s="52">
        <v>318219.41499149555</v>
      </c>
      <c r="E1741" s="52">
        <v>6016669.1131096212</v>
      </c>
      <c r="F1741" s="14" t="s">
        <v>931</v>
      </c>
      <c r="G1741" s="22">
        <v>6270</v>
      </c>
      <c r="H1741" s="23">
        <f t="shared" si="220"/>
        <v>1911.096</v>
      </c>
      <c r="I1741" s="59" t="s">
        <v>1876</v>
      </c>
      <c r="J1741" s="59" t="s">
        <v>1876</v>
      </c>
      <c r="K1741" s="23">
        <v>1.83</v>
      </c>
      <c r="L1741" s="23"/>
      <c r="M1741" s="23"/>
      <c r="N1741" s="24"/>
      <c r="O1741" s="24"/>
      <c r="P1741" s="24"/>
      <c r="Q1741" s="24"/>
      <c r="R1741" s="24"/>
      <c r="S1741" s="24"/>
      <c r="T1741" s="24"/>
      <c r="U1741" s="24"/>
      <c r="V1741" s="24"/>
      <c r="W1741" s="24" t="s">
        <v>900</v>
      </c>
      <c r="X1741" s="24"/>
      <c r="Y1741" s="24"/>
      <c r="Z1741" s="24"/>
      <c r="AA1741" s="24" t="s">
        <v>468</v>
      </c>
      <c r="AB1741" s="24" t="s">
        <v>293</v>
      </c>
      <c r="AC1741" s="24" t="s">
        <v>283</v>
      </c>
      <c r="AD1741" s="24"/>
      <c r="AE1741" s="24"/>
      <c r="AF1741" s="24" t="s">
        <v>911</v>
      </c>
      <c r="AG1741" s="24"/>
      <c r="AH1741" s="24"/>
    </row>
    <row r="1742" spans="1:44" x14ac:dyDescent="0.25">
      <c r="A1742" s="49" t="s">
        <v>89</v>
      </c>
      <c r="B1742" s="50">
        <v>0.20888888888888901</v>
      </c>
      <c r="C1742" s="50">
        <v>54.264444444444443</v>
      </c>
      <c r="D1742" s="52">
        <v>318219.41499149555</v>
      </c>
      <c r="E1742" s="52">
        <v>6016669.1131096212</v>
      </c>
      <c r="F1742" s="14" t="s">
        <v>931</v>
      </c>
      <c r="G1742" s="22">
        <v>6320</v>
      </c>
      <c r="H1742" s="23">
        <f t="shared" si="220"/>
        <v>1926.336</v>
      </c>
      <c r="I1742" s="59" t="s">
        <v>1876</v>
      </c>
      <c r="J1742" s="59" t="s">
        <v>1876</v>
      </c>
      <c r="K1742" s="23"/>
      <c r="L1742" s="23"/>
      <c r="M1742" s="23"/>
      <c r="N1742" s="24"/>
      <c r="O1742" s="24"/>
      <c r="P1742" s="24"/>
      <c r="Q1742" s="24"/>
      <c r="R1742" s="24"/>
      <c r="S1742" s="24"/>
      <c r="T1742" s="24"/>
      <c r="U1742" s="24"/>
      <c r="V1742" s="24"/>
      <c r="W1742" s="24" t="s">
        <v>681</v>
      </c>
      <c r="X1742" s="24"/>
      <c r="Y1742" s="24"/>
      <c r="Z1742" s="24"/>
      <c r="AA1742" s="24" t="s">
        <v>468</v>
      </c>
      <c r="AB1742" s="24" t="s">
        <v>293</v>
      </c>
      <c r="AC1742" s="24" t="s">
        <v>283</v>
      </c>
      <c r="AD1742" s="24"/>
      <c r="AE1742" s="24"/>
      <c r="AF1742" s="24" t="s">
        <v>911</v>
      </c>
      <c r="AG1742" s="24"/>
      <c r="AH1742" s="24"/>
    </row>
    <row r="1743" spans="1:44" x14ac:dyDescent="0.25">
      <c r="A1743" s="49" t="s">
        <v>89</v>
      </c>
      <c r="B1743" s="50">
        <v>0.20888888888888901</v>
      </c>
      <c r="C1743" s="50">
        <v>54.264444444444443</v>
      </c>
      <c r="D1743" s="52">
        <v>318219.41499149555</v>
      </c>
      <c r="E1743" s="52">
        <v>6016669.1131096212</v>
      </c>
      <c r="F1743" s="14" t="s">
        <v>931</v>
      </c>
      <c r="G1743" s="22">
        <v>7430</v>
      </c>
      <c r="H1743" s="23">
        <f t="shared" si="220"/>
        <v>2264.6640000000002</v>
      </c>
      <c r="I1743" s="59" t="s">
        <v>1876</v>
      </c>
      <c r="J1743" s="59" t="s">
        <v>1876</v>
      </c>
      <c r="K1743" s="23"/>
      <c r="L1743" s="23"/>
      <c r="M1743" s="23"/>
      <c r="N1743" s="24"/>
      <c r="O1743" s="24"/>
      <c r="P1743" s="24"/>
      <c r="Q1743" s="24"/>
      <c r="R1743" s="24"/>
      <c r="S1743" s="24"/>
      <c r="T1743" s="24"/>
      <c r="U1743" s="24"/>
      <c r="V1743" s="24"/>
      <c r="W1743" s="24"/>
      <c r="X1743" s="24"/>
      <c r="Y1743" s="24">
        <v>0.91</v>
      </c>
      <c r="Z1743" s="24"/>
      <c r="AA1743" s="24" t="s">
        <v>468</v>
      </c>
      <c r="AB1743" s="24" t="s">
        <v>903</v>
      </c>
      <c r="AC1743" s="24" t="s">
        <v>283</v>
      </c>
      <c r="AD1743" s="24"/>
      <c r="AE1743" s="24"/>
      <c r="AF1743" s="24" t="s">
        <v>911</v>
      </c>
      <c r="AG1743" s="24"/>
      <c r="AH1743" s="24"/>
    </row>
    <row r="1744" spans="1:44" x14ac:dyDescent="0.25">
      <c r="A1744" s="49" t="s">
        <v>89</v>
      </c>
      <c r="B1744" s="50">
        <v>0.20888888888888901</v>
      </c>
      <c r="C1744" s="50">
        <v>54.264444444444443</v>
      </c>
      <c r="D1744" s="52">
        <v>318219.41499149555</v>
      </c>
      <c r="E1744" s="52">
        <v>6016669.1131096212</v>
      </c>
      <c r="F1744" s="14" t="s">
        <v>931</v>
      </c>
      <c r="G1744" s="22">
        <v>7530</v>
      </c>
      <c r="H1744" s="23">
        <f t="shared" si="220"/>
        <v>2295.1440000000002</v>
      </c>
      <c r="I1744" s="59" t="s">
        <v>1876</v>
      </c>
      <c r="J1744" s="59" t="s">
        <v>1876</v>
      </c>
      <c r="K1744" s="23"/>
      <c r="L1744" s="23"/>
      <c r="M1744" s="23"/>
      <c r="N1744" s="24"/>
      <c r="O1744" s="24"/>
      <c r="P1744" s="24"/>
      <c r="Q1744" s="24"/>
      <c r="R1744" s="24"/>
      <c r="S1744" s="24"/>
      <c r="T1744" s="24"/>
      <c r="U1744" s="24"/>
      <c r="V1744" s="24"/>
      <c r="W1744" s="24"/>
      <c r="X1744" s="24"/>
      <c r="Y1744" s="24"/>
      <c r="Z1744" s="24"/>
      <c r="AA1744" s="24" t="s">
        <v>468</v>
      </c>
      <c r="AB1744" s="24" t="s">
        <v>904</v>
      </c>
      <c r="AC1744" s="24" t="s">
        <v>283</v>
      </c>
      <c r="AD1744" s="24"/>
      <c r="AE1744" s="24"/>
      <c r="AF1744" s="24" t="s">
        <v>911</v>
      </c>
      <c r="AG1744" s="24"/>
      <c r="AH1744" s="24"/>
    </row>
    <row r="1745" spans="1:44" x14ac:dyDescent="0.25">
      <c r="A1745" s="49" t="s">
        <v>89</v>
      </c>
      <c r="B1745" s="50">
        <v>0.20888888888888901</v>
      </c>
      <c r="C1745" s="50">
        <v>54.264444444444443</v>
      </c>
      <c r="D1745" s="52">
        <v>318219.41499149555</v>
      </c>
      <c r="E1745" s="52">
        <v>6016669.1131096212</v>
      </c>
      <c r="F1745" s="14" t="s">
        <v>931</v>
      </c>
      <c r="G1745" s="22">
        <v>7630</v>
      </c>
      <c r="H1745" s="23">
        <f t="shared" si="220"/>
        <v>2325.6240000000003</v>
      </c>
      <c r="I1745" s="59" t="s">
        <v>1876</v>
      </c>
      <c r="J1745" s="59" t="s">
        <v>1876</v>
      </c>
      <c r="K1745" s="23"/>
      <c r="L1745" s="23"/>
      <c r="M1745" s="23"/>
      <c r="N1745" s="24"/>
      <c r="O1745" s="24"/>
      <c r="P1745" s="24"/>
      <c r="Q1745" s="24"/>
      <c r="R1745" s="24"/>
      <c r="S1745" s="24"/>
      <c r="T1745" s="24"/>
      <c r="U1745" s="24"/>
      <c r="V1745" s="24"/>
      <c r="W1745" s="24"/>
      <c r="X1745" s="24"/>
      <c r="Y1745" s="24">
        <v>1.04</v>
      </c>
      <c r="Z1745" s="24"/>
      <c r="AA1745" s="24" t="s">
        <v>468</v>
      </c>
      <c r="AB1745" s="24" t="s">
        <v>905</v>
      </c>
      <c r="AC1745" s="24" t="s">
        <v>283</v>
      </c>
      <c r="AD1745" s="24"/>
      <c r="AE1745" s="24"/>
      <c r="AF1745" s="24" t="s">
        <v>911</v>
      </c>
      <c r="AG1745" s="24"/>
      <c r="AH1745" s="24"/>
    </row>
    <row r="1746" spans="1:44" x14ac:dyDescent="0.25">
      <c r="A1746" s="49" t="s">
        <v>89</v>
      </c>
      <c r="B1746" s="50">
        <v>0.20888888888888901</v>
      </c>
      <c r="C1746" s="50">
        <v>54.264444444444443</v>
      </c>
      <c r="D1746" s="52">
        <v>318219.41499149555</v>
      </c>
      <c r="E1746" s="52">
        <v>6016669.1131096212</v>
      </c>
      <c r="F1746" s="14" t="s">
        <v>931</v>
      </c>
      <c r="G1746" s="22">
        <v>7680</v>
      </c>
      <c r="H1746" s="23">
        <f t="shared" si="220"/>
        <v>2340.864</v>
      </c>
      <c r="I1746" s="59" t="s">
        <v>1876</v>
      </c>
      <c r="J1746" s="59" t="s">
        <v>1876</v>
      </c>
      <c r="K1746" s="23"/>
      <c r="L1746" s="23"/>
      <c r="M1746" s="23"/>
      <c r="N1746" s="24"/>
      <c r="O1746" s="24"/>
      <c r="P1746" s="24"/>
      <c r="Q1746" s="24"/>
      <c r="R1746" s="24"/>
      <c r="S1746" s="24"/>
      <c r="T1746" s="24"/>
      <c r="U1746" s="24"/>
      <c r="V1746" s="24"/>
      <c r="W1746" s="24" t="s">
        <v>901</v>
      </c>
      <c r="X1746" s="24"/>
      <c r="Y1746" s="24">
        <v>1.03</v>
      </c>
      <c r="Z1746" s="24"/>
      <c r="AA1746" s="24" t="s">
        <v>468</v>
      </c>
      <c r="AB1746" s="24" t="s">
        <v>906</v>
      </c>
      <c r="AC1746" s="24" t="s">
        <v>283</v>
      </c>
      <c r="AD1746" s="24"/>
      <c r="AE1746" s="24"/>
      <c r="AF1746" s="24" t="s">
        <v>911</v>
      </c>
      <c r="AG1746" s="24"/>
      <c r="AH1746" s="24"/>
    </row>
    <row r="1747" spans="1:44" x14ac:dyDescent="0.25">
      <c r="A1747" s="49" t="s">
        <v>89</v>
      </c>
      <c r="B1747" s="50">
        <v>0.20888888888888901</v>
      </c>
      <c r="C1747" s="50">
        <v>54.264444444444443</v>
      </c>
      <c r="D1747" s="52">
        <v>318219.41499149555</v>
      </c>
      <c r="E1747" s="52">
        <v>6016669.1131096212</v>
      </c>
      <c r="F1747" s="14" t="s">
        <v>931</v>
      </c>
      <c r="G1747" s="22">
        <v>7950</v>
      </c>
      <c r="H1747" s="23">
        <f t="shared" si="220"/>
        <v>2423.1600000000003</v>
      </c>
      <c r="I1747" s="59" t="s">
        <v>1619</v>
      </c>
      <c r="J1747" s="59" t="s">
        <v>1619</v>
      </c>
      <c r="K1747" s="23">
        <v>1</v>
      </c>
      <c r="L1747" s="23"/>
      <c r="M1747" s="23"/>
      <c r="N1747" s="24"/>
      <c r="O1747" s="22">
        <f>(K1747*R1747)</f>
        <v>68</v>
      </c>
      <c r="P1747" s="22">
        <f>(S1747*K1747)</f>
        <v>102</v>
      </c>
      <c r="Q1747" s="22"/>
      <c r="R1747" s="24">
        <v>68</v>
      </c>
      <c r="S1747" s="24">
        <v>102</v>
      </c>
      <c r="T1747" s="24">
        <v>0.13</v>
      </c>
      <c r="U1747" s="24">
        <v>680</v>
      </c>
      <c r="V1747" s="24">
        <v>412</v>
      </c>
      <c r="W1747" s="24"/>
      <c r="X1747" s="24"/>
      <c r="Y1747" s="24"/>
      <c r="Z1747" s="24">
        <f>(0.018*V1747)-7.16</f>
        <v>0.25599999999999934</v>
      </c>
      <c r="AA1747" s="24" t="s">
        <v>468</v>
      </c>
      <c r="AB1747" s="24" t="s">
        <v>908</v>
      </c>
      <c r="AC1747" s="24" t="s">
        <v>283</v>
      </c>
      <c r="AD1747" s="24"/>
      <c r="AE1747" s="24"/>
      <c r="AF1747" s="24" t="s">
        <v>911</v>
      </c>
      <c r="AG1747" s="24" t="s">
        <v>910</v>
      </c>
      <c r="AH1747" s="24"/>
    </row>
    <row r="1748" spans="1:44" x14ac:dyDescent="0.25">
      <c r="A1748" s="49" t="s">
        <v>89</v>
      </c>
      <c r="B1748" s="50">
        <v>0.20888888888888901</v>
      </c>
      <c r="C1748" s="50">
        <v>54.264444444444443</v>
      </c>
      <c r="D1748" s="52">
        <v>318219.41499149555</v>
      </c>
      <c r="E1748" s="52">
        <v>6016669.1131096212</v>
      </c>
      <c r="F1748" s="14" t="s">
        <v>931</v>
      </c>
      <c r="G1748" s="22">
        <v>8050</v>
      </c>
      <c r="H1748" s="23">
        <f t="shared" si="220"/>
        <v>2453.6400000000003</v>
      </c>
      <c r="I1748" s="59" t="s">
        <v>1619</v>
      </c>
      <c r="J1748" s="59" t="s">
        <v>1619</v>
      </c>
      <c r="K1748" s="23">
        <v>2.27</v>
      </c>
      <c r="L1748" s="23"/>
      <c r="M1748" s="23"/>
      <c r="N1748" s="24"/>
      <c r="O1748" s="22">
        <f>(K1748*R1748)</f>
        <v>140.74</v>
      </c>
      <c r="P1748" s="22">
        <f>(S1748*K1748)</f>
        <v>93.070000000000007</v>
      </c>
      <c r="Q1748" s="24"/>
      <c r="R1748" s="24">
        <v>62</v>
      </c>
      <c r="S1748" s="24">
        <v>41</v>
      </c>
      <c r="T1748" s="24">
        <v>0.17</v>
      </c>
      <c r="U1748" s="24">
        <v>1420</v>
      </c>
      <c r="V1748" s="24">
        <v>417</v>
      </c>
      <c r="W1748" s="24" t="s">
        <v>902</v>
      </c>
      <c r="X1748" s="24"/>
      <c r="Y1748" s="24">
        <v>0.78</v>
      </c>
      <c r="Z1748" s="24">
        <f>(0.018*V1748)-7.16</f>
        <v>0.3459999999999992</v>
      </c>
      <c r="AA1748" s="24" t="s">
        <v>468</v>
      </c>
      <c r="AB1748" s="24" t="s">
        <v>907</v>
      </c>
      <c r="AC1748" s="24" t="s">
        <v>283</v>
      </c>
      <c r="AD1748" s="24"/>
      <c r="AE1748" s="24"/>
      <c r="AF1748" s="24" t="s">
        <v>911</v>
      </c>
      <c r="AG1748" s="24" t="s">
        <v>910</v>
      </c>
      <c r="AH1748" s="24"/>
    </row>
    <row r="1749" spans="1:44" x14ac:dyDescent="0.25">
      <c r="A1749" s="49" t="s">
        <v>89</v>
      </c>
      <c r="B1749" s="50">
        <v>0.20888888888888901</v>
      </c>
      <c r="C1749" s="50">
        <v>54.264444444444443</v>
      </c>
      <c r="D1749" s="52">
        <v>318219.41499149555</v>
      </c>
      <c r="E1749" s="52">
        <v>6016669.1131096212</v>
      </c>
      <c r="F1749" s="14" t="s">
        <v>931</v>
      </c>
      <c r="G1749" s="22">
        <v>8150</v>
      </c>
      <c r="H1749" s="23">
        <f t="shared" si="220"/>
        <v>2484.1200000000003</v>
      </c>
      <c r="I1749" s="59" t="s">
        <v>1619</v>
      </c>
      <c r="J1749" s="59" t="s">
        <v>1619</v>
      </c>
      <c r="K1749" s="23">
        <v>0.68</v>
      </c>
      <c r="L1749" s="23"/>
      <c r="M1749" s="23"/>
      <c r="N1749" s="24"/>
      <c r="O1749" s="22">
        <f>(K1749*R1749)</f>
        <v>17.68</v>
      </c>
      <c r="P1749" s="22">
        <f>(S1749*K1749)</f>
        <v>31.96</v>
      </c>
      <c r="Q1749" s="24"/>
      <c r="R1749" s="24">
        <v>26</v>
      </c>
      <c r="S1749" s="24">
        <v>47</v>
      </c>
      <c r="T1749" s="24">
        <v>0.18</v>
      </c>
      <c r="U1749" s="24">
        <v>180</v>
      </c>
      <c r="V1749" s="24"/>
      <c r="W1749" s="24"/>
      <c r="X1749" s="24"/>
      <c r="Y1749" s="24"/>
      <c r="Z1749" s="24"/>
      <c r="AA1749" s="24" t="s">
        <v>468</v>
      </c>
      <c r="AB1749" s="24" t="s">
        <v>908</v>
      </c>
      <c r="AC1749" s="24" t="s">
        <v>283</v>
      </c>
      <c r="AD1749" s="24"/>
      <c r="AE1749" s="24"/>
      <c r="AF1749" s="24" t="s">
        <v>911</v>
      </c>
      <c r="AG1749" s="24" t="s">
        <v>910</v>
      </c>
      <c r="AH1749" s="24"/>
    </row>
    <row r="1750" spans="1:44" x14ac:dyDescent="0.25">
      <c r="A1750" s="49" t="s">
        <v>89</v>
      </c>
      <c r="B1750" s="50">
        <v>0.20888888888888901</v>
      </c>
      <c r="C1750" s="50">
        <v>54.264444444444443</v>
      </c>
      <c r="D1750" s="52">
        <v>318219.41499149555</v>
      </c>
      <c r="E1750" s="52">
        <v>6016669.1131096212</v>
      </c>
      <c r="F1750" s="14" t="s">
        <v>931</v>
      </c>
      <c r="G1750" s="22">
        <v>8250</v>
      </c>
      <c r="H1750" s="23">
        <f t="shared" si="220"/>
        <v>2514.6</v>
      </c>
      <c r="I1750" s="59" t="s">
        <v>1619</v>
      </c>
      <c r="J1750" s="59" t="s">
        <v>1619</v>
      </c>
      <c r="K1750" s="23">
        <v>1.4</v>
      </c>
      <c r="L1750" s="23"/>
      <c r="M1750" s="23"/>
      <c r="N1750" s="24"/>
      <c r="O1750" s="24"/>
      <c r="P1750" s="24"/>
      <c r="Q1750" s="24"/>
      <c r="R1750" s="24"/>
      <c r="S1750" s="24"/>
      <c r="T1750" s="24"/>
      <c r="U1750" s="24"/>
      <c r="V1750" s="24"/>
      <c r="W1750" s="24" t="s">
        <v>902</v>
      </c>
      <c r="X1750" s="24"/>
      <c r="Y1750" s="24">
        <v>0.75</v>
      </c>
      <c r="Z1750" s="24"/>
      <c r="AA1750" s="24" t="s">
        <v>468</v>
      </c>
      <c r="AB1750" s="24" t="s">
        <v>908</v>
      </c>
      <c r="AC1750" s="24" t="s">
        <v>283</v>
      </c>
      <c r="AD1750" s="24"/>
      <c r="AE1750" s="24"/>
      <c r="AF1750" s="24" t="s">
        <v>911</v>
      </c>
      <c r="AG1750" s="24" t="s">
        <v>910</v>
      </c>
      <c r="AH1750" s="24"/>
    </row>
    <row r="1751" spans="1:44" x14ac:dyDescent="0.25">
      <c r="A1751" s="49" t="s">
        <v>89</v>
      </c>
      <c r="B1751" s="50">
        <v>0.20888888888888901</v>
      </c>
      <c r="C1751" s="50">
        <v>54.264444444444443</v>
      </c>
      <c r="D1751" s="52">
        <v>318219.41499149555</v>
      </c>
      <c r="E1751" s="52">
        <v>6016669.1131096212</v>
      </c>
      <c r="F1751" s="14" t="s">
        <v>931</v>
      </c>
      <c r="G1751" s="22">
        <v>8250</v>
      </c>
      <c r="H1751" s="23">
        <f t="shared" si="220"/>
        <v>2514.6</v>
      </c>
      <c r="I1751" s="59" t="s">
        <v>1619</v>
      </c>
      <c r="J1751" s="59" t="s">
        <v>1619</v>
      </c>
      <c r="K1751" s="23">
        <v>3.59</v>
      </c>
      <c r="L1751" s="23"/>
      <c r="M1751" s="23"/>
      <c r="N1751" s="24"/>
      <c r="O1751" s="22">
        <f>(K1751*R1751)</f>
        <v>53.849999999999994</v>
      </c>
      <c r="P1751" s="22">
        <f>(S1751*K1751)</f>
        <v>25.13</v>
      </c>
      <c r="Q1751" s="24"/>
      <c r="R1751" s="24">
        <v>15</v>
      </c>
      <c r="S1751" s="24">
        <v>7</v>
      </c>
      <c r="T1751" s="24">
        <v>0.34</v>
      </c>
      <c r="U1751" s="24">
        <v>540</v>
      </c>
      <c r="V1751" s="24">
        <v>416</v>
      </c>
      <c r="W1751" s="24"/>
      <c r="X1751" s="24"/>
      <c r="Y1751" s="24"/>
      <c r="Z1751" s="24">
        <f>(0.018*V1751)-7.16</f>
        <v>0.3279999999999994</v>
      </c>
      <c r="AA1751" s="24" t="s">
        <v>468</v>
      </c>
      <c r="AB1751" s="24" t="s">
        <v>908</v>
      </c>
      <c r="AC1751" s="24" t="s">
        <v>283</v>
      </c>
      <c r="AD1751" s="24"/>
      <c r="AE1751" s="24"/>
      <c r="AF1751" s="24" t="s">
        <v>911</v>
      </c>
      <c r="AG1751" s="24" t="s">
        <v>910</v>
      </c>
      <c r="AH1751" s="24"/>
    </row>
    <row r="1752" spans="1:44" x14ac:dyDescent="0.25">
      <c r="A1752" s="49" t="s">
        <v>89</v>
      </c>
      <c r="B1752" s="50">
        <v>0.20888888888888901</v>
      </c>
      <c r="C1752" s="50">
        <v>54.264444444444443</v>
      </c>
      <c r="D1752" s="52">
        <v>318219.41499149555</v>
      </c>
      <c r="E1752" s="52">
        <v>6016669.1131096212</v>
      </c>
      <c r="F1752" s="14" t="s">
        <v>931</v>
      </c>
      <c r="G1752" s="22">
        <v>8350</v>
      </c>
      <c r="H1752" s="23">
        <f t="shared" si="220"/>
        <v>2545.08</v>
      </c>
      <c r="I1752" s="59" t="s">
        <v>1619</v>
      </c>
      <c r="J1752" s="59" t="s">
        <v>1619</v>
      </c>
      <c r="K1752" s="23">
        <v>2.66</v>
      </c>
      <c r="L1752" s="23"/>
      <c r="M1752" s="23"/>
      <c r="N1752" s="24"/>
      <c r="O1752" s="22">
        <f>(K1752*R1752)</f>
        <v>69.16</v>
      </c>
      <c r="P1752" s="22">
        <f>(S1752*K1752)</f>
        <v>55.86</v>
      </c>
      <c r="Q1752" s="24"/>
      <c r="R1752" s="24">
        <v>26</v>
      </c>
      <c r="S1752" s="24">
        <v>21</v>
      </c>
      <c r="T1752" s="24">
        <v>0.2</v>
      </c>
      <c r="U1752" s="24">
        <v>700</v>
      </c>
      <c r="V1752" s="24">
        <v>410</v>
      </c>
      <c r="W1752" s="24">
        <v>8.5</v>
      </c>
      <c r="X1752" s="24"/>
      <c r="Y1752" s="24"/>
      <c r="Z1752" s="24">
        <f>(0.018*V1752)-7.16</f>
        <v>0.21999999999999886</v>
      </c>
      <c r="AA1752" s="24" t="s">
        <v>468</v>
      </c>
      <c r="AB1752" s="24" t="s">
        <v>909</v>
      </c>
      <c r="AC1752" s="24" t="s">
        <v>283</v>
      </c>
      <c r="AD1752" s="24"/>
      <c r="AE1752" s="24"/>
      <c r="AF1752" s="24" t="s">
        <v>911</v>
      </c>
      <c r="AG1752" s="24" t="s">
        <v>910</v>
      </c>
      <c r="AH1752" s="24"/>
    </row>
    <row r="1753" spans="1:44" x14ac:dyDescent="0.25">
      <c r="A1753" s="49" t="s">
        <v>89</v>
      </c>
      <c r="B1753" s="50">
        <v>0.20888888888888901</v>
      </c>
      <c r="C1753" s="50">
        <v>54.264444444444443</v>
      </c>
      <c r="D1753" s="52">
        <v>318219.41499149555</v>
      </c>
      <c r="E1753" s="52">
        <v>6016669.1131096212</v>
      </c>
      <c r="F1753" s="14" t="s">
        <v>931</v>
      </c>
      <c r="G1753" s="22">
        <v>8450</v>
      </c>
      <c r="H1753" s="23">
        <f t="shared" si="220"/>
        <v>2575.56</v>
      </c>
      <c r="I1753" s="59" t="s">
        <v>1619</v>
      </c>
      <c r="J1753" s="59" t="s">
        <v>1619</v>
      </c>
      <c r="K1753" s="23">
        <v>2.92</v>
      </c>
      <c r="L1753" s="23"/>
      <c r="M1753" s="23"/>
      <c r="N1753" s="24"/>
      <c r="O1753" s="22">
        <f>(K1753*R1753)</f>
        <v>175.2</v>
      </c>
      <c r="P1753" s="22">
        <f>(S1753*K1753)</f>
        <v>128.47999999999999</v>
      </c>
      <c r="Q1753" s="24"/>
      <c r="R1753" s="24">
        <v>60</v>
      </c>
      <c r="S1753" s="24">
        <v>44</v>
      </c>
      <c r="T1753" s="24">
        <v>0.15</v>
      </c>
      <c r="U1753" s="24">
        <v>1770</v>
      </c>
      <c r="V1753" s="24">
        <v>412</v>
      </c>
      <c r="W1753" s="24">
        <v>8.5</v>
      </c>
      <c r="X1753" s="24"/>
      <c r="Y1753" s="24">
        <v>0.78</v>
      </c>
      <c r="Z1753" s="24">
        <f>(0.018*V1753)-7.16</f>
        <v>0.25599999999999934</v>
      </c>
      <c r="AA1753" s="24" t="s">
        <v>468</v>
      </c>
      <c r="AB1753" s="24" t="s">
        <v>909</v>
      </c>
      <c r="AC1753" s="24" t="s">
        <v>283</v>
      </c>
      <c r="AD1753" s="24"/>
      <c r="AE1753" s="24"/>
      <c r="AF1753" s="24" t="s">
        <v>911</v>
      </c>
      <c r="AG1753" s="24" t="s">
        <v>910</v>
      </c>
      <c r="AH1753" s="24"/>
    </row>
    <row r="1754" spans="1:44" x14ac:dyDescent="0.25">
      <c r="A1754" s="49" t="s">
        <v>89</v>
      </c>
      <c r="B1754" s="50">
        <v>0.20888888888888901</v>
      </c>
      <c r="C1754" s="50">
        <v>54.264444444444443</v>
      </c>
      <c r="D1754" s="52">
        <v>318219.41499149555</v>
      </c>
      <c r="E1754" s="52">
        <v>6016669.1131096212</v>
      </c>
      <c r="F1754" s="14" t="s">
        <v>931</v>
      </c>
      <c r="G1754" s="22">
        <v>8550</v>
      </c>
      <c r="H1754" s="23">
        <f t="shared" si="220"/>
        <v>2606.04</v>
      </c>
      <c r="I1754" s="59" t="s">
        <v>1619</v>
      </c>
      <c r="J1754" s="59" t="s">
        <v>1619</v>
      </c>
      <c r="K1754" s="23">
        <v>1.03</v>
      </c>
      <c r="L1754" s="23"/>
      <c r="M1754" s="23"/>
      <c r="N1754" s="24"/>
      <c r="O1754" s="24"/>
      <c r="P1754" s="24"/>
      <c r="Q1754" s="24"/>
      <c r="R1754" s="24"/>
      <c r="S1754" s="24"/>
      <c r="T1754" s="24"/>
      <c r="U1754" s="24"/>
      <c r="V1754" s="24"/>
      <c r="W1754" s="24">
        <v>8.5</v>
      </c>
      <c r="X1754" s="24"/>
      <c r="Y1754" s="24"/>
      <c r="Z1754" s="24"/>
      <c r="AA1754" s="24" t="s">
        <v>468</v>
      </c>
      <c r="AB1754" s="24" t="s">
        <v>908</v>
      </c>
      <c r="AC1754" s="24" t="s">
        <v>283</v>
      </c>
      <c r="AD1754" s="24"/>
      <c r="AE1754" s="24"/>
      <c r="AF1754" s="24" t="s">
        <v>911</v>
      </c>
      <c r="AG1754" s="24" t="s">
        <v>910</v>
      </c>
      <c r="AH1754" s="24"/>
    </row>
    <row r="1755" spans="1:44" x14ac:dyDescent="0.25">
      <c r="A1755" s="49" t="s">
        <v>89</v>
      </c>
      <c r="B1755" s="50">
        <v>0.20888888888888901</v>
      </c>
      <c r="C1755" s="50">
        <v>54.264444444444443</v>
      </c>
      <c r="D1755" s="52">
        <v>318219.41499149555</v>
      </c>
      <c r="E1755" s="52">
        <v>6016669.1131096212</v>
      </c>
      <c r="F1755" s="14" t="s">
        <v>931</v>
      </c>
      <c r="G1755" s="22">
        <v>8550</v>
      </c>
      <c r="H1755" s="23">
        <f t="shared" si="220"/>
        <v>2606.04</v>
      </c>
      <c r="I1755" s="59" t="s">
        <v>1619</v>
      </c>
      <c r="J1755" s="59" t="s">
        <v>1619</v>
      </c>
      <c r="K1755" s="23">
        <v>3.03</v>
      </c>
      <c r="L1755" s="23"/>
      <c r="M1755" s="23"/>
      <c r="N1755" s="24"/>
      <c r="O1755" s="22">
        <f>(K1755*R1755)</f>
        <v>27.27</v>
      </c>
      <c r="P1755" s="22">
        <f>(S1755*K1755)</f>
        <v>27.27</v>
      </c>
      <c r="Q1755" s="24"/>
      <c r="R1755" s="24">
        <v>9</v>
      </c>
      <c r="S1755" s="24">
        <v>9</v>
      </c>
      <c r="T1755" s="24">
        <v>0.32</v>
      </c>
      <c r="U1755" s="24">
        <v>300</v>
      </c>
      <c r="V1755" s="24"/>
      <c r="W1755" s="24">
        <v>8.5</v>
      </c>
      <c r="X1755" s="24"/>
      <c r="Y1755" s="24"/>
      <c r="Z1755" s="24"/>
      <c r="AA1755" s="24" t="s">
        <v>468</v>
      </c>
      <c r="AB1755" s="24" t="s">
        <v>908</v>
      </c>
      <c r="AC1755" s="24" t="s">
        <v>283</v>
      </c>
      <c r="AD1755" s="24"/>
      <c r="AE1755" s="24"/>
      <c r="AF1755" s="24" t="s">
        <v>911</v>
      </c>
      <c r="AG1755" s="24" t="s">
        <v>910</v>
      </c>
      <c r="AH1755" s="24"/>
    </row>
    <row r="1756" spans="1:44" x14ac:dyDescent="0.25">
      <c r="A1756" s="49" t="s">
        <v>89</v>
      </c>
      <c r="B1756" s="50">
        <v>0.20888888888888901</v>
      </c>
      <c r="C1756" s="50">
        <v>54.264444444444443</v>
      </c>
      <c r="D1756" s="52">
        <v>318219.41499149555</v>
      </c>
      <c r="E1756" s="52">
        <v>6016669.1131096212</v>
      </c>
      <c r="F1756" s="14" t="s">
        <v>931</v>
      </c>
      <c r="G1756" s="22">
        <v>8630</v>
      </c>
      <c r="H1756" s="23">
        <f t="shared" si="220"/>
        <v>2630.424</v>
      </c>
      <c r="I1756" s="59" t="s">
        <v>1619</v>
      </c>
      <c r="J1756" s="59" t="s">
        <v>1619</v>
      </c>
      <c r="K1756" s="23">
        <v>0.79</v>
      </c>
      <c r="L1756" s="23"/>
      <c r="M1756" s="23"/>
      <c r="N1756" s="24"/>
      <c r="O1756" s="22">
        <f>(K1756*R1756)</f>
        <v>26.86</v>
      </c>
      <c r="P1756" s="22">
        <f>(S1756*K1756)</f>
        <v>39.5</v>
      </c>
      <c r="Q1756" s="24"/>
      <c r="R1756" s="24">
        <v>34</v>
      </c>
      <c r="S1756" s="24">
        <v>50</v>
      </c>
      <c r="T1756" s="24">
        <v>0.16</v>
      </c>
      <c r="U1756" s="24">
        <v>270</v>
      </c>
      <c r="V1756" s="24"/>
      <c r="W1756" s="24">
        <v>8.5</v>
      </c>
      <c r="X1756" s="24"/>
      <c r="Y1756" s="24"/>
      <c r="Z1756" s="24"/>
      <c r="AA1756" s="24" t="s">
        <v>468</v>
      </c>
      <c r="AB1756" s="24" t="s">
        <v>908</v>
      </c>
      <c r="AC1756" s="24" t="s">
        <v>283</v>
      </c>
      <c r="AD1756" s="24"/>
      <c r="AE1756" s="24"/>
      <c r="AF1756" s="24" t="s">
        <v>911</v>
      </c>
      <c r="AG1756" s="24" t="s">
        <v>910</v>
      </c>
      <c r="AH1756" s="24"/>
    </row>
    <row r="1757" spans="1:44" x14ac:dyDescent="0.25">
      <c r="A1757" s="49" t="s">
        <v>90</v>
      </c>
      <c r="B1757" s="50">
        <v>0.57730555555555596</v>
      </c>
      <c r="C1757" s="50">
        <v>54.264333333333333</v>
      </c>
      <c r="D1757" s="52">
        <v>342208.48830535728</v>
      </c>
      <c r="E1757" s="52">
        <v>6015770.144918466</v>
      </c>
      <c r="F1757" s="16" t="s">
        <v>2104</v>
      </c>
      <c r="G1757" s="22"/>
      <c r="H1757" s="23"/>
      <c r="K1757" s="23"/>
      <c r="L1757" s="23"/>
      <c r="M1757" s="23"/>
      <c r="N1757" s="24"/>
      <c r="O1757" s="24"/>
      <c r="P1757" s="24"/>
      <c r="Q1757" s="24"/>
      <c r="R1757" s="24"/>
      <c r="S1757" s="24"/>
      <c r="T1757" s="24"/>
      <c r="U1757" s="24"/>
      <c r="V1757" s="24"/>
      <c r="W1757" s="24"/>
      <c r="X1757" s="24"/>
      <c r="Y1757" s="24"/>
      <c r="Z1757" s="24"/>
      <c r="AA1757" s="24"/>
      <c r="AB1757" s="24"/>
      <c r="AC1757" s="24"/>
      <c r="AD1757" s="24"/>
      <c r="AE1757" s="24"/>
      <c r="AF1757" s="24"/>
      <c r="AG1757" s="24"/>
      <c r="AH1757" s="24"/>
    </row>
    <row r="1758" spans="1:44" x14ac:dyDescent="0.25">
      <c r="A1758" s="125" t="s">
        <v>91</v>
      </c>
      <c r="B1758" s="143">
        <v>0.74013888888888901</v>
      </c>
      <c r="C1758" s="143">
        <v>54.19222222222222</v>
      </c>
      <c r="D1758" s="123">
        <v>352555.2687987067</v>
      </c>
      <c r="E1758" s="123">
        <v>6007396.4713558201</v>
      </c>
      <c r="F1758" s="125" t="s">
        <v>931</v>
      </c>
      <c r="G1758" s="123">
        <f>H1758/0.3048</f>
        <v>9737.0078740157478</v>
      </c>
      <c r="H1758" s="146">
        <v>2967.84</v>
      </c>
      <c r="I1758" s="155" t="s">
        <v>1626</v>
      </c>
      <c r="J1758" s="155" t="s">
        <v>2109</v>
      </c>
      <c r="K1758" s="124">
        <v>2.54</v>
      </c>
      <c r="L1758" s="124">
        <v>0.05</v>
      </c>
      <c r="M1758" s="124">
        <v>0.7</v>
      </c>
      <c r="N1758" s="147">
        <v>0.91</v>
      </c>
      <c r="O1758" s="142">
        <v>28</v>
      </c>
      <c r="P1758" s="142">
        <v>36</v>
      </c>
      <c r="Q1758" s="125"/>
      <c r="R1758" s="123">
        <f>O1758/K1758</f>
        <v>11.023622047244094</v>
      </c>
      <c r="S1758" s="123">
        <f>P1758/K1758</f>
        <v>14.173228346456693</v>
      </c>
      <c r="T1758" s="124">
        <f t="shared" ref="T1758:T1760" si="221">L1758/(M1758+L1758)</f>
        <v>6.6666666666666666E-2</v>
      </c>
      <c r="U1758" s="125"/>
      <c r="V1758" s="125">
        <v>552</v>
      </c>
      <c r="W1758" s="125"/>
      <c r="X1758" s="125"/>
      <c r="Y1758" s="125"/>
      <c r="Z1758" s="125">
        <f>(0.018*V1758)-7.16</f>
        <v>2.7759999999999998</v>
      </c>
      <c r="AA1758" s="125" t="s">
        <v>470</v>
      </c>
      <c r="AB1758" s="125"/>
      <c r="AC1758" s="125"/>
      <c r="AD1758" s="125"/>
      <c r="AE1758" s="125"/>
      <c r="AF1758" s="125" t="s">
        <v>1704</v>
      </c>
      <c r="AG1758" s="125"/>
      <c r="AH1758" s="142" t="s">
        <v>1768</v>
      </c>
    </row>
    <row r="1759" spans="1:44" x14ac:dyDescent="0.25">
      <c r="A1759" s="125" t="s">
        <v>91</v>
      </c>
      <c r="B1759" s="143">
        <v>0.74013888888888901</v>
      </c>
      <c r="C1759" s="143">
        <v>54.19222222222222</v>
      </c>
      <c r="D1759" s="123">
        <v>352555.2687987067</v>
      </c>
      <c r="E1759" s="123">
        <v>6007396.4713558201</v>
      </c>
      <c r="F1759" s="125" t="s">
        <v>931</v>
      </c>
      <c r="G1759" s="123">
        <f>H1759/0.3048</f>
        <v>9771.4895013123351</v>
      </c>
      <c r="H1759" s="146">
        <v>2978.35</v>
      </c>
      <c r="I1759" s="155" t="s">
        <v>1626</v>
      </c>
      <c r="J1759" s="155" t="s">
        <v>2109</v>
      </c>
      <c r="K1759" s="124">
        <v>2.42</v>
      </c>
      <c r="L1759" s="124">
        <v>0.22</v>
      </c>
      <c r="M1759" s="124">
        <v>1.61</v>
      </c>
      <c r="N1759" s="147">
        <v>0.32</v>
      </c>
      <c r="O1759" s="142">
        <v>67</v>
      </c>
      <c r="P1759" s="142">
        <v>13</v>
      </c>
      <c r="Q1759" s="125"/>
      <c r="R1759" s="123">
        <f>O1759/K1759</f>
        <v>27.685950413223143</v>
      </c>
      <c r="S1759" s="123">
        <f>P1759/K1759</f>
        <v>5.3719008264462813</v>
      </c>
      <c r="T1759" s="124">
        <f t="shared" si="221"/>
        <v>0.12021857923497267</v>
      </c>
      <c r="U1759" s="125"/>
      <c r="V1759" s="125">
        <v>353</v>
      </c>
      <c r="W1759" s="125"/>
      <c r="X1759" s="125"/>
      <c r="Y1759" s="125"/>
      <c r="Z1759" s="129"/>
      <c r="AA1759" s="125" t="s">
        <v>470</v>
      </c>
      <c r="AB1759" s="125"/>
      <c r="AC1759" s="125"/>
      <c r="AD1759" s="125"/>
      <c r="AE1759" s="125"/>
      <c r="AF1759" s="125" t="s">
        <v>1704</v>
      </c>
      <c r="AG1759" s="125"/>
      <c r="AH1759" s="142" t="s">
        <v>1769</v>
      </c>
      <c r="AI1759" s="62"/>
      <c r="AJ1759" s="62"/>
      <c r="AK1759" s="62"/>
      <c r="AL1759" s="62"/>
      <c r="AM1759" s="62"/>
      <c r="AN1759" s="62"/>
      <c r="AO1759" s="62"/>
      <c r="AP1759" s="62"/>
      <c r="AQ1759" s="62"/>
      <c r="AR1759" s="62"/>
    </row>
    <row r="1760" spans="1:44" x14ac:dyDescent="0.25">
      <c r="A1760" s="142" t="s">
        <v>91</v>
      </c>
      <c r="B1760" s="143">
        <v>0.74013888888888901</v>
      </c>
      <c r="C1760" s="143">
        <v>54.19222222222222</v>
      </c>
      <c r="D1760" s="123">
        <v>352555.2687987067</v>
      </c>
      <c r="E1760" s="123">
        <v>6007396.4713558201</v>
      </c>
      <c r="F1760" s="125" t="s">
        <v>931</v>
      </c>
      <c r="G1760" s="123">
        <f>H1760/0.3048</f>
        <v>9839.0091863517046</v>
      </c>
      <c r="H1760" s="146">
        <v>2998.93</v>
      </c>
      <c r="I1760" s="155" t="s">
        <v>1626</v>
      </c>
      <c r="J1760" s="155" t="s">
        <v>2109</v>
      </c>
      <c r="K1760" s="124">
        <v>3.69</v>
      </c>
      <c r="L1760" s="124">
        <v>7.0000000000000007E-2</v>
      </c>
      <c r="M1760" s="124">
        <v>0.63</v>
      </c>
      <c r="N1760" s="147">
        <v>0.05</v>
      </c>
      <c r="O1760" s="142">
        <v>17</v>
      </c>
      <c r="P1760" s="142">
        <v>1</v>
      </c>
      <c r="Q1760" s="125"/>
      <c r="R1760" s="123">
        <f>O1760/K1760</f>
        <v>4.6070460704607044</v>
      </c>
      <c r="S1760" s="123">
        <f>P1760/K1760</f>
        <v>0.2710027100271003</v>
      </c>
      <c r="T1760" s="124">
        <f t="shared" si="221"/>
        <v>0.10000000000000002</v>
      </c>
      <c r="U1760" s="125"/>
      <c r="V1760" s="125">
        <v>567</v>
      </c>
      <c r="W1760" s="125"/>
      <c r="X1760" s="125"/>
      <c r="Y1760" s="125"/>
      <c r="Z1760" s="125">
        <f>(0.018*V1760)-7.16</f>
        <v>3.0459999999999994</v>
      </c>
      <c r="AA1760" s="125" t="s">
        <v>470</v>
      </c>
      <c r="AB1760" s="125"/>
      <c r="AC1760" s="125"/>
      <c r="AD1760" s="125"/>
      <c r="AE1760" s="125"/>
      <c r="AF1760" s="125" t="s">
        <v>1704</v>
      </c>
      <c r="AG1760" s="125"/>
      <c r="AH1760" s="142" t="s">
        <v>1770</v>
      </c>
      <c r="AI1760" s="62"/>
      <c r="AJ1760" s="62"/>
      <c r="AK1760" s="62"/>
      <c r="AL1760" s="62"/>
      <c r="AM1760" s="62"/>
      <c r="AN1760" s="62"/>
      <c r="AO1760" s="62"/>
      <c r="AP1760" s="62"/>
      <c r="AQ1760" s="62"/>
      <c r="AR1760" s="62"/>
    </row>
    <row r="1761" spans="1:44" x14ac:dyDescent="0.25">
      <c r="A1761" s="49" t="s">
        <v>91</v>
      </c>
      <c r="B1761" s="50">
        <v>0.74013888888888901</v>
      </c>
      <c r="C1761" s="50">
        <v>54.19222222222222</v>
      </c>
      <c r="D1761" s="52">
        <v>352555.2687987067</v>
      </c>
      <c r="E1761" s="52">
        <v>6007396.4713558201</v>
      </c>
      <c r="F1761" s="16" t="s">
        <v>2104</v>
      </c>
      <c r="G1761" s="22"/>
      <c r="H1761" s="23"/>
      <c r="K1761" s="23"/>
      <c r="L1761" s="23"/>
      <c r="M1761" s="23"/>
      <c r="N1761" s="24"/>
      <c r="O1761" s="24"/>
      <c r="P1761" s="24"/>
      <c r="Q1761" s="24"/>
      <c r="R1761" s="24"/>
      <c r="S1761" s="24"/>
      <c r="T1761" s="24"/>
      <c r="U1761" s="24"/>
      <c r="V1761" s="24"/>
      <c r="W1761" s="24"/>
      <c r="X1761" s="24"/>
      <c r="Y1761" s="24"/>
      <c r="Z1761" s="24"/>
      <c r="AA1761" s="24"/>
      <c r="AB1761" s="24"/>
      <c r="AC1761" s="24"/>
      <c r="AD1761" s="24"/>
      <c r="AE1761" s="24"/>
      <c r="AF1761" s="24"/>
      <c r="AG1761" s="24"/>
      <c r="AH1761" s="24"/>
      <c r="AI1761" s="62"/>
      <c r="AJ1761" s="62"/>
      <c r="AK1761" s="62"/>
      <c r="AL1761" s="62"/>
      <c r="AM1761" s="62"/>
      <c r="AN1761" s="62"/>
      <c r="AO1761" s="62"/>
      <c r="AP1761" s="62"/>
      <c r="AQ1761" s="62"/>
      <c r="AR1761" s="62"/>
    </row>
    <row r="1762" spans="1:44" x14ac:dyDescent="0.25">
      <c r="A1762" s="49" t="s">
        <v>92</v>
      </c>
      <c r="B1762" s="50">
        <v>0.81163888888888902</v>
      </c>
      <c r="C1762" s="50">
        <v>54.267083333333332</v>
      </c>
      <c r="D1762" s="52">
        <v>357477.76251494611</v>
      </c>
      <c r="E1762" s="52">
        <v>6015577.367586608</v>
      </c>
      <c r="F1762" s="16" t="s">
        <v>2104</v>
      </c>
      <c r="G1762" s="22"/>
      <c r="H1762" s="23"/>
      <c r="K1762" s="23"/>
      <c r="L1762" s="23"/>
      <c r="M1762" s="23"/>
      <c r="N1762" s="24"/>
      <c r="O1762" s="24"/>
      <c r="P1762" s="24"/>
      <c r="Q1762" s="24"/>
      <c r="R1762" s="24"/>
      <c r="S1762" s="24"/>
      <c r="T1762" s="24"/>
      <c r="U1762" s="24"/>
      <c r="V1762" s="24"/>
      <c r="W1762" s="24"/>
      <c r="X1762" s="24"/>
      <c r="Y1762" s="24"/>
      <c r="Z1762" s="24"/>
      <c r="AA1762" s="24"/>
      <c r="AB1762" s="24"/>
      <c r="AC1762" s="24"/>
      <c r="AD1762" s="24"/>
      <c r="AE1762" s="24"/>
      <c r="AF1762" s="24"/>
      <c r="AG1762" s="24"/>
      <c r="AH1762" s="24"/>
    </row>
    <row r="1763" spans="1:44" x14ac:dyDescent="0.25">
      <c r="A1763" s="49" t="s">
        <v>93</v>
      </c>
      <c r="B1763" s="50">
        <v>0.101305555555556</v>
      </c>
      <c r="C1763" s="50">
        <v>54.057805555555554</v>
      </c>
      <c r="D1763" s="52">
        <v>310271.13973008923</v>
      </c>
      <c r="E1763" s="52">
        <v>5993968.662449454</v>
      </c>
      <c r="F1763" s="16" t="s">
        <v>2104</v>
      </c>
      <c r="G1763" s="22"/>
      <c r="H1763" s="23"/>
      <c r="K1763" s="23"/>
      <c r="L1763" s="23"/>
      <c r="M1763" s="23"/>
      <c r="N1763" s="24"/>
      <c r="O1763" s="24"/>
      <c r="P1763" s="24"/>
      <c r="Q1763" s="24"/>
      <c r="R1763" s="24"/>
      <c r="S1763" s="24"/>
      <c r="T1763" s="24"/>
      <c r="U1763" s="24"/>
      <c r="V1763" s="24"/>
      <c r="W1763" s="24"/>
      <c r="X1763" s="24"/>
      <c r="Y1763" s="24"/>
      <c r="Z1763" s="24"/>
      <c r="AA1763" s="24"/>
      <c r="AB1763" s="24"/>
      <c r="AC1763" s="24"/>
      <c r="AD1763" s="24"/>
      <c r="AE1763" s="24"/>
      <c r="AF1763" s="24"/>
      <c r="AG1763" s="24"/>
      <c r="AH1763" s="24"/>
    </row>
    <row r="1764" spans="1:44" x14ac:dyDescent="0.25">
      <c r="A1764" s="125" t="s">
        <v>94</v>
      </c>
      <c r="B1764" s="143">
        <v>0.23386111111111099</v>
      </c>
      <c r="C1764" s="143">
        <v>54.042527777777778</v>
      </c>
      <c r="D1764" s="123">
        <v>318878.71622883994</v>
      </c>
      <c r="E1764" s="123">
        <v>5991921.9389631143</v>
      </c>
      <c r="F1764" s="125" t="s">
        <v>931</v>
      </c>
      <c r="G1764" s="123">
        <f>H1764/0.3048</f>
        <v>10002.39501312336</v>
      </c>
      <c r="H1764" s="146">
        <v>3048.73</v>
      </c>
      <c r="I1764" s="142" t="s">
        <v>1869</v>
      </c>
      <c r="J1764" s="142" t="s">
        <v>2116</v>
      </c>
      <c r="K1764" s="124">
        <v>1.78</v>
      </c>
      <c r="L1764" s="124">
        <v>0.22</v>
      </c>
      <c r="M1764" s="124">
        <v>1.26</v>
      </c>
      <c r="N1764" s="124">
        <v>0.01</v>
      </c>
      <c r="O1764" s="125">
        <v>71</v>
      </c>
      <c r="P1764" s="125">
        <v>1</v>
      </c>
      <c r="Q1764" s="125"/>
      <c r="R1764" s="123">
        <f>O1764/K1764</f>
        <v>39.887640449438202</v>
      </c>
      <c r="S1764" s="123">
        <f>P1764/K1764</f>
        <v>0.5617977528089888</v>
      </c>
      <c r="T1764" s="124">
        <f t="shared" ref="T1764:T1765" si="222">L1764/(M1764+L1764)</f>
        <v>0.14864864864864866</v>
      </c>
      <c r="U1764" s="125"/>
      <c r="V1764" s="125">
        <v>453</v>
      </c>
      <c r="W1764" s="125"/>
      <c r="X1764" s="125"/>
      <c r="Y1764" s="125"/>
      <c r="Z1764" s="125">
        <f>(0.018*V1764)-7.16</f>
        <v>0.99399999999999977</v>
      </c>
      <c r="AA1764" s="125" t="s">
        <v>470</v>
      </c>
      <c r="AB1764" s="125"/>
      <c r="AC1764" s="125"/>
      <c r="AD1764" s="125"/>
      <c r="AE1764" s="125"/>
      <c r="AF1764" s="125" t="s">
        <v>1704</v>
      </c>
      <c r="AG1764" s="125"/>
      <c r="AH1764" s="142" t="s">
        <v>1771</v>
      </c>
    </row>
    <row r="1765" spans="1:44" x14ac:dyDescent="0.25">
      <c r="A1765" s="142" t="s">
        <v>94</v>
      </c>
      <c r="B1765" s="143">
        <v>0.23386111111111099</v>
      </c>
      <c r="C1765" s="143">
        <v>54.042527777777778</v>
      </c>
      <c r="D1765" s="123">
        <v>318878.71622883994</v>
      </c>
      <c r="E1765" s="123">
        <v>5991921.9389631143</v>
      </c>
      <c r="F1765" s="125" t="s">
        <v>931</v>
      </c>
      <c r="G1765" s="123">
        <f>H1765/0.3048</f>
        <v>10014.009186351706</v>
      </c>
      <c r="H1765" s="146">
        <v>3052.27</v>
      </c>
      <c r="I1765" s="142" t="s">
        <v>1869</v>
      </c>
      <c r="J1765" s="142" t="s">
        <v>2116</v>
      </c>
      <c r="K1765" s="124">
        <v>2.1800000000000002</v>
      </c>
      <c r="L1765" s="124">
        <v>0.53</v>
      </c>
      <c r="M1765" s="124">
        <v>1.65</v>
      </c>
      <c r="N1765" s="147">
        <v>0.11</v>
      </c>
      <c r="O1765" s="142">
        <v>76</v>
      </c>
      <c r="P1765" s="142">
        <v>5</v>
      </c>
      <c r="Q1765" s="125"/>
      <c r="R1765" s="123">
        <f>O1765/K1765</f>
        <v>34.862385321100916</v>
      </c>
      <c r="S1765" s="123">
        <f>P1765/K1765</f>
        <v>2.2935779816513762</v>
      </c>
      <c r="T1765" s="124">
        <f t="shared" si="222"/>
        <v>0.24311926605504591</v>
      </c>
      <c r="U1765" s="125"/>
      <c r="V1765" s="125">
        <v>454</v>
      </c>
      <c r="W1765" s="125"/>
      <c r="X1765" s="125"/>
      <c r="Y1765" s="125"/>
      <c r="Z1765" s="125">
        <f>(0.018*V1765)-7.16</f>
        <v>1.0119999999999987</v>
      </c>
      <c r="AA1765" s="125" t="s">
        <v>470</v>
      </c>
      <c r="AB1765" s="125"/>
      <c r="AC1765" s="125"/>
      <c r="AD1765" s="125"/>
      <c r="AE1765" s="125"/>
      <c r="AF1765" s="125" t="s">
        <v>1704</v>
      </c>
      <c r="AG1765" s="125"/>
      <c r="AH1765" s="142" t="s">
        <v>1772</v>
      </c>
      <c r="AI1765" s="62"/>
      <c r="AJ1765" s="62"/>
      <c r="AK1765" s="62"/>
      <c r="AL1765" s="62"/>
      <c r="AM1765" s="62"/>
      <c r="AN1765" s="62"/>
      <c r="AO1765" s="62"/>
      <c r="AP1765" s="62"/>
      <c r="AQ1765" s="62"/>
      <c r="AR1765" s="62"/>
    </row>
    <row r="1766" spans="1:44" x14ac:dyDescent="0.25">
      <c r="A1766" s="49" t="s">
        <v>94</v>
      </c>
      <c r="B1766" s="50">
        <v>0.23386111111111099</v>
      </c>
      <c r="C1766" s="50">
        <v>54.042527777777778</v>
      </c>
      <c r="D1766" s="52">
        <v>318878.71622883994</v>
      </c>
      <c r="E1766" s="52">
        <v>5991921.9389631143</v>
      </c>
      <c r="F1766" s="16" t="s">
        <v>2104</v>
      </c>
      <c r="G1766" s="22"/>
      <c r="H1766" s="23"/>
      <c r="K1766" s="23"/>
      <c r="L1766" s="23"/>
      <c r="M1766" s="23"/>
      <c r="N1766" s="24"/>
      <c r="O1766" s="24"/>
      <c r="P1766" s="24"/>
      <c r="Q1766" s="24"/>
      <c r="R1766" s="24"/>
      <c r="S1766" s="24"/>
      <c r="T1766" s="24"/>
      <c r="U1766" s="24"/>
      <c r="V1766" s="24"/>
      <c r="W1766" s="24"/>
      <c r="X1766" s="24"/>
      <c r="Y1766" s="24"/>
      <c r="Z1766" s="24"/>
      <c r="AA1766" s="24"/>
      <c r="AB1766" s="24"/>
      <c r="AC1766" s="24"/>
      <c r="AD1766" s="24"/>
      <c r="AE1766" s="24"/>
      <c r="AF1766" s="24"/>
      <c r="AG1766" s="24"/>
      <c r="AH1766" s="24"/>
      <c r="AI1766" s="62"/>
      <c r="AJ1766" s="62"/>
      <c r="AK1766" s="62"/>
      <c r="AL1766" s="62"/>
      <c r="AM1766" s="62"/>
      <c r="AN1766" s="62"/>
      <c r="AO1766" s="62"/>
      <c r="AP1766" s="62"/>
      <c r="AQ1766" s="62"/>
      <c r="AR1766" s="62"/>
    </row>
    <row r="1767" spans="1:44" x14ac:dyDescent="0.25">
      <c r="A1767" s="49" t="s">
        <v>95</v>
      </c>
      <c r="B1767" s="50">
        <v>0.35566666666666669</v>
      </c>
      <c r="C1767" s="50">
        <v>54.100027777777775</v>
      </c>
      <c r="D1767" s="52">
        <v>327091.69231644849</v>
      </c>
      <c r="E1767" s="52">
        <v>5998012.6474374868</v>
      </c>
      <c r="F1767" s="16" t="s">
        <v>2104</v>
      </c>
      <c r="G1767" s="22"/>
      <c r="H1767" s="23"/>
      <c r="K1767" s="23"/>
      <c r="L1767" s="23"/>
      <c r="M1767" s="23"/>
      <c r="N1767" s="24"/>
      <c r="O1767" s="24"/>
      <c r="P1767" s="24"/>
      <c r="Q1767" s="24"/>
      <c r="R1767" s="24"/>
      <c r="S1767" s="24"/>
      <c r="T1767" s="24"/>
      <c r="U1767" s="24"/>
      <c r="V1767" s="24"/>
      <c r="W1767" s="24"/>
      <c r="X1767" s="24"/>
      <c r="Y1767" s="24"/>
      <c r="Z1767" s="24"/>
      <c r="AA1767" s="24"/>
      <c r="AB1767" s="24"/>
      <c r="AC1767" s="24"/>
      <c r="AD1767" s="24"/>
      <c r="AE1767" s="24"/>
      <c r="AF1767" s="24"/>
      <c r="AG1767" s="24"/>
      <c r="AH1767" s="24"/>
    </row>
    <row r="1768" spans="1:44" x14ac:dyDescent="0.25">
      <c r="A1768" s="49" t="s">
        <v>96</v>
      </c>
      <c r="B1768" s="50">
        <v>0.43275000000000002</v>
      </c>
      <c r="C1768" s="50">
        <v>54.116750000000003</v>
      </c>
      <c r="D1768" s="52">
        <v>332198.53082095529</v>
      </c>
      <c r="E1768" s="52">
        <v>5999686.9151673559</v>
      </c>
      <c r="F1768" s="16" t="s">
        <v>2104</v>
      </c>
      <c r="G1768" s="22"/>
      <c r="H1768" s="23"/>
      <c r="K1768" s="23"/>
      <c r="L1768" s="23"/>
      <c r="M1768" s="23"/>
      <c r="N1768" s="24"/>
      <c r="O1768" s="24"/>
      <c r="P1768" s="24"/>
      <c r="Q1768" s="24"/>
      <c r="R1768" s="24"/>
      <c r="S1768" s="24"/>
      <c r="T1768" s="24"/>
      <c r="U1768" s="24"/>
      <c r="V1768" s="24"/>
      <c r="W1768" s="24"/>
      <c r="X1768" s="24"/>
      <c r="Y1768" s="24"/>
      <c r="Z1768" s="24"/>
      <c r="AA1768" s="24"/>
      <c r="AB1768" s="24"/>
      <c r="AC1768" s="24"/>
      <c r="AD1768" s="24"/>
      <c r="AE1768" s="24"/>
      <c r="AF1768" s="24"/>
      <c r="AG1768" s="24"/>
      <c r="AH1768" s="24"/>
    </row>
    <row r="1769" spans="1:44" x14ac:dyDescent="0.25">
      <c r="A1769" s="125" t="s">
        <v>97</v>
      </c>
      <c r="B1769" s="143">
        <v>0.45488888888888901</v>
      </c>
      <c r="C1769" s="143">
        <v>54.07855555555556</v>
      </c>
      <c r="D1769" s="123">
        <v>333492.31493439217</v>
      </c>
      <c r="E1769" s="123">
        <v>5995386.1264085853</v>
      </c>
      <c r="F1769" s="125" t="s">
        <v>931</v>
      </c>
      <c r="G1769" s="123">
        <v>9760</v>
      </c>
      <c r="H1769" s="124">
        <f>G1769*0.3048</f>
        <v>2974.848</v>
      </c>
      <c r="I1769" s="140" t="s">
        <v>1876</v>
      </c>
      <c r="J1769" s="140" t="s">
        <v>1876</v>
      </c>
      <c r="K1769" s="124"/>
      <c r="L1769" s="133">
        <v>0.11799999999999999</v>
      </c>
      <c r="M1769" s="133">
        <v>0.371</v>
      </c>
      <c r="N1769" s="125"/>
      <c r="O1769" s="127"/>
      <c r="P1769" s="125"/>
      <c r="Q1769" s="125"/>
      <c r="R1769" s="125"/>
      <c r="S1769" s="125"/>
      <c r="T1769" s="124">
        <f t="shared" ref="T1769:T1771" si="223">L1769/(M1769+L1769)</f>
        <v>0.24130879345603271</v>
      </c>
      <c r="U1769" s="125"/>
      <c r="V1769" s="125"/>
      <c r="W1769" s="125"/>
      <c r="X1769" s="125"/>
      <c r="Y1769" s="125"/>
      <c r="Z1769" s="125"/>
      <c r="AA1769" s="125"/>
      <c r="AB1769" s="125"/>
      <c r="AC1769" s="125"/>
      <c r="AD1769" s="128"/>
      <c r="AE1769" s="128"/>
      <c r="AF1769" s="125"/>
      <c r="AG1769" s="125"/>
      <c r="AH1769" s="125"/>
    </row>
    <row r="1770" spans="1:44" x14ac:dyDescent="0.25">
      <c r="A1770" s="125" t="s">
        <v>97</v>
      </c>
      <c r="B1770" s="143">
        <v>0.45488888888888901</v>
      </c>
      <c r="C1770" s="143">
        <v>54.07855555555556</v>
      </c>
      <c r="D1770" s="123">
        <v>333492.31493439217</v>
      </c>
      <c r="E1770" s="123">
        <v>5995386.1264085853</v>
      </c>
      <c r="F1770" s="125" t="s">
        <v>931</v>
      </c>
      <c r="G1770" s="123">
        <f>H1770/0.3048</f>
        <v>10024.015748031496</v>
      </c>
      <c r="H1770" s="146">
        <v>3055.32</v>
      </c>
      <c r="I1770" s="155" t="s">
        <v>282</v>
      </c>
      <c r="J1770" s="155" t="s">
        <v>282</v>
      </c>
      <c r="K1770" s="124">
        <v>0.13</v>
      </c>
      <c r="L1770" s="124">
        <v>0.01</v>
      </c>
      <c r="M1770" s="124">
        <v>7.0000000000000007E-2</v>
      </c>
      <c r="N1770" s="124">
        <v>0</v>
      </c>
      <c r="O1770" s="125">
        <v>54</v>
      </c>
      <c r="P1770" s="125">
        <v>0</v>
      </c>
      <c r="Q1770" s="125"/>
      <c r="R1770" s="123">
        <f>O1770/K1770</f>
        <v>415.38461538461536</v>
      </c>
      <c r="S1770" s="123">
        <f>P1770/K1770</f>
        <v>0</v>
      </c>
      <c r="T1770" s="124">
        <f t="shared" si="223"/>
        <v>0.125</v>
      </c>
      <c r="U1770" s="125"/>
      <c r="V1770" s="125">
        <v>603</v>
      </c>
      <c r="W1770" s="125"/>
      <c r="X1770" s="125"/>
      <c r="Y1770" s="125"/>
      <c r="Z1770" s="125">
        <f>(0.018*V1770)-7.16</f>
        <v>3.6939999999999991</v>
      </c>
      <c r="AA1770" s="125" t="s">
        <v>470</v>
      </c>
      <c r="AB1770" s="125"/>
      <c r="AC1770" s="125"/>
      <c r="AD1770" s="125"/>
      <c r="AE1770" s="125"/>
      <c r="AF1770" s="125" t="s">
        <v>1704</v>
      </c>
      <c r="AG1770" s="125"/>
      <c r="AH1770" s="125" t="s">
        <v>1773</v>
      </c>
      <c r="AI1770" s="62"/>
      <c r="AJ1770" s="62"/>
      <c r="AK1770" s="62"/>
      <c r="AL1770" s="62"/>
      <c r="AM1770" s="62"/>
      <c r="AN1770" s="62"/>
      <c r="AO1770" s="62"/>
      <c r="AP1770" s="62"/>
      <c r="AQ1770" s="62"/>
      <c r="AR1770" s="62"/>
    </row>
    <row r="1771" spans="1:44" x14ac:dyDescent="0.25">
      <c r="A1771" s="142" t="s">
        <v>97</v>
      </c>
      <c r="B1771" s="143">
        <v>0.45488888888888901</v>
      </c>
      <c r="C1771" s="143">
        <v>54.07855555555556</v>
      </c>
      <c r="D1771" s="123">
        <v>333492.31493439217</v>
      </c>
      <c r="E1771" s="123">
        <v>5995386.1264085853</v>
      </c>
      <c r="F1771" s="125" t="s">
        <v>931</v>
      </c>
      <c r="G1771" s="123">
        <f>H1771/0.3048</f>
        <v>10047.998687664041</v>
      </c>
      <c r="H1771" s="146">
        <v>3062.63</v>
      </c>
      <c r="I1771" s="155" t="s">
        <v>282</v>
      </c>
      <c r="J1771" s="155" t="s">
        <v>282</v>
      </c>
      <c r="K1771" s="124">
        <v>7.0000000000000007E-2</v>
      </c>
      <c r="L1771" s="124">
        <v>0.01</v>
      </c>
      <c r="M1771" s="124">
        <v>0.13</v>
      </c>
      <c r="N1771" s="147">
        <v>0.02</v>
      </c>
      <c r="O1771" s="142">
        <v>186</v>
      </c>
      <c r="P1771" s="142">
        <v>29</v>
      </c>
      <c r="Q1771" s="125"/>
      <c r="R1771" s="123">
        <f>O1771/K1771</f>
        <v>2657.1428571428569</v>
      </c>
      <c r="S1771" s="123">
        <f>P1771/K1771</f>
        <v>414.28571428571422</v>
      </c>
      <c r="T1771" s="124">
        <f t="shared" si="223"/>
        <v>7.1428571428571425E-2</v>
      </c>
      <c r="U1771" s="125"/>
      <c r="V1771" s="125">
        <v>380</v>
      </c>
      <c r="W1771" s="125"/>
      <c r="X1771" s="125"/>
      <c r="Y1771" s="125"/>
      <c r="Z1771" s="129"/>
      <c r="AA1771" s="125" t="s">
        <v>470</v>
      </c>
      <c r="AB1771" s="125"/>
      <c r="AC1771" s="125"/>
      <c r="AD1771" s="125"/>
      <c r="AE1771" s="125"/>
      <c r="AF1771" s="125" t="s">
        <v>1704</v>
      </c>
      <c r="AG1771" s="125"/>
      <c r="AH1771" s="142" t="s">
        <v>1774</v>
      </c>
      <c r="AI1771" s="62"/>
      <c r="AJ1771" s="62"/>
      <c r="AK1771" s="62"/>
      <c r="AL1771" s="62"/>
      <c r="AM1771" s="62"/>
      <c r="AN1771" s="62"/>
      <c r="AO1771" s="62"/>
      <c r="AP1771" s="62"/>
      <c r="AQ1771" s="62"/>
      <c r="AR1771" s="62"/>
    </row>
    <row r="1772" spans="1:44" x14ac:dyDescent="0.25">
      <c r="A1772" s="125" t="s">
        <v>98</v>
      </c>
      <c r="B1772" s="143">
        <v>0.41749999999999998</v>
      </c>
      <c r="C1772" s="143">
        <v>54.114805555555556</v>
      </c>
      <c r="D1772" s="123">
        <v>331194.06190867996</v>
      </c>
      <c r="E1772" s="123">
        <v>5999506.9418960456</v>
      </c>
      <c r="F1772" s="145" t="s">
        <v>2104</v>
      </c>
      <c r="G1772" s="123"/>
      <c r="H1772" s="124"/>
      <c r="I1772" s="140"/>
      <c r="J1772" s="140"/>
      <c r="K1772" s="124"/>
      <c r="L1772" s="133">
        <v>0</v>
      </c>
      <c r="M1772" s="133">
        <v>0</v>
      </c>
      <c r="N1772" s="125"/>
      <c r="O1772" s="127"/>
      <c r="P1772" s="125"/>
      <c r="Q1772" s="125"/>
      <c r="R1772" s="125"/>
      <c r="S1772" s="125"/>
      <c r="T1772" s="124"/>
      <c r="U1772" s="125"/>
      <c r="V1772" s="125"/>
      <c r="W1772" s="125"/>
      <c r="X1772" s="125"/>
      <c r="Y1772" s="125"/>
      <c r="Z1772" s="125"/>
      <c r="AA1772" s="125"/>
      <c r="AB1772" s="125"/>
      <c r="AC1772" s="125"/>
      <c r="AD1772" s="125"/>
      <c r="AE1772" s="125"/>
      <c r="AF1772" s="125"/>
      <c r="AG1772" s="125"/>
      <c r="AH1772" s="125"/>
    </row>
    <row r="1773" spans="1:44" x14ac:dyDescent="0.25">
      <c r="A1773" s="125" t="s">
        <v>99</v>
      </c>
      <c r="B1773" s="143">
        <v>0.439694444444444</v>
      </c>
      <c r="C1773" s="143">
        <v>54.089888888888893</v>
      </c>
      <c r="D1773" s="123">
        <v>332544.11362711096</v>
      </c>
      <c r="E1773" s="123">
        <v>5996682.6352429809</v>
      </c>
      <c r="F1773" s="145" t="s">
        <v>2104</v>
      </c>
      <c r="G1773" s="123"/>
      <c r="H1773" s="124"/>
      <c r="I1773" s="140"/>
      <c r="J1773" s="140"/>
      <c r="K1773" s="124"/>
      <c r="L1773" s="133">
        <v>0</v>
      </c>
      <c r="M1773" s="133">
        <v>0</v>
      </c>
      <c r="N1773" s="125"/>
      <c r="O1773" s="127"/>
      <c r="P1773" s="125"/>
      <c r="Q1773" s="125"/>
      <c r="R1773" s="125"/>
      <c r="S1773" s="125"/>
      <c r="T1773" s="124"/>
      <c r="U1773" s="125"/>
      <c r="V1773" s="125"/>
      <c r="W1773" s="125"/>
      <c r="X1773" s="125"/>
      <c r="Y1773" s="125"/>
      <c r="Z1773" s="125"/>
      <c r="AA1773" s="125"/>
      <c r="AB1773" s="125"/>
      <c r="AC1773" s="125"/>
      <c r="AD1773" s="125"/>
      <c r="AE1773" s="125"/>
      <c r="AF1773" s="125"/>
      <c r="AG1773" s="125"/>
      <c r="AH1773" s="125"/>
    </row>
    <row r="1774" spans="1:44" x14ac:dyDescent="0.25">
      <c r="A1774" s="125" t="s">
        <v>100</v>
      </c>
      <c r="B1774" s="143">
        <v>0.45450000000000002</v>
      </c>
      <c r="C1774" s="143">
        <v>54.158472222222223</v>
      </c>
      <c r="D1774" s="123">
        <v>333787.07384303538</v>
      </c>
      <c r="E1774" s="123">
        <v>6004276.3869422665</v>
      </c>
      <c r="F1774" s="125" t="s">
        <v>931</v>
      </c>
      <c r="G1774" s="123">
        <v>2835</v>
      </c>
      <c r="H1774" s="124">
        <f t="shared" ref="H1774:H1810" si="224">G1774*0.3048</f>
        <v>864.10800000000006</v>
      </c>
      <c r="I1774" s="140" t="s">
        <v>1876</v>
      </c>
      <c r="J1774" s="140" t="s">
        <v>1876</v>
      </c>
      <c r="K1774" s="124">
        <v>1.31</v>
      </c>
      <c r="L1774" s="133">
        <v>0.11</v>
      </c>
      <c r="M1774" s="133">
        <v>1.73</v>
      </c>
      <c r="N1774" s="125">
        <v>1380</v>
      </c>
      <c r="O1774" s="125">
        <v>132</v>
      </c>
      <c r="P1774" s="125">
        <v>105</v>
      </c>
      <c r="Q1774" s="125"/>
      <c r="R1774" s="123">
        <f>(O1774/K1774)</f>
        <v>100.76335877862596</v>
      </c>
      <c r="S1774" s="123">
        <f>(P1774/K1774)</f>
        <v>80.152671755725194</v>
      </c>
      <c r="T1774" s="125">
        <v>0.06</v>
      </c>
      <c r="U1774" s="125">
        <v>1730</v>
      </c>
      <c r="V1774" s="125">
        <v>413</v>
      </c>
      <c r="W1774" s="125">
        <v>3.5</v>
      </c>
      <c r="X1774" s="125"/>
      <c r="Y1774" s="125">
        <v>0.46</v>
      </c>
      <c r="Z1774" s="125">
        <f>(0.018*V1774)-7.16</f>
        <v>0.27399999999999913</v>
      </c>
      <c r="AA1774" s="125" t="s">
        <v>468</v>
      </c>
      <c r="AB1774" s="125" t="s">
        <v>913</v>
      </c>
      <c r="AC1774" s="125"/>
      <c r="AD1774" s="125"/>
      <c r="AE1774" s="125"/>
      <c r="AF1774" s="125" t="s">
        <v>1570</v>
      </c>
      <c r="AG1774" s="125"/>
      <c r="AH1774" s="125"/>
    </row>
    <row r="1775" spans="1:44" x14ac:dyDescent="0.25">
      <c r="A1775" s="125" t="s">
        <v>100</v>
      </c>
      <c r="B1775" s="143">
        <v>0.45450000000000002</v>
      </c>
      <c r="C1775" s="143">
        <v>54.158472222222223</v>
      </c>
      <c r="D1775" s="123">
        <v>333787.07384303538</v>
      </c>
      <c r="E1775" s="123">
        <v>6004276.3869422665</v>
      </c>
      <c r="F1775" s="125" t="s">
        <v>931</v>
      </c>
      <c r="G1775" s="123">
        <v>2955</v>
      </c>
      <c r="H1775" s="124">
        <f t="shared" si="224"/>
        <v>900.68400000000008</v>
      </c>
      <c r="I1775" s="140" t="s">
        <v>1876</v>
      </c>
      <c r="J1775" s="140" t="s">
        <v>1876</v>
      </c>
      <c r="K1775" s="124">
        <v>0.65</v>
      </c>
      <c r="L1775" s="133">
        <v>0</v>
      </c>
      <c r="M1775" s="133">
        <v>0</v>
      </c>
      <c r="N1775" s="125"/>
      <c r="O1775" s="127">
        <f t="shared" ref="O1775" si="225">(M1775*100)/K1775</f>
        <v>0</v>
      </c>
      <c r="P1775" s="125"/>
      <c r="Q1775" s="125"/>
      <c r="R1775" s="125"/>
      <c r="S1775" s="125"/>
      <c r="T1775" s="124"/>
      <c r="U1775" s="125"/>
      <c r="V1775" s="125"/>
      <c r="W1775" s="125"/>
      <c r="X1775" s="125"/>
      <c r="Y1775" s="125"/>
      <c r="Z1775" s="125"/>
      <c r="AA1775" s="125" t="s">
        <v>468</v>
      </c>
      <c r="AB1775" s="125" t="s">
        <v>920</v>
      </c>
      <c r="AC1775" s="125"/>
      <c r="AD1775" s="125"/>
      <c r="AE1775" s="125"/>
      <c r="AF1775" s="125" t="s">
        <v>1570</v>
      </c>
      <c r="AG1775" s="125"/>
      <c r="AH1775" s="125"/>
    </row>
    <row r="1776" spans="1:44" x14ac:dyDescent="0.25">
      <c r="A1776" s="125" t="s">
        <v>100</v>
      </c>
      <c r="B1776" s="143">
        <v>0.45450000000000002</v>
      </c>
      <c r="C1776" s="143">
        <v>54.158472222222223</v>
      </c>
      <c r="D1776" s="123">
        <v>333787.07384303538</v>
      </c>
      <c r="E1776" s="123">
        <v>6004276.3869422665</v>
      </c>
      <c r="F1776" s="125" t="s">
        <v>931</v>
      </c>
      <c r="G1776" s="123">
        <v>3105</v>
      </c>
      <c r="H1776" s="124">
        <f t="shared" si="224"/>
        <v>946.404</v>
      </c>
      <c r="I1776" s="140" t="s">
        <v>1876</v>
      </c>
      <c r="J1776" s="140" t="s">
        <v>1876</v>
      </c>
      <c r="K1776" s="124">
        <v>1.0900000000000001</v>
      </c>
      <c r="L1776" s="133">
        <v>0.14000000000000001</v>
      </c>
      <c r="M1776" s="133">
        <v>2.2799999999999998</v>
      </c>
      <c r="N1776" s="125">
        <v>890</v>
      </c>
      <c r="O1776" s="125">
        <v>209</v>
      </c>
      <c r="P1776" s="125">
        <v>82</v>
      </c>
      <c r="Q1776" s="125"/>
      <c r="R1776" s="123">
        <f>(O1776/K1776)</f>
        <v>191.74311926605503</v>
      </c>
      <c r="S1776" s="123">
        <f>(P1776/K1776)</f>
        <v>75.229357798165125</v>
      </c>
      <c r="T1776" s="125">
        <v>0.06</v>
      </c>
      <c r="U1776" s="125">
        <v>2280</v>
      </c>
      <c r="V1776" s="125">
        <v>432</v>
      </c>
      <c r="W1776" s="125"/>
      <c r="X1776" s="125"/>
      <c r="Y1776" s="125"/>
      <c r="Z1776" s="125">
        <f>(0.018*V1776)-7.16</f>
        <v>0.61599999999999966</v>
      </c>
      <c r="AA1776" s="125" t="s">
        <v>468</v>
      </c>
      <c r="AB1776" s="125" t="s">
        <v>922</v>
      </c>
      <c r="AC1776" s="125"/>
      <c r="AD1776" s="125"/>
      <c r="AE1776" s="125"/>
      <c r="AF1776" s="125" t="s">
        <v>1570</v>
      </c>
      <c r="AG1776" s="125"/>
      <c r="AH1776" s="125"/>
    </row>
    <row r="1777" spans="1:34" x14ac:dyDescent="0.25">
      <c r="A1777" s="125" t="s">
        <v>100</v>
      </c>
      <c r="B1777" s="143">
        <v>0.45450000000000002</v>
      </c>
      <c r="C1777" s="143">
        <v>54.158472222222223</v>
      </c>
      <c r="D1777" s="123">
        <v>333787.07384303538</v>
      </c>
      <c r="E1777" s="123">
        <v>6004276.3869422665</v>
      </c>
      <c r="F1777" s="125" t="s">
        <v>931</v>
      </c>
      <c r="G1777" s="123">
        <v>3110</v>
      </c>
      <c r="H1777" s="124">
        <f t="shared" si="224"/>
        <v>947.928</v>
      </c>
      <c r="I1777" s="140" t="s">
        <v>1876</v>
      </c>
      <c r="J1777" s="140" t="s">
        <v>1876</v>
      </c>
      <c r="K1777" s="124"/>
      <c r="L1777" s="133">
        <v>0</v>
      </c>
      <c r="M1777" s="133">
        <v>0</v>
      </c>
      <c r="N1777" s="125"/>
      <c r="O1777" s="127"/>
      <c r="P1777" s="125"/>
      <c r="Q1777" s="125"/>
      <c r="R1777" s="125"/>
      <c r="S1777" s="125"/>
      <c r="T1777" s="124"/>
      <c r="U1777" s="125"/>
      <c r="V1777" s="125"/>
      <c r="W1777" s="125"/>
      <c r="X1777" s="125"/>
      <c r="Y1777" s="125"/>
      <c r="Z1777" s="125"/>
      <c r="AA1777" s="125" t="s">
        <v>468</v>
      </c>
      <c r="AB1777" s="125"/>
      <c r="AC1777" s="125"/>
      <c r="AD1777" s="125"/>
      <c r="AE1777" s="125"/>
      <c r="AF1777" s="125" t="s">
        <v>1570</v>
      </c>
      <c r="AG1777" s="125"/>
      <c r="AH1777" s="125"/>
    </row>
    <row r="1778" spans="1:34" x14ac:dyDescent="0.25">
      <c r="A1778" s="125" t="s">
        <v>100</v>
      </c>
      <c r="B1778" s="143">
        <v>0.45450000000000002</v>
      </c>
      <c r="C1778" s="143">
        <v>54.158472222222223</v>
      </c>
      <c r="D1778" s="123">
        <v>333787.07384303538</v>
      </c>
      <c r="E1778" s="123">
        <v>6004276.3869422665</v>
      </c>
      <c r="F1778" s="125" t="s">
        <v>931</v>
      </c>
      <c r="G1778" s="123">
        <v>3195</v>
      </c>
      <c r="H1778" s="124">
        <f t="shared" si="224"/>
        <v>973.83600000000001</v>
      </c>
      <c r="I1778" s="140" t="s">
        <v>1876</v>
      </c>
      <c r="J1778" s="140" t="s">
        <v>1876</v>
      </c>
      <c r="K1778" s="124">
        <v>1.23</v>
      </c>
      <c r="L1778" s="133">
        <v>0.14000000000000001</v>
      </c>
      <c r="M1778" s="133">
        <v>2.83</v>
      </c>
      <c r="N1778" s="125">
        <v>600</v>
      </c>
      <c r="O1778" s="125">
        <v>230</v>
      </c>
      <c r="P1778" s="125">
        <v>49</v>
      </c>
      <c r="Q1778" s="125"/>
      <c r="R1778" s="123">
        <f>(O1778/K1778)</f>
        <v>186.99186991869919</v>
      </c>
      <c r="S1778" s="123">
        <f>(P1778/K1778)</f>
        <v>39.837398373983739</v>
      </c>
      <c r="T1778" s="125">
        <v>0.05</v>
      </c>
      <c r="U1778" s="125">
        <v>2830</v>
      </c>
      <c r="V1778" s="125">
        <v>435</v>
      </c>
      <c r="W1778" s="125"/>
      <c r="X1778" s="125"/>
      <c r="Y1778" s="125"/>
      <c r="Z1778" s="125">
        <f>(0.018*V1778)-7.16</f>
        <v>0.66999999999999904</v>
      </c>
      <c r="AA1778" s="125" t="s">
        <v>468</v>
      </c>
      <c r="AB1778" s="125" t="s">
        <v>923</v>
      </c>
      <c r="AC1778" s="125"/>
      <c r="AD1778" s="125"/>
      <c r="AE1778" s="125"/>
      <c r="AF1778" s="125" t="s">
        <v>1570</v>
      </c>
      <c r="AG1778" s="125"/>
      <c r="AH1778" s="125"/>
    </row>
    <row r="1779" spans="1:34" x14ac:dyDescent="0.25">
      <c r="A1779" s="125" t="s">
        <v>100</v>
      </c>
      <c r="B1779" s="143">
        <v>0.45450000000000002</v>
      </c>
      <c r="C1779" s="143">
        <v>54.158472222222223</v>
      </c>
      <c r="D1779" s="123">
        <v>333787.07384303538</v>
      </c>
      <c r="E1779" s="123">
        <v>6004276.3869422665</v>
      </c>
      <c r="F1779" s="125" t="s">
        <v>931</v>
      </c>
      <c r="G1779" s="123">
        <v>3315</v>
      </c>
      <c r="H1779" s="124">
        <f t="shared" si="224"/>
        <v>1010.412</v>
      </c>
      <c r="I1779" s="140" t="s">
        <v>1876</v>
      </c>
      <c r="J1779" s="140" t="s">
        <v>1876</v>
      </c>
      <c r="K1779" s="124">
        <v>2.31</v>
      </c>
      <c r="L1779" s="133">
        <v>0.24</v>
      </c>
      <c r="M1779" s="133">
        <v>8.58</v>
      </c>
      <c r="N1779" s="125">
        <v>370</v>
      </c>
      <c r="O1779" s="125">
        <v>371</v>
      </c>
      <c r="P1779" s="125">
        <v>16</v>
      </c>
      <c r="Q1779" s="125"/>
      <c r="R1779" s="123">
        <f>(O1779/K1779)</f>
        <v>160.60606060606059</v>
      </c>
      <c r="S1779" s="123">
        <f>(P1779/K1779)</f>
        <v>6.9264069264069263</v>
      </c>
      <c r="T1779" s="125">
        <v>0.03</v>
      </c>
      <c r="U1779" s="125">
        <v>8580</v>
      </c>
      <c r="V1779" s="125">
        <v>430</v>
      </c>
      <c r="W1779" s="125"/>
      <c r="X1779" s="125"/>
      <c r="Y1779" s="125"/>
      <c r="Z1779" s="125">
        <f>(0.018*V1779)-7.16</f>
        <v>0.57999999999999918</v>
      </c>
      <c r="AA1779" s="125" t="s">
        <v>468</v>
      </c>
      <c r="AB1779" s="125" t="s">
        <v>280</v>
      </c>
      <c r="AC1779" s="125"/>
      <c r="AD1779" s="125"/>
      <c r="AE1779" s="125"/>
      <c r="AF1779" s="125" t="s">
        <v>1570</v>
      </c>
      <c r="AG1779" s="125"/>
      <c r="AH1779" s="125"/>
    </row>
    <row r="1780" spans="1:34" x14ac:dyDescent="0.25">
      <c r="A1780" s="125" t="s">
        <v>100</v>
      </c>
      <c r="B1780" s="143">
        <v>0.45450000000000002</v>
      </c>
      <c r="C1780" s="143">
        <v>54.158472222222223</v>
      </c>
      <c r="D1780" s="123">
        <v>333787.07384303538</v>
      </c>
      <c r="E1780" s="123">
        <v>6004276.3869422665</v>
      </c>
      <c r="F1780" s="125" t="s">
        <v>931</v>
      </c>
      <c r="G1780" s="123">
        <v>3435</v>
      </c>
      <c r="H1780" s="124">
        <f t="shared" si="224"/>
        <v>1046.9880000000001</v>
      </c>
      <c r="I1780" s="140" t="s">
        <v>1876</v>
      </c>
      <c r="J1780" s="140" t="s">
        <v>1876</v>
      </c>
      <c r="K1780" s="124">
        <v>3.31</v>
      </c>
      <c r="L1780" s="133">
        <v>0.3</v>
      </c>
      <c r="M1780" s="133">
        <v>13.82</v>
      </c>
      <c r="N1780" s="125">
        <v>500</v>
      </c>
      <c r="O1780" s="125">
        <v>418</v>
      </c>
      <c r="P1780" s="125">
        <v>15</v>
      </c>
      <c r="Q1780" s="125"/>
      <c r="R1780" s="123">
        <f>(O1780/K1780)</f>
        <v>126.28398791540785</v>
      </c>
      <c r="S1780" s="123">
        <f>(P1780/K1780)</f>
        <v>4.5317220543806647</v>
      </c>
      <c r="T1780" s="125">
        <v>0.02</v>
      </c>
      <c r="U1780" s="125">
        <v>13820</v>
      </c>
      <c r="V1780" s="125">
        <v>433</v>
      </c>
      <c r="W1780" s="125">
        <v>3</v>
      </c>
      <c r="X1780" s="125"/>
      <c r="Y1780" s="125">
        <v>0.78</v>
      </c>
      <c r="Z1780" s="125">
        <f>(0.018*V1780)-7.16</f>
        <v>0.63399999999999945</v>
      </c>
      <c r="AA1780" s="125" t="s">
        <v>468</v>
      </c>
      <c r="AB1780" s="125" t="s">
        <v>280</v>
      </c>
      <c r="AC1780" s="125"/>
      <c r="AD1780" s="125"/>
      <c r="AE1780" s="125"/>
      <c r="AF1780" s="125" t="s">
        <v>1570</v>
      </c>
      <c r="AG1780" s="125"/>
      <c r="AH1780" s="125"/>
    </row>
    <row r="1781" spans="1:34" x14ac:dyDescent="0.25">
      <c r="A1781" s="125" t="s">
        <v>100</v>
      </c>
      <c r="B1781" s="143">
        <v>0.45450000000000002</v>
      </c>
      <c r="C1781" s="143">
        <v>54.158472222222223</v>
      </c>
      <c r="D1781" s="123">
        <v>333787.07384303538</v>
      </c>
      <c r="E1781" s="123">
        <v>6004276.3869422665</v>
      </c>
      <c r="F1781" s="125" t="s">
        <v>931</v>
      </c>
      <c r="G1781" s="123">
        <v>3555</v>
      </c>
      <c r="H1781" s="124">
        <f t="shared" si="224"/>
        <v>1083.5640000000001</v>
      </c>
      <c r="I1781" s="140" t="s">
        <v>1876</v>
      </c>
      <c r="J1781" s="140" t="s">
        <v>1876</v>
      </c>
      <c r="K1781" s="124">
        <v>3.56</v>
      </c>
      <c r="L1781" s="133">
        <v>0.45</v>
      </c>
      <c r="M1781" s="133">
        <v>15.88</v>
      </c>
      <c r="N1781" s="125">
        <v>450</v>
      </c>
      <c r="O1781" s="125">
        <v>446</v>
      </c>
      <c r="P1781" s="125">
        <v>13</v>
      </c>
      <c r="Q1781" s="125"/>
      <c r="R1781" s="123">
        <f>(O1781/K1781)</f>
        <v>125.28089887640449</v>
      </c>
      <c r="S1781" s="123">
        <f>(P1781/K1781)</f>
        <v>3.6516853932584268</v>
      </c>
      <c r="T1781" s="125">
        <v>0.03</v>
      </c>
      <c r="U1781" s="125">
        <v>15880</v>
      </c>
      <c r="V1781" s="125">
        <v>430</v>
      </c>
      <c r="W1781" s="125">
        <v>3</v>
      </c>
      <c r="X1781" s="125"/>
      <c r="Y1781" s="125">
        <v>0.41</v>
      </c>
      <c r="Z1781" s="125">
        <f>(0.018*V1781)-7.16</f>
        <v>0.57999999999999918</v>
      </c>
      <c r="AA1781" s="125" t="s">
        <v>468</v>
      </c>
      <c r="AB1781" s="125" t="s">
        <v>280</v>
      </c>
      <c r="AC1781" s="125"/>
      <c r="AD1781" s="125"/>
      <c r="AE1781" s="125"/>
      <c r="AF1781" s="125" t="s">
        <v>1570</v>
      </c>
      <c r="AG1781" s="125"/>
      <c r="AH1781" s="125"/>
    </row>
    <row r="1782" spans="1:34" x14ac:dyDescent="0.25">
      <c r="A1782" s="125" t="s">
        <v>100</v>
      </c>
      <c r="B1782" s="143">
        <v>0.45450000000000002</v>
      </c>
      <c r="C1782" s="143">
        <v>54.158472222222223</v>
      </c>
      <c r="D1782" s="123">
        <v>333787.07384303538</v>
      </c>
      <c r="E1782" s="123">
        <v>6004276.3869422665</v>
      </c>
      <c r="F1782" s="125" t="s">
        <v>931</v>
      </c>
      <c r="G1782" s="123">
        <v>3675</v>
      </c>
      <c r="H1782" s="124">
        <f t="shared" si="224"/>
        <v>1120.1400000000001</v>
      </c>
      <c r="I1782" s="140" t="s">
        <v>1876</v>
      </c>
      <c r="J1782" s="140" t="s">
        <v>1876</v>
      </c>
      <c r="K1782" s="124">
        <v>1.73</v>
      </c>
      <c r="L1782" s="133">
        <v>0.2</v>
      </c>
      <c r="M1782" s="133">
        <v>6.15</v>
      </c>
      <c r="N1782" s="125">
        <v>730</v>
      </c>
      <c r="O1782" s="125">
        <v>355</v>
      </c>
      <c r="P1782" s="125">
        <v>42</v>
      </c>
      <c r="Q1782" s="125"/>
      <c r="R1782" s="123">
        <f>(O1782/K1782)</f>
        <v>205.20231213872833</v>
      </c>
      <c r="S1782" s="123">
        <f>(P1782/K1782)</f>
        <v>24.277456647398843</v>
      </c>
      <c r="T1782" s="125">
        <v>0.03</v>
      </c>
      <c r="U1782" s="125">
        <v>6150</v>
      </c>
      <c r="V1782" s="125">
        <v>430</v>
      </c>
      <c r="W1782" s="125"/>
      <c r="X1782" s="125"/>
      <c r="Y1782" s="125"/>
      <c r="Z1782" s="125">
        <f>(0.018*V1782)-7.16</f>
        <v>0.57999999999999918</v>
      </c>
      <c r="AA1782" s="125" t="s">
        <v>468</v>
      </c>
      <c r="AB1782" s="125" t="s">
        <v>924</v>
      </c>
      <c r="AC1782" s="125"/>
      <c r="AD1782" s="125"/>
      <c r="AE1782" s="125"/>
      <c r="AF1782" s="125" t="s">
        <v>1570</v>
      </c>
      <c r="AG1782" s="125"/>
      <c r="AH1782" s="125"/>
    </row>
    <row r="1783" spans="1:34" x14ac:dyDescent="0.25">
      <c r="A1783" s="125" t="s">
        <v>100</v>
      </c>
      <c r="B1783" s="143">
        <v>0.45450000000000002</v>
      </c>
      <c r="C1783" s="143">
        <v>54.158472222222223</v>
      </c>
      <c r="D1783" s="123">
        <v>333787.07384303538</v>
      </c>
      <c r="E1783" s="123">
        <v>6004276.3869422665</v>
      </c>
      <c r="F1783" s="125" t="s">
        <v>931</v>
      </c>
      <c r="G1783" s="123">
        <v>3795</v>
      </c>
      <c r="H1783" s="124">
        <f t="shared" si="224"/>
        <v>1156.7160000000001</v>
      </c>
      <c r="I1783" s="140" t="s">
        <v>1876</v>
      </c>
      <c r="J1783" s="140" t="s">
        <v>1876</v>
      </c>
      <c r="K1783" s="124">
        <v>3.49</v>
      </c>
      <c r="L1783" s="133">
        <v>0</v>
      </c>
      <c r="M1783" s="133">
        <v>0</v>
      </c>
      <c r="N1783" s="125"/>
      <c r="O1783" s="127">
        <f t="shared" ref="O1783" si="226">(M1783*100)/K1783</f>
        <v>0</v>
      </c>
      <c r="P1783" s="125"/>
      <c r="Q1783" s="125"/>
      <c r="R1783" s="125"/>
      <c r="S1783" s="125"/>
      <c r="T1783" s="124"/>
      <c r="U1783" s="125"/>
      <c r="V1783" s="125"/>
      <c r="W1783" s="125"/>
      <c r="X1783" s="125"/>
      <c r="Y1783" s="125"/>
      <c r="Z1783" s="125"/>
      <c r="AA1783" s="125" t="s">
        <v>468</v>
      </c>
      <c r="AB1783" s="125" t="s">
        <v>925</v>
      </c>
      <c r="AC1783" s="125"/>
      <c r="AD1783" s="125"/>
      <c r="AE1783" s="125"/>
      <c r="AF1783" s="125" t="s">
        <v>1570</v>
      </c>
      <c r="AG1783" s="125"/>
      <c r="AH1783" s="125"/>
    </row>
    <row r="1784" spans="1:34" x14ac:dyDescent="0.25">
      <c r="A1784" s="125" t="s">
        <v>100</v>
      </c>
      <c r="B1784" s="143">
        <v>0.45450000000000002</v>
      </c>
      <c r="C1784" s="143">
        <v>54.158472222222223</v>
      </c>
      <c r="D1784" s="123">
        <v>333787.07384303538</v>
      </c>
      <c r="E1784" s="123">
        <v>6004276.3869422665</v>
      </c>
      <c r="F1784" s="125" t="s">
        <v>931</v>
      </c>
      <c r="G1784" s="123">
        <v>3795</v>
      </c>
      <c r="H1784" s="124">
        <f t="shared" si="224"/>
        <v>1156.7160000000001</v>
      </c>
      <c r="I1784" s="140" t="s">
        <v>1876</v>
      </c>
      <c r="J1784" s="140" t="s">
        <v>1876</v>
      </c>
      <c r="K1784" s="124">
        <v>1.69</v>
      </c>
      <c r="L1784" s="133">
        <v>0.53</v>
      </c>
      <c r="M1784" s="133">
        <v>73.39</v>
      </c>
      <c r="N1784" s="125">
        <v>1490</v>
      </c>
      <c r="O1784" s="125">
        <v>437</v>
      </c>
      <c r="P1784" s="125">
        <v>88</v>
      </c>
      <c r="Q1784" s="125"/>
      <c r="R1784" s="123">
        <f t="shared" ref="R1784:R1793" si="227">(O1784/K1784)</f>
        <v>258.57988165680473</v>
      </c>
      <c r="S1784" s="123">
        <f t="shared" ref="S1784:S1793" si="228">(P1784/K1784)</f>
        <v>52.071005917159766</v>
      </c>
      <c r="T1784" s="125">
        <v>7.0000000000000007E-2</v>
      </c>
      <c r="U1784" s="125">
        <v>7390</v>
      </c>
      <c r="V1784" s="125">
        <v>432</v>
      </c>
      <c r="W1784" s="125"/>
      <c r="X1784" s="125"/>
      <c r="Y1784" s="125"/>
      <c r="Z1784" s="125">
        <f t="shared" ref="Z1784:Z1793" si="229">(0.018*V1784)-7.16</f>
        <v>0.61599999999999966</v>
      </c>
      <c r="AA1784" s="125" t="s">
        <v>468</v>
      </c>
      <c r="AB1784" s="125"/>
      <c r="AC1784" s="125"/>
      <c r="AD1784" s="125"/>
      <c r="AE1784" s="125"/>
      <c r="AF1784" s="125" t="s">
        <v>1570</v>
      </c>
      <c r="AG1784" s="125"/>
      <c r="AH1784" s="125"/>
    </row>
    <row r="1785" spans="1:34" x14ac:dyDescent="0.25">
      <c r="A1785" s="125" t="s">
        <v>100</v>
      </c>
      <c r="B1785" s="143">
        <v>0.45450000000000002</v>
      </c>
      <c r="C1785" s="143">
        <v>54.158472222222223</v>
      </c>
      <c r="D1785" s="123">
        <v>333787.07384303538</v>
      </c>
      <c r="E1785" s="123">
        <v>6004276.3869422665</v>
      </c>
      <c r="F1785" s="125" t="s">
        <v>931</v>
      </c>
      <c r="G1785" s="123">
        <v>3915</v>
      </c>
      <c r="H1785" s="124">
        <f t="shared" si="224"/>
        <v>1193.2920000000001</v>
      </c>
      <c r="I1785" s="140" t="s">
        <v>1876</v>
      </c>
      <c r="J1785" s="140" t="s">
        <v>1876</v>
      </c>
      <c r="K1785" s="124">
        <v>1.43</v>
      </c>
      <c r="L1785" s="133">
        <v>0.3</v>
      </c>
      <c r="M1785" s="133">
        <v>4.74</v>
      </c>
      <c r="N1785" s="125">
        <v>830</v>
      </c>
      <c r="O1785" s="125">
        <v>331</v>
      </c>
      <c r="P1785" s="125">
        <v>58</v>
      </c>
      <c r="Q1785" s="125"/>
      <c r="R1785" s="123">
        <f t="shared" si="227"/>
        <v>231.46853146853147</v>
      </c>
      <c r="S1785" s="123">
        <f t="shared" si="228"/>
        <v>40.55944055944056</v>
      </c>
      <c r="T1785" s="125">
        <v>0.06</v>
      </c>
      <c r="U1785" s="125">
        <v>4740</v>
      </c>
      <c r="V1785" s="125">
        <v>428</v>
      </c>
      <c r="W1785" s="125"/>
      <c r="X1785" s="125"/>
      <c r="Y1785" s="125"/>
      <c r="Z1785" s="125">
        <f t="shared" si="229"/>
        <v>0.54399999999999959</v>
      </c>
      <c r="AA1785" s="125" t="s">
        <v>468</v>
      </c>
      <c r="AB1785" s="125" t="s">
        <v>926</v>
      </c>
      <c r="AC1785" s="125"/>
      <c r="AD1785" s="125"/>
      <c r="AE1785" s="125"/>
      <c r="AF1785" s="125" t="s">
        <v>1570</v>
      </c>
      <c r="AG1785" s="125"/>
      <c r="AH1785" s="125"/>
    </row>
    <row r="1786" spans="1:34" x14ac:dyDescent="0.25">
      <c r="A1786" s="125" t="s">
        <v>100</v>
      </c>
      <c r="B1786" s="143">
        <v>0.45450000000000002</v>
      </c>
      <c r="C1786" s="143">
        <v>54.158472222222223</v>
      </c>
      <c r="D1786" s="123">
        <v>333787.07384303538</v>
      </c>
      <c r="E1786" s="123">
        <v>6004276.3869422665</v>
      </c>
      <c r="F1786" s="125" t="s">
        <v>931</v>
      </c>
      <c r="G1786" s="123">
        <v>4035</v>
      </c>
      <c r="H1786" s="124">
        <f t="shared" si="224"/>
        <v>1229.8680000000002</v>
      </c>
      <c r="I1786" s="140" t="s">
        <v>1876</v>
      </c>
      <c r="J1786" s="140" t="s">
        <v>1876</v>
      </c>
      <c r="K1786" s="124">
        <v>1.83</v>
      </c>
      <c r="L1786" s="133">
        <v>0.31</v>
      </c>
      <c r="M1786" s="133">
        <v>5.94</v>
      </c>
      <c r="N1786" s="125">
        <v>580</v>
      </c>
      <c r="O1786" s="125">
        <v>325</v>
      </c>
      <c r="P1786" s="125">
        <v>32</v>
      </c>
      <c r="Q1786" s="125"/>
      <c r="R1786" s="123">
        <f t="shared" si="227"/>
        <v>177.59562841530055</v>
      </c>
      <c r="S1786" s="123">
        <f t="shared" si="228"/>
        <v>17.486338797814206</v>
      </c>
      <c r="T1786" s="125">
        <v>0.05</v>
      </c>
      <c r="U1786" s="125">
        <v>5940</v>
      </c>
      <c r="V1786" s="125">
        <v>432</v>
      </c>
      <c r="W1786" s="125" t="s">
        <v>914</v>
      </c>
      <c r="X1786" s="125"/>
      <c r="Y1786" s="125">
        <v>0.47</v>
      </c>
      <c r="Z1786" s="125">
        <f t="shared" si="229"/>
        <v>0.61599999999999966</v>
      </c>
      <c r="AA1786" s="125" t="s">
        <v>468</v>
      </c>
      <c r="AB1786" s="125" t="s">
        <v>915</v>
      </c>
      <c r="AC1786" s="125"/>
      <c r="AD1786" s="125"/>
      <c r="AE1786" s="125"/>
      <c r="AF1786" s="125" t="s">
        <v>1570</v>
      </c>
      <c r="AG1786" s="125"/>
      <c r="AH1786" s="125"/>
    </row>
    <row r="1787" spans="1:34" x14ac:dyDescent="0.25">
      <c r="A1787" s="125" t="s">
        <v>100</v>
      </c>
      <c r="B1787" s="143">
        <v>0.45450000000000002</v>
      </c>
      <c r="C1787" s="143">
        <v>54.158472222222223</v>
      </c>
      <c r="D1787" s="123">
        <v>333787.07384303538</v>
      </c>
      <c r="E1787" s="123">
        <v>6004276.3869422665</v>
      </c>
      <c r="F1787" s="125" t="s">
        <v>931</v>
      </c>
      <c r="G1787" s="123">
        <v>4155</v>
      </c>
      <c r="H1787" s="124">
        <f t="shared" si="224"/>
        <v>1266.444</v>
      </c>
      <c r="I1787" s="140" t="s">
        <v>1876</v>
      </c>
      <c r="J1787" s="140" t="s">
        <v>1876</v>
      </c>
      <c r="K1787" s="124">
        <v>1.49</v>
      </c>
      <c r="L1787" s="133">
        <v>0.26</v>
      </c>
      <c r="M1787" s="133">
        <v>4.01</v>
      </c>
      <c r="N1787" s="125">
        <v>420</v>
      </c>
      <c r="O1787" s="125">
        <v>269</v>
      </c>
      <c r="P1787" s="125">
        <v>28</v>
      </c>
      <c r="Q1787" s="125"/>
      <c r="R1787" s="123">
        <f t="shared" si="227"/>
        <v>180.53691275167785</v>
      </c>
      <c r="S1787" s="123">
        <f t="shared" si="228"/>
        <v>18.791946308724832</v>
      </c>
      <c r="T1787" s="125">
        <v>0.06</v>
      </c>
      <c r="U1787" s="125">
        <v>4010</v>
      </c>
      <c r="V1787" s="125">
        <v>436</v>
      </c>
      <c r="W1787" s="125"/>
      <c r="X1787" s="125"/>
      <c r="Y1787" s="125"/>
      <c r="Z1787" s="125">
        <f t="shared" si="229"/>
        <v>0.68799999999999883</v>
      </c>
      <c r="AA1787" s="125" t="s">
        <v>468</v>
      </c>
      <c r="AB1787" s="125" t="s">
        <v>915</v>
      </c>
      <c r="AC1787" s="125"/>
      <c r="AD1787" s="125"/>
      <c r="AE1787" s="125"/>
      <c r="AF1787" s="125" t="s">
        <v>1570</v>
      </c>
      <c r="AG1787" s="125"/>
      <c r="AH1787" s="125"/>
    </row>
    <row r="1788" spans="1:34" x14ac:dyDescent="0.25">
      <c r="A1788" s="125" t="s">
        <v>100</v>
      </c>
      <c r="B1788" s="143">
        <v>0.45450000000000002</v>
      </c>
      <c r="C1788" s="143">
        <v>54.158472222222223</v>
      </c>
      <c r="D1788" s="123">
        <v>333787.07384303538</v>
      </c>
      <c r="E1788" s="123">
        <v>6004276.3869422665</v>
      </c>
      <c r="F1788" s="125" t="s">
        <v>931</v>
      </c>
      <c r="G1788" s="123">
        <v>4275</v>
      </c>
      <c r="H1788" s="124">
        <f t="shared" si="224"/>
        <v>1303.02</v>
      </c>
      <c r="I1788" s="140" t="s">
        <v>1876</v>
      </c>
      <c r="J1788" s="140" t="s">
        <v>1876</v>
      </c>
      <c r="K1788" s="124">
        <v>1.1499999999999999</v>
      </c>
      <c r="L1788" s="133">
        <v>0.21</v>
      </c>
      <c r="M1788" s="133">
        <v>3.43</v>
      </c>
      <c r="N1788" s="125">
        <v>340</v>
      </c>
      <c r="O1788" s="125">
        <v>298</v>
      </c>
      <c r="P1788" s="125">
        <v>30</v>
      </c>
      <c r="Q1788" s="125"/>
      <c r="R1788" s="123">
        <f t="shared" si="227"/>
        <v>259.13043478260869</v>
      </c>
      <c r="S1788" s="123">
        <f t="shared" si="228"/>
        <v>26.086956521739133</v>
      </c>
      <c r="T1788" s="125">
        <v>0.06</v>
      </c>
      <c r="U1788" s="125">
        <v>3430</v>
      </c>
      <c r="V1788" s="125">
        <v>434</v>
      </c>
      <c r="W1788" s="125"/>
      <c r="X1788" s="125"/>
      <c r="Y1788" s="125"/>
      <c r="Z1788" s="125">
        <f t="shared" si="229"/>
        <v>0.65199999999999925</v>
      </c>
      <c r="AA1788" s="125" t="s">
        <v>468</v>
      </c>
      <c r="AB1788" s="125" t="s">
        <v>915</v>
      </c>
      <c r="AC1788" s="125"/>
      <c r="AD1788" s="125"/>
      <c r="AE1788" s="125"/>
      <c r="AF1788" s="125" t="s">
        <v>1570</v>
      </c>
      <c r="AG1788" s="125"/>
      <c r="AH1788" s="125"/>
    </row>
    <row r="1789" spans="1:34" x14ac:dyDescent="0.25">
      <c r="A1789" s="125" t="s">
        <v>100</v>
      </c>
      <c r="B1789" s="143">
        <v>0.45450000000000002</v>
      </c>
      <c r="C1789" s="143">
        <v>54.158472222222223</v>
      </c>
      <c r="D1789" s="123">
        <v>333787.07384303538</v>
      </c>
      <c r="E1789" s="123">
        <v>6004276.3869422665</v>
      </c>
      <c r="F1789" s="125" t="s">
        <v>931</v>
      </c>
      <c r="G1789" s="123">
        <v>4395</v>
      </c>
      <c r="H1789" s="124">
        <f t="shared" si="224"/>
        <v>1339.596</v>
      </c>
      <c r="I1789" s="140" t="s">
        <v>1876</v>
      </c>
      <c r="J1789" s="140" t="s">
        <v>1876</v>
      </c>
      <c r="K1789" s="124">
        <v>1.36</v>
      </c>
      <c r="L1789" s="133">
        <v>0.18</v>
      </c>
      <c r="M1789" s="133">
        <v>3.48</v>
      </c>
      <c r="N1789" s="125">
        <v>560</v>
      </c>
      <c r="O1789" s="125">
        <v>256</v>
      </c>
      <c r="P1789" s="125">
        <v>41</v>
      </c>
      <c r="Q1789" s="125"/>
      <c r="R1789" s="123">
        <f t="shared" si="227"/>
        <v>188.23529411764704</v>
      </c>
      <c r="S1789" s="123">
        <f t="shared" si="228"/>
        <v>30.147058823529409</v>
      </c>
      <c r="T1789" s="125">
        <v>0.05</v>
      </c>
      <c r="U1789" s="125">
        <v>3480</v>
      </c>
      <c r="V1789" s="125">
        <v>434</v>
      </c>
      <c r="W1789" s="125"/>
      <c r="X1789" s="125"/>
      <c r="Y1789" s="125"/>
      <c r="Z1789" s="125">
        <f t="shared" si="229"/>
        <v>0.65199999999999925</v>
      </c>
      <c r="AA1789" s="125" t="s">
        <v>468</v>
      </c>
      <c r="AB1789" s="125" t="s">
        <v>915</v>
      </c>
      <c r="AC1789" s="125"/>
      <c r="AD1789" s="125"/>
      <c r="AE1789" s="125"/>
      <c r="AF1789" s="125" t="s">
        <v>1570</v>
      </c>
      <c r="AG1789" s="125"/>
      <c r="AH1789" s="125"/>
    </row>
    <row r="1790" spans="1:34" x14ac:dyDescent="0.25">
      <c r="A1790" s="125" t="s">
        <v>100</v>
      </c>
      <c r="B1790" s="143">
        <v>0.45450000000000002</v>
      </c>
      <c r="C1790" s="143">
        <v>54.158472222222223</v>
      </c>
      <c r="D1790" s="123">
        <v>333787.07384303538</v>
      </c>
      <c r="E1790" s="123">
        <v>6004276.3869422665</v>
      </c>
      <c r="F1790" s="125" t="s">
        <v>931</v>
      </c>
      <c r="G1790" s="123">
        <v>4515</v>
      </c>
      <c r="H1790" s="124">
        <f t="shared" si="224"/>
        <v>1376.172</v>
      </c>
      <c r="I1790" s="140" t="s">
        <v>1876</v>
      </c>
      <c r="J1790" s="140" t="s">
        <v>1876</v>
      </c>
      <c r="K1790" s="124">
        <v>1.41</v>
      </c>
      <c r="L1790" s="133">
        <v>0.2</v>
      </c>
      <c r="M1790" s="133">
        <v>3.31</v>
      </c>
      <c r="N1790" s="125">
        <v>570</v>
      </c>
      <c r="O1790" s="125">
        <v>235</v>
      </c>
      <c r="P1790" s="125">
        <v>40</v>
      </c>
      <c r="Q1790" s="125"/>
      <c r="R1790" s="123">
        <f t="shared" si="227"/>
        <v>166.66666666666669</v>
      </c>
      <c r="S1790" s="123">
        <f t="shared" si="228"/>
        <v>28.368794326241137</v>
      </c>
      <c r="T1790" s="125">
        <v>0.06</v>
      </c>
      <c r="U1790" s="125">
        <v>3310</v>
      </c>
      <c r="V1790" s="125">
        <v>436</v>
      </c>
      <c r="W1790" s="125" t="s">
        <v>916</v>
      </c>
      <c r="X1790" s="125"/>
      <c r="Y1790" s="125">
        <v>0.64</v>
      </c>
      <c r="Z1790" s="125">
        <f t="shared" si="229"/>
        <v>0.68799999999999883</v>
      </c>
      <c r="AA1790" s="125" t="s">
        <v>468</v>
      </c>
      <c r="AB1790" s="125" t="s">
        <v>915</v>
      </c>
      <c r="AC1790" s="125"/>
      <c r="AD1790" s="125"/>
      <c r="AE1790" s="125"/>
      <c r="AF1790" s="125" t="s">
        <v>1570</v>
      </c>
      <c r="AG1790" s="125"/>
      <c r="AH1790" s="125"/>
    </row>
    <row r="1791" spans="1:34" x14ac:dyDescent="0.25">
      <c r="A1791" s="125" t="s">
        <v>100</v>
      </c>
      <c r="B1791" s="143">
        <v>0.45450000000000002</v>
      </c>
      <c r="C1791" s="143">
        <v>54.158472222222223</v>
      </c>
      <c r="D1791" s="123">
        <v>333787.07384303538</v>
      </c>
      <c r="E1791" s="123">
        <v>6004276.3869422665</v>
      </c>
      <c r="F1791" s="125" t="s">
        <v>931</v>
      </c>
      <c r="G1791" s="123">
        <v>4635</v>
      </c>
      <c r="H1791" s="124">
        <f t="shared" si="224"/>
        <v>1412.748</v>
      </c>
      <c r="I1791" s="140" t="s">
        <v>1876</v>
      </c>
      <c r="J1791" s="140" t="s">
        <v>1876</v>
      </c>
      <c r="K1791" s="124">
        <v>1.25</v>
      </c>
      <c r="L1791" s="133">
        <v>0.18</v>
      </c>
      <c r="M1791" s="133">
        <v>2.41</v>
      </c>
      <c r="N1791" s="125">
        <v>470</v>
      </c>
      <c r="O1791" s="125">
        <v>193</v>
      </c>
      <c r="P1791" s="125">
        <v>38</v>
      </c>
      <c r="Q1791" s="125"/>
      <c r="R1791" s="123">
        <f t="shared" si="227"/>
        <v>154.4</v>
      </c>
      <c r="S1791" s="123">
        <f t="shared" si="228"/>
        <v>30.4</v>
      </c>
      <c r="T1791" s="125">
        <v>7.0000000000000007E-2</v>
      </c>
      <c r="U1791" s="125">
        <v>2410</v>
      </c>
      <c r="V1791" s="125">
        <v>437</v>
      </c>
      <c r="W1791" s="125"/>
      <c r="X1791" s="125"/>
      <c r="Y1791" s="125"/>
      <c r="Z1791" s="125">
        <f t="shared" si="229"/>
        <v>0.70599999999999952</v>
      </c>
      <c r="AA1791" s="125"/>
      <c r="AB1791" s="125" t="s">
        <v>926</v>
      </c>
      <c r="AC1791" s="125"/>
      <c r="AD1791" s="125"/>
      <c r="AE1791" s="125"/>
      <c r="AF1791" s="125" t="s">
        <v>1570</v>
      </c>
      <c r="AG1791" s="125"/>
      <c r="AH1791" s="125"/>
    </row>
    <row r="1792" spans="1:34" x14ac:dyDescent="0.25">
      <c r="A1792" s="125" t="s">
        <v>100</v>
      </c>
      <c r="B1792" s="143">
        <v>0.45450000000000002</v>
      </c>
      <c r="C1792" s="143">
        <v>54.158472222222223</v>
      </c>
      <c r="D1792" s="123">
        <v>333787.07384303538</v>
      </c>
      <c r="E1792" s="123">
        <v>6004276.3869422665</v>
      </c>
      <c r="F1792" s="125" t="s">
        <v>931</v>
      </c>
      <c r="G1792" s="123">
        <v>4755</v>
      </c>
      <c r="H1792" s="124">
        <f t="shared" si="224"/>
        <v>1449.3240000000001</v>
      </c>
      <c r="I1792" s="140" t="s">
        <v>1876</v>
      </c>
      <c r="J1792" s="140" t="s">
        <v>1876</v>
      </c>
      <c r="K1792" s="124">
        <v>1.42</v>
      </c>
      <c r="L1792" s="133">
        <v>0.24</v>
      </c>
      <c r="M1792" s="133">
        <v>3.52</v>
      </c>
      <c r="N1792" s="125">
        <v>440</v>
      </c>
      <c r="O1792" s="125">
        <v>248</v>
      </c>
      <c r="P1792" s="125">
        <v>31</v>
      </c>
      <c r="Q1792" s="125"/>
      <c r="R1792" s="123">
        <f t="shared" si="227"/>
        <v>174.64788732394368</v>
      </c>
      <c r="S1792" s="123">
        <f t="shared" si="228"/>
        <v>21.83098591549296</v>
      </c>
      <c r="T1792" s="125">
        <v>0.06</v>
      </c>
      <c r="U1792" s="125">
        <v>3520</v>
      </c>
      <c r="V1792" s="125">
        <v>436</v>
      </c>
      <c r="W1792" s="125"/>
      <c r="X1792" s="125"/>
      <c r="Y1792" s="125"/>
      <c r="Z1792" s="125">
        <f t="shared" si="229"/>
        <v>0.68799999999999883</v>
      </c>
      <c r="AA1792" s="125"/>
      <c r="AB1792" s="125" t="s">
        <v>926</v>
      </c>
      <c r="AC1792" s="125"/>
      <c r="AD1792" s="125"/>
      <c r="AE1792" s="125"/>
      <c r="AF1792" s="125" t="s">
        <v>1570</v>
      </c>
      <c r="AG1792" s="125"/>
      <c r="AH1792" s="125"/>
    </row>
    <row r="1793" spans="1:40" x14ac:dyDescent="0.25">
      <c r="A1793" s="125" t="s">
        <v>100</v>
      </c>
      <c r="B1793" s="143">
        <v>0.45450000000000002</v>
      </c>
      <c r="C1793" s="143">
        <v>54.158472222222223</v>
      </c>
      <c r="D1793" s="123">
        <v>333787.07384303538</v>
      </c>
      <c r="E1793" s="123">
        <v>6004276.3869422665</v>
      </c>
      <c r="F1793" s="125" t="s">
        <v>931</v>
      </c>
      <c r="G1793" s="123">
        <v>4875</v>
      </c>
      <c r="H1793" s="124">
        <f t="shared" si="224"/>
        <v>1485.9</v>
      </c>
      <c r="I1793" s="140" t="s">
        <v>1876</v>
      </c>
      <c r="J1793" s="140" t="s">
        <v>1876</v>
      </c>
      <c r="K1793" s="124">
        <v>1.73</v>
      </c>
      <c r="L1793" s="133">
        <v>0.22</v>
      </c>
      <c r="M1793" s="133">
        <v>5.14</v>
      </c>
      <c r="N1793" s="125">
        <v>490</v>
      </c>
      <c r="O1793" s="125">
        <v>297</v>
      </c>
      <c r="P1793" s="125">
        <v>28</v>
      </c>
      <c r="Q1793" s="125"/>
      <c r="R1793" s="123">
        <f t="shared" si="227"/>
        <v>171.67630057803467</v>
      </c>
      <c r="S1793" s="123">
        <f t="shared" si="228"/>
        <v>16.184971098265898</v>
      </c>
      <c r="T1793" s="125">
        <v>0.04</v>
      </c>
      <c r="U1793" s="125">
        <v>5140</v>
      </c>
      <c r="V1793" s="125">
        <v>432</v>
      </c>
      <c r="W1793" s="125"/>
      <c r="X1793" s="125"/>
      <c r="Y1793" s="125"/>
      <c r="Z1793" s="125">
        <f t="shared" si="229"/>
        <v>0.61599999999999966</v>
      </c>
      <c r="AA1793" s="125"/>
      <c r="AB1793" s="125" t="s">
        <v>926</v>
      </c>
      <c r="AC1793" s="125"/>
      <c r="AD1793" s="125"/>
      <c r="AE1793" s="125"/>
      <c r="AF1793" s="125" t="s">
        <v>1570</v>
      </c>
      <c r="AG1793" s="125"/>
      <c r="AH1793" s="125"/>
      <c r="AK1793" s="70"/>
      <c r="AL1793" s="70"/>
      <c r="AM1793" s="71"/>
      <c r="AN1793" s="71"/>
    </row>
    <row r="1794" spans="1:40" x14ac:dyDescent="0.25">
      <c r="A1794" s="125" t="s">
        <v>100</v>
      </c>
      <c r="B1794" s="143">
        <v>0.45450000000000002</v>
      </c>
      <c r="C1794" s="143">
        <v>54.158472222222223</v>
      </c>
      <c r="D1794" s="123">
        <v>333787.07384303538</v>
      </c>
      <c r="E1794" s="123">
        <v>6004276.3869422665</v>
      </c>
      <c r="F1794" s="125" t="s">
        <v>931</v>
      </c>
      <c r="G1794" s="123">
        <v>4995</v>
      </c>
      <c r="H1794" s="124">
        <f t="shared" si="224"/>
        <v>1522.4760000000001</v>
      </c>
      <c r="I1794" s="140" t="s">
        <v>1876</v>
      </c>
      <c r="J1794" s="140" t="s">
        <v>1876</v>
      </c>
      <c r="K1794" s="124">
        <v>1.01</v>
      </c>
      <c r="L1794" s="133">
        <v>0</v>
      </c>
      <c r="M1794" s="133">
        <v>0</v>
      </c>
      <c r="N1794" s="125"/>
      <c r="O1794" s="127">
        <f t="shared" ref="O1794" si="230">(M1794*100)/K1794</f>
        <v>0</v>
      </c>
      <c r="P1794" s="125"/>
      <c r="Q1794" s="125"/>
      <c r="R1794" s="125"/>
      <c r="S1794" s="125"/>
      <c r="T1794" s="124"/>
      <c r="U1794" s="125"/>
      <c r="V1794" s="125"/>
      <c r="W1794" s="125"/>
      <c r="X1794" s="125"/>
      <c r="Y1794" s="125"/>
      <c r="Z1794" s="125"/>
      <c r="AA1794" s="125"/>
      <c r="AB1794" s="125" t="s">
        <v>919</v>
      </c>
      <c r="AC1794" s="125"/>
      <c r="AD1794" s="125"/>
      <c r="AE1794" s="125"/>
      <c r="AF1794" s="125" t="s">
        <v>1570</v>
      </c>
      <c r="AG1794" s="125"/>
      <c r="AH1794" s="125"/>
      <c r="AK1794" s="70"/>
      <c r="AL1794" s="70"/>
      <c r="AM1794" s="71"/>
      <c r="AN1794" s="71"/>
    </row>
    <row r="1795" spans="1:40" x14ac:dyDescent="0.25">
      <c r="A1795" s="125" t="s">
        <v>100</v>
      </c>
      <c r="B1795" s="143">
        <v>0.45450000000000002</v>
      </c>
      <c r="C1795" s="143">
        <v>54.158472222222223</v>
      </c>
      <c r="D1795" s="123">
        <v>333787.07384303538</v>
      </c>
      <c r="E1795" s="123">
        <v>6004276.3869422665</v>
      </c>
      <c r="F1795" s="125" t="s">
        <v>931</v>
      </c>
      <c r="G1795" s="123">
        <v>5115</v>
      </c>
      <c r="H1795" s="124">
        <f t="shared" si="224"/>
        <v>1559.0520000000001</v>
      </c>
      <c r="I1795" s="140" t="s">
        <v>1876</v>
      </c>
      <c r="J1795" s="140" t="s">
        <v>1876</v>
      </c>
      <c r="K1795" s="124">
        <v>1.28</v>
      </c>
      <c r="L1795" s="133">
        <v>0.21</v>
      </c>
      <c r="M1795" s="133">
        <v>2.21</v>
      </c>
      <c r="N1795" s="125">
        <v>440</v>
      </c>
      <c r="O1795" s="125">
        <v>173</v>
      </c>
      <c r="P1795" s="125">
        <v>34</v>
      </c>
      <c r="Q1795" s="125"/>
      <c r="R1795" s="123">
        <f t="shared" ref="R1795:R1800" si="231">(O1795/K1795)</f>
        <v>135.15625</v>
      </c>
      <c r="S1795" s="123">
        <f t="shared" ref="S1795:S1800" si="232">(P1795/K1795)</f>
        <v>26.5625</v>
      </c>
      <c r="T1795" s="125">
        <v>0.09</v>
      </c>
      <c r="U1795" s="125">
        <v>2210</v>
      </c>
      <c r="V1795" s="125">
        <v>437</v>
      </c>
      <c r="W1795" s="125"/>
      <c r="X1795" s="125"/>
      <c r="Y1795" s="125"/>
      <c r="Z1795" s="125">
        <f t="shared" ref="Z1795:Z1800" si="233">(0.018*V1795)-7.16</f>
        <v>0.70599999999999952</v>
      </c>
      <c r="AA1795" s="125"/>
      <c r="AB1795" s="125" t="s">
        <v>919</v>
      </c>
      <c r="AC1795" s="125"/>
      <c r="AD1795" s="125"/>
      <c r="AE1795" s="125"/>
      <c r="AF1795" s="125" t="s">
        <v>1570</v>
      </c>
      <c r="AG1795" s="125"/>
      <c r="AH1795" s="125"/>
      <c r="AK1795" s="70"/>
      <c r="AL1795" s="70"/>
      <c r="AM1795" s="71"/>
      <c r="AN1795" s="71"/>
    </row>
    <row r="1796" spans="1:40" x14ac:dyDescent="0.25">
      <c r="A1796" s="125" t="s">
        <v>100</v>
      </c>
      <c r="B1796" s="143">
        <v>0.45450000000000002</v>
      </c>
      <c r="C1796" s="143">
        <v>54.158472222222223</v>
      </c>
      <c r="D1796" s="123">
        <v>333787.07384303538</v>
      </c>
      <c r="E1796" s="123">
        <v>6004276.3869422665</v>
      </c>
      <c r="F1796" s="125" t="s">
        <v>931</v>
      </c>
      <c r="G1796" s="123">
        <v>5230</v>
      </c>
      <c r="H1796" s="124">
        <f t="shared" si="224"/>
        <v>1594.104</v>
      </c>
      <c r="I1796" s="140" t="s">
        <v>1876</v>
      </c>
      <c r="J1796" s="140" t="s">
        <v>1876</v>
      </c>
      <c r="K1796" s="124">
        <v>1.06</v>
      </c>
      <c r="L1796" s="133">
        <v>0.17</v>
      </c>
      <c r="M1796" s="133">
        <v>1</v>
      </c>
      <c r="N1796" s="125">
        <v>250</v>
      </c>
      <c r="O1796" s="125">
        <v>94</v>
      </c>
      <c r="P1796" s="125">
        <v>24</v>
      </c>
      <c r="Q1796" s="125"/>
      <c r="R1796" s="123">
        <f t="shared" si="231"/>
        <v>88.679245283018858</v>
      </c>
      <c r="S1796" s="123">
        <f t="shared" si="232"/>
        <v>22.641509433962263</v>
      </c>
      <c r="T1796" s="125">
        <v>0.15</v>
      </c>
      <c r="U1796" s="125">
        <v>1000</v>
      </c>
      <c r="V1796" s="125">
        <v>433</v>
      </c>
      <c r="W1796" s="125"/>
      <c r="X1796" s="125"/>
      <c r="Y1796" s="125"/>
      <c r="Z1796" s="125">
        <f t="shared" si="233"/>
        <v>0.63399999999999945</v>
      </c>
      <c r="AA1796" s="125"/>
      <c r="AB1796" s="125" t="s">
        <v>915</v>
      </c>
      <c r="AC1796" s="125"/>
      <c r="AD1796" s="125"/>
      <c r="AE1796" s="125"/>
      <c r="AF1796" s="125" t="s">
        <v>1570</v>
      </c>
      <c r="AG1796" s="125"/>
      <c r="AH1796" s="125"/>
      <c r="AK1796" s="70"/>
      <c r="AL1796" s="70"/>
      <c r="AM1796" s="71"/>
      <c r="AN1796" s="71"/>
    </row>
    <row r="1797" spans="1:40" x14ac:dyDescent="0.25">
      <c r="A1797" s="125" t="s">
        <v>100</v>
      </c>
      <c r="B1797" s="143">
        <v>0.45450000000000002</v>
      </c>
      <c r="C1797" s="143">
        <v>54.158472222222223</v>
      </c>
      <c r="D1797" s="123">
        <v>333787.07384303538</v>
      </c>
      <c r="E1797" s="123">
        <v>6004276.3869422665</v>
      </c>
      <c r="F1797" s="125" t="s">
        <v>931</v>
      </c>
      <c r="G1797" s="123">
        <v>5350</v>
      </c>
      <c r="H1797" s="124">
        <f t="shared" si="224"/>
        <v>1630.68</v>
      </c>
      <c r="I1797" s="140" t="s">
        <v>1876</v>
      </c>
      <c r="J1797" s="140" t="s">
        <v>1876</v>
      </c>
      <c r="K1797" s="124">
        <v>1.25</v>
      </c>
      <c r="L1797" s="133">
        <v>0.19</v>
      </c>
      <c r="M1797" s="133">
        <v>2.2400000000000002</v>
      </c>
      <c r="N1797" s="125">
        <v>400</v>
      </c>
      <c r="O1797" s="125">
        <v>179</v>
      </c>
      <c r="P1797" s="125">
        <v>32</v>
      </c>
      <c r="Q1797" s="125"/>
      <c r="R1797" s="123">
        <f t="shared" si="231"/>
        <v>143.19999999999999</v>
      </c>
      <c r="S1797" s="123">
        <f t="shared" si="232"/>
        <v>25.6</v>
      </c>
      <c r="T1797" s="125">
        <v>0.08</v>
      </c>
      <c r="U1797" s="125">
        <v>2240</v>
      </c>
      <c r="V1797" s="125">
        <v>436</v>
      </c>
      <c r="W1797" s="125" t="s">
        <v>914</v>
      </c>
      <c r="X1797" s="125"/>
      <c r="Y1797" s="125">
        <v>1.33</v>
      </c>
      <c r="Z1797" s="125">
        <f t="shared" si="233"/>
        <v>0.68799999999999883</v>
      </c>
      <c r="AA1797" s="125" t="s">
        <v>468</v>
      </c>
      <c r="AB1797" s="125" t="s">
        <v>915</v>
      </c>
      <c r="AC1797" s="125"/>
      <c r="AD1797" s="125"/>
      <c r="AE1797" s="125"/>
      <c r="AF1797" s="125" t="s">
        <v>1570</v>
      </c>
      <c r="AG1797" s="125"/>
      <c r="AH1797" s="125"/>
      <c r="AK1797" s="70"/>
      <c r="AL1797" s="70"/>
      <c r="AM1797" s="71"/>
      <c r="AN1797" s="71"/>
    </row>
    <row r="1798" spans="1:40" x14ac:dyDescent="0.25">
      <c r="A1798" s="125" t="s">
        <v>100</v>
      </c>
      <c r="B1798" s="143">
        <v>0.45450000000000002</v>
      </c>
      <c r="C1798" s="143">
        <v>54.158472222222223</v>
      </c>
      <c r="D1798" s="123">
        <v>333787.07384303538</v>
      </c>
      <c r="E1798" s="123">
        <v>6004276.3869422665</v>
      </c>
      <c r="F1798" s="125" t="s">
        <v>931</v>
      </c>
      <c r="G1798" s="123">
        <v>5470</v>
      </c>
      <c r="H1798" s="124">
        <f t="shared" si="224"/>
        <v>1667.2560000000001</v>
      </c>
      <c r="I1798" s="140" t="s">
        <v>1876</v>
      </c>
      <c r="J1798" s="140" t="s">
        <v>1876</v>
      </c>
      <c r="K1798" s="124">
        <v>1.17</v>
      </c>
      <c r="L1798" s="133">
        <v>0.25</v>
      </c>
      <c r="M1798" s="133">
        <v>3.59</v>
      </c>
      <c r="N1798" s="125">
        <v>560</v>
      </c>
      <c r="O1798" s="125">
        <v>307</v>
      </c>
      <c r="P1798" s="125">
        <v>48</v>
      </c>
      <c r="Q1798" s="125"/>
      <c r="R1798" s="123">
        <f t="shared" si="231"/>
        <v>262.39316239316241</v>
      </c>
      <c r="S1798" s="123">
        <f t="shared" si="232"/>
        <v>41.025641025641029</v>
      </c>
      <c r="T1798" s="125">
        <v>7.0000000000000007E-2</v>
      </c>
      <c r="U1798" s="125">
        <v>3590</v>
      </c>
      <c r="V1798" s="125">
        <v>435</v>
      </c>
      <c r="W1798" s="125"/>
      <c r="X1798" s="125"/>
      <c r="Y1798" s="125"/>
      <c r="Z1798" s="125">
        <f t="shared" si="233"/>
        <v>0.66999999999999904</v>
      </c>
      <c r="AA1798" s="125"/>
      <c r="AB1798" s="125" t="s">
        <v>927</v>
      </c>
      <c r="AC1798" s="125"/>
      <c r="AD1798" s="125"/>
      <c r="AE1798" s="125"/>
      <c r="AF1798" s="125" t="s">
        <v>1570</v>
      </c>
      <c r="AG1798" s="125"/>
      <c r="AH1798" s="125"/>
      <c r="AK1798" s="70"/>
      <c r="AL1798" s="70"/>
      <c r="AM1798" s="71"/>
      <c r="AN1798" s="71"/>
    </row>
    <row r="1799" spans="1:40" x14ac:dyDescent="0.25">
      <c r="A1799" s="125" t="s">
        <v>100</v>
      </c>
      <c r="B1799" s="143">
        <v>0.45450000000000002</v>
      </c>
      <c r="C1799" s="143">
        <v>54.158472222222223</v>
      </c>
      <c r="D1799" s="123">
        <v>333787.07384303538</v>
      </c>
      <c r="E1799" s="123">
        <v>6004276.3869422665</v>
      </c>
      <c r="F1799" s="125" t="s">
        <v>931</v>
      </c>
      <c r="G1799" s="123">
        <v>5590</v>
      </c>
      <c r="H1799" s="124">
        <f t="shared" si="224"/>
        <v>1703.8320000000001</v>
      </c>
      <c r="I1799" s="140" t="s">
        <v>1876</v>
      </c>
      <c r="J1799" s="140" t="s">
        <v>1876</v>
      </c>
      <c r="K1799" s="124">
        <v>1.1299999999999999</v>
      </c>
      <c r="L1799" s="133">
        <v>0.2</v>
      </c>
      <c r="M1799" s="133">
        <v>0.87</v>
      </c>
      <c r="N1799" s="125">
        <v>280</v>
      </c>
      <c r="O1799" s="125">
        <v>77</v>
      </c>
      <c r="P1799" s="125">
        <v>25</v>
      </c>
      <c r="Q1799" s="125"/>
      <c r="R1799" s="123">
        <f t="shared" si="231"/>
        <v>68.141592920353986</v>
      </c>
      <c r="S1799" s="123">
        <f t="shared" si="232"/>
        <v>22.123893805309738</v>
      </c>
      <c r="T1799" s="125">
        <v>0.19</v>
      </c>
      <c r="U1799" s="125">
        <v>870</v>
      </c>
      <c r="V1799" s="125">
        <v>425</v>
      </c>
      <c r="W1799" s="125"/>
      <c r="X1799" s="125"/>
      <c r="Y1799" s="125"/>
      <c r="Z1799" s="125">
        <f t="shared" si="233"/>
        <v>0.48999999999999932</v>
      </c>
      <c r="AA1799" s="125"/>
      <c r="AB1799" s="125" t="s">
        <v>928</v>
      </c>
      <c r="AC1799" s="125"/>
      <c r="AD1799" s="125"/>
      <c r="AE1799" s="125"/>
      <c r="AF1799" s="125" t="s">
        <v>1570</v>
      </c>
      <c r="AG1799" s="125"/>
      <c r="AH1799" s="125"/>
      <c r="AK1799" s="70"/>
      <c r="AL1799" s="70"/>
      <c r="AM1799" s="71"/>
      <c r="AN1799" s="71"/>
    </row>
    <row r="1800" spans="1:40" x14ac:dyDescent="0.25">
      <c r="A1800" s="125" t="s">
        <v>100</v>
      </c>
      <c r="B1800" s="143">
        <v>0.45450000000000002</v>
      </c>
      <c r="C1800" s="143">
        <v>54.158472222222223</v>
      </c>
      <c r="D1800" s="123">
        <v>333787.07384303538</v>
      </c>
      <c r="E1800" s="123">
        <v>6004276.3869422665</v>
      </c>
      <c r="F1800" s="125" t="s">
        <v>931</v>
      </c>
      <c r="G1800" s="123">
        <v>5710</v>
      </c>
      <c r="H1800" s="124">
        <f t="shared" si="224"/>
        <v>1740.4080000000001</v>
      </c>
      <c r="I1800" s="140" t="s">
        <v>1876</v>
      </c>
      <c r="J1800" s="140" t="s">
        <v>1876</v>
      </c>
      <c r="K1800" s="124">
        <v>1.1599999999999999</v>
      </c>
      <c r="L1800" s="133">
        <v>0.16</v>
      </c>
      <c r="M1800" s="133">
        <v>1.2</v>
      </c>
      <c r="N1800" s="125">
        <v>310</v>
      </c>
      <c r="O1800" s="125">
        <v>103</v>
      </c>
      <c r="P1800" s="125">
        <v>27</v>
      </c>
      <c r="Q1800" s="125"/>
      <c r="R1800" s="123">
        <f t="shared" si="231"/>
        <v>88.793103448275872</v>
      </c>
      <c r="S1800" s="123">
        <f t="shared" si="232"/>
        <v>23.27586206896552</v>
      </c>
      <c r="T1800" s="125">
        <v>0.12</v>
      </c>
      <c r="U1800" s="125">
        <v>1200</v>
      </c>
      <c r="V1800" s="125">
        <v>438</v>
      </c>
      <c r="W1800" s="125">
        <v>3.5</v>
      </c>
      <c r="X1800" s="125"/>
      <c r="Y1800" s="125">
        <v>1.1000000000000001</v>
      </c>
      <c r="Z1800" s="125">
        <f t="shared" si="233"/>
        <v>0.72399999999999931</v>
      </c>
      <c r="AA1800" s="125" t="s">
        <v>468</v>
      </c>
      <c r="AB1800" s="125" t="s">
        <v>915</v>
      </c>
      <c r="AC1800" s="125" t="s">
        <v>282</v>
      </c>
      <c r="AD1800" s="125"/>
      <c r="AE1800" s="125"/>
      <c r="AF1800" s="125" t="s">
        <v>1570</v>
      </c>
      <c r="AG1800" s="125"/>
      <c r="AH1800" s="125"/>
      <c r="AK1800" s="70"/>
      <c r="AL1800" s="70"/>
      <c r="AM1800" s="71"/>
      <c r="AN1800" s="71"/>
    </row>
    <row r="1801" spans="1:40" x14ac:dyDescent="0.25">
      <c r="A1801" s="125" t="s">
        <v>100</v>
      </c>
      <c r="B1801" s="143">
        <v>0.45450000000000002</v>
      </c>
      <c r="C1801" s="143">
        <v>54.158472222222223</v>
      </c>
      <c r="D1801" s="123">
        <v>333787.07384303538</v>
      </c>
      <c r="E1801" s="123">
        <v>6004276.3869422665</v>
      </c>
      <c r="F1801" s="125" t="s">
        <v>931</v>
      </c>
      <c r="G1801" s="123">
        <v>5710</v>
      </c>
      <c r="H1801" s="124">
        <f t="shared" si="224"/>
        <v>1740.4080000000001</v>
      </c>
      <c r="I1801" s="140" t="s">
        <v>1876</v>
      </c>
      <c r="J1801" s="140" t="s">
        <v>1876</v>
      </c>
      <c r="K1801" s="124"/>
      <c r="L1801" s="133">
        <v>0</v>
      </c>
      <c r="M1801" s="133">
        <v>0</v>
      </c>
      <c r="N1801" s="125"/>
      <c r="O1801" s="127"/>
      <c r="P1801" s="125"/>
      <c r="Q1801" s="125"/>
      <c r="R1801" s="125"/>
      <c r="S1801" s="125"/>
      <c r="T1801" s="124"/>
      <c r="U1801" s="125"/>
      <c r="V1801" s="125"/>
      <c r="W1801" s="125">
        <v>7</v>
      </c>
      <c r="X1801" s="125"/>
      <c r="Y1801" s="125">
        <v>1.4</v>
      </c>
      <c r="Z1801" s="125"/>
      <c r="AA1801" s="125" t="s">
        <v>468</v>
      </c>
      <c r="AB1801" s="125" t="s">
        <v>1027</v>
      </c>
      <c r="AC1801" s="125" t="s">
        <v>282</v>
      </c>
      <c r="AD1801" s="125"/>
      <c r="AE1801" s="125"/>
      <c r="AF1801" s="125" t="s">
        <v>1570</v>
      </c>
      <c r="AG1801" s="125"/>
      <c r="AH1801" s="125"/>
      <c r="AK1801" s="70"/>
      <c r="AL1801" s="70"/>
      <c r="AM1801" s="71"/>
      <c r="AN1801" s="71"/>
    </row>
    <row r="1802" spans="1:40" x14ac:dyDescent="0.25">
      <c r="A1802" s="125" t="s">
        <v>100</v>
      </c>
      <c r="B1802" s="143">
        <v>0.45450000000000002</v>
      </c>
      <c r="C1802" s="143">
        <v>54.158472222222223</v>
      </c>
      <c r="D1802" s="123">
        <v>333787.07384303538</v>
      </c>
      <c r="E1802" s="123">
        <v>6004276.3869422665</v>
      </c>
      <c r="F1802" s="125" t="s">
        <v>931</v>
      </c>
      <c r="G1802" s="123">
        <v>5830</v>
      </c>
      <c r="H1802" s="124">
        <f t="shared" si="224"/>
        <v>1776.9840000000002</v>
      </c>
      <c r="I1802" s="140" t="s">
        <v>1876</v>
      </c>
      <c r="J1802" s="140" t="s">
        <v>1876</v>
      </c>
      <c r="K1802" s="124">
        <v>0.68</v>
      </c>
      <c r="L1802" s="133">
        <v>0</v>
      </c>
      <c r="M1802" s="133">
        <v>0</v>
      </c>
      <c r="N1802" s="125"/>
      <c r="O1802" s="127">
        <f t="shared" ref="O1802:O1805" si="234">(M1802*100)/K1802</f>
        <v>0</v>
      </c>
      <c r="P1802" s="125"/>
      <c r="Q1802" s="125"/>
      <c r="R1802" s="125"/>
      <c r="S1802" s="125"/>
      <c r="T1802" s="124"/>
      <c r="U1802" s="125"/>
      <c r="V1802" s="125"/>
      <c r="W1802" s="125"/>
      <c r="X1802" s="125"/>
      <c r="Y1802" s="125"/>
      <c r="Z1802" s="125"/>
      <c r="AA1802" s="125"/>
      <c r="AB1802" s="125" t="s">
        <v>912</v>
      </c>
      <c r="AC1802" s="125" t="s">
        <v>282</v>
      </c>
      <c r="AD1802" s="125"/>
      <c r="AE1802" s="125"/>
      <c r="AF1802" s="125" t="s">
        <v>1570</v>
      </c>
      <c r="AG1802" s="125"/>
      <c r="AH1802" s="125"/>
      <c r="AK1802" s="70"/>
      <c r="AL1802" s="70"/>
      <c r="AM1802" s="71"/>
      <c r="AN1802" s="71"/>
    </row>
    <row r="1803" spans="1:40" x14ac:dyDescent="0.25">
      <c r="A1803" s="125" t="s">
        <v>100</v>
      </c>
      <c r="B1803" s="143">
        <v>0.45450000000000002</v>
      </c>
      <c r="C1803" s="143">
        <v>54.158472222222223</v>
      </c>
      <c r="D1803" s="123">
        <v>333787.07384303538</v>
      </c>
      <c r="E1803" s="123">
        <v>6004276.3869422665</v>
      </c>
      <c r="F1803" s="125" t="s">
        <v>931</v>
      </c>
      <c r="G1803" s="123">
        <v>5950</v>
      </c>
      <c r="H1803" s="124">
        <f t="shared" si="224"/>
        <v>1813.5600000000002</v>
      </c>
      <c r="I1803" s="140" t="s">
        <v>1876</v>
      </c>
      <c r="J1803" s="140" t="s">
        <v>1876</v>
      </c>
      <c r="K1803" s="124">
        <v>0.72</v>
      </c>
      <c r="L1803" s="133">
        <v>0</v>
      </c>
      <c r="M1803" s="133">
        <v>0</v>
      </c>
      <c r="N1803" s="125"/>
      <c r="O1803" s="127">
        <f t="shared" si="234"/>
        <v>0</v>
      </c>
      <c r="P1803" s="125"/>
      <c r="Q1803" s="125"/>
      <c r="R1803" s="125"/>
      <c r="S1803" s="125"/>
      <c r="T1803" s="124"/>
      <c r="U1803" s="125"/>
      <c r="V1803" s="125"/>
      <c r="W1803" s="125"/>
      <c r="X1803" s="125"/>
      <c r="Y1803" s="125"/>
      <c r="Z1803" s="125"/>
      <c r="AA1803" s="125"/>
      <c r="AB1803" s="125" t="s">
        <v>929</v>
      </c>
      <c r="AC1803" s="125" t="s">
        <v>282</v>
      </c>
      <c r="AD1803" s="125"/>
      <c r="AE1803" s="125"/>
      <c r="AF1803" s="125" t="s">
        <v>1570</v>
      </c>
      <c r="AG1803" s="125"/>
      <c r="AH1803" s="125"/>
      <c r="AK1803" s="70"/>
      <c r="AL1803" s="70"/>
      <c r="AM1803" s="71"/>
      <c r="AN1803" s="71"/>
    </row>
    <row r="1804" spans="1:40" x14ac:dyDescent="0.25">
      <c r="A1804" s="125" t="s">
        <v>100</v>
      </c>
      <c r="B1804" s="143">
        <v>0.45450000000000002</v>
      </c>
      <c r="C1804" s="143">
        <v>54.158472222222223</v>
      </c>
      <c r="D1804" s="123">
        <v>333787.07384303538</v>
      </c>
      <c r="E1804" s="123">
        <v>6004276.3869422665</v>
      </c>
      <c r="F1804" s="125" t="s">
        <v>931</v>
      </c>
      <c r="G1804" s="123">
        <v>6030</v>
      </c>
      <c r="H1804" s="124">
        <f t="shared" si="224"/>
        <v>1837.9440000000002</v>
      </c>
      <c r="I1804" s="140" t="s">
        <v>1876</v>
      </c>
      <c r="J1804" s="140" t="s">
        <v>1876</v>
      </c>
      <c r="K1804" s="124">
        <v>0.85</v>
      </c>
      <c r="L1804" s="133">
        <v>0</v>
      </c>
      <c r="M1804" s="133">
        <v>0</v>
      </c>
      <c r="N1804" s="125"/>
      <c r="O1804" s="127">
        <f t="shared" si="234"/>
        <v>0</v>
      </c>
      <c r="P1804" s="125"/>
      <c r="Q1804" s="125"/>
      <c r="R1804" s="125"/>
      <c r="S1804" s="125"/>
      <c r="T1804" s="124"/>
      <c r="U1804" s="125"/>
      <c r="V1804" s="125"/>
      <c r="W1804" s="125"/>
      <c r="X1804" s="125"/>
      <c r="Y1804" s="125"/>
      <c r="Z1804" s="125"/>
      <c r="AA1804" s="125"/>
      <c r="AB1804" s="125" t="s">
        <v>912</v>
      </c>
      <c r="AC1804" s="125" t="s">
        <v>282</v>
      </c>
      <c r="AD1804" s="125"/>
      <c r="AE1804" s="125"/>
      <c r="AF1804" s="125" t="s">
        <v>1570</v>
      </c>
      <c r="AG1804" s="125"/>
      <c r="AH1804" s="125"/>
      <c r="AK1804" s="70"/>
      <c r="AL1804" s="70"/>
      <c r="AM1804" s="71"/>
      <c r="AN1804" s="71"/>
    </row>
    <row r="1805" spans="1:40" x14ac:dyDescent="0.25">
      <c r="A1805" s="125" t="s">
        <v>100</v>
      </c>
      <c r="B1805" s="143">
        <v>0.45450000000000002</v>
      </c>
      <c r="C1805" s="143">
        <v>54.158472222222223</v>
      </c>
      <c r="D1805" s="123">
        <v>333787.07384303538</v>
      </c>
      <c r="E1805" s="123">
        <v>6004276.3869422665</v>
      </c>
      <c r="F1805" s="125" t="s">
        <v>931</v>
      </c>
      <c r="G1805" s="123">
        <v>6110</v>
      </c>
      <c r="H1805" s="124">
        <f t="shared" si="224"/>
        <v>1862.3280000000002</v>
      </c>
      <c r="I1805" s="140" t="s">
        <v>1876</v>
      </c>
      <c r="J1805" s="140" t="s">
        <v>1876</v>
      </c>
      <c r="K1805" s="124">
        <v>2.0499999999999998</v>
      </c>
      <c r="L1805" s="133">
        <v>0</v>
      </c>
      <c r="M1805" s="133">
        <v>0</v>
      </c>
      <c r="N1805" s="125"/>
      <c r="O1805" s="127">
        <f t="shared" si="234"/>
        <v>0</v>
      </c>
      <c r="P1805" s="125"/>
      <c r="Q1805" s="125"/>
      <c r="R1805" s="125"/>
      <c r="S1805" s="125"/>
      <c r="T1805" s="124"/>
      <c r="U1805" s="125"/>
      <c r="V1805" s="125"/>
      <c r="W1805" s="125" t="s">
        <v>917</v>
      </c>
      <c r="X1805" s="125"/>
      <c r="Y1805" s="125">
        <v>0.57999999999999996</v>
      </c>
      <c r="Z1805" s="125"/>
      <c r="AA1805" s="125" t="s">
        <v>468</v>
      </c>
      <c r="AB1805" s="125" t="s">
        <v>746</v>
      </c>
      <c r="AC1805" s="125" t="s">
        <v>282</v>
      </c>
      <c r="AD1805" s="125"/>
      <c r="AE1805" s="125"/>
      <c r="AF1805" s="125" t="s">
        <v>1570</v>
      </c>
      <c r="AG1805" s="125"/>
      <c r="AH1805" s="125"/>
      <c r="AK1805" s="70"/>
      <c r="AL1805" s="70"/>
      <c r="AM1805" s="71"/>
      <c r="AN1805" s="71"/>
    </row>
    <row r="1806" spans="1:40" x14ac:dyDescent="0.25">
      <c r="A1806" s="125" t="s">
        <v>100</v>
      </c>
      <c r="B1806" s="143">
        <v>0.45450000000000002</v>
      </c>
      <c r="C1806" s="143">
        <v>54.158472222222223</v>
      </c>
      <c r="D1806" s="123">
        <v>333787.07384303538</v>
      </c>
      <c r="E1806" s="123">
        <v>6004276.3869422665</v>
      </c>
      <c r="F1806" s="125" t="s">
        <v>931</v>
      </c>
      <c r="G1806" s="123">
        <v>6110</v>
      </c>
      <c r="H1806" s="124">
        <f t="shared" si="224"/>
        <v>1862.3280000000002</v>
      </c>
      <c r="I1806" s="140" t="s">
        <v>1876</v>
      </c>
      <c r="J1806" s="140" t="s">
        <v>1876</v>
      </c>
      <c r="K1806" s="124">
        <v>1.51</v>
      </c>
      <c r="L1806" s="133">
        <v>0.5</v>
      </c>
      <c r="M1806" s="133">
        <v>4.32</v>
      </c>
      <c r="N1806" s="125">
        <v>960</v>
      </c>
      <c r="O1806" s="125">
        <v>286</v>
      </c>
      <c r="P1806" s="125">
        <v>64</v>
      </c>
      <c r="Q1806" s="125"/>
      <c r="R1806" s="123">
        <f>(O1806/K1806)</f>
        <v>189.40397350993376</v>
      </c>
      <c r="S1806" s="123">
        <f>(P1806/K1806)</f>
        <v>42.384105960264904</v>
      </c>
      <c r="T1806" s="125">
        <v>0.1</v>
      </c>
      <c r="U1806" s="125">
        <v>4320</v>
      </c>
      <c r="V1806" s="125">
        <v>440</v>
      </c>
      <c r="W1806" s="125">
        <v>8</v>
      </c>
      <c r="X1806" s="125"/>
      <c r="Y1806" s="125">
        <v>1.44</v>
      </c>
      <c r="Z1806" s="125">
        <f>(0.018*V1806)-7.16</f>
        <v>0.7599999999999989</v>
      </c>
      <c r="AA1806" s="125" t="s">
        <v>468</v>
      </c>
      <c r="AB1806" s="125"/>
      <c r="AC1806" s="125" t="s">
        <v>282</v>
      </c>
      <c r="AD1806" s="125"/>
      <c r="AE1806" s="125"/>
      <c r="AF1806" s="125" t="s">
        <v>1570</v>
      </c>
      <c r="AG1806" s="125"/>
      <c r="AH1806" s="125"/>
      <c r="AK1806" s="70"/>
      <c r="AL1806" s="70"/>
      <c r="AM1806" s="71"/>
      <c r="AN1806" s="71"/>
    </row>
    <row r="1807" spans="1:40" x14ac:dyDescent="0.25">
      <c r="A1807" s="125" t="s">
        <v>100</v>
      </c>
      <c r="B1807" s="143">
        <v>0.45450000000000002</v>
      </c>
      <c r="C1807" s="143">
        <v>54.158472222222223</v>
      </c>
      <c r="D1807" s="123">
        <v>333787.07384303538</v>
      </c>
      <c r="E1807" s="123">
        <v>6004276.3869422665</v>
      </c>
      <c r="F1807" s="125" t="s">
        <v>931</v>
      </c>
      <c r="G1807" s="123">
        <v>8315</v>
      </c>
      <c r="H1807" s="124">
        <f t="shared" si="224"/>
        <v>2534.4120000000003</v>
      </c>
      <c r="I1807" s="125" t="s">
        <v>282</v>
      </c>
      <c r="J1807" s="125" t="s">
        <v>282</v>
      </c>
      <c r="K1807" s="124">
        <v>0.62</v>
      </c>
      <c r="L1807" s="133">
        <v>0</v>
      </c>
      <c r="M1807" s="133">
        <v>0</v>
      </c>
      <c r="N1807" s="125"/>
      <c r="O1807" s="127">
        <f t="shared" ref="O1807:O1808" si="235">(M1807*100)/K1807</f>
        <v>0</v>
      </c>
      <c r="P1807" s="125"/>
      <c r="Q1807" s="125"/>
      <c r="R1807" s="125"/>
      <c r="S1807" s="125"/>
      <c r="T1807" s="124"/>
      <c r="U1807" s="125"/>
      <c r="V1807" s="125"/>
      <c r="W1807" s="125"/>
      <c r="X1807" s="125"/>
      <c r="Y1807" s="125"/>
      <c r="Z1807" s="125"/>
      <c r="AA1807" s="125"/>
      <c r="AB1807" s="125" t="s">
        <v>921</v>
      </c>
      <c r="AC1807" s="125" t="s">
        <v>282</v>
      </c>
      <c r="AD1807" s="125"/>
      <c r="AE1807" s="125"/>
      <c r="AF1807" s="125" t="s">
        <v>1570</v>
      </c>
      <c r="AG1807" s="125"/>
      <c r="AH1807" s="125"/>
      <c r="AK1807" s="70"/>
      <c r="AL1807" s="70"/>
      <c r="AM1807" s="71"/>
      <c r="AN1807" s="71"/>
    </row>
    <row r="1808" spans="1:40" x14ac:dyDescent="0.25">
      <c r="A1808" s="125" t="s">
        <v>100</v>
      </c>
      <c r="B1808" s="143">
        <v>0.45450000000000002</v>
      </c>
      <c r="C1808" s="143">
        <v>54.158472222222223</v>
      </c>
      <c r="D1808" s="123">
        <v>333787.07384303538</v>
      </c>
      <c r="E1808" s="123">
        <v>6004276.3869422665</v>
      </c>
      <c r="F1808" s="125" t="s">
        <v>931</v>
      </c>
      <c r="G1808" s="123">
        <v>8345</v>
      </c>
      <c r="H1808" s="124">
        <f t="shared" si="224"/>
        <v>2543.556</v>
      </c>
      <c r="I1808" s="125" t="s">
        <v>282</v>
      </c>
      <c r="J1808" s="125" t="s">
        <v>282</v>
      </c>
      <c r="K1808" s="124">
        <v>0.4</v>
      </c>
      <c r="L1808" s="133">
        <v>0</v>
      </c>
      <c r="M1808" s="133">
        <v>0</v>
      </c>
      <c r="N1808" s="125"/>
      <c r="O1808" s="127">
        <f t="shared" si="235"/>
        <v>0</v>
      </c>
      <c r="P1808" s="125"/>
      <c r="Q1808" s="125"/>
      <c r="R1808" s="125"/>
      <c r="S1808" s="125"/>
      <c r="T1808" s="124"/>
      <c r="U1808" s="125"/>
      <c r="V1808" s="125"/>
      <c r="W1808" s="125"/>
      <c r="X1808" s="125"/>
      <c r="Y1808" s="125"/>
      <c r="Z1808" s="125"/>
      <c r="AA1808" s="125"/>
      <c r="AB1808" s="125" t="s">
        <v>930</v>
      </c>
      <c r="AC1808" s="125" t="s">
        <v>282</v>
      </c>
      <c r="AD1808" s="125"/>
      <c r="AE1808" s="125"/>
      <c r="AF1808" s="125" t="s">
        <v>1570</v>
      </c>
      <c r="AG1808" s="125"/>
      <c r="AH1808" s="125"/>
      <c r="AK1808" s="70"/>
      <c r="AL1808" s="70"/>
      <c r="AM1808" s="71"/>
      <c r="AN1808" s="71"/>
    </row>
    <row r="1809" spans="1:44" x14ac:dyDescent="0.25">
      <c r="A1809" s="125" t="s">
        <v>100</v>
      </c>
      <c r="B1809" s="143">
        <v>0.45450000000000002</v>
      </c>
      <c r="C1809" s="143">
        <v>54.158472222222223</v>
      </c>
      <c r="D1809" s="123">
        <v>333787.07384303538</v>
      </c>
      <c r="E1809" s="123">
        <v>6004276.3869422665</v>
      </c>
      <c r="F1809" s="125" t="s">
        <v>931</v>
      </c>
      <c r="G1809" s="123">
        <v>8375</v>
      </c>
      <c r="H1809" s="124">
        <f t="shared" si="224"/>
        <v>2552.7000000000003</v>
      </c>
      <c r="I1809" s="125" t="s">
        <v>282</v>
      </c>
      <c r="J1809" s="125" t="s">
        <v>282</v>
      </c>
      <c r="K1809" s="124">
        <v>3.53</v>
      </c>
      <c r="L1809" s="133">
        <v>0.68</v>
      </c>
      <c r="M1809" s="133">
        <v>6.65</v>
      </c>
      <c r="N1809" s="137">
        <v>1.83</v>
      </c>
      <c r="O1809" s="125">
        <v>188</v>
      </c>
      <c r="P1809" s="125">
        <v>52</v>
      </c>
      <c r="Q1809" s="125"/>
      <c r="R1809" s="123">
        <f>(O1809/K1809)</f>
        <v>53.257790368271955</v>
      </c>
      <c r="S1809" s="123">
        <f>(P1809/K1809)</f>
        <v>14.730878186968839</v>
      </c>
      <c r="T1809" s="125">
        <v>0.09</v>
      </c>
      <c r="U1809" s="125">
        <v>6650</v>
      </c>
      <c r="V1809" s="125">
        <v>445</v>
      </c>
      <c r="W1809" s="125">
        <v>7.5</v>
      </c>
      <c r="X1809" s="125"/>
      <c r="Y1809" s="125">
        <v>1.55</v>
      </c>
      <c r="Z1809" s="125">
        <f>(0.018*V1809)-7.16</f>
        <v>0.84999999999999964</v>
      </c>
      <c r="AA1809" s="125" t="s">
        <v>468</v>
      </c>
      <c r="AB1809" s="125" t="s">
        <v>918</v>
      </c>
      <c r="AC1809" s="125" t="s">
        <v>282</v>
      </c>
      <c r="AD1809" s="125"/>
      <c r="AE1809" s="125"/>
      <c r="AF1809" s="125" t="s">
        <v>1570</v>
      </c>
      <c r="AG1809" s="125"/>
      <c r="AH1809" s="125"/>
      <c r="AK1809" s="70"/>
      <c r="AL1809" s="70"/>
      <c r="AM1809" s="71"/>
      <c r="AN1809" s="71"/>
    </row>
    <row r="1810" spans="1:44" x14ac:dyDescent="0.25">
      <c r="A1810" s="125" t="s">
        <v>100</v>
      </c>
      <c r="B1810" s="143">
        <v>0.45450000000000002</v>
      </c>
      <c r="C1810" s="143">
        <v>54.158472222222223</v>
      </c>
      <c r="D1810" s="123">
        <v>333787.07384303538</v>
      </c>
      <c r="E1810" s="123">
        <v>6004276.3869422665</v>
      </c>
      <c r="F1810" s="125" t="s">
        <v>931</v>
      </c>
      <c r="G1810" s="123">
        <v>8397.5</v>
      </c>
      <c r="H1810" s="124">
        <f t="shared" si="224"/>
        <v>2559.558</v>
      </c>
      <c r="I1810" s="125" t="s">
        <v>282</v>
      </c>
      <c r="J1810" s="125" t="s">
        <v>282</v>
      </c>
      <c r="K1810" s="124">
        <v>1.86</v>
      </c>
      <c r="L1810" s="133">
        <v>0.48</v>
      </c>
      <c r="M1810" s="133">
        <v>5.43</v>
      </c>
      <c r="N1810" s="137">
        <v>2.02</v>
      </c>
      <c r="O1810" s="125">
        <v>292</v>
      </c>
      <c r="P1810" s="125">
        <v>109</v>
      </c>
      <c r="Q1810" s="125"/>
      <c r="R1810" s="123">
        <f>(O1810/K1810)</f>
        <v>156.98924731182794</v>
      </c>
      <c r="S1810" s="123">
        <f>(P1810/K1810)</f>
        <v>58.602150537634408</v>
      </c>
      <c r="T1810" s="125">
        <v>0.08</v>
      </c>
      <c r="U1810" s="125">
        <v>5430</v>
      </c>
      <c r="V1810" s="125">
        <v>435</v>
      </c>
      <c r="W1810" s="125">
        <v>7.5</v>
      </c>
      <c r="X1810" s="125"/>
      <c r="Y1810" s="125">
        <v>1.55</v>
      </c>
      <c r="Z1810" s="125">
        <f>(0.018*V1810)-7.16</f>
        <v>0.66999999999999904</v>
      </c>
      <c r="AA1810" s="125" t="s">
        <v>468</v>
      </c>
      <c r="AB1810" s="125" t="s">
        <v>919</v>
      </c>
      <c r="AC1810" s="125" t="s">
        <v>282</v>
      </c>
      <c r="AD1810" s="125"/>
      <c r="AE1810" s="125"/>
      <c r="AF1810" s="125" t="s">
        <v>1570</v>
      </c>
      <c r="AG1810" s="125"/>
      <c r="AH1810" s="125"/>
      <c r="AK1810" s="70"/>
      <c r="AL1810" s="70"/>
      <c r="AM1810" s="71"/>
      <c r="AN1810" s="71"/>
    </row>
    <row r="1811" spans="1:44" x14ac:dyDescent="0.25">
      <c r="A1811" s="125" t="s">
        <v>101</v>
      </c>
      <c r="B1811" s="143">
        <v>0.54644444444444396</v>
      </c>
      <c r="C1811" s="143">
        <v>54.112222222222222</v>
      </c>
      <c r="D1811" s="123">
        <v>339610.92794009973</v>
      </c>
      <c r="E1811" s="123">
        <v>5998919.3424589504</v>
      </c>
      <c r="F1811" s="125" t="s">
        <v>931</v>
      </c>
      <c r="G1811" s="123">
        <f>H1811/0.3048</f>
        <v>8554.9868766404197</v>
      </c>
      <c r="H1811" s="146">
        <v>2607.56</v>
      </c>
      <c r="I1811" s="155" t="s">
        <v>282</v>
      </c>
      <c r="J1811" s="155" t="s">
        <v>282</v>
      </c>
      <c r="K1811" s="124">
        <v>0.31</v>
      </c>
      <c r="L1811" s="124">
        <v>0.06</v>
      </c>
      <c r="M1811" s="124">
        <v>0.18</v>
      </c>
      <c r="N1811" s="124">
        <v>0.04</v>
      </c>
      <c r="O1811" s="125">
        <v>58</v>
      </c>
      <c r="P1811" s="125">
        <v>13</v>
      </c>
      <c r="Q1811" s="125"/>
      <c r="R1811" s="123">
        <f>O1811/K1811</f>
        <v>187.09677419354838</v>
      </c>
      <c r="S1811" s="123">
        <f>P1811/K1811</f>
        <v>41.935483870967744</v>
      </c>
      <c r="T1811" s="124">
        <f t="shared" ref="T1811:T1812" si="236">L1811/(M1811+L1811)</f>
        <v>0.25</v>
      </c>
      <c r="U1811" s="125"/>
      <c r="V1811" s="125">
        <v>497</v>
      </c>
      <c r="W1811" s="125"/>
      <c r="X1811" s="125"/>
      <c r="Y1811" s="125"/>
      <c r="Z1811" s="125">
        <f>(0.018*V1811)-7.16</f>
        <v>1.7859999999999996</v>
      </c>
      <c r="AA1811" s="125" t="s">
        <v>470</v>
      </c>
      <c r="AB1811" s="125"/>
      <c r="AC1811" s="125"/>
      <c r="AD1811" s="125"/>
      <c r="AE1811" s="125"/>
      <c r="AF1811" s="125" t="s">
        <v>1704</v>
      </c>
      <c r="AG1811" s="125"/>
      <c r="AH1811" s="125" t="s">
        <v>1775</v>
      </c>
    </row>
    <row r="1812" spans="1:44" x14ac:dyDescent="0.25">
      <c r="A1812" s="142" t="s">
        <v>101</v>
      </c>
      <c r="B1812" s="143">
        <v>0.54644444444444396</v>
      </c>
      <c r="C1812" s="143">
        <v>54.112222222222222</v>
      </c>
      <c r="D1812" s="123">
        <v>339610.92794009973</v>
      </c>
      <c r="E1812" s="123">
        <v>5998919.3424589504</v>
      </c>
      <c r="F1812" s="125" t="s">
        <v>931</v>
      </c>
      <c r="G1812" s="123">
        <f>H1812/0.3048</f>
        <v>8562.5</v>
      </c>
      <c r="H1812" s="146">
        <v>2609.85</v>
      </c>
      <c r="I1812" s="155" t="s">
        <v>282</v>
      </c>
      <c r="J1812" s="155" t="s">
        <v>282</v>
      </c>
      <c r="K1812" s="124">
        <v>0.48</v>
      </c>
      <c r="L1812" s="124">
        <v>1.1299999999999999</v>
      </c>
      <c r="M1812" s="124">
        <v>1.43</v>
      </c>
      <c r="N1812" s="147">
        <v>0.39</v>
      </c>
      <c r="O1812" s="142">
        <v>298</v>
      </c>
      <c r="P1812" s="142">
        <v>81</v>
      </c>
      <c r="Q1812" s="125"/>
      <c r="R1812" s="123">
        <f>O1812/K1812</f>
        <v>620.83333333333337</v>
      </c>
      <c r="S1812" s="123">
        <f>P1812/K1812</f>
        <v>168.75</v>
      </c>
      <c r="T1812" s="124">
        <f t="shared" si="236"/>
        <v>0.44140625</v>
      </c>
      <c r="U1812" s="125"/>
      <c r="V1812" s="125">
        <v>445</v>
      </c>
      <c r="W1812" s="125"/>
      <c r="X1812" s="125"/>
      <c r="Y1812" s="125"/>
      <c r="Z1812" s="125">
        <f>(0.018*V1812)-7.16</f>
        <v>0.84999999999999964</v>
      </c>
      <c r="AA1812" s="125" t="s">
        <v>470</v>
      </c>
      <c r="AB1812" s="125"/>
      <c r="AC1812" s="125"/>
      <c r="AD1812" s="125"/>
      <c r="AE1812" s="125"/>
      <c r="AF1812" s="125" t="s">
        <v>1704</v>
      </c>
      <c r="AG1812" s="125"/>
      <c r="AH1812" s="142" t="s">
        <v>1776</v>
      </c>
      <c r="AI1812" s="62"/>
      <c r="AJ1812" s="62"/>
      <c r="AK1812" s="62"/>
      <c r="AL1812" s="62"/>
      <c r="AM1812" s="62"/>
      <c r="AN1812" s="62"/>
      <c r="AO1812" s="62"/>
      <c r="AP1812" s="62"/>
      <c r="AQ1812" s="62"/>
      <c r="AR1812" s="62"/>
    </row>
    <row r="1813" spans="1:44" x14ac:dyDescent="0.25">
      <c r="A1813" s="125" t="s">
        <v>101</v>
      </c>
      <c r="B1813" s="143">
        <v>0.54644444444444396</v>
      </c>
      <c r="C1813" s="143">
        <v>54.112222222222222</v>
      </c>
      <c r="D1813" s="123">
        <v>339610.92794009973</v>
      </c>
      <c r="E1813" s="123">
        <v>5998919.3424589504</v>
      </c>
      <c r="F1813" s="125" t="s">
        <v>951</v>
      </c>
      <c r="G1813" s="123"/>
      <c r="H1813" s="124"/>
      <c r="I1813" s="140"/>
      <c r="J1813" s="140"/>
      <c r="K1813" s="124"/>
      <c r="L1813" s="133">
        <v>0</v>
      </c>
      <c r="M1813" s="133">
        <v>0</v>
      </c>
      <c r="N1813" s="125"/>
      <c r="O1813" s="127"/>
      <c r="P1813" s="125"/>
      <c r="Q1813" s="125"/>
      <c r="R1813" s="125"/>
      <c r="S1813" s="125"/>
      <c r="T1813" s="124"/>
      <c r="U1813" s="125"/>
      <c r="V1813" s="125"/>
      <c r="W1813" s="125"/>
      <c r="X1813" s="125"/>
      <c r="Y1813" s="125"/>
      <c r="Z1813" s="125"/>
      <c r="AA1813" s="125"/>
      <c r="AB1813" s="125"/>
      <c r="AC1813" s="125"/>
      <c r="AD1813" s="125"/>
      <c r="AE1813" s="125"/>
      <c r="AF1813" s="125"/>
      <c r="AG1813" s="125"/>
      <c r="AH1813" s="125"/>
      <c r="AI1813" s="62"/>
      <c r="AJ1813" s="62"/>
      <c r="AK1813" s="62"/>
      <c r="AL1813" s="62"/>
      <c r="AM1813" s="62"/>
      <c r="AN1813" s="62"/>
      <c r="AO1813" s="62"/>
      <c r="AP1813" s="62"/>
      <c r="AQ1813" s="62"/>
      <c r="AR1813" s="62"/>
    </row>
    <row r="1814" spans="1:44" x14ac:dyDescent="0.25">
      <c r="A1814" s="49" t="s">
        <v>102</v>
      </c>
      <c r="B1814" s="50">
        <v>0.63619444444444395</v>
      </c>
      <c r="C1814" s="50">
        <v>54.114472222222226</v>
      </c>
      <c r="D1814" s="52">
        <v>345485.20122911892</v>
      </c>
      <c r="E1814" s="52">
        <v>5998969.7220050655</v>
      </c>
      <c r="F1814" s="14" t="s">
        <v>951</v>
      </c>
      <c r="G1814" s="22"/>
      <c r="H1814" s="23"/>
      <c r="K1814" s="23"/>
      <c r="L1814" s="23"/>
      <c r="M1814" s="23"/>
      <c r="N1814" s="24"/>
      <c r="O1814" s="24"/>
      <c r="P1814" s="24"/>
      <c r="Q1814" s="24"/>
      <c r="R1814" s="24"/>
      <c r="S1814" s="24"/>
      <c r="T1814" s="24"/>
      <c r="U1814" s="24"/>
      <c r="V1814" s="24"/>
      <c r="W1814" s="24"/>
      <c r="X1814" s="24"/>
      <c r="Y1814" s="24"/>
      <c r="Z1814" s="24"/>
      <c r="AA1814" s="24"/>
      <c r="AB1814" s="24"/>
      <c r="AC1814" s="24"/>
      <c r="AD1814" s="24"/>
      <c r="AE1814" s="24"/>
      <c r="AF1814" s="24"/>
      <c r="AG1814" s="24"/>
      <c r="AH1814" s="24"/>
      <c r="AK1814" s="70">
        <v>210</v>
      </c>
      <c r="AL1814" s="70">
        <v>3430</v>
      </c>
      <c r="AM1814" s="71">
        <f t="shared" ref="AM1814:AN1815" si="237">AK1814/1000</f>
        <v>0.21</v>
      </c>
      <c r="AN1814" s="71">
        <f t="shared" si="237"/>
        <v>3.43</v>
      </c>
    </row>
    <row r="1815" spans="1:44" x14ac:dyDescent="0.25">
      <c r="A1815" s="49" t="s">
        <v>103</v>
      </c>
      <c r="B1815" s="50">
        <v>0.720055555555556</v>
      </c>
      <c r="C1815" s="50">
        <v>54.047555555555554</v>
      </c>
      <c r="D1815" s="52">
        <v>350726.01884030772</v>
      </c>
      <c r="E1815" s="52">
        <v>5991345.9389815545</v>
      </c>
      <c r="F1815" s="14" t="s">
        <v>951</v>
      </c>
      <c r="G1815" s="22"/>
      <c r="H1815" s="23"/>
      <c r="K1815" s="23"/>
      <c r="L1815" s="23"/>
      <c r="M1815" s="23"/>
      <c r="N1815" s="24"/>
      <c r="O1815" s="24"/>
      <c r="P1815" s="24"/>
      <c r="Q1815" s="24"/>
      <c r="R1815" s="24"/>
      <c r="S1815" s="24"/>
      <c r="T1815" s="24"/>
      <c r="U1815" s="24"/>
      <c r="V1815" s="24"/>
      <c r="W1815" s="24"/>
      <c r="X1815" s="24"/>
      <c r="Y1815" s="24"/>
      <c r="Z1815" s="24"/>
      <c r="AA1815" s="24"/>
      <c r="AB1815" s="24"/>
      <c r="AC1815" s="24"/>
      <c r="AD1815" s="24"/>
      <c r="AE1815" s="24"/>
      <c r="AF1815" s="24"/>
      <c r="AG1815" s="24"/>
      <c r="AH1815" s="24"/>
      <c r="AK1815" s="70">
        <v>180</v>
      </c>
      <c r="AL1815" s="70">
        <v>3480</v>
      </c>
      <c r="AM1815" s="71">
        <f t="shared" si="237"/>
        <v>0.18</v>
      </c>
      <c r="AN1815" s="71">
        <f t="shared" si="237"/>
        <v>3.48</v>
      </c>
    </row>
    <row r="1816" spans="1:44" x14ac:dyDescent="0.25">
      <c r="A1816" s="142" t="s">
        <v>104</v>
      </c>
      <c r="B1816" s="143">
        <v>0.76730555555555602</v>
      </c>
      <c r="C1816" s="143">
        <v>54.115055555555557</v>
      </c>
      <c r="D1816" s="123">
        <v>354056.19097705081</v>
      </c>
      <c r="E1816" s="123">
        <v>5998755.985983721</v>
      </c>
      <c r="F1816" s="125" t="s">
        <v>931</v>
      </c>
      <c r="G1816" s="123">
        <f>H1816/0.3048</f>
        <v>10534.776902887139</v>
      </c>
      <c r="H1816" s="146">
        <v>3211</v>
      </c>
      <c r="I1816" s="148" t="s">
        <v>1870</v>
      </c>
      <c r="J1816" s="148" t="s">
        <v>1870</v>
      </c>
      <c r="K1816" s="124">
        <v>0.09</v>
      </c>
      <c r="L1816" s="124">
        <v>0.03</v>
      </c>
      <c r="M1816" s="124">
        <v>0.12</v>
      </c>
      <c r="N1816" s="147">
        <v>0.03</v>
      </c>
      <c r="O1816" s="142">
        <v>133</v>
      </c>
      <c r="P1816" s="142">
        <v>33</v>
      </c>
      <c r="Q1816" s="125"/>
      <c r="R1816" s="123">
        <f>O1816/K1816</f>
        <v>1477.7777777777778</v>
      </c>
      <c r="S1816" s="123">
        <f>P1816/K1816</f>
        <v>366.66666666666669</v>
      </c>
      <c r="T1816" s="124">
        <f>L1816/(M1816+L1816)</f>
        <v>0.2</v>
      </c>
      <c r="U1816" s="125"/>
      <c r="V1816" s="125">
        <v>376</v>
      </c>
      <c r="W1816" s="125"/>
      <c r="X1816" s="125"/>
      <c r="Y1816" s="125"/>
      <c r="Z1816" s="129"/>
      <c r="AA1816" s="125" t="s">
        <v>470</v>
      </c>
      <c r="AB1816" s="125"/>
      <c r="AC1816" s="125"/>
      <c r="AD1816" s="125"/>
      <c r="AE1816" s="125"/>
      <c r="AF1816" s="125" t="s">
        <v>1704</v>
      </c>
      <c r="AG1816" s="125"/>
      <c r="AH1816" s="142" t="s">
        <v>1777</v>
      </c>
      <c r="AK1816" s="70"/>
      <c r="AL1816" s="70"/>
      <c r="AM1816" s="71"/>
      <c r="AN1816" s="71"/>
    </row>
    <row r="1817" spans="1:44" x14ac:dyDescent="0.25">
      <c r="A1817" s="49" t="s">
        <v>104</v>
      </c>
      <c r="B1817" s="50">
        <v>0.76730555555555602</v>
      </c>
      <c r="C1817" s="50">
        <v>54.115055555555557</v>
      </c>
      <c r="D1817" s="52">
        <v>354056.19097705081</v>
      </c>
      <c r="E1817" s="52">
        <v>5998755.985983721</v>
      </c>
      <c r="F1817" s="14" t="s">
        <v>951</v>
      </c>
      <c r="G1817" s="22"/>
      <c r="H1817" s="23"/>
      <c r="K1817" s="23"/>
      <c r="L1817" s="23"/>
      <c r="M1817" s="23"/>
      <c r="N1817" s="24"/>
      <c r="O1817" s="24"/>
      <c r="P1817" s="24"/>
      <c r="Q1817" s="24"/>
      <c r="R1817" s="24"/>
      <c r="S1817" s="24"/>
      <c r="T1817" s="24"/>
      <c r="U1817" s="24"/>
      <c r="V1817" s="24"/>
      <c r="W1817" s="24"/>
      <c r="X1817" s="24"/>
      <c r="Y1817" s="24"/>
      <c r="Z1817" s="24"/>
      <c r="AA1817" s="24"/>
      <c r="AB1817" s="24"/>
      <c r="AC1817" s="24"/>
      <c r="AD1817" s="24"/>
      <c r="AE1817" s="24"/>
      <c r="AF1817" s="24"/>
      <c r="AG1817" s="24"/>
      <c r="AH1817" s="24"/>
      <c r="AI1817" s="62"/>
      <c r="AJ1817" s="62"/>
      <c r="AK1817" s="62"/>
      <c r="AL1817" s="62"/>
      <c r="AM1817" s="62"/>
      <c r="AN1817" s="62"/>
      <c r="AO1817" s="62"/>
      <c r="AP1817" s="62"/>
      <c r="AQ1817" s="62"/>
      <c r="AR1817" s="62"/>
    </row>
    <row r="1818" spans="1:44" x14ac:dyDescent="0.25">
      <c r="A1818" s="49" t="s">
        <v>105</v>
      </c>
      <c r="B1818" s="50">
        <v>0.75597222222222205</v>
      </c>
      <c r="C1818" s="50">
        <v>54.02202777777778</v>
      </c>
      <c r="D1818" s="52">
        <v>352987.13850342308</v>
      </c>
      <c r="E1818" s="52">
        <v>5988431.0747539643</v>
      </c>
      <c r="F1818" s="14" t="s">
        <v>951</v>
      </c>
      <c r="G1818" s="22"/>
      <c r="H1818" s="23"/>
      <c r="K1818" s="23"/>
      <c r="L1818" s="23"/>
      <c r="M1818" s="23"/>
      <c r="N1818" s="24"/>
      <c r="O1818" s="24"/>
      <c r="P1818" s="24"/>
      <c r="Q1818" s="24"/>
      <c r="R1818" s="24"/>
      <c r="S1818" s="24"/>
      <c r="T1818" s="24"/>
      <c r="U1818" s="24"/>
      <c r="V1818" s="24"/>
      <c r="W1818" s="24"/>
      <c r="X1818" s="24"/>
      <c r="Y1818" s="24"/>
      <c r="Z1818" s="24"/>
      <c r="AA1818" s="24"/>
      <c r="AB1818" s="24"/>
      <c r="AC1818" s="24"/>
      <c r="AD1818" s="24"/>
      <c r="AE1818" s="24"/>
      <c r="AF1818" s="24"/>
      <c r="AG1818" s="24"/>
      <c r="AH1818" s="24"/>
      <c r="AK1818" s="70">
        <v>180</v>
      </c>
      <c r="AL1818" s="70">
        <v>2410</v>
      </c>
      <c r="AM1818" s="71">
        <f t="shared" ref="AM1818:AN1820" si="238">AK1818/1000</f>
        <v>0.18</v>
      </c>
      <c r="AN1818" s="71">
        <f t="shared" si="238"/>
        <v>2.41</v>
      </c>
    </row>
    <row r="1819" spans="1:44" x14ac:dyDescent="0.25">
      <c r="A1819" s="49" t="s">
        <v>106</v>
      </c>
      <c r="B1819" s="50">
        <v>0.65461111111111103</v>
      </c>
      <c r="C1819" s="50">
        <v>54.058361111111111</v>
      </c>
      <c r="D1819" s="52">
        <v>346481.78539251245</v>
      </c>
      <c r="E1819" s="52">
        <v>5992687.9718836099</v>
      </c>
      <c r="F1819" s="14" t="s">
        <v>2104</v>
      </c>
      <c r="G1819" s="22"/>
      <c r="H1819" s="23"/>
      <c r="K1819" s="23"/>
      <c r="L1819" s="23"/>
      <c r="M1819" s="23"/>
      <c r="N1819" s="24"/>
      <c r="O1819" s="24"/>
      <c r="P1819" s="24"/>
      <c r="Q1819" s="24"/>
      <c r="R1819" s="24"/>
      <c r="S1819" s="24"/>
      <c r="T1819" s="24"/>
      <c r="U1819" s="24"/>
      <c r="V1819" s="24"/>
      <c r="W1819" s="24"/>
      <c r="X1819" s="24"/>
      <c r="Y1819" s="24"/>
      <c r="Z1819" s="24"/>
      <c r="AA1819" s="24"/>
      <c r="AB1819" s="24"/>
      <c r="AC1819" s="24"/>
      <c r="AD1819" s="24"/>
      <c r="AE1819" s="24"/>
      <c r="AF1819" s="24"/>
      <c r="AG1819" s="24"/>
      <c r="AH1819" s="24"/>
      <c r="AK1819" s="70">
        <v>240</v>
      </c>
      <c r="AL1819" s="70">
        <v>3520</v>
      </c>
      <c r="AM1819" s="71">
        <f t="shared" si="238"/>
        <v>0.24</v>
      </c>
      <c r="AN1819" s="71">
        <f t="shared" si="238"/>
        <v>3.52</v>
      </c>
    </row>
    <row r="1820" spans="1:44" x14ac:dyDescent="0.25">
      <c r="A1820" s="49" t="s">
        <v>107</v>
      </c>
      <c r="B1820" s="50">
        <v>0.65288888888888896</v>
      </c>
      <c r="C1820" s="50">
        <v>54.101194444444445</v>
      </c>
      <c r="D1820" s="52">
        <v>346527.23136485484</v>
      </c>
      <c r="E1820" s="52">
        <v>5997456.3717929805</v>
      </c>
      <c r="F1820" s="14" t="s">
        <v>2104</v>
      </c>
      <c r="G1820" s="22"/>
      <c r="H1820" s="23"/>
      <c r="K1820" s="23"/>
      <c r="L1820" s="23"/>
      <c r="M1820" s="23"/>
      <c r="N1820" s="24"/>
      <c r="O1820" s="24"/>
      <c r="P1820" s="24"/>
      <c r="Q1820" s="24"/>
      <c r="R1820" s="24"/>
      <c r="S1820" s="24"/>
      <c r="T1820" s="24"/>
      <c r="U1820" s="24"/>
      <c r="V1820" s="24"/>
      <c r="W1820" s="24"/>
      <c r="X1820" s="24"/>
      <c r="Y1820" s="24"/>
      <c r="Z1820" s="24"/>
      <c r="AA1820" s="24"/>
      <c r="AB1820" s="24"/>
      <c r="AC1820" s="24"/>
      <c r="AD1820" s="24"/>
      <c r="AE1820" s="24"/>
      <c r="AF1820" s="24"/>
      <c r="AG1820" s="24"/>
      <c r="AH1820" s="24"/>
      <c r="AK1820" s="70">
        <v>220</v>
      </c>
      <c r="AL1820" s="70">
        <v>5140</v>
      </c>
      <c r="AM1820" s="71">
        <f t="shared" si="238"/>
        <v>0.22</v>
      </c>
      <c r="AN1820" s="71">
        <f t="shared" si="238"/>
        <v>5.14</v>
      </c>
    </row>
    <row r="1821" spans="1:44" x14ac:dyDescent="0.25">
      <c r="A1821" s="125" t="s">
        <v>108</v>
      </c>
      <c r="B1821" s="125">
        <v>0.65285599999999999</v>
      </c>
      <c r="C1821" s="125">
        <v>54.100938999999997</v>
      </c>
      <c r="D1821" s="123">
        <v>346524.10830000002</v>
      </c>
      <c r="E1821" s="123">
        <v>5997428.0166999996</v>
      </c>
      <c r="F1821" s="125" t="s">
        <v>931</v>
      </c>
      <c r="G1821" s="123">
        <f>H1821/0.3048</f>
        <v>10971.128608923884</v>
      </c>
      <c r="H1821" s="146">
        <v>3344</v>
      </c>
      <c r="I1821" s="156" t="s">
        <v>1870</v>
      </c>
      <c r="J1821" s="156" t="s">
        <v>1870</v>
      </c>
      <c r="K1821" s="124">
        <v>2.83</v>
      </c>
      <c r="L1821" s="124">
        <v>0.24</v>
      </c>
      <c r="M1821" s="124">
        <v>1.62</v>
      </c>
      <c r="N1821" s="124">
        <v>0.39</v>
      </c>
      <c r="O1821" s="125">
        <v>57</v>
      </c>
      <c r="P1821" s="125">
        <v>14</v>
      </c>
      <c r="Q1821" s="125"/>
      <c r="R1821" s="123">
        <f>O1821/K1821</f>
        <v>20.141342756183747</v>
      </c>
      <c r="S1821" s="123">
        <f>P1821/K1821</f>
        <v>4.946996466431095</v>
      </c>
      <c r="T1821" s="124">
        <f t="shared" ref="T1821:T1823" si="239">L1821/(M1821+L1821)</f>
        <v>0.12903225806451613</v>
      </c>
      <c r="U1821" s="125"/>
      <c r="V1821" s="125">
        <v>457</v>
      </c>
      <c r="W1821" s="125"/>
      <c r="X1821" s="125"/>
      <c r="Y1821" s="125"/>
      <c r="Z1821" s="125">
        <f>(0.018*V1821)-7.16</f>
        <v>1.0659999999999989</v>
      </c>
      <c r="AA1821" s="125" t="s">
        <v>470</v>
      </c>
      <c r="AB1821" s="125"/>
      <c r="AC1821" s="125"/>
      <c r="AD1821" s="125"/>
      <c r="AE1821" s="125"/>
      <c r="AF1821" s="125" t="s">
        <v>1704</v>
      </c>
      <c r="AG1821" s="125"/>
      <c r="AH1821" s="125" t="s">
        <v>1855</v>
      </c>
      <c r="AK1821" s="70"/>
      <c r="AL1821" s="70"/>
      <c r="AM1821" s="71"/>
      <c r="AN1821" s="71"/>
    </row>
    <row r="1822" spans="1:44" x14ac:dyDescent="0.25">
      <c r="A1822" s="125" t="s">
        <v>108</v>
      </c>
      <c r="B1822" s="125">
        <v>0.65285599999999999</v>
      </c>
      <c r="C1822" s="125">
        <v>54.100938999999997</v>
      </c>
      <c r="D1822" s="123">
        <v>346524.10830000002</v>
      </c>
      <c r="E1822" s="123">
        <v>5997428.0166999996</v>
      </c>
      <c r="F1822" s="125" t="s">
        <v>931</v>
      </c>
      <c r="G1822" s="123">
        <f>H1822/0.3048</f>
        <v>10986.548556430445</v>
      </c>
      <c r="H1822" s="146">
        <v>3348.7</v>
      </c>
      <c r="I1822" s="156" t="s">
        <v>1870</v>
      </c>
      <c r="J1822" s="156" t="s">
        <v>1870</v>
      </c>
      <c r="K1822" s="124">
        <v>0.89</v>
      </c>
      <c r="L1822" s="124">
        <v>0.12</v>
      </c>
      <c r="M1822" s="124">
        <v>1.85</v>
      </c>
      <c r="N1822" s="124">
        <v>0.05</v>
      </c>
      <c r="O1822" s="125">
        <v>208</v>
      </c>
      <c r="P1822" s="125">
        <v>6</v>
      </c>
      <c r="Q1822" s="125"/>
      <c r="R1822" s="123">
        <f>O1822/K1822</f>
        <v>233.70786516853931</v>
      </c>
      <c r="S1822" s="123">
        <f>P1822/K1822</f>
        <v>6.7415730337078648</v>
      </c>
      <c r="T1822" s="124">
        <f t="shared" si="239"/>
        <v>6.0913705583756333E-2</v>
      </c>
      <c r="U1822" s="125"/>
      <c r="V1822" s="125">
        <v>346</v>
      </c>
      <c r="W1822" s="125"/>
      <c r="X1822" s="125"/>
      <c r="Y1822" s="125"/>
      <c r="Z1822" s="129"/>
      <c r="AA1822" s="125" t="s">
        <v>470</v>
      </c>
      <c r="AB1822" s="125"/>
      <c r="AC1822" s="125"/>
      <c r="AD1822" s="125"/>
      <c r="AE1822" s="125"/>
      <c r="AF1822" s="125" t="s">
        <v>1704</v>
      </c>
      <c r="AG1822" s="125"/>
      <c r="AH1822" s="125" t="s">
        <v>1856</v>
      </c>
      <c r="AI1822" s="62"/>
      <c r="AJ1822" s="62"/>
      <c r="AK1822" s="62"/>
      <c r="AL1822" s="62"/>
      <c r="AM1822" s="62"/>
      <c r="AN1822" s="62"/>
      <c r="AO1822" s="62"/>
      <c r="AP1822" s="62"/>
      <c r="AQ1822" s="62"/>
      <c r="AR1822" s="62"/>
    </row>
    <row r="1823" spans="1:44" x14ac:dyDescent="0.25">
      <c r="A1823" s="142" t="s">
        <v>108</v>
      </c>
      <c r="B1823" s="125">
        <v>0.65285599999999999</v>
      </c>
      <c r="C1823" s="125">
        <v>54.100938999999997</v>
      </c>
      <c r="D1823" s="123">
        <v>346524.10830000002</v>
      </c>
      <c r="E1823" s="123">
        <v>5997428.0166999996</v>
      </c>
      <c r="F1823" s="125" t="s">
        <v>931</v>
      </c>
      <c r="G1823" s="123">
        <f>H1823/0.3048</f>
        <v>11000</v>
      </c>
      <c r="H1823" s="153">
        <v>3352.8</v>
      </c>
      <c r="I1823" s="156" t="s">
        <v>1870</v>
      </c>
      <c r="J1823" s="156" t="s">
        <v>1870</v>
      </c>
      <c r="K1823" s="124">
        <v>7.88</v>
      </c>
      <c r="L1823" s="124">
        <v>0.86</v>
      </c>
      <c r="M1823" s="124">
        <v>14.43</v>
      </c>
      <c r="N1823" s="147">
        <v>0.2</v>
      </c>
      <c r="O1823" s="142">
        <v>183</v>
      </c>
      <c r="P1823" s="142">
        <v>3</v>
      </c>
      <c r="Q1823" s="125"/>
      <c r="R1823" s="123">
        <f>O1823/K1823</f>
        <v>23.223350253807109</v>
      </c>
      <c r="S1823" s="123">
        <f>P1823/K1823</f>
        <v>0.38071065989847719</v>
      </c>
      <c r="T1823" s="124">
        <f t="shared" si="239"/>
        <v>5.6245912361020278E-2</v>
      </c>
      <c r="U1823" s="125"/>
      <c r="V1823" s="125">
        <v>436</v>
      </c>
      <c r="W1823" s="125"/>
      <c r="X1823" s="125"/>
      <c r="Y1823" s="125"/>
      <c r="Z1823" s="125">
        <f>(0.018*V1823)-7.16</f>
        <v>0.68799999999999883</v>
      </c>
      <c r="AA1823" s="125" t="s">
        <v>470</v>
      </c>
      <c r="AB1823" s="125"/>
      <c r="AC1823" s="125"/>
      <c r="AD1823" s="125"/>
      <c r="AE1823" s="125"/>
      <c r="AF1823" s="125" t="s">
        <v>1704</v>
      </c>
      <c r="AG1823" s="125"/>
      <c r="AH1823" s="142" t="s">
        <v>1857</v>
      </c>
      <c r="AI1823" s="62"/>
      <c r="AJ1823" s="62"/>
      <c r="AK1823" s="62"/>
      <c r="AL1823" s="62"/>
      <c r="AM1823" s="62"/>
      <c r="AN1823" s="62"/>
      <c r="AO1823" s="62"/>
      <c r="AP1823" s="62"/>
      <c r="AQ1823" s="62"/>
      <c r="AR1823" s="62"/>
    </row>
    <row r="1824" spans="1:44" x14ac:dyDescent="0.25">
      <c r="A1824" s="53" t="s">
        <v>108</v>
      </c>
      <c r="B1824" s="49">
        <v>0.65285599999999999</v>
      </c>
      <c r="C1824" s="49">
        <v>54.100938999999997</v>
      </c>
      <c r="D1824" s="52">
        <v>346524.10830000002</v>
      </c>
      <c r="E1824" s="52">
        <v>5997428.0166999996</v>
      </c>
      <c r="F1824" s="14" t="s">
        <v>2104</v>
      </c>
      <c r="G1824" s="22"/>
      <c r="H1824" s="23"/>
      <c r="K1824" s="23"/>
      <c r="L1824" s="23"/>
      <c r="M1824" s="23"/>
      <c r="N1824" s="24"/>
      <c r="O1824" s="24"/>
      <c r="P1824" s="24"/>
      <c r="Q1824" s="24"/>
      <c r="R1824" s="24"/>
      <c r="S1824" s="24"/>
      <c r="T1824" s="24"/>
      <c r="U1824" s="24"/>
      <c r="V1824" s="24"/>
      <c r="W1824" s="24"/>
      <c r="X1824" s="24"/>
      <c r="Y1824" s="24"/>
      <c r="Z1824" s="24"/>
      <c r="AA1824" s="24"/>
      <c r="AB1824" s="24"/>
      <c r="AC1824" s="24"/>
      <c r="AD1824" s="24"/>
      <c r="AE1824" s="24"/>
      <c r="AF1824" s="24"/>
      <c r="AG1824" s="24"/>
      <c r="AH1824" s="24"/>
      <c r="AI1824" s="62"/>
      <c r="AJ1824" s="62"/>
      <c r="AK1824" s="62"/>
      <c r="AL1824" s="62"/>
      <c r="AM1824" s="62"/>
      <c r="AN1824" s="62"/>
      <c r="AO1824" s="62"/>
      <c r="AP1824" s="62"/>
      <c r="AQ1824" s="62"/>
      <c r="AR1824" s="62"/>
    </row>
    <row r="1825" spans="1:44" x14ac:dyDescent="0.25">
      <c r="A1825" s="125" t="s">
        <v>109</v>
      </c>
      <c r="B1825" s="125">
        <v>0.65290800000000004</v>
      </c>
      <c r="C1825" s="125">
        <v>54.100946999999998</v>
      </c>
      <c r="D1825" s="123">
        <v>346527.5895</v>
      </c>
      <c r="E1825" s="123">
        <v>5997428.8291999996</v>
      </c>
      <c r="F1825" s="125" t="s">
        <v>931</v>
      </c>
      <c r="G1825" s="123">
        <f>H1825/0.3048</f>
        <v>10266.732283464567</v>
      </c>
      <c r="H1825" s="153">
        <v>3129.3</v>
      </c>
      <c r="I1825" s="156" t="s">
        <v>1870</v>
      </c>
      <c r="J1825" s="156" t="s">
        <v>1870</v>
      </c>
      <c r="K1825" s="124">
        <v>27.09</v>
      </c>
      <c r="L1825" s="124">
        <v>2.77</v>
      </c>
      <c r="M1825" s="124">
        <v>53.93</v>
      </c>
      <c r="N1825" s="124">
        <v>0.92</v>
      </c>
      <c r="O1825" s="125">
        <v>199</v>
      </c>
      <c r="P1825" s="125">
        <v>3</v>
      </c>
      <c r="Q1825" s="125"/>
      <c r="R1825" s="123">
        <f>O1825/K1825</f>
        <v>7.345884090070137</v>
      </c>
      <c r="S1825" s="123">
        <f>P1825/K1825</f>
        <v>0.11074197120708748</v>
      </c>
      <c r="T1825" s="124">
        <f t="shared" ref="T1825:T1827" si="240">L1825/(M1825+L1825)</f>
        <v>4.8853615520282181E-2</v>
      </c>
      <c r="U1825" s="125"/>
      <c r="V1825" s="125">
        <v>440</v>
      </c>
      <c r="W1825" s="125"/>
      <c r="X1825" s="125"/>
      <c r="Y1825" s="125"/>
      <c r="Z1825" s="125">
        <f>(0.018*V1825)-7.16</f>
        <v>0.7599999999999989</v>
      </c>
      <c r="AA1825" s="125" t="s">
        <v>470</v>
      </c>
      <c r="AB1825" s="125"/>
      <c r="AC1825" s="125"/>
      <c r="AD1825" s="125"/>
      <c r="AE1825" s="125"/>
      <c r="AF1825" s="125" t="s">
        <v>1704</v>
      </c>
      <c r="AG1825" s="125"/>
      <c r="AH1825" s="125" t="s">
        <v>1858</v>
      </c>
      <c r="AK1825" s="70"/>
      <c r="AL1825" s="70"/>
      <c r="AM1825" s="71"/>
      <c r="AN1825" s="71"/>
    </row>
    <row r="1826" spans="1:44" x14ac:dyDescent="0.25">
      <c r="A1826" s="125" t="s">
        <v>109</v>
      </c>
      <c r="B1826" s="125">
        <v>0.65290800000000004</v>
      </c>
      <c r="C1826" s="125">
        <v>54.100946999999998</v>
      </c>
      <c r="D1826" s="123">
        <v>346527.5895</v>
      </c>
      <c r="E1826" s="123">
        <v>5997428.8291999996</v>
      </c>
      <c r="F1826" s="125" t="s">
        <v>931</v>
      </c>
      <c r="G1826" s="123">
        <f>H1826/0.3048</f>
        <v>10287.72965879265</v>
      </c>
      <c r="H1826" s="146">
        <v>3135.7</v>
      </c>
      <c r="I1826" s="156" t="s">
        <v>1870</v>
      </c>
      <c r="J1826" s="156" t="s">
        <v>1870</v>
      </c>
      <c r="K1826" s="124">
        <v>73.67</v>
      </c>
      <c r="L1826" s="124">
        <v>8.75</v>
      </c>
      <c r="M1826" s="124">
        <v>154.65</v>
      </c>
      <c r="N1826" s="124">
        <v>1.04</v>
      </c>
      <c r="O1826" s="125">
        <v>210</v>
      </c>
      <c r="P1826" s="125">
        <v>1</v>
      </c>
      <c r="Q1826" s="125"/>
      <c r="R1826" s="123">
        <f>O1826/K1826</f>
        <v>2.850549748880141</v>
      </c>
      <c r="S1826" s="123">
        <f>P1826/K1826</f>
        <v>1.3574046423238768E-2</v>
      </c>
      <c r="T1826" s="124">
        <f t="shared" si="240"/>
        <v>5.3549571603427173E-2</v>
      </c>
      <c r="U1826" s="125"/>
      <c r="V1826" s="125">
        <v>454</v>
      </c>
      <c r="W1826" s="125"/>
      <c r="X1826" s="125"/>
      <c r="Y1826" s="125"/>
      <c r="Z1826" s="125">
        <f>(0.018*V1826)-7.16</f>
        <v>1.0119999999999987</v>
      </c>
      <c r="AA1826" s="125" t="s">
        <v>470</v>
      </c>
      <c r="AB1826" s="125"/>
      <c r="AC1826" s="125"/>
      <c r="AD1826" s="125"/>
      <c r="AE1826" s="125"/>
      <c r="AF1826" s="125" t="s">
        <v>1704</v>
      </c>
      <c r="AG1826" s="125"/>
      <c r="AH1826" s="125" t="s">
        <v>1859</v>
      </c>
      <c r="AI1826" s="62"/>
      <c r="AJ1826" s="62"/>
      <c r="AK1826" s="62"/>
      <c r="AL1826" s="62"/>
      <c r="AM1826" s="62"/>
      <c r="AN1826" s="62"/>
      <c r="AO1826" s="62"/>
      <c r="AP1826" s="62"/>
      <c r="AQ1826" s="62"/>
      <c r="AR1826" s="62"/>
    </row>
    <row r="1827" spans="1:44" x14ac:dyDescent="0.25">
      <c r="A1827" s="142" t="s">
        <v>109</v>
      </c>
      <c r="B1827" s="125">
        <v>0.65290800000000004</v>
      </c>
      <c r="C1827" s="125">
        <v>54.100946999999998</v>
      </c>
      <c r="D1827" s="123">
        <v>346527.5895</v>
      </c>
      <c r="E1827" s="123">
        <v>5997428.8291999996</v>
      </c>
      <c r="F1827" s="125" t="s">
        <v>931</v>
      </c>
      <c r="G1827" s="123">
        <f>H1827/0.3048</f>
        <v>10291.994750656168</v>
      </c>
      <c r="H1827" s="146">
        <v>3137</v>
      </c>
      <c r="I1827" s="156" t="s">
        <v>1870</v>
      </c>
      <c r="J1827" s="156" t="s">
        <v>1870</v>
      </c>
      <c r="K1827" s="124">
        <v>1.32</v>
      </c>
      <c r="L1827" s="124">
        <v>0.4</v>
      </c>
      <c r="M1827" s="124">
        <v>1.53</v>
      </c>
      <c r="N1827" s="147">
        <v>0</v>
      </c>
      <c r="O1827" s="142">
        <v>116</v>
      </c>
      <c r="P1827" s="142">
        <v>0</v>
      </c>
      <c r="Q1827" s="125"/>
      <c r="R1827" s="123">
        <f>O1827/K1827</f>
        <v>87.878787878787875</v>
      </c>
      <c r="S1827" s="123">
        <f>P1827/K1827</f>
        <v>0</v>
      </c>
      <c r="T1827" s="124">
        <f t="shared" si="240"/>
        <v>0.20725388601036268</v>
      </c>
      <c r="U1827" s="125"/>
      <c r="V1827" s="125">
        <v>471</v>
      </c>
      <c r="W1827" s="125"/>
      <c r="X1827" s="125"/>
      <c r="Y1827" s="125"/>
      <c r="Z1827" s="125">
        <f>(0.018*V1827)-7.16</f>
        <v>1.3179999999999996</v>
      </c>
      <c r="AA1827" s="125" t="s">
        <v>470</v>
      </c>
      <c r="AB1827" s="125"/>
      <c r="AC1827" s="125"/>
      <c r="AD1827" s="125"/>
      <c r="AE1827" s="125"/>
      <c r="AF1827" s="125" t="s">
        <v>1704</v>
      </c>
      <c r="AG1827" s="125"/>
      <c r="AH1827" s="142" t="s">
        <v>1860</v>
      </c>
      <c r="AI1827" s="62"/>
      <c r="AJ1827" s="62"/>
      <c r="AK1827" s="62"/>
      <c r="AL1827" s="62"/>
      <c r="AM1827" s="62"/>
      <c r="AN1827" s="62"/>
      <c r="AO1827" s="62"/>
      <c r="AP1827" s="62"/>
      <c r="AQ1827" s="62"/>
      <c r="AR1827" s="62"/>
    </row>
    <row r="1828" spans="1:44" x14ac:dyDescent="0.25">
      <c r="A1828" s="53" t="s">
        <v>109</v>
      </c>
      <c r="B1828" s="49">
        <v>0.65290800000000004</v>
      </c>
      <c r="C1828" s="49">
        <v>54.100946999999998</v>
      </c>
      <c r="D1828" s="52">
        <v>346527.5895</v>
      </c>
      <c r="E1828" s="52">
        <v>5997428.8291999996</v>
      </c>
      <c r="F1828" s="14" t="s">
        <v>2104</v>
      </c>
      <c r="G1828" s="22"/>
      <c r="H1828" s="23"/>
      <c r="K1828" s="23"/>
      <c r="L1828" s="23"/>
      <c r="M1828" s="23"/>
      <c r="N1828" s="24"/>
      <c r="O1828" s="24"/>
      <c r="P1828" s="24"/>
      <c r="Q1828" s="24"/>
      <c r="R1828" s="24"/>
      <c r="S1828" s="24"/>
      <c r="T1828" s="24"/>
      <c r="U1828" s="24"/>
      <c r="V1828" s="24"/>
      <c r="W1828" s="24"/>
      <c r="X1828" s="24"/>
      <c r="Y1828" s="24"/>
      <c r="Z1828" s="24"/>
      <c r="AA1828" s="24"/>
      <c r="AB1828" s="24"/>
      <c r="AC1828" s="24"/>
      <c r="AD1828" s="24"/>
      <c r="AE1828" s="24"/>
      <c r="AF1828" s="24"/>
      <c r="AG1828" s="24"/>
      <c r="AH1828" s="24"/>
      <c r="AI1828" s="62"/>
      <c r="AJ1828" s="62"/>
      <c r="AK1828" s="62"/>
      <c r="AL1828" s="62"/>
      <c r="AM1828" s="62"/>
      <c r="AN1828" s="62"/>
      <c r="AO1828" s="62"/>
      <c r="AP1828" s="62"/>
      <c r="AQ1828" s="62"/>
      <c r="AR1828" s="62"/>
    </row>
    <row r="1829" spans="1:44" x14ac:dyDescent="0.25">
      <c r="A1829" s="49" t="s">
        <v>110</v>
      </c>
      <c r="B1829" s="50">
        <v>0.74736111111111103</v>
      </c>
      <c r="C1829" s="50">
        <v>54.044805555555556</v>
      </c>
      <c r="D1829" s="52">
        <v>352503.75727672677</v>
      </c>
      <c r="E1829" s="52">
        <v>5990982.7679062421</v>
      </c>
      <c r="F1829" s="14" t="s">
        <v>2104</v>
      </c>
      <c r="G1829" s="22"/>
      <c r="H1829" s="23"/>
      <c r="K1829" s="23"/>
      <c r="L1829" s="23"/>
      <c r="M1829" s="23"/>
      <c r="N1829" s="24"/>
      <c r="O1829" s="24"/>
      <c r="P1829" s="24"/>
      <c r="Q1829" s="24"/>
      <c r="R1829" s="24"/>
      <c r="S1829" s="24"/>
      <c r="T1829" s="24"/>
      <c r="U1829" s="24"/>
      <c r="V1829" s="24"/>
      <c r="W1829" s="24"/>
      <c r="X1829" s="24"/>
      <c r="Y1829" s="24"/>
      <c r="Z1829" s="24"/>
      <c r="AA1829" s="24"/>
      <c r="AB1829" s="24"/>
      <c r="AC1829" s="24"/>
      <c r="AD1829" s="24"/>
      <c r="AE1829" s="24"/>
      <c r="AF1829" s="24"/>
      <c r="AG1829" s="24"/>
      <c r="AH1829" s="24"/>
      <c r="AK1829" s="70">
        <v>170</v>
      </c>
      <c r="AL1829" s="70">
        <v>1000</v>
      </c>
      <c r="AM1829" s="71">
        <f t="shared" ref="AM1829:AM1838" si="241">AK1829/1000</f>
        <v>0.17</v>
      </c>
      <c r="AN1829" s="71">
        <f t="shared" ref="AN1829:AN1838" si="242">AL1829/1000</f>
        <v>1</v>
      </c>
    </row>
    <row r="1830" spans="1:44" x14ac:dyDescent="0.25">
      <c r="A1830" s="53" t="s">
        <v>111</v>
      </c>
      <c r="B1830" s="49">
        <v>0.72799999999999998</v>
      </c>
      <c r="C1830" s="49">
        <v>54.033777999999998</v>
      </c>
      <c r="D1830" s="52">
        <v>351196.85920000001</v>
      </c>
      <c r="E1830" s="52">
        <v>5989796.5886000004</v>
      </c>
      <c r="F1830" s="14" t="s">
        <v>2104</v>
      </c>
      <c r="G1830" s="22"/>
      <c r="H1830" s="23"/>
      <c r="K1830" s="23"/>
      <c r="L1830" s="23"/>
      <c r="M1830" s="23"/>
      <c r="N1830" s="24"/>
      <c r="O1830" s="24"/>
      <c r="P1830" s="24"/>
      <c r="Q1830" s="24"/>
      <c r="R1830" s="24"/>
      <c r="S1830" s="24"/>
      <c r="T1830" s="24"/>
      <c r="U1830" s="24"/>
      <c r="V1830" s="24"/>
      <c r="W1830" s="24"/>
      <c r="X1830" s="24"/>
      <c r="Y1830" s="24"/>
      <c r="Z1830" s="24"/>
      <c r="AA1830" s="24"/>
      <c r="AB1830" s="24"/>
      <c r="AC1830" s="24"/>
      <c r="AD1830" s="24"/>
      <c r="AE1830" s="24"/>
      <c r="AF1830" s="24"/>
      <c r="AG1830" s="24"/>
      <c r="AH1830" s="24"/>
      <c r="AK1830" s="70">
        <v>190</v>
      </c>
      <c r="AL1830" s="70">
        <v>2240</v>
      </c>
      <c r="AM1830" s="71">
        <f t="shared" si="241"/>
        <v>0.19</v>
      </c>
      <c r="AN1830" s="71">
        <f t="shared" si="242"/>
        <v>2.2400000000000002</v>
      </c>
    </row>
    <row r="1831" spans="1:44" x14ac:dyDescent="0.25">
      <c r="A1831" s="53" t="s">
        <v>112</v>
      </c>
      <c r="B1831" s="49">
        <v>0.72797199999999995</v>
      </c>
      <c r="C1831" s="49">
        <v>54.033805999999998</v>
      </c>
      <c r="D1831" s="52">
        <v>351195.13939999999</v>
      </c>
      <c r="E1831" s="52">
        <v>5989799.7368999999</v>
      </c>
      <c r="F1831" s="14" t="s">
        <v>2104</v>
      </c>
      <c r="G1831" s="22"/>
      <c r="H1831" s="23"/>
      <c r="K1831" s="23"/>
      <c r="L1831" s="23"/>
      <c r="M1831" s="23"/>
      <c r="N1831" s="24"/>
      <c r="O1831" s="24"/>
      <c r="P1831" s="24"/>
      <c r="Q1831" s="24"/>
      <c r="R1831" s="24"/>
      <c r="S1831" s="24"/>
      <c r="T1831" s="24"/>
      <c r="U1831" s="24"/>
      <c r="V1831" s="24"/>
      <c r="W1831" s="24"/>
      <c r="X1831" s="24"/>
      <c r="Y1831" s="24"/>
      <c r="Z1831" s="24"/>
      <c r="AA1831" s="24"/>
      <c r="AB1831" s="24"/>
      <c r="AC1831" s="24"/>
      <c r="AD1831" s="24"/>
      <c r="AE1831" s="24"/>
      <c r="AF1831" s="24"/>
      <c r="AG1831" s="24"/>
      <c r="AH1831" s="24"/>
      <c r="AK1831" s="70">
        <v>250</v>
      </c>
      <c r="AL1831" s="70">
        <v>3590</v>
      </c>
      <c r="AM1831" s="71">
        <f t="shared" si="241"/>
        <v>0.25</v>
      </c>
      <c r="AN1831" s="71">
        <f t="shared" si="242"/>
        <v>3.59</v>
      </c>
    </row>
    <row r="1832" spans="1:44" x14ac:dyDescent="0.25">
      <c r="A1832" s="53" t="s">
        <v>113</v>
      </c>
      <c r="B1832" s="49">
        <v>0.72802800000000001</v>
      </c>
      <c r="C1832" s="49">
        <v>54.033833000000001</v>
      </c>
      <c r="D1832" s="52">
        <v>351198.87660000002</v>
      </c>
      <c r="E1832" s="52">
        <v>5989802.7100999998</v>
      </c>
      <c r="F1832" s="14" t="s">
        <v>2104</v>
      </c>
      <c r="G1832" s="22"/>
      <c r="H1832" s="23"/>
      <c r="K1832" s="23"/>
      <c r="L1832" s="23"/>
      <c r="M1832" s="23"/>
      <c r="N1832" s="24"/>
      <c r="O1832" s="24"/>
      <c r="P1832" s="24"/>
      <c r="Q1832" s="24"/>
      <c r="R1832" s="24"/>
      <c r="S1832" s="24"/>
      <c r="T1832" s="24"/>
      <c r="U1832" s="24"/>
      <c r="V1832" s="24"/>
      <c r="W1832" s="24"/>
      <c r="X1832" s="24"/>
      <c r="Y1832" s="24"/>
      <c r="Z1832" s="24"/>
      <c r="AA1832" s="24"/>
      <c r="AB1832" s="24"/>
      <c r="AC1832" s="24"/>
      <c r="AD1832" s="24"/>
      <c r="AE1832" s="24"/>
      <c r="AF1832" s="24"/>
      <c r="AG1832" s="24"/>
      <c r="AH1832" s="24"/>
      <c r="AK1832" s="70">
        <v>200</v>
      </c>
      <c r="AL1832" s="70">
        <v>870</v>
      </c>
      <c r="AM1832" s="71">
        <f t="shared" si="241"/>
        <v>0.2</v>
      </c>
      <c r="AN1832" s="71">
        <f t="shared" si="242"/>
        <v>0.87</v>
      </c>
    </row>
    <row r="1833" spans="1:44" x14ac:dyDescent="0.25">
      <c r="A1833" s="53" t="s">
        <v>114</v>
      </c>
      <c r="B1833" s="49">
        <v>0.72794400000000004</v>
      </c>
      <c r="C1833" s="49">
        <v>54.033805999999998</v>
      </c>
      <c r="D1833" s="52">
        <v>351193.32049999997</v>
      </c>
      <c r="E1833" s="52">
        <v>5989799.7953000003</v>
      </c>
      <c r="F1833" s="14" t="s">
        <v>2104</v>
      </c>
      <c r="G1833" s="22"/>
      <c r="H1833" s="23"/>
      <c r="K1833" s="23"/>
      <c r="L1833" s="23"/>
      <c r="M1833" s="23"/>
      <c r="N1833" s="24"/>
      <c r="O1833" s="24"/>
      <c r="P1833" s="24"/>
      <c r="Q1833" s="24"/>
      <c r="R1833" s="24"/>
      <c r="S1833" s="24"/>
      <c r="T1833" s="24"/>
      <c r="U1833" s="24"/>
      <c r="V1833" s="24"/>
      <c r="W1833" s="24"/>
      <c r="X1833" s="24"/>
      <c r="Y1833" s="24"/>
      <c r="Z1833" s="24"/>
      <c r="AA1833" s="24"/>
      <c r="AB1833" s="24"/>
      <c r="AC1833" s="24"/>
      <c r="AD1833" s="24"/>
      <c r="AE1833" s="24"/>
      <c r="AF1833" s="24"/>
      <c r="AG1833" s="24"/>
      <c r="AH1833" s="24"/>
      <c r="AK1833" s="70">
        <v>160</v>
      </c>
      <c r="AL1833" s="70">
        <v>1200</v>
      </c>
      <c r="AM1833" s="71">
        <f t="shared" si="241"/>
        <v>0.16</v>
      </c>
      <c r="AN1833" s="71">
        <f t="shared" si="242"/>
        <v>1.2</v>
      </c>
    </row>
    <row r="1834" spans="1:44" x14ac:dyDescent="0.25">
      <c r="A1834" s="53" t="s">
        <v>115</v>
      </c>
      <c r="B1834" s="49">
        <v>0.72797199999999995</v>
      </c>
      <c r="C1834" s="49">
        <v>54.033777999999998</v>
      </c>
      <c r="D1834" s="52">
        <v>351195.04019999999</v>
      </c>
      <c r="E1834" s="52">
        <v>5989796.6469999999</v>
      </c>
      <c r="F1834" s="14" t="s">
        <v>2104</v>
      </c>
      <c r="G1834" s="22"/>
      <c r="H1834" s="23"/>
      <c r="K1834" s="23"/>
      <c r="L1834" s="23"/>
      <c r="M1834" s="23"/>
      <c r="N1834" s="24"/>
      <c r="O1834" s="24"/>
      <c r="P1834" s="24"/>
      <c r="Q1834" s="24"/>
      <c r="R1834" s="24"/>
      <c r="S1834" s="24"/>
      <c r="T1834" s="24"/>
      <c r="U1834" s="24"/>
      <c r="V1834" s="24"/>
      <c r="W1834" s="24"/>
      <c r="X1834" s="24"/>
      <c r="Y1834" s="24"/>
      <c r="Z1834" s="24"/>
      <c r="AA1834" s="24"/>
      <c r="AB1834" s="24"/>
      <c r="AC1834" s="24"/>
      <c r="AD1834" s="24"/>
      <c r="AE1834" s="24"/>
      <c r="AF1834" s="24"/>
      <c r="AG1834" s="24"/>
      <c r="AH1834" s="24"/>
      <c r="AK1834" s="70"/>
      <c r="AL1834" s="70"/>
      <c r="AM1834" s="71">
        <f t="shared" si="241"/>
        <v>0</v>
      </c>
      <c r="AN1834" s="71">
        <f t="shared" si="242"/>
        <v>0</v>
      </c>
    </row>
    <row r="1835" spans="1:44" x14ac:dyDescent="0.25">
      <c r="A1835" s="49" t="s">
        <v>116</v>
      </c>
      <c r="B1835" s="50">
        <v>0.88130555555555601</v>
      </c>
      <c r="C1835" s="50">
        <v>54.065333333333328</v>
      </c>
      <c r="D1835" s="52">
        <v>361341.16457362351</v>
      </c>
      <c r="E1835" s="52">
        <v>5992995.4117157953</v>
      </c>
      <c r="F1835" s="14" t="s">
        <v>2104</v>
      </c>
      <c r="G1835" s="22"/>
      <c r="H1835" s="23"/>
      <c r="K1835" s="23"/>
      <c r="L1835" s="23"/>
      <c r="M1835" s="23"/>
      <c r="N1835" s="24"/>
      <c r="O1835" s="24"/>
      <c r="P1835" s="24"/>
      <c r="Q1835" s="24"/>
      <c r="R1835" s="24"/>
      <c r="S1835" s="24"/>
      <c r="T1835" s="24"/>
      <c r="U1835" s="24"/>
      <c r="V1835" s="24"/>
      <c r="W1835" s="24"/>
      <c r="X1835" s="24"/>
      <c r="Y1835" s="24"/>
      <c r="Z1835" s="24"/>
      <c r="AA1835" s="24"/>
      <c r="AB1835" s="24"/>
      <c r="AC1835" s="24"/>
      <c r="AD1835" s="24"/>
      <c r="AE1835" s="24"/>
      <c r="AF1835" s="24"/>
      <c r="AG1835" s="24"/>
      <c r="AH1835" s="24"/>
      <c r="AK1835" s="70"/>
      <c r="AL1835" s="70"/>
      <c r="AM1835" s="71">
        <f t="shared" si="241"/>
        <v>0</v>
      </c>
      <c r="AN1835" s="71">
        <f t="shared" si="242"/>
        <v>0</v>
      </c>
    </row>
    <row r="1836" spans="1:44" x14ac:dyDescent="0.25">
      <c r="A1836" s="49" t="s">
        <v>117</v>
      </c>
      <c r="B1836" s="50">
        <v>0.92755555555555502</v>
      </c>
      <c r="C1836" s="50">
        <v>54.038722222222219</v>
      </c>
      <c r="D1836" s="52">
        <v>364280.87786978902</v>
      </c>
      <c r="E1836" s="52">
        <v>5989945.442182974</v>
      </c>
      <c r="F1836" s="14" t="s">
        <v>2104</v>
      </c>
      <c r="G1836" s="22"/>
      <c r="H1836" s="23"/>
      <c r="K1836" s="23"/>
      <c r="L1836" s="23"/>
      <c r="M1836" s="23"/>
      <c r="N1836" s="24"/>
      <c r="O1836" s="24"/>
      <c r="P1836" s="24"/>
      <c r="Q1836" s="24"/>
      <c r="R1836" s="24"/>
      <c r="S1836" s="24"/>
      <c r="T1836" s="24"/>
      <c r="U1836" s="24"/>
      <c r="V1836" s="24"/>
      <c r="W1836" s="24"/>
      <c r="X1836" s="24"/>
      <c r="Y1836" s="24"/>
      <c r="Z1836" s="24"/>
      <c r="AA1836" s="24"/>
      <c r="AB1836" s="24"/>
      <c r="AC1836" s="24"/>
      <c r="AD1836" s="24"/>
      <c r="AE1836" s="24"/>
      <c r="AF1836" s="24"/>
      <c r="AG1836" s="24"/>
      <c r="AH1836" s="24"/>
      <c r="AK1836" s="70"/>
      <c r="AL1836" s="70"/>
      <c r="AM1836" s="71">
        <f t="shared" si="241"/>
        <v>0</v>
      </c>
      <c r="AN1836" s="71">
        <f t="shared" si="242"/>
        <v>0</v>
      </c>
    </row>
    <row r="1837" spans="1:44" x14ac:dyDescent="0.25">
      <c r="A1837" s="49" t="s">
        <v>118</v>
      </c>
      <c r="B1837" s="50">
        <v>0.82177777777777805</v>
      </c>
      <c r="C1837" s="50">
        <v>54.077972222222229</v>
      </c>
      <c r="D1837" s="52">
        <v>357489.22267156059</v>
      </c>
      <c r="E1837" s="52">
        <v>5994519.6965604518</v>
      </c>
      <c r="F1837" s="14" t="s">
        <v>2104</v>
      </c>
      <c r="G1837" s="22"/>
      <c r="H1837" s="23"/>
      <c r="K1837" s="23"/>
      <c r="L1837" s="23"/>
      <c r="M1837" s="23"/>
      <c r="N1837" s="24"/>
      <c r="O1837" s="24"/>
      <c r="P1837" s="24"/>
      <c r="Q1837" s="24"/>
      <c r="R1837" s="24"/>
      <c r="S1837" s="24"/>
      <c r="T1837" s="24"/>
      <c r="U1837" s="24"/>
      <c r="V1837" s="24"/>
      <c r="W1837" s="24"/>
      <c r="X1837" s="24"/>
      <c r="Y1837" s="24"/>
      <c r="Z1837" s="24"/>
      <c r="AA1837" s="24"/>
      <c r="AB1837" s="24"/>
      <c r="AC1837" s="24"/>
      <c r="AD1837" s="24"/>
      <c r="AE1837" s="24"/>
      <c r="AF1837" s="24"/>
      <c r="AG1837" s="24"/>
      <c r="AH1837" s="24"/>
      <c r="AK1837" s="70"/>
      <c r="AL1837" s="70"/>
      <c r="AM1837" s="71">
        <f t="shared" si="241"/>
        <v>0</v>
      </c>
      <c r="AN1837" s="71">
        <f t="shared" si="242"/>
        <v>0</v>
      </c>
    </row>
    <row r="1838" spans="1:44" x14ac:dyDescent="0.25">
      <c r="A1838" s="53" t="s">
        <v>119</v>
      </c>
      <c r="B1838" s="49">
        <v>0.82177800000000001</v>
      </c>
      <c r="C1838" s="49">
        <v>54.077972000000003</v>
      </c>
      <c r="D1838" s="52">
        <v>357489.22269999998</v>
      </c>
      <c r="E1838" s="52">
        <v>5994519.6966000004</v>
      </c>
      <c r="F1838" s="14" t="s">
        <v>2104</v>
      </c>
      <c r="G1838" s="22"/>
      <c r="H1838" s="23"/>
      <c r="K1838" s="23"/>
      <c r="L1838" s="23"/>
      <c r="M1838" s="23"/>
      <c r="N1838" s="24"/>
      <c r="O1838" s="24"/>
      <c r="P1838" s="24"/>
      <c r="Q1838" s="24"/>
      <c r="R1838" s="24"/>
      <c r="S1838" s="24"/>
      <c r="T1838" s="24"/>
      <c r="U1838" s="24"/>
      <c r="V1838" s="24"/>
      <c r="W1838" s="24"/>
      <c r="X1838" s="24"/>
      <c r="Y1838" s="24"/>
      <c r="Z1838" s="24"/>
      <c r="AA1838" s="24"/>
      <c r="AB1838" s="24"/>
      <c r="AC1838" s="24"/>
      <c r="AD1838" s="24"/>
      <c r="AE1838" s="24"/>
      <c r="AF1838" s="24"/>
      <c r="AG1838" s="24"/>
      <c r="AH1838" s="24"/>
      <c r="AK1838" s="70"/>
      <c r="AL1838" s="70"/>
      <c r="AM1838" s="71">
        <f t="shared" si="241"/>
        <v>0</v>
      </c>
      <c r="AN1838" s="71">
        <f t="shared" si="242"/>
        <v>0</v>
      </c>
    </row>
    <row r="1839" spans="1:44" x14ac:dyDescent="0.25">
      <c r="A1839" s="125" t="s">
        <v>120</v>
      </c>
      <c r="B1839" s="143">
        <v>0.95625000000000004</v>
      </c>
      <c r="C1839" s="143">
        <v>54.079055555555556</v>
      </c>
      <c r="D1839" s="123">
        <v>366289.38729474839</v>
      </c>
      <c r="E1839" s="123">
        <v>5994377.6289726626</v>
      </c>
      <c r="F1839" s="125" t="s">
        <v>931</v>
      </c>
      <c r="G1839" s="123">
        <f>H1839/0.3048</f>
        <v>10475.721784776902</v>
      </c>
      <c r="H1839" s="146">
        <v>3193</v>
      </c>
      <c r="I1839" s="148" t="s">
        <v>1867</v>
      </c>
      <c r="J1839" s="148" t="s">
        <v>1639</v>
      </c>
      <c r="K1839" s="124">
        <v>1.21</v>
      </c>
      <c r="L1839" s="124">
        <v>0.18</v>
      </c>
      <c r="M1839" s="124">
        <v>0.34</v>
      </c>
      <c r="N1839" s="124">
        <v>0.1</v>
      </c>
      <c r="O1839" s="125">
        <v>28</v>
      </c>
      <c r="P1839" s="125">
        <v>8</v>
      </c>
      <c r="Q1839" s="125"/>
      <c r="R1839" s="123">
        <f>O1839/K1839</f>
        <v>23.140495867768596</v>
      </c>
      <c r="S1839" s="123">
        <f>P1839/K1839</f>
        <v>6.6115702479338845</v>
      </c>
      <c r="T1839" s="124">
        <f t="shared" ref="T1839:T1842" si="243">L1839/(M1839+L1839)</f>
        <v>0.34615384615384615</v>
      </c>
      <c r="U1839" s="125"/>
      <c r="V1839" s="125">
        <v>489</v>
      </c>
      <c r="W1839" s="125"/>
      <c r="X1839" s="125"/>
      <c r="Y1839" s="125"/>
      <c r="Z1839" s="125">
        <f>(0.018*V1839)-7.16</f>
        <v>1.6419999999999995</v>
      </c>
      <c r="AA1839" s="125" t="s">
        <v>470</v>
      </c>
      <c r="AB1839" s="125"/>
      <c r="AC1839" s="125"/>
      <c r="AD1839" s="125"/>
      <c r="AE1839" s="125"/>
      <c r="AF1839" s="125" t="s">
        <v>1704</v>
      </c>
      <c r="AG1839" s="125"/>
      <c r="AH1839" s="125" t="s">
        <v>1778</v>
      </c>
      <c r="AK1839" s="70"/>
      <c r="AL1839" s="70"/>
      <c r="AM1839" s="71"/>
      <c r="AN1839" s="71"/>
    </row>
    <row r="1840" spans="1:44" x14ac:dyDescent="0.25">
      <c r="A1840" s="125" t="s">
        <v>120</v>
      </c>
      <c r="B1840" s="143">
        <v>0.95625000000000004</v>
      </c>
      <c r="C1840" s="143">
        <v>54.079055555555556</v>
      </c>
      <c r="D1840" s="123">
        <v>366289.38729474839</v>
      </c>
      <c r="E1840" s="123">
        <v>5994377.6289726626</v>
      </c>
      <c r="F1840" s="125" t="s">
        <v>931</v>
      </c>
      <c r="G1840" s="123">
        <f>H1840/0.3048</f>
        <v>11158.136482939632</v>
      </c>
      <c r="H1840" s="146">
        <v>3401</v>
      </c>
      <c r="I1840" s="148" t="s">
        <v>1867</v>
      </c>
      <c r="J1840" s="148" t="s">
        <v>1639</v>
      </c>
      <c r="K1840" s="124">
        <v>0.99</v>
      </c>
      <c r="L1840" s="124">
        <v>7.0000000000000007E-2</v>
      </c>
      <c r="M1840" s="124">
        <v>0.32</v>
      </c>
      <c r="N1840" s="124">
        <v>0.05</v>
      </c>
      <c r="O1840" s="125">
        <v>32</v>
      </c>
      <c r="P1840" s="125">
        <v>5</v>
      </c>
      <c r="Q1840" s="125"/>
      <c r="R1840" s="123">
        <f>O1840/K1840</f>
        <v>32.323232323232325</v>
      </c>
      <c r="S1840" s="123">
        <f>P1840/K1840</f>
        <v>5.0505050505050502</v>
      </c>
      <c r="T1840" s="124">
        <f t="shared" si="243"/>
        <v>0.17948717948717949</v>
      </c>
      <c r="U1840" s="125"/>
      <c r="V1840" s="125">
        <v>523</v>
      </c>
      <c r="W1840" s="125"/>
      <c r="X1840" s="125"/>
      <c r="Y1840" s="125"/>
      <c r="Z1840" s="125">
        <f>(0.018*V1840)-7.16</f>
        <v>2.2539999999999996</v>
      </c>
      <c r="AA1840" s="125" t="s">
        <v>470</v>
      </c>
      <c r="AB1840" s="125"/>
      <c r="AC1840" s="125"/>
      <c r="AD1840" s="125"/>
      <c r="AE1840" s="125"/>
      <c r="AF1840" s="125" t="s">
        <v>1704</v>
      </c>
      <c r="AG1840" s="125"/>
      <c r="AH1840" s="125" t="s">
        <v>1779</v>
      </c>
      <c r="AI1840" s="62"/>
      <c r="AJ1840" s="62"/>
      <c r="AK1840" s="62"/>
      <c r="AL1840" s="62"/>
      <c r="AM1840" s="62"/>
      <c r="AN1840" s="62"/>
      <c r="AO1840" s="62"/>
      <c r="AP1840" s="62"/>
      <c r="AQ1840" s="62"/>
      <c r="AR1840" s="62"/>
    </row>
    <row r="1841" spans="1:44" x14ac:dyDescent="0.25">
      <c r="A1841" s="125" t="s">
        <v>120</v>
      </c>
      <c r="B1841" s="143">
        <v>0.95625000000000004</v>
      </c>
      <c r="C1841" s="143">
        <v>54.079055555555556</v>
      </c>
      <c r="D1841" s="123">
        <v>366289.38729474839</v>
      </c>
      <c r="E1841" s="123">
        <v>5994377.6289726626</v>
      </c>
      <c r="F1841" s="125" t="s">
        <v>931</v>
      </c>
      <c r="G1841" s="123">
        <f>H1841/0.3048</f>
        <v>11171.259842519685</v>
      </c>
      <c r="H1841" s="153">
        <v>3405</v>
      </c>
      <c r="I1841" s="148" t="s">
        <v>1867</v>
      </c>
      <c r="J1841" s="148" t="s">
        <v>1639</v>
      </c>
      <c r="K1841" s="124">
        <v>0.79</v>
      </c>
      <c r="L1841" s="124">
        <v>0.04</v>
      </c>
      <c r="M1841" s="124">
        <v>0.19</v>
      </c>
      <c r="N1841" s="124">
        <v>0.12</v>
      </c>
      <c r="O1841" s="125">
        <v>24</v>
      </c>
      <c r="P1841" s="125">
        <v>15</v>
      </c>
      <c r="Q1841" s="125"/>
      <c r="R1841" s="123">
        <f>O1841/K1841</f>
        <v>30.379746835443036</v>
      </c>
      <c r="S1841" s="123">
        <f>P1841/K1841</f>
        <v>18.987341772151897</v>
      </c>
      <c r="T1841" s="124">
        <f t="shared" si="243"/>
        <v>0.17391304347826086</v>
      </c>
      <c r="U1841" s="125"/>
      <c r="V1841" s="125">
        <v>508</v>
      </c>
      <c r="W1841" s="125"/>
      <c r="X1841" s="125"/>
      <c r="Y1841" s="125"/>
      <c r="Z1841" s="125">
        <f>(0.018*V1841)-7.16</f>
        <v>1.984</v>
      </c>
      <c r="AA1841" s="125" t="s">
        <v>470</v>
      </c>
      <c r="AB1841" s="125"/>
      <c r="AC1841" s="125"/>
      <c r="AD1841" s="125"/>
      <c r="AE1841" s="125"/>
      <c r="AF1841" s="125" t="s">
        <v>1704</v>
      </c>
      <c r="AG1841" s="125"/>
      <c r="AH1841" s="125" t="s">
        <v>1780</v>
      </c>
      <c r="AI1841" s="62"/>
      <c r="AJ1841" s="62"/>
      <c r="AK1841" s="62"/>
      <c r="AL1841" s="62"/>
      <c r="AM1841" s="62"/>
      <c r="AN1841" s="62"/>
      <c r="AO1841" s="62"/>
      <c r="AP1841" s="62"/>
      <c r="AQ1841" s="62"/>
      <c r="AR1841" s="62"/>
    </row>
    <row r="1842" spans="1:44" x14ac:dyDescent="0.25">
      <c r="A1842" s="142" t="s">
        <v>120</v>
      </c>
      <c r="B1842" s="143">
        <v>0.95625000000000004</v>
      </c>
      <c r="C1842" s="143">
        <v>54.079055555555556</v>
      </c>
      <c r="D1842" s="123">
        <v>366289.38729474839</v>
      </c>
      <c r="E1842" s="123">
        <v>5994377.6289726626</v>
      </c>
      <c r="F1842" s="125" t="s">
        <v>931</v>
      </c>
      <c r="G1842" s="123">
        <f>H1842/0.3048</f>
        <v>11176.181102362205</v>
      </c>
      <c r="H1842" s="153">
        <v>3406.5</v>
      </c>
      <c r="I1842" s="148" t="s">
        <v>1867</v>
      </c>
      <c r="J1842" s="148" t="s">
        <v>1639</v>
      </c>
      <c r="K1842" s="124">
        <v>0.96</v>
      </c>
      <c r="L1842" s="124">
        <v>0.11</v>
      </c>
      <c r="M1842" s="124">
        <v>0.28999999999999998</v>
      </c>
      <c r="N1842" s="147">
        <v>0.01</v>
      </c>
      <c r="O1842" s="142">
        <v>30</v>
      </c>
      <c r="P1842" s="142">
        <v>1</v>
      </c>
      <c r="Q1842" s="125"/>
      <c r="R1842" s="123">
        <f>O1842/K1842</f>
        <v>31.25</v>
      </c>
      <c r="S1842" s="123">
        <f>P1842/K1842</f>
        <v>1.0416666666666667</v>
      </c>
      <c r="T1842" s="124">
        <f t="shared" si="243"/>
        <v>0.27500000000000002</v>
      </c>
      <c r="U1842" s="125"/>
      <c r="V1842" s="125">
        <v>472</v>
      </c>
      <c r="W1842" s="125"/>
      <c r="X1842" s="125"/>
      <c r="Y1842" s="125"/>
      <c r="Z1842" s="125">
        <f>(0.018*V1842)-7.16</f>
        <v>1.3359999999999985</v>
      </c>
      <c r="AA1842" s="125" t="s">
        <v>470</v>
      </c>
      <c r="AB1842" s="125"/>
      <c r="AC1842" s="125"/>
      <c r="AD1842" s="125"/>
      <c r="AE1842" s="125"/>
      <c r="AF1842" s="125" t="s">
        <v>1704</v>
      </c>
      <c r="AG1842" s="125"/>
      <c r="AH1842" s="142" t="s">
        <v>1781</v>
      </c>
      <c r="AI1842" s="62"/>
      <c r="AJ1842" s="62"/>
      <c r="AK1842" s="62"/>
      <c r="AL1842" s="62"/>
      <c r="AM1842" s="62"/>
      <c r="AN1842" s="62"/>
      <c r="AO1842" s="62"/>
      <c r="AP1842" s="62"/>
      <c r="AQ1842" s="62"/>
      <c r="AR1842" s="62"/>
    </row>
    <row r="1843" spans="1:44" x14ac:dyDescent="0.25">
      <c r="A1843" s="49" t="s">
        <v>120</v>
      </c>
      <c r="B1843" s="50">
        <v>0.95625000000000004</v>
      </c>
      <c r="C1843" s="50">
        <v>54.079055555555556</v>
      </c>
      <c r="D1843" s="52">
        <v>366289.38729474839</v>
      </c>
      <c r="E1843" s="52">
        <v>5994377.6289726626</v>
      </c>
      <c r="F1843" s="14" t="s">
        <v>2104</v>
      </c>
      <c r="G1843" s="22"/>
      <c r="H1843" s="23"/>
      <c r="K1843" s="23"/>
      <c r="L1843" s="23"/>
      <c r="M1843" s="23"/>
      <c r="N1843" s="24"/>
      <c r="O1843" s="24"/>
      <c r="P1843" s="24"/>
      <c r="Q1843" s="24"/>
      <c r="R1843" s="24"/>
      <c r="S1843" s="24"/>
      <c r="T1843" s="24"/>
      <c r="U1843" s="24"/>
      <c r="V1843" s="24"/>
      <c r="W1843" s="24"/>
      <c r="X1843" s="24"/>
      <c r="Y1843" s="24"/>
      <c r="Z1843" s="24"/>
      <c r="AA1843" s="24"/>
      <c r="AB1843" s="24"/>
      <c r="AC1843" s="24"/>
      <c r="AD1843" s="24"/>
      <c r="AE1843" s="24"/>
      <c r="AF1843" s="24"/>
      <c r="AG1843" s="24"/>
      <c r="AH1843" s="24"/>
      <c r="AI1843" s="62"/>
      <c r="AJ1843" s="62"/>
      <c r="AK1843" s="62"/>
      <c r="AL1843" s="62"/>
      <c r="AM1843" s="62"/>
      <c r="AN1843" s="62"/>
      <c r="AO1843" s="62"/>
      <c r="AP1843" s="62"/>
      <c r="AQ1843" s="62"/>
      <c r="AR1843" s="62"/>
    </row>
    <row r="1844" spans="1:44" x14ac:dyDescent="0.25">
      <c r="A1844" s="49" t="s">
        <v>121</v>
      </c>
      <c r="B1844" s="50">
        <v>0.91183333333333305</v>
      </c>
      <c r="C1844" s="50">
        <v>54.125388888888892</v>
      </c>
      <c r="D1844" s="52">
        <v>363536.09891166986</v>
      </c>
      <c r="E1844" s="52">
        <v>5999616.7981765494</v>
      </c>
      <c r="F1844" s="14" t="s">
        <v>2104</v>
      </c>
      <c r="G1844" s="22"/>
      <c r="H1844" s="23"/>
      <c r="K1844" s="23"/>
      <c r="L1844" s="23"/>
      <c r="M1844" s="23"/>
      <c r="N1844" s="24"/>
      <c r="O1844" s="24"/>
      <c r="P1844" s="24"/>
      <c r="Q1844" s="24"/>
      <c r="R1844" s="24"/>
      <c r="S1844" s="24"/>
      <c r="T1844" s="24"/>
      <c r="U1844" s="24"/>
      <c r="V1844" s="24"/>
      <c r="W1844" s="24"/>
      <c r="X1844" s="24"/>
      <c r="Y1844" s="24"/>
      <c r="Z1844" s="24"/>
      <c r="AA1844" s="24"/>
      <c r="AB1844" s="24"/>
      <c r="AC1844" s="24"/>
      <c r="AD1844" s="24"/>
      <c r="AE1844" s="24"/>
      <c r="AF1844" s="24"/>
      <c r="AG1844" s="24"/>
      <c r="AH1844" s="24"/>
      <c r="AK1844" s="70"/>
      <c r="AL1844" s="70"/>
      <c r="AM1844" s="71">
        <f>AK1844/1000</f>
        <v>0</v>
      </c>
      <c r="AN1844" s="71">
        <f>AL1844/1000</f>
        <v>0</v>
      </c>
    </row>
    <row r="1845" spans="1:44" x14ac:dyDescent="0.25">
      <c r="A1845" s="142" t="s">
        <v>122</v>
      </c>
      <c r="B1845" s="143">
        <v>0.87047222222222198</v>
      </c>
      <c r="C1845" s="143">
        <v>54.109527777777778</v>
      </c>
      <c r="D1845" s="123">
        <v>360780.33387019712</v>
      </c>
      <c r="E1845" s="123">
        <v>5997933.0006124852</v>
      </c>
      <c r="F1845" s="125" t="s">
        <v>931</v>
      </c>
      <c r="G1845" s="123">
        <f>H1845/0.3048</f>
        <v>10095.144356955379</v>
      </c>
      <c r="H1845" s="153">
        <v>3077</v>
      </c>
      <c r="I1845" s="148" t="s">
        <v>1870</v>
      </c>
      <c r="J1845" s="148" t="s">
        <v>1870</v>
      </c>
      <c r="K1845" s="124">
        <v>0.14000000000000001</v>
      </c>
      <c r="L1845" s="124">
        <v>0.08</v>
      </c>
      <c r="M1845" s="124">
        <v>0.31</v>
      </c>
      <c r="N1845" s="147">
        <v>0.16</v>
      </c>
      <c r="O1845" s="142">
        <v>221</v>
      </c>
      <c r="P1845" s="142">
        <v>114</v>
      </c>
      <c r="Q1845" s="125"/>
      <c r="R1845" s="123">
        <f>O1845/K1845</f>
        <v>1578.5714285714284</v>
      </c>
      <c r="S1845" s="123">
        <f>P1845/K1845</f>
        <v>814.28571428571422</v>
      </c>
      <c r="T1845" s="124">
        <f>L1845/(M1845+L1845)</f>
        <v>0.20512820512820512</v>
      </c>
      <c r="U1845" s="125"/>
      <c r="V1845" s="125">
        <v>487</v>
      </c>
      <c r="W1845" s="125"/>
      <c r="X1845" s="125"/>
      <c r="Y1845" s="125"/>
      <c r="Z1845" s="125">
        <f>(0.018*V1845)-7.16</f>
        <v>1.6059999999999999</v>
      </c>
      <c r="AA1845" s="125" t="s">
        <v>470</v>
      </c>
      <c r="AB1845" s="125"/>
      <c r="AC1845" s="125"/>
      <c r="AD1845" s="125"/>
      <c r="AE1845" s="125"/>
      <c r="AF1845" s="125" t="s">
        <v>1704</v>
      </c>
      <c r="AG1845" s="125"/>
      <c r="AH1845" s="142" t="s">
        <v>1782</v>
      </c>
      <c r="AK1845" s="70"/>
      <c r="AL1845" s="70"/>
      <c r="AM1845" s="71"/>
      <c r="AN1845" s="71"/>
    </row>
    <row r="1846" spans="1:44" x14ac:dyDescent="0.25">
      <c r="A1846" s="49" t="s">
        <v>122</v>
      </c>
      <c r="B1846" s="50">
        <v>0.87047222222222198</v>
      </c>
      <c r="C1846" s="50">
        <v>54.109527777777778</v>
      </c>
      <c r="D1846" s="52">
        <v>360780.33387019712</v>
      </c>
      <c r="E1846" s="52">
        <v>5997933.0006124852</v>
      </c>
      <c r="F1846" s="14" t="s">
        <v>2104</v>
      </c>
      <c r="G1846" s="22"/>
      <c r="H1846" s="23"/>
      <c r="K1846" s="23"/>
      <c r="L1846" s="23"/>
      <c r="M1846" s="23"/>
      <c r="N1846" s="24"/>
      <c r="O1846" s="24"/>
      <c r="P1846" s="24"/>
      <c r="Q1846" s="24"/>
      <c r="R1846" s="24"/>
      <c r="S1846" s="24"/>
      <c r="T1846" s="24"/>
      <c r="U1846" s="24"/>
      <c r="V1846" s="24"/>
      <c r="W1846" s="24"/>
      <c r="X1846" s="24"/>
      <c r="Y1846" s="24"/>
      <c r="Z1846" s="24"/>
      <c r="AA1846" s="24"/>
      <c r="AB1846" s="24"/>
      <c r="AC1846" s="24"/>
      <c r="AD1846" s="24"/>
      <c r="AE1846" s="24"/>
      <c r="AF1846" s="24"/>
      <c r="AG1846" s="24"/>
      <c r="AH1846" s="24"/>
      <c r="AI1846" s="62"/>
      <c r="AJ1846" s="62"/>
      <c r="AK1846" s="62"/>
      <c r="AL1846" s="62"/>
      <c r="AM1846" s="62"/>
      <c r="AN1846" s="62"/>
      <c r="AO1846" s="62"/>
      <c r="AP1846" s="62"/>
      <c r="AQ1846" s="62"/>
      <c r="AR1846" s="62"/>
    </row>
    <row r="1847" spans="1:44" x14ac:dyDescent="0.25">
      <c r="A1847" s="125" t="s">
        <v>123</v>
      </c>
      <c r="B1847" s="143">
        <v>0.89833333333333298</v>
      </c>
      <c r="C1847" s="143">
        <v>54.088416666666667</v>
      </c>
      <c r="D1847" s="123">
        <v>362531.70969983784</v>
      </c>
      <c r="E1847" s="123">
        <v>5995530.0276612444</v>
      </c>
      <c r="F1847" s="125" t="s">
        <v>931</v>
      </c>
      <c r="G1847" s="123">
        <f>H1847/0.3048</f>
        <v>10296.916010498688</v>
      </c>
      <c r="H1847" s="146">
        <v>3138.5</v>
      </c>
      <c r="I1847" s="148" t="s">
        <v>1867</v>
      </c>
      <c r="J1847" s="148" t="s">
        <v>1639</v>
      </c>
      <c r="K1847" s="124">
        <v>1.02</v>
      </c>
      <c r="L1847" s="124">
        <v>0.12</v>
      </c>
      <c r="M1847" s="124">
        <v>0.56999999999999995</v>
      </c>
      <c r="N1847" s="124">
        <v>0.06</v>
      </c>
      <c r="O1847" s="125">
        <v>56</v>
      </c>
      <c r="P1847" s="125">
        <v>6</v>
      </c>
      <c r="Q1847" s="125"/>
      <c r="R1847" s="123">
        <f>O1847/K1847</f>
        <v>54.901960784313722</v>
      </c>
      <c r="S1847" s="123">
        <f>P1847/K1847</f>
        <v>5.8823529411764701</v>
      </c>
      <c r="T1847" s="124">
        <f t="shared" ref="T1847:T1850" si="244">L1847/(M1847+L1847)</f>
        <v>0.17391304347826086</v>
      </c>
      <c r="U1847" s="125"/>
      <c r="V1847" s="125">
        <v>499</v>
      </c>
      <c r="W1847" s="125"/>
      <c r="X1847" s="125"/>
      <c r="Y1847" s="125"/>
      <c r="Z1847" s="125">
        <f>(0.018*V1847)-7.16</f>
        <v>1.8219999999999992</v>
      </c>
      <c r="AA1847" s="125" t="s">
        <v>470</v>
      </c>
      <c r="AB1847" s="125"/>
      <c r="AC1847" s="125"/>
      <c r="AD1847" s="125"/>
      <c r="AE1847" s="125"/>
      <c r="AF1847" s="125" t="s">
        <v>1704</v>
      </c>
      <c r="AG1847" s="125"/>
      <c r="AH1847" s="125" t="s">
        <v>1783</v>
      </c>
      <c r="AK1847" s="70"/>
      <c r="AL1847" s="70"/>
      <c r="AM1847" s="71"/>
      <c r="AN1847" s="71"/>
    </row>
    <row r="1848" spans="1:44" x14ac:dyDescent="0.25">
      <c r="A1848" s="125" t="s">
        <v>123</v>
      </c>
      <c r="B1848" s="143">
        <v>0.89833333333333298</v>
      </c>
      <c r="C1848" s="143">
        <v>54.088416666666667</v>
      </c>
      <c r="D1848" s="123">
        <v>362531.70969983784</v>
      </c>
      <c r="E1848" s="123">
        <v>5995530.0276612444</v>
      </c>
      <c r="F1848" s="125" t="s">
        <v>931</v>
      </c>
      <c r="G1848" s="123">
        <f>H1848/0.3048</f>
        <v>10393.700787401574</v>
      </c>
      <c r="H1848" s="146">
        <v>3168</v>
      </c>
      <c r="I1848" s="148" t="s">
        <v>1867</v>
      </c>
      <c r="J1848" s="148" t="s">
        <v>1639</v>
      </c>
      <c r="K1848" s="124">
        <v>0.95</v>
      </c>
      <c r="L1848" s="124">
        <v>0.16</v>
      </c>
      <c r="M1848" s="124">
        <v>1.45</v>
      </c>
      <c r="N1848" s="124">
        <v>0.24</v>
      </c>
      <c r="O1848" s="125">
        <v>153</v>
      </c>
      <c r="P1848" s="125">
        <v>25</v>
      </c>
      <c r="Q1848" s="125"/>
      <c r="R1848" s="123">
        <f>O1848/K1848</f>
        <v>161.05263157894737</v>
      </c>
      <c r="S1848" s="123">
        <f>P1848/K1848</f>
        <v>26.315789473684212</v>
      </c>
      <c r="T1848" s="124">
        <f t="shared" si="244"/>
        <v>9.9378881987577647E-2</v>
      </c>
      <c r="U1848" s="125"/>
      <c r="V1848" s="125">
        <v>347</v>
      </c>
      <c r="W1848" s="125"/>
      <c r="X1848" s="125"/>
      <c r="Y1848" s="125"/>
      <c r="Z1848" s="129"/>
      <c r="AA1848" s="125" t="s">
        <v>470</v>
      </c>
      <c r="AB1848" s="125"/>
      <c r="AC1848" s="125"/>
      <c r="AD1848" s="125"/>
      <c r="AE1848" s="125"/>
      <c r="AF1848" s="125" t="s">
        <v>1704</v>
      </c>
      <c r="AG1848" s="125"/>
      <c r="AH1848" s="125" t="s">
        <v>1784</v>
      </c>
      <c r="AI1848" s="62"/>
      <c r="AJ1848" s="62"/>
      <c r="AK1848" s="62"/>
      <c r="AL1848" s="62"/>
      <c r="AM1848" s="62"/>
      <c r="AN1848" s="62"/>
      <c r="AO1848" s="62"/>
      <c r="AP1848" s="62"/>
      <c r="AQ1848" s="62"/>
      <c r="AR1848" s="62"/>
    </row>
    <row r="1849" spans="1:44" x14ac:dyDescent="0.25">
      <c r="A1849" s="125" t="s">
        <v>123</v>
      </c>
      <c r="B1849" s="143">
        <v>0.89833333333333298</v>
      </c>
      <c r="C1849" s="143">
        <v>54.088416666666667</v>
      </c>
      <c r="D1849" s="123">
        <v>362531.70969983784</v>
      </c>
      <c r="E1849" s="123">
        <v>5995530.0276612444</v>
      </c>
      <c r="F1849" s="125" t="s">
        <v>931</v>
      </c>
      <c r="G1849" s="123">
        <f>H1849/0.3048</f>
        <v>10459.317585301837</v>
      </c>
      <c r="H1849" s="153">
        <v>3188</v>
      </c>
      <c r="I1849" s="148" t="s">
        <v>1867</v>
      </c>
      <c r="J1849" s="148" t="s">
        <v>1639</v>
      </c>
      <c r="K1849" s="124">
        <v>1.1299999999999999</v>
      </c>
      <c r="L1849" s="124">
        <v>0.22</v>
      </c>
      <c r="M1849" s="124">
        <v>1.8</v>
      </c>
      <c r="N1849" s="124">
        <v>0.3</v>
      </c>
      <c r="O1849" s="125">
        <v>159</v>
      </c>
      <c r="P1849" s="125">
        <v>27</v>
      </c>
      <c r="Q1849" s="125"/>
      <c r="R1849" s="123">
        <f>O1849/K1849</f>
        <v>140.70796460176993</v>
      </c>
      <c r="S1849" s="123">
        <f>P1849/K1849</f>
        <v>23.893805309734514</v>
      </c>
      <c r="T1849" s="124">
        <f t="shared" si="244"/>
        <v>0.10891089108910891</v>
      </c>
      <c r="U1849" s="125"/>
      <c r="V1849" s="125">
        <v>350</v>
      </c>
      <c r="W1849" s="125"/>
      <c r="X1849" s="125"/>
      <c r="Y1849" s="125"/>
      <c r="Z1849" s="129"/>
      <c r="AA1849" s="125" t="s">
        <v>470</v>
      </c>
      <c r="AB1849" s="125"/>
      <c r="AC1849" s="125"/>
      <c r="AD1849" s="125"/>
      <c r="AE1849" s="125"/>
      <c r="AF1849" s="125" t="s">
        <v>1704</v>
      </c>
      <c r="AG1849" s="125"/>
      <c r="AH1849" s="125" t="s">
        <v>1785</v>
      </c>
      <c r="AI1849" s="62"/>
      <c r="AJ1849" s="62"/>
      <c r="AK1849" s="62"/>
      <c r="AL1849" s="62"/>
      <c r="AM1849" s="62"/>
      <c r="AN1849" s="62"/>
      <c r="AO1849" s="62"/>
      <c r="AP1849" s="62"/>
      <c r="AQ1849" s="62"/>
      <c r="AR1849" s="62"/>
    </row>
    <row r="1850" spans="1:44" x14ac:dyDescent="0.25">
      <c r="A1850" s="142" t="s">
        <v>123</v>
      </c>
      <c r="B1850" s="143">
        <v>0.89833333333333298</v>
      </c>
      <c r="C1850" s="143">
        <v>54.088416666666667</v>
      </c>
      <c r="D1850" s="123">
        <v>362531.70969983784</v>
      </c>
      <c r="E1850" s="123">
        <v>5995530.0276612444</v>
      </c>
      <c r="F1850" s="125" t="s">
        <v>931</v>
      </c>
      <c r="G1850" s="123">
        <f>H1850/0.3048</f>
        <v>10465.551181102363</v>
      </c>
      <c r="H1850" s="153">
        <v>3189.9</v>
      </c>
      <c r="I1850" s="148" t="s">
        <v>1867</v>
      </c>
      <c r="J1850" s="148" t="s">
        <v>1639</v>
      </c>
      <c r="K1850" s="124">
        <v>1.41</v>
      </c>
      <c r="L1850" s="124">
        <v>0.18</v>
      </c>
      <c r="M1850" s="124">
        <v>1.27</v>
      </c>
      <c r="N1850" s="147">
        <v>0.37</v>
      </c>
      <c r="O1850" s="142">
        <v>90</v>
      </c>
      <c r="P1850" s="142">
        <v>26</v>
      </c>
      <c r="Q1850" s="125"/>
      <c r="R1850" s="123">
        <f>O1850/K1850</f>
        <v>63.829787234042556</v>
      </c>
      <c r="S1850" s="123">
        <f>P1850/K1850</f>
        <v>18.439716312056738</v>
      </c>
      <c r="T1850" s="124">
        <f t="shared" si="244"/>
        <v>0.12413793103448276</v>
      </c>
      <c r="U1850" s="125"/>
      <c r="V1850" s="125">
        <v>350</v>
      </c>
      <c r="W1850" s="125"/>
      <c r="X1850" s="125"/>
      <c r="Y1850" s="125"/>
      <c r="Z1850" s="129"/>
      <c r="AA1850" s="125" t="s">
        <v>470</v>
      </c>
      <c r="AB1850" s="125"/>
      <c r="AC1850" s="125"/>
      <c r="AD1850" s="125"/>
      <c r="AE1850" s="125"/>
      <c r="AF1850" s="125" t="s">
        <v>1704</v>
      </c>
      <c r="AG1850" s="125"/>
      <c r="AH1850" s="142" t="s">
        <v>1786</v>
      </c>
      <c r="AI1850" s="62"/>
      <c r="AJ1850" s="62"/>
      <c r="AK1850" s="62"/>
      <c r="AL1850" s="62"/>
      <c r="AM1850" s="62"/>
      <c r="AN1850" s="62"/>
      <c r="AO1850" s="62"/>
      <c r="AP1850" s="62"/>
      <c r="AQ1850" s="62"/>
      <c r="AR1850" s="62"/>
    </row>
    <row r="1851" spans="1:44" x14ac:dyDescent="0.25">
      <c r="A1851" s="49" t="s">
        <v>123</v>
      </c>
      <c r="B1851" s="50">
        <v>0.89833333333333298</v>
      </c>
      <c r="C1851" s="50">
        <v>54.088416666666667</v>
      </c>
      <c r="D1851" s="52">
        <v>362531.70969983784</v>
      </c>
      <c r="E1851" s="52">
        <v>5995530.0276612444</v>
      </c>
      <c r="F1851" s="14" t="s">
        <v>2104</v>
      </c>
      <c r="G1851" s="22"/>
      <c r="H1851" s="23"/>
      <c r="K1851" s="23"/>
      <c r="L1851" s="23"/>
      <c r="M1851" s="23"/>
      <c r="N1851" s="24"/>
      <c r="O1851" s="24"/>
      <c r="P1851" s="24"/>
      <c r="Q1851" s="24"/>
      <c r="R1851" s="24"/>
      <c r="S1851" s="22"/>
      <c r="T1851" s="24"/>
      <c r="U1851" s="24"/>
      <c r="V1851" s="24"/>
      <c r="W1851" s="24"/>
      <c r="X1851" s="24"/>
      <c r="Y1851" s="24"/>
      <c r="Z1851" s="24"/>
      <c r="AA1851" s="24"/>
      <c r="AB1851" s="24"/>
      <c r="AC1851" s="24"/>
      <c r="AD1851" s="24"/>
      <c r="AE1851" s="24"/>
      <c r="AF1851" s="24"/>
      <c r="AG1851" s="24"/>
      <c r="AH1851" s="24"/>
      <c r="AI1851" s="62"/>
      <c r="AJ1851" s="62"/>
      <c r="AK1851" s="62"/>
      <c r="AL1851" s="62"/>
      <c r="AM1851" s="62"/>
      <c r="AN1851" s="62"/>
      <c r="AO1851" s="62"/>
      <c r="AP1851" s="62"/>
      <c r="AQ1851" s="62"/>
      <c r="AR1851" s="62"/>
    </row>
    <row r="1852" spans="1:44" x14ac:dyDescent="0.25">
      <c r="A1852" s="125" t="s">
        <v>124</v>
      </c>
      <c r="B1852" s="143">
        <v>0.81016666666666703</v>
      </c>
      <c r="C1852" s="143">
        <v>54.165277777777774</v>
      </c>
      <c r="D1852" s="123">
        <v>357030.58680739149</v>
      </c>
      <c r="E1852" s="123">
        <v>6004255.1694058916</v>
      </c>
      <c r="F1852" s="125" t="s">
        <v>931</v>
      </c>
      <c r="G1852" s="123">
        <f>H1852/0.3048</f>
        <v>9836.9422572178482</v>
      </c>
      <c r="H1852" s="153">
        <v>2998.3</v>
      </c>
      <c r="I1852" s="155" t="s">
        <v>1877</v>
      </c>
      <c r="J1852" s="155" t="s">
        <v>1877</v>
      </c>
      <c r="K1852" s="124">
        <v>0.11</v>
      </c>
      <c r="L1852" s="124">
        <v>0.03</v>
      </c>
      <c r="M1852" s="124">
        <v>0.14000000000000001</v>
      </c>
      <c r="N1852" s="124">
        <v>0.01</v>
      </c>
      <c r="O1852" s="125">
        <v>127</v>
      </c>
      <c r="P1852" s="125">
        <v>9</v>
      </c>
      <c r="Q1852" s="125"/>
      <c r="R1852" s="123">
        <f>O1852/K1852</f>
        <v>1154.5454545454545</v>
      </c>
      <c r="S1852" s="123">
        <f>P1852/K1852</f>
        <v>81.818181818181813</v>
      </c>
      <c r="T1852" s="124">
        <f t="shared" ref="T1852:T1854" si="245">L1852/(M1852+L1852)</f>
        <v>0.1764705882352941</v>
      </c>
      <c r="U1852" s="125"/>
      <c r="V1852" s="125">
        <v>445</v>
      </c>
      <c r="W1852" s="125"/>
      <c r="X1852" s="125"/>
      <c r="Y1852" s="125"/>
      <c r="Z1852" s="125">
        <f>(0.018*V1852)-7.16</f>
        <v>0.84999999999999964</v>
      </c>
      <c r="AA1852" s="125" t="s">
        <v>470</v>
      </c>
      <c r="AB1852" s="125"/>
      <c r="AC1852" s="125"/>
      <c r="AD1852" s="125"/>
      <c r="AE1852" s="125"/>
      <c r="AF1852" s="125" t="s">
        <v>1704</v>
      </c>
      <c r="AG1852" s="125"/>
      <c r="AH1852" s="125" t="s">
        <v>1787</v>
      </c>
      <c r="AK1852" s="70"/>
      <c r="AL1852" s="70"/>
      <c r="AM1852" s="71"/>
      <c r="AN1852" s="71"/>
    </row>
    <row r="1853" spans="1:44" x14ac:dyDescent="0.25">
      <c r="A1853" s="125" t="s">
        <v>124</v>
      </c>
      <c r="B1853" s="143">
        <v>0.81016666666666703</v>
      </c>
      <c r="C1853" s="143">
        <v>54.165277777777774</v>
      </c>
      <c r="D1853" s="123">
        <v>357030.58680739149</v>
      </c>
      <c r="E1853" s="123">
        <v>6004255.1694058916</v>
      </c>
      <c r="F1853" s="125" t="s">
        <v>931</v>
      </c>
      <c r="G1853" s="123">
        <f>H1853/0.3048</f>
        <v>10049.212598425196</v>
      </c>
      <c r="H1853" s="146">
        <v>3063</v>
      </c>
      <c r="I1853" s="155" t="s">
        <v>1877</v>
      </c>
      <c r="J1853" s="155" t="s">
        <v>1877</v>
      </c>
      <c r="K1853" s="124">
        <v>0.95</v>
      </c>
      <c r="L1853" s="124">
        <v>0.05</v>
      </c>
      <c r="M1853" s="124">
        <v>0.27</v>
      </c>
      <c r="N1853" s="124">
        <v>0.48</v>
      </c>
      <c r="O1853" s="125">
        <v>28</v>
      </c>
      <c r="P1853" s="125">
        <v>51</v>
      </c>
      <c r="Q1853" s="125"/>
      <c r="R1853" s="123">
        <f>O1853/K1853</f>
        <v>29.473684210526319</v>
      </c>
      <c r="S1853" s="123">
        <f>P1853/K1853</f>
        <v>53.684210526315795</v>
      </c>
      <c r="T1853" s="124">
        <f t="shared" si="245"/>
        <v>0.15625</v>
      </c>
      <c r="U1853" s="125"/>
      <c r="V1853" s="125">
        <v>511</v>
      </c>
      <c r="W1853" s="125"/>
      <c r="X1853" s="125"/>
      <c r="Y1853" s="125"/>
      <c r="Z1853" s="125">
        <f>(0.018*V1853)-7.16</f>
        <v>2.0379999999999985</v>
      </c>
      <c r="AA1853" s="125" t="s">
        <v>470</v>
      </c>
      <c r="AB1853" s="125"/>
      <c r="AC1853" s="125"/>
      <c r="AD1853" s="125"/>
      <c r="AE1853" s="125"/>
      <c r="AF1853" s="125" t="s">
        <v>1704</v>
      </c>
      <c r="AG1853" s="125"/>
      <c r="AH1853" s="125" t="s">
        <v>1788</v>
      </c>
      <c r="AI1853" s="62"/>
      <c r="AJ1853" s="62"/>
      <c r="AK1853" s="62"/>
      <c r="AL1853" s="62"/>
      <c r="AM1853" s="62"/>
      <c r="AN1853" s="62"/>
      <c r="AO1853" s="62"/>
      <c r="AP1853" s="62"/>
      <c r="AQ1853" s="62"/>
      <c r="AR1853" s="62"/>
    </row>
    <row r="1854" spans="1:44" x14ac:dyDescent="0.25">
      <c r="A1854" s="142" t="s">
        <v>124</v>
      </c>
      <c r="B1854" s="143">
        <v>0.81016666666666703</v>
      </c>
      <c r="C1854" s="143">
        <v>54.165277777777774</v>
      </c>
      <c r="D1854" s="123">
        <v>357030.58680739149</v>
      </c>
      <c r="E1854" s="123">
        <v>6004255.1694058916</v>
      </c>
      <c r="F1854" s="125" t="s">
        <v>931</v>
      </c>
      <c r="G1854" s="123">
        <f>H1854/0.3048</f>
        <v>10080.380577427821</v>
      </c>
      <c r="H1854" s="146">
        <v>3072.5</v>
      </c>
      <c r="I1854" s="155" t="s">
        <v>1877</v>
      </c>
      <c r="J1854" s="155" t="s">
        <v>1877</v>
      </c>
      <c r="K1854" s="124">
        <v>2.41</v>
      </c>
      <c r="L1854" s="124">
        <v>0.06</v>
      </c>
      <c r="M1854" s="124">
        <v>0.37</v>
      </c>
      <c r="N1854" s="147">
        <v>0.01</v>
      </c>
      <c r="O1854" s="142">
        <v>15</v>
      </c>
      <c r="P1854" s="142">
        <v>0</v>
      </c>
      <c r="Q1854" s="125"/>
      <c r="R1854" s="123">
        <f>O1854/K1854</f>
        <v>6.224066390041493</v>
      </c>
      <c r="S1854" s="123">
        <f>P1854/K1854</f>
        <v>0</v>
      </c>
      <c r="T1854" s="124">
        <f t="shared" si="245"/>
        <v>0.13953488372093023</v>
      </c>
      <c r="U1854" s="125"/>
      <c r="V1854" s="125">
        <v>539</v>
      </c>
      <c r="W1854" s="125"/>
      <c r="X1854" s="125"/>
      <c r="Y1854" s="125"/>
      <c r="Z1854" s="125">
        <f>(0.018*V1854)-7.16</f>
        <v>2.5419999999999998</v>
      </c>
      <c r="AA1854" s="125" t="s">
        <v>470</v>
      </c>
      <c r="AB1854" s="125"/>
      <c r="AC1854" s="125"/>
      <c r="AD1854" s="125"/>
      <c r="AE1854" s="125"/>
      <c r="AF1854" s="125" t="s">
        <v>1704</v>
      </c>
      <c r="AG1854" s="125"/>
      <c r="AH1854" s="142" t="s">
        <v>1789</v>
      </c>
      <c r="AI1854" s="62"/>
      <c r="AJ1854" s="62"/>
      <c r="AK1854" s="62"/>
      <c r="AL1854" s="62"/>
      <c r="AM1854" s="62"/>
      <c r="AN1854" s="62"/>
      <c r="AO1854" s="62"/>
      <c r="AP1854" s="62"/>
      <c r="AQ1854" s="62"/>
      <c r="AR1854" s="62"/>
    </row>
    <row r="1855" spans="1:44" x14ac:dyDescent="0.25">
      <c r="A1855" s="49" t="s">
        <v>124</v>
      </c>
      <c r="B1855" s="50">
        <v>0.81016666666666703</v>
      </c>
      <c r="C1855" s="50">
        <v>54.165277777777774</v>
      </c>
      <c r="D1855" s="52">
        <v>357030.58680739149</v>
      </c>
      <c r="E1855" s="52">
        <v>6004255.1694058916</v>
      </c>
      <c r="F1855" s="14" t="s">
        <v>2104</v>
      </c>
      <c r="G1855" s="22"/>
      <c r="H1855" s="23"/>
      <c r="K1855" s="23"/>
      <c r="L1855" s="23"/>
      <c r="M1855" s="23"/>
      <c r="N1855" s="24"/>
      <c r="O1855" s="24"/>
      <c r="P1855" s="24"/>
      <c r="Q1855" s="24"/>
      <c r="R1855" s="24"/>
      <c r="S1855" s="24"/>
      <c r="T1855" s="24"/>
      <c r="U1855" s="24"/>
      <c r="V1855" s="24"/>
      <c r="W1855" s="24"/>
      <c r="X1855" s="24"/>
      <c r="Y1855" s="24"/>
      <c r="Z1855" s="24"/>
      <c r="AA1855" s="24"/>
      <c r="AB1855" s="24"/>
      <c r="AC1855" s="24"/>
      <c r="AD1855" s="24"/>
      <c r="AE1855" s="24"/>
      <c r="AF1855" s="24"/>
      <c r="AG1855" s="24"/>
      <c r="AH1855" s="24"/>
      <c r="AI1855" s="62"/>
      <c r="AJ1855" s="62"/>
      <c r="AK1855" s="62"/>
      <c r="AL1855" s="62"/>
      <c r="AM1855" s="62"/>
      <c r="AN1855" s="62"/>
      <c r="AO1855" s="62"/>
      <c r="AP1855" s="62"/>
      <c r="AQ1855" s="62"/>
      <c r="AR1855" s="62"/>
    </row>
    <row r="1856" spans="1:44" x14ac:dyDescent="0.25">
      <c r="A1856" s="53" t="s">
        <v>125</v>
      </c>
      <c r="B1856" s="49">
        <v>0.966584</v>
      </c>
      <c r="C1856" s="49">
        <v>54.029473000000003</v>
      </c>
      <c r="D1856" s="52">
        <v>366806.87689999997</v>
      </c>
      <c r="E1856" s="52">
        <v>5988842.352</v>
      </c>
      <c r="F1856" s="14" t="s">
        <v>2104</v>
      </c>
      <c r="G1856" s="22"/>
      <c r="H1856" s="23"/>
      <c r="K1856" s="23"/>
      <c r="L1856" s="23"/>
      <c r="M1856" s="23"/>
      <c r="N1856" s="24"/>
      <c r="O1856" s="24"/>
      <c r="P1856" s="24"/>
      <c r="Q1856" s="24"/>
      <c r="R1856" s="24"/>
      <c r="S1856" s="24"/>
      <c r="T1856" s="24"/>
      <c r="U1856" s="24"/>
      <c r="V1856" s="24"/>
      <c r="W1856" s="24"/>
      <c r="X1856" s="24"/>
      <c r="Y1856" s="24"/>
      <c r="Z1856" s="24"/>
      <c r="AA1856" s="24"/>
      <c r="AB1856" s="24"/>
      <c r="AC1856" s="24"/>
      <c r="AD1856" s="24"/>
      <c r="AE1856" s="24"/>
      <c r="AF1856" s="24"/>
      <c r="AG1856" s="24"/>
      <c r="AH1856" s="24"/>
    </row>
    <row r="1857" spans="1:44" x14ac:dyDescent="0.25">
      <c r="A1857" s="53" t="s">
        <v>126</v>
      </c>
      <c r="B1857" s="49">
        <v>0.96658900000000003</v>
      </c>
      <c r="C1857" s="49">
        <v>54.029502000000001</v>
      </c>
      <c r="D1857" s="52">
        <v>366807.29670000001</v>
      </c>
      <c r="E1857" s="52">
        <v>5988845.5563000003</v>
      </c>
      <c r="F1857" s="14" t="s">
        <v>2104</v>
      </c>
      <c r="G1857" s="22"/>
      <c r="H1857" s="23"/>
      <c r="K1857" s="23"/>
      <c r="L1857" s="23"/>
      <c r="M1857" s="23"/>
      <c r="N1857" s="24"/>
      <c r="O1857" s="24"/>
      <c r="P1857" s="24"/>
      <c r="Q1857" s="24"/>
      <c r="R1857" s="24"/>
      <c r="S1857" s="24"/>
      <c r="T1857" s="24"/>
      <c r="U1857" s="24"/>
      <c r="V1857" s="24"/>
      <c r="W1857" s="24"/>
      <c r="X1857" s="24"/>
      <c r="Y1857" s="24"/>
      <c r="Z1857" s="24"/>
      <c r="AA1857" s="24"/>
      <c r="AB1857" s="24"/>
      <c r="AC1857" s="24"/>
      <c r="AD1857" s="24"/>
      <c r="AE1857" s="24"/>
      <c r="AF1857" s="24"/>
      <c r="AG1857" s="24"/>
      <c r="AH1857" s="24"/>
    </row>
    <row r="1858" spans="1:44" x14ac:dyDescent="0.25">
      <c r="A1858" s="53" t="s">
        <v>127</v>
      </c>
      <c r="B1858" s="49">
        <v>0.90014099999999997</v>
      </c>
      <c r="C1858" s="49">
        <v>54.060191000000003</v>
      </c>
      <c r="D1858" s="52">
        <v>362556.71189999999</v>
      </c>
      <c r="E1858" s="52">
        <v>5992386.6522000004</v>
      </c>
      <c r="F1858" s="14" t="s">
        <v>2104</v>
      </c>
      <c r="G1858" s="22"/>
      <c r="H1858" s="23"/>
      <c r="K1858" s="23"/>
      <c r="L1858" s="23"/>
      <c r="M1858" s="23"/>
      <c r="N1858" s="24"/>
      <c r="O1858" s="24"/>
      <c r="P1858" s="24"/>
      <c r="Q1858" s="24"/>
      <c r="R1858" s="24"/>
      <c r="S1858" s="24"/>
      <c r="T1858" s="24"/>
      <c r="U1858" s="24"/>
      <c r="V1858" s="24"/>
      <c r="W1858" s="24"/>
      <c r="X1858" s="24"/>
      <c r="Y1858" s="24"/>
      <c r="Z1858" s="24"/>
      <c r="AA1858" s="24"/>
      <c r="AB1858" s="24"/>
      <c r="AC1858" s="24"/>
      <c r="AD1858" s="24"/>
      <c r="AE1858" s="24"/>
      <c r="AF1858" s="24"/>
      <c r="AG1858" s="24"/>
      <c r="AH1858" s="24"/>
    </row>
    <row r="1859" spans="1:44" x14ac:dyDescent="0.25">
      <c r="A1859" s="49" t="s">
        <v>1703</v>
      </c>
      <c r="B1859" s="50">
        <v>1.33652777777778</v>
      </c>
      <c r="C1859" s="50">
        <v>54.921388888888885</v>
      </c>
      <c r="D1859" s="52">
        <v>393382.1</v>
      </c>
      <c r="E1859" s="52">
        <v>6087442.7038026815</v>
      </c>
      <c r="F1859" s="14" t="s">
        <v>931</v>
      </c>
      <c r="G1859" s="22">
        <v>4220</v>
      </c>
      <c r="H1859" s="23">
        <f t="shared" ref="H1859:H1864" si="246">G1859*0.3048</f>
        <v>1286.2560000000001</v>
      </c>
      <c r="I1859" s="59" t="s">
        <v>1876</v>
      </c>
      <c r="J1859" s="59" t="s">
        <v>1876</v>
      </c>
      <c r="K1859" s="23"/>
      <c r="L1859" s="23"/>
      <c r="M1859" s="23"/>
      <c r="N1859" s="24"/>
      <c r="O1859" s="24"/>
      <c r="P1859" s="24"/>
      <c r="Q1859" s="24"/>
      <c r="R1859" s="24"/>
      <c r="S1859" s="24"/>
      <c r="T1859" s="24"/>
      <c r="U1859" s="24"/>
      <c r="V1859" s="24"/>
      <c r="W1859" s="24">
        <v>3.5</v>
      </c>
      <c r="X1859" s="24" t="s">
        <v>2046</v>
      </c>
      <c r="Y1859" s="24">
        <v>0.27</v>
      </c>
      <c r="Z1859" s="24"/>
      <c r="AA1859" s="24"/>
      <c r="AB1859" s="24"/>
      <c r="AC1859" s="24"/>
      <c r="AD1859" s="24"/>
      <c r="AE1859" s="24"/>
      <c r="AF1859" s="24" t="s">
        <v>2044</v>
      </c>
      <c r="AG1859" s="24" t="s">
        <v>2105</v>
      </c>
      <c r="AH1859" s="24"/>
      <c r="AI1859" s="62"/>
      <c r="AJ1859" s="62"/>
      <c r="AK1859" s="62"/>
      <c r="AL1859" s="62"/>
      <c r="AM1859" s="62"/>
      <c r="AN1859" s="62"/>
      <c r="AO1859" s="62"/>
      <c r="AP1859" s="62"/>
      <c r="AQ1859" s="62"/>
      <c r="AR1859" s="62"/>
    </row>
    <row r="1860" spans="1:44" x14ac:dyDescent="0.25">
      <c r="A1860" s="49" t="s">
        <v>1703</v>
      </c>
      <c r="B1860" s="50">
        <v>1.33652777777778</v>
      </c>
      <c r="C1860" s="50">
        <v>54.921388888888885</v>
      </c>
      <c r="D1860" s="52">
        <v>393382.1</v>
      </c>
      <c r="E1860" s="52">
        <v>6087442.7038026815</v>
      </c>
      <c r="F1860" s="14" t="s">
        <v>931</v>
      </c>
      <c r="G1860" s="22">
        <v>4300</v>
      </c>
      <c r="H1860" s="23">
        <f t="shared" si="246"/>
        <v>1310.6400000000001</v>
      </c>
      <c r="I1860" s="59" t="s">
        <v>1876</v>
      </c>
      <c r="J1860" s="59" t="s">
        <v>1876</v>
      </c>
      <c r="K1860" s="23"/>
      <c r="L1860" s="23"/>
      <c r="M1860" s="23"/>
      <c r="N1860" s="24"/>
      <c r="O1860" s="24"/>
      <c r="P1860" s="24"/>
      <c r="Q1860" s="24"/>
      <c r="R1860" s="24"/>
      <c r="S1860" s="24"/>
      <c r="T1860" s="24"/>
      <c r="U1860" s="24"/>
      <c r="V1860" s="24"/>
      <c r="W1860" s="24">
        <v>3.5</v>
      </c>
      <c r="X1860" s="24" t="s">
        <v>2046</v>
      </c>
      <c r="Y1860" s="24">
        <v>0.28000000000000003</v>
      </c>
      <c r="Z1860" s="24"/>
      <c r="AA1860" s="24" t="s">
        <v>2047</v>
      </c>
      <c r="AB1860" s="24"/>
      <c r="AC1860" s="24"/>
      <c r="AD1860" s="24"/>
      <c r="AE1860" s="24"/>
      <c r="AF1860" s="24" t="s">
        <v>2044</v>
      </c>
      <c r="AG1860" s="24" t="s">
        <v>2105</v>
      </c>
      <c r="AH1860" s="24"/>
      <c r="AI1860" s="62"/>
      <c r="AJ1860" s="62"/>
      <c r="AK1860" s="62"/>
      <c r="AL1860" s="62"/>
      <c r="AM1860" s="62"/>
      <c r="AN1860" s="62"/>
      <c r="AO1860" s="62"/>
      <c r="AP1860" s="62"/>
      <c r="AQ1860" s="62"/>
      <c r="AR1860" s="62"/>
    </row>
    <row r="1861" spans="1:44" x14ac:dyDescent="0.25">
      <c r="A1861" s="140" t="s">
        <v>1703</v>
      </c>
      <c r="B1861" s="143">
        <v>1.33652777777778</v>
      </c>
      <c r="C1861" s="143">
        <v>54.921388888888885</v>
      </c>
      <c r="D1861" s="123">
        <v>393382.1</v>
      </c>
      <c r="E1861" s="123">
        <v>6087442.7038026815</v>
      </c>
      <c r="F1861" s="125" t="s">
        <v>931</v>
      </c>
      <c r="G1861" s="123">
        <v>9026.5</v>
      </c>
      <c r="H1861" s="124">
        <f t="shared" si="246"/>
        <v>2751.2772</v>
      </c>
      <c r="I1861" s="140" t="s">
        <v>1626</v>
      </c>
      <c r="J1861" s="140" t="s">
        <v>2109</v>
      </c>
      <c r="K1861" s="124">
        <v>3.34</v>
      </c>
      <c r="L1861" s="124">
        <v>7.15</v>
      </c>
      <c r="M1861" s="124">
        <v>4.5999999999999996</v>
      </c>
      <c r="N1861" s="125">
        <v>0.15</v>
      </c>
      <c r="O1861" s="125">
        <v>138</v>
      </c>
      <c r="P1861" s="125">
        <v>4</v>
      </c>
      <c r="Q1861" s="125"/>
      <c r="R1861" s="123">
        <f>O1861/K1861</f>
        <v>41.317365269461078</v>
      </c>
      <c r="S1861" s="123">
        <f>P1861/K1861</f>
        <v>1.1976047904191618</v>
      </c>
      <c r="T1861" s="125">
        <v>0.61</v>
      </c>
      <c r="U1861" s="125"/>
      <c r="V1861" s="125">
        <v>393</v>
      </c>
      <c r="W1861" s="125">
        <v>7</v>
      </c>
      <c r="X1861" s="125" t="s">
        <v>2046</v>
      </c>
      <c r="Y1861" s="125">
        <v>1.19</v>
      </c>
      <c r="Z1861" s="125"/>
      <c r="AA1861" s="125" t="s">
        <v>2047</v>
      </c>
      <c r="AB1861" s="125"/>
      <c r="AC1861" s="125"/>
      <c r="AD1861" s="125"/>
      <c r="AE1861" s="125"/>
      <c r="AF1861" s="125" t="s">
        <v>2044</v>
      </c>
      <c r="AG1861" s="125" t="s">
        <v>2105</v>
      </c>
      <c r="AH1861" s="125">
        <v>93038</v>
      </c>
    </row>
    <row r="1862" spans="1:44" x14ac:dyDescent="0.25">
      <c r="A1862" s="140" t="s">
        <v>1703</v>
      </c>
      <c r="B1862" s="143">
        <v>1.33652777777778</v>
      </c>
      <c r="C1862" s="143">
        <v>54.921388888888885</v>
      </c>
      <c r="D1862" s="123">
        <v>393382.1</v>
      </c>
      <c r="E1862" s="123">
        <v>6087442.7038026815</v>
      </c>
      <c r="F1862" s="125" t="s">
        <v>931</v>
      </c>
      <c r="G1862" s="123">
        <v>9090.2000000000007</v>
      </c>
      <c r="H1862" s="124">
        <f t="shared" si="246"/>
        <v>2770.6929600000003</v>
      </c>
      <c r="I1862" s="140" t="s">
        <v>1626</v>
      </c>
      <c r="J1862" s="140" t="s">
        <v>2109</v>
      </c>
      <c r="K1862" s="124">
        <v>3.06</v>
      </c>
      <c r="L1862" s="124">
        <v>0</v>
      </c>
      <c r="M1862" s="124">
        <v>1.52</v>
      </c>
      <c r="N1862" s="125">
        <v>0.02</v>
      </c>
      <c r="O1862" s="125">
        <v>50</v>
      </c>
      <c r="P1862" s="125">
        <v>1</v>
      </c>
      <c r="Q1862" s="125"/>
      <c r="R1862" s="123">
        <f>O1862/K1862</f>
        <v>16.33986928104575</v>
      </c>
      <c r="S1862" s="123">
        <f>P1862/K1862</f>
        <v>0.32679738562091504</v>
      </c>
      <c r="T1862" s="125">
        <v>0</v>
      </c>
      <c r="U1862" s="125"/>
      <c r="V1862" s="125">
        <v>442</v>
      </c>
      <c r="W1862" s="125">
        <v>6.5</v>
      </c>
      <c r="X1862" s="125" t="s">
        <v>2046</v>
      </c>
      <c r="Y1862" s="125">
        <v>0.65</v>
      </c>
      <c r="Z1862" s="125">
        <f t="shared" ref="Z1862" si="247">(0.018*V1862)-7.16</f>
        <v>0.79599999999999937</v>
      </c>
      <c r="AA1862" s="125"/>
      <c r="AB1862" s="125"/>
      <c r="AC1862" s="125"/>
      <c r="AD1862" s="125"/>
      <c r="AE1862" s="125"/>
      <c r="AF1862" s="125" t="s">
        <v>2044</v>
      </c>
      <c r="AG1862" s="125" t="s">
        <v>2105</v>
      </c>
      <c r="AH1862" s="125">
        <v>93039</v>
      </c>
    </row>
    <row r="1863" spans="1:44" x14ac:dyDescent="0.25">
      <c r="A1863" s="24" t="s">
        <v>1703</v>
      </c>
      <c r="B1863" s="24">
        <v>1.33652777777778</v>
      </c>
      <c r="C1863" s="24">
        <v>54.921388888888885</v>
      </c>
      <c r="D1863" s="24">
        <v>393382.1</v>
      </c>
      <c r="E1863" s="24">
        <v>6087442.7038026815</v>
      </c>
      <c r="F1863" s="14" t="s">
        <v>931</v>
      </c>
      <c r="G1863" s="24">
        <v>9285</v>
      </c>
      <c r="H1863" s="23">
        <f t="shared" si="246"/>
        <v>2830.0680000000002</v>
      </c>
      <c r="I1863" s="24" t="s">
        <v>248</v>
      </c>
      <c r="J1863" s="24" t="s">
        <v>1572</v>
      </c>
      <c r="K1863" s="24"/>
      <c r="L1863" s="24"/>
      <c r="M1863" s="24"/>
      <c r="N1863" s="24"/>
      <c r="O1863" s="24"/>
      <c r="P1863" s="24"/>
      <c r="Q1863" s="24"/>
      <c r="R1863" s="24"/>
      <c r="S1863" s="24"/>
      <c r="T1863" s="24"/>
      <c r="U1863" s="24"/>
      <c r="V1863" s="24"/>
      <c r="W1863" s="24">
        <v>6</v>
      </c>
      <c r="X1863" s="24" t="s">
        <v>2046</v>
      </c>
      <c r="Y1863" s="24">
        <v>0.51</v>
      </c>
      <c r="Z1863" s="24"/>
      <c r="AA1863" s="24"/>
      <c r="AB1863" s="24"/>
      <c r="AC1863" s="24"/>
      <c r="AD1863" s="24"/>
      <c r="AE1863" s="24"/>
      <c r="AF1863" s="24" t="s">
        <v>2044</v>
      </c>
      <c r="AG1863" s="24" t="s">
        <v>2105</v>
      </c>
      <c r="AH1863" s="24"/>
      <c r="AI1863" s="24"/>
      <c r="AJ1863" s="24"/>
      <c r="AK1863" s="24"/>
      <c r="AL1863" s="24"/>
      <c r="AM1863" s="24"/>
      <c r="AN1863" s="24"/>
      <c r="AO1863" s="24"/>
      <c r="AP1863" s="24"/>
      <c r="AQ1863" s="24"/>
      <c r="AR1863" s="24"/>
    </row>
    <row r="1864" spans="1:44" s="24" customFormat="1" x14ac:dyDescent="0.25">
      <c r="A1864" s="46" t="s">
        <v>1703</v>
      </c>
      <c r="B1864" s="50">
        <v>1.33652777777778</v>
      </c>
      <c r="C1864" s="50">
        <v>54.921388888888885</v>
      </c>
      <c r="D1864" s="52">
        <v>393382.1</v>
      </c>
      <c r="E1864" s="52">
        <v>6087442.7038026815</v>
      </c>
      <c r="F1864" s="14" t="s">
        <v>931</v>
      </c>
      <c r="G1864" s="22">
        <v>9414.4</v>
      </c>
      <c r="H1864" s="23">
        <f t="shared" si="246"/>
        <v>2869.5091200000002</v>
      </c>
      <c r="I1864" s="24" t="s">
        <v>248</v>
      </c>
      <c r="J1864" s="24" t="s">
        <v>1572</v>
      </c>
      <c r="K1864" s="23">
        <v>2.0499999999999998</v>
      </c>
      <c r="L1864" s="23"/>
      <c r="M1864" s="23"/>
      <c r="R1864" s="22"/>
      <c r="S1864" s="22"/>
      <c r="AA1864" s="24" t="s">
        <v>2047</v>
      </c>
      <c r="AF1864" s="24" t="s">
        <v>2044</v>
      </c>
      <c r="AG1864" s="24" t="s">
        <v>2105</v>
      </c>
      <c r="AH1864" s="24">
        <v>93040</v>
      </c>
      <c r="AI1864" s="49"/>
      <c r="AJ1864" s="49"/>
      <c r="AK1864" s="49"/>
      <c r="AL1864" s="49"/>
      <c r="AM1864" s="49"/>
      <c r="AN1864" s="49"/>
      <c r="AO1864" s="49"/>
      <c r="AP1864" s="49"/>
      <c r="AQ1864" s="49"/>
      <c r="AR1864" s="49"/>
    </row>
    <row r="1865" spans="1:44" x14ac:dyDescent="0.25">
      <c r="A1865" s="125" t="s">
        <v>1703</v>
      </c>
      <c r="B1865" s="143">
        <v>1.33652777777778</v>
      </c>
      <c r="C1865" s="143">
        <v>54.921388888888885</v>
      </c>
      <c r="D1865" s="123">
        <v>393382.04713693005</v>
      </c>
      <c r="E1865" s="123">
        <v>6087442.7038026815</v>
      </c>
      <c r="F1865" s="125" t="s">
        <v>931</v>
      </c>
      <c r="G1865" s="123">
        <f>H1865*3.2808</f>
        <v>9539.3853120000003</v>
      </c>
      <c r="H1865" s="124">
        <v>2907.64</v>
      </c>
      <c r="I1865" s="140" t="s">
        <v>248</v>
      </c>
      <c r="J1865" s="140" t="s">
        <v>1572</v>
      </c>
      <c r="K1865" s="124">
        <v>2.74</v>
      </c>
      <c r="L1865" s="124">
        <v>0.19</v>
      </c>
      <c r="M1865" s="124">
        <v>2.61</v>
      </c>
      <c r="N1865" s="125">
        <v>0.43</v>
      </c>
      <c r="O1865" s="125">
        <v>95</v>
      </c>
      <c r="P1865" s="125">
        <v>16</v>
      </c>
      <c r="Q1865" s="125"/>
      <c r="R1865" s="123">
        <f>O1865/K1865</f>
        <v>34.671532846715323</v>
      </c>
      <c r="S1865" s="123">
        <f>P1865/K1865</f>
        <v>5.8394160583941606</v>
      </c>
      <c r="T1865" s="125">
        <v>7.0000000000000007E-2</v>
      </c>
      <c r="U1865" s="125"/>
      <c r="V1865" s="125">
        <v>440</v>
      </c>
      <c r="W1865" s="125"/>
      <c r="X1865" s="125"/>
      <c r="Y1865" s="125"/>
      <c r="Z1865" s="125">
        <f>(0.018*V1865)-7.16</f>
        <v>0.7599999999999989</v>
      </c>
      <c r="AA1865" s="125" t="s">
        <v>1888</v>
      </c>
      <c r="AB1865" s="125" t="s">
        <v>1889</v>
      </c>
      <c r="AC1865" s="125" t="s">
        <v>282</v>
      </c>
      <c r="AD1865" s="125"/>
      <c r="AE1865" s="125"/>
      <c r="AF1865" s="125" t="s">
        <v>1883</v>
      </c>
      <c r="AG1865" s="125" t="s">
        <v>2105</v>
      </c>
      <c r="AH1865" s="125" t="s">
        <v>1981</v>
      </c>
    </row>
    <row r="1866" spans="1:44" x14ac:dyDescent="0.25">
      <c r="A1866" s="49" t="s">
        <v>1703</v>
      </c>
      <c r="B1866" s="50">
        <v>1.33652777777778</v>
      </c>
      <c r="C1866" s="50">
        <v>54.921388888888885</v>
      </c>
      <c r="D1866" s="52">
        <v>393382.04713693005</v>
      </c>
      <c r="E1866" s="52">
        <v>6087442.7038026815</v>
      </c>
      <c r="F1866" s="14" t="s">
        <v>931</v>
      </c>
      <c r="G1866" s="22">
        <v>9562.8758400000006</v>
      </c>
      <c r="H1866" s="23">
        <f t="shared" ref="H1866:H1871" si="248">G1866*0.3048</f>
        <v>2914.7645560320002</v>
      </c>
      <c r="I1866" s="59" t="s">
        <v>248</v>
      </c>
      <c r="J1866" s="59" t="s">
        <v>1572</v>
      </c>
      <c r="K1866" s="23">
        <v>2.4523999999999999</v>
      </c>
      <c r="L1866" s="23"/>
      <c r="M1866" s="23"/>
      <c r="N1866" s="24"/>
      <c r="O1866" s="24"/>
      <c r="P1866" s="24"/>
      <c r="Q1866" s="24"/>
      <c r="R1866" s="24"/>
      <c r="S1866" s="24"/>
      <c r="T1866" s="24"/>
      <c r="U1866" s="24"/>
      <c r="V1866" s="24"/>
      <c r="W1866" s="24"/>
      <c r="X1866" s="24"/>
      <c r="Y1866" s="24"/>
      <c r="Z1866" s="24"/>
      <c r="AA1866" s="24"/>
      <c r="AB1866" s="24"/>
      <c r="AC1866" s="24" t="s">
        <v>255</v>
      </c>
      <c r="AD1866" s="24"/>
      <c r="AE1866" s="24"/>
      <c r="AF1866" s="24" t="s">
        <v>263</v>
      </c>
      <c r="AG1866" s="24"/>
      <c r="AH1866" s="24"/>
    </row>
    <row r="1867" spans="1:44" x14ac:dyDescent="0.25">
      <c r="A1867" s="46" t="s">
        <v>1703</v>
      </c>
      <c r="B1867" s="50">
        <v>1.33652777777778</v>
      </c>
      <c r="C1867" s="50">
        <v>54.921388888888885</v>
      </c>
      <c r="D1867" s="52">
        <v>393382.04713693005</v>
      </c>
      <c r="E1867" s="52">
        <v>6087442.7038026815</v>
      </c>
      <c r="F1867" s="14" t="s">
        <v>931</v>
      </c>
      <c r="G1867" s="22">
        <v>9562.8758400000006</v>
      </c>
      <c r="H1867" s="23">
        <f t="shared" si="248"/>
        <v>2914.7645560320002</v>
      </c>
      <c r="I1867" s="59" t="s">
        <v>248</v>
      </c>
      <c r="J1867" s="59" t="s">
        <v>1572</v>
      </c>
      <c r="K1867" s="23">
        <v>2.6025</v>
      </c>
      <c r="L1867" s="23"/>
      <c r="M1867" s="23"/>
      <c r="N1867" s="24"/>
      <c r="O1867" s="24"/>
      <c r="P1867" s="24"/>
      <c r="Q1867" s="24"/>
      <c r="R1867" s="24"/>
      <c r="S1867" s="24"/>
      <c r="T1867" s="24"/>
      <c r="U1867" s="24"/>
      <c r="V1867" s="24"/>
      <c r="W1867" s="24"/>
      <c r="X1867" s="24"/>
      <c r="Y1867" s="24"/>
      <c r="Z1867" s="24"/>
      <c r="AA1867" s="24"/>
      <c r="AB1867" s="24"/>
      <c r="AC1867" s="24" t="s">
        <v>255</v>
      </c>
      <c r="AD1867" s="24"/>
      <c r="AE1867" s="24"/>
      <c r="AF1867" s="24" t="s">
        <v>263</v>
      </c>
      <c r="AG1867" s="24"/>
      <c r="AH1867" s="24"/>
    </row>
    <row r="1868" spans="1:44" x14ac:dyDescent="0.25">
      <c r="A1868" s="46" t="s">
        <v>1703</v>
      </c>
      <c r="B1868" s="50">
        <v>1.33652777777778</v>
      </c>
      <c r="C1868" s="50">
        <v>54.921388888888885</v>
      </c>
      <c r="D1868" s="52">
        <v>393382.04713693005</v>
      </c>
      <c r="E1868" s="52">
        <v>6087442.7038026815</v>
      </c>
      <c r="F1868" s="14" t="s">
        <v>931</v>
      </c>
      <c r="G1868" s="22">
        <v>9562.8758400000006</v>
      </c>
      <c r="H1868" s="23">
        <f t="shared" si="248"/>
        <v>2914.7645560320002</v>
      </c>
      <c r="I1868" s="59" t="s">
        <v>248</v>
      </c>
      <c r="J1868" s="59" t="s">
        <v>1572</v>
      </c>
      <c r="K1868" s="23">
        <v>2.5554999999999999</v>
      </c>
      <c r="L1868" s="23"/>
      <c r="M1868" s="23"/>
      <c r="N1868" s="24"/>
      <c r="O1868" s="24"/>
      <c r="P1868" s="24"/>
      <c r="Q1868" s="24"/>
      <c r="R1868" s="24"/>
      <c r="S1868" s="24"/>
      <c r="T1868" s="24"/>
      <c r="U1868" s="24"/>
      <c r="V1868" s="24"/>
      <c r="W1868" s="24"/>
      <c r="X1868" s="24"/>
      <c r="Y1868" s="24"/>
      <c r="Z1868" s="24"/>
      <c r="AA1868" s="24"/>
      <c r="AB1868" s="24"/>
      <c r="AC1868" s="24" t="s">
        <v>255</v>
      </c>
      <c r="AD1868" s="24"/>
      <c r="AE1868" s="24"/>
      <c r="AF1868" s="24" t="s">
        <v>263</v>
      </c>
      <c r="AG1868" s="24"/>
      <c r="AH1868" s="24"/>
    </row>
    <row r="1869" spans="1:44" s="24" customFormat="1" x14ac:dyDescent="0.25">
      <c r="A1869" s="24" t="s">
        <v>1703</v>
      </c>
      <c r="B1869" s="50">
        <v>1.33652777777778</v>
      </c>
      <c r="C1869" s="50">
        <v>54.921388888888885</v>
      </c>
      <c r="D1869" s="52">
        <v>393382.04713693005</v>
      </c>
      <c r="E1869" s="52">
        <v>6087442.7038026815</v>
      </c>
      <c r="F1869" s="14" t="s">
        <v>931</v>
      </c>
      <c r="G1869" s="22">
        <v>9562.8758400000006</v>
      </c>
      <c r="H1869" s="23">
        <f t="shared" si="248"/>
        <v>2914.7645560320002</v>
      </c>
      <c r="I1869" s="59" t="s">
        <v>248</v>
      </c>
      <c r="J1869" s="59" t="s">
        <v>1572</v>
      </c>
      <c r="K1869" s="23">
        <v>2.5722999999999998</v>
      </c>
      <c r="L1869" s="23"/>
      <c r="M1869" s="23"/>
      <c r="AC1869" s="24" t="s">
        <v>255</v>
      </c>
      <c r="AF1869" s="24" t="s">
        <v>263</v>
      </c>
      <c r="AI1869" s="49"/>
      <c r="AJ1869" s="49"/>
      <c r="AK1869" s="49"/>
      <c r="AL1869" s="49"/>
      <c r="AM1869" s="49"/>
      <c r="AN1869" s="49"/>
      <c r="AO1869" s="49"/>
      <c r="AP1869" s="49"/>
      <c r="AQ1869" s="49"/>
      <c r="AR1869" s="49"/>
    </row>
    <row r="1870" spans="1:44" x14ac:dyDescent="0.25">
      <c r="A1870" s="46" t="s">
        <v>1703</v>
      </c>
      <c r="B1870" s="50">
        <v>1.33652777777778</v>
      </c>
      <c r="C1870" s="50">
        <v>54.921388888888885</v>
      </c>
      <c r="D1870" s="52">
        <v>393382.04713693005</v>
      </c>
      <c r="E1870" s="52">
        <v>6087442.7038026815</v>
      </c>
      <c r="F1870" s="14" t="s">
        <v>931</v>
      </c>
      <c r="G1870" s="22">
        <v>9562.8758400000006</v>
      </c>
      <c r="H1870" s="23">
        <f t="shared" si="248"/>
        <v>2914.7645560320002</v>
      </c>
      <c r="I1870" s="59" t="s">
        <v>248</v>
      </c>
      <c r="J1870" s="59" t="s">
        <v>1572</v>
      </c>
      <c r="K1870" s="23">
        <v>2.4523999999999999</v>
      </c>
      <c r="L1870" s="23"/>
      <c r="M1870" s="23"/>
      <c r="N1870" s="24"/>
      <c r="O1870" s="24"/>
      <c r="P1870" s="24"/>
      <c r="Q1870" s="24"/>
      <c r="R1870" s="24"/>
      <c r="S1870" s="24"/>
      <c r="T1870" s="24"/>
      <c r="U1870" s="24"/>
      <c r="V1870" s="24"/>
      <c r="W1870" s="24"/>
      <c r="X1870" s="24"/>
      <c r="Y1870" s="24"/>
      <c r="Z1870" s="24"/>
      <c r="AA1870" s="24"/>
      <c r="AB1870" s="24"/>
      <c r="AC1870" s="24" t="s">
        <v>255</v>
      </c>
      <c r="AD1870" s="24"/>
      <c r="AE1870" s="24"/>
      <c r="AF1870" s="24" t="s">
        <v>263</v>
      </c>
      <c r="AG1870" s="24"/>
      <c r="AH1870" s="24"/>
    </row>
    <row r="1871" spans="1:44" x14ac:dyDescent="0.25">
      <c r="A1871" s="49" t="s">
        <v>1703</v>
      </c>
      <c r="B1871" s="50">
        <v>1.33652777777778</v>
      </c>
      <c r="C1871" s="50">
        <v>54.921388888888885</v>
      </c>
      <c r="D1871" s="52">
        <v>393382.04713693005</v>
      </c>
      <c r="E1871" s="52">
        <v>6087442.7038026815</v>
      </c>
      <c r="F1871" s="14" t="s">
        <v>931</v>
      </c>
      <c r="G1871" s="22">
        <v>9562.8758400000006</v>
      </c>
      <c r="H1871" s="23">
        <f t="shared" si="248"/>
        <v>2914.7645560320002</v>
      </c>
      <c r="I1871" s="59" t="s">
        <v>248</v>
      </c>
      <c r="J1871" s="59" t="s">
        <v>1572</v>
      </c>
      <c r="K1871" s="23">
        <v>2.6025</v>
      </c>
      <c r="L1871" s="23"/>
      <c r="M1871" s="23"/>
      <c r="N1871" s="24"/>
      <c r="O1871" s="24"/>
      <c r="P1871" s="24"/>
      <c r="Q1871" s="24"/>
      <c r="R1871" s="24"/>
      <c r="S1871" s="24"/>
      <c r="T1871" s="24"/>
      <c r="U1871" s="24"/>
      <c r="V1871" s="24"/>
      <c r="W1871" s="24"/>
      <c r="X1871" s="24"/>
      <c r="Y1871" s="24"/>
      <c r="Z1871" s="24"/>
      <c r="AA1871" s="24"/>
      <c r="AB1871" s="24"/>
      <c r="AC1871" s="24" t="s">
        <v>255</v>
      </c>
      <c r="AD1871" s="24"/>
      <c r="AE1871" s="24"/>
      <c r="AF1871" s="24" t="s">
        <v>263</v>
      </c>
      <c r="AG1871" s="24"/>
      <c r="AH1871" s="24"/>
    </row>
    <row r="1872" spans="1:44" x14ac:dyDescent="0.25">
      <c r="A1872" s="125" t="s">
        <v>1703</v>
      </c>
      <c r="B1872" s="143">
        <v>1.33652777777778</v>
      </c>
      <c r="C1872" s="143">
        <v>54.921388888888885</v>
      </c>
      <c r="D1872" s="123">
        <v>393382.04713693005</v>
      </c>
      <c r="E1872" s="123">
        <v>6087442.7038026815</v>
      </c>
      <c r="F1872" s="125" t="s">
        <v>931</v>
      </c>
      <c r="G1872" s="123">
        <f>H1872*3.2808</f>
        <v>9562.8758400000006</v>
      </c>
      <c r="H1872" s="124">
        <v>2914.8</v>
      </c>
      <c r="I1872" s="140" t="s">
        <v>248</v>
      </c>
      <c r="J1872" s="140" t="s">
        <v>1572</v>
      </c>
      <c r="K1872" s="124"/>
      <c r="L1872" s="124">
        <v>0.75</v>
      </c>
      <c r="M1872" s="124">
        <v>5.78</v>
      </c>
      <c r="N1872" s="125">
        <v>1.01</v>
      </c>
      <c r="O1872" s="125">
        <v>236</v>
      </c>
      <c r="P1872" s="125">
        <v>41</v>
      </c>
      <c r="Q1872" s="125"/>
      <c r="R1872" s="123"/>
      <c r="S1872" s="123"/>
      <c r="T1872" s="125">
        <v>0.11</v>
      </c>
      <c r="U1872" s="125"/>
      <c r="V1872" s="125">
        <v>430</v>
      </c>
      <c r="W1872" s="125"/>
      <c r="X1872" s="125"/>
      <c r="Y1872" s="125"/>
      <c r="Z1872" s="125">
        <f>(0.018*V1872)-7.16</f>
        <v>0.57999999999999918</v>
      </c>
      <c r="AA1872" s="125" t="s">
        <v>1888</v>
      </c>
      <c r="AB1872" s="125" t="s">
        <v>1889</v>
      </c>
      <c r="AC1872" s="125" t="s">
        <v>282</v>
      </c>
      <c r="AD1872" s="125"/>
      <c r="AE1872" s="125"/>
      <c r="AF1872" s="125" t="s">
        <v>1883</v>
      </c>
      <c r="AG1872" s="125"/>
      <c r="AH1872" s="125" t="s">
        <v>1982</v>
      </c>
    </row>
    <row r="1873" spans="1:44" x14ac:dyDescent="0.25">
      <c r="A1873" s="46" t="s">
        <v>1703</v>
      </c>
      <c r="B1873" s="24">
        <v>1.33652777777778</v>
      </c>
      <c r="C1873" s="24">
        <v>54.921388888888885</v>
      </c>
      <c r="D1873" s="24">
        <v>393382.1</v>
      </c>
      <c r="E1873" s="24">
        <v>6087442.7038026815</v>
      </c>
      <c r="F1873" s="14" t="s">
        <v>931</v>
      </c>
      <c r="G1873" s="24">
        <v>9571</v>
      </c>
      <c r="H1873" s="23">
        <f>G1873*0.3048</f>
        <v>2917.2408</v>
      </c>
      <c r="I1873" s="24" t="s">
        <v>248</v>
      </c>
      <c r="J1873" s="24" t="s">
        <v>1572</v>
      </c>
      <c r="K1873" s="24"/>
      <c r="L1873" s="24"/>
      <c r="M1873" s="24"/>
      <c r="N1873" s="24"/>
      <c r="O1873" s="24"/>
      <c r="P1873" s="24"/>
      <c r="Q1873" s="24"/>
      <c r="R1873" s="24"/>
      <c r="S1873" s="24"/>
      <c r="T1873" s="24"/>
      <c r="U1873" s="24"/>
      <c r="V1873" s="24"/>
      <c r="W1873" s="24"/>
      <c r="X1873" s="24" t="s">
        <v>2046</v>
      </c>
      <c r="Y1873" s="24">
        <v>0.59</v>
      </c>
      <c r="Z1873" s="24"/>
      <c r="AA1873" s="24"/>
      <c r="AB1873" s="24"/>
      <c r="AC1873" s="24"/>
      <c r="AD1873" s="24"/>
      <c r="AE1873" s="24"/>
      <c r="AF1873" s="24" t="s">
        <v>2044</v>
      </c>
      <c r="AG1873" s="24" t="s">
        <v>2105</v>
      </c>
      <c r="AH1873" s="24"/>
      <c r="AI1873" s="24"/>
      <c r="AJ1873" s="24"/>
      <c r="AK1873" s="24"/>
      <c r="AL1873" s="24"/>
      <c r="AM1873" s="24"/>
      <c r="AN1873" s="24"/>
      <c r="AO1873" s="24"/>
      <c r="AP1873" s="24"/>
      <c r="AQ1873" s="24"/>
      <c r="AR1873" s="24"/>
    </row>
    <row r="1874" spans="1:44" x14ac:dyDescent="0.25">
      <c r="A1874" s="46" t="s">
        <v>1703</v>
      </c>
      <c r="B1874" s="50">
        <v>1.33652777777778</v>
      </c>
      <c r="C1874" s="50">
        <v>54.921388888888885</v>
      </c>
      <c r="D1874" s="52">
        <v>393382.04713693005</v>
      </c>
      <c r="E1874" s="52">
        <v>6087442.7038026815</v>
      </c>
      <c r="F1874" s="14" t="s">
        <v>931</v>
      </c>
      <c r="G1874" s="22">
        <v>9577.8690960000004</v>
      </c>
      <c r="H1874" s="23">
        <f>G1874*0.3048</f>
        <v>2919.3345004608004</v>
      </c>
      <c r="I1874" s="59" t="s">
        <v>248</v>
      </c>
      <c r="J1874" s="59" t="s">
        <v>1572</v>
      </c>
      <c r="K1874" s="23">
        <v>4.3941999999999997</v>
      </c>
      <c r="L1874" s="23"/>
      <c r="M1874" s="23"/>
      <c r="N1874" s="24"/>
      <c r="O1874" s="24"/>
      <c r="P1874" s="24"/>
      <c r="Q1874" s="24"/>
      <c r="R1874" s="24"/>
      <c r="S1874" s="24"/>
      <c r="T1874" s="24"/>
      <c r="U1874" s="24"/>
      <c r="V1874" s="24"/>
      <c r="W1874" s="24"/>
      <c r="X1874" s="24"/>
      <c r="Y1874" s="24"/>
      <c r="Z1874" s="24"/>
      <c r="AA1874" s="24"/>
      <c r="AB1874" s="24"/>
      <c r="AC1874" s="24" t="s">
        <v>255</v>
      </c>
      <c r="AD1874" s="24"/>
      <c r="AE1874" s="24"/>
      <c r="AF1874" s="24" t="s">
        <v>263</v>
      </c>
      <c r="AG1874" s="24"/>
      <c r="AH1874" s="24"/>
    </row>
    <row r="1875" spans="1:44" x14ac:dyDescent="0.25">
      <c r="A1875" s="24" t="s">
        <v>1703</v>
      </c>
      <c r="B1875" s="50">
        <v>1.33652777777778</v>
      </c>
      <c r="C1875" s="50">
        <v>54.921388888888885</v>
      </c>
      <c r="D1875" s="52">
        <v>393382.04713693005</v>
      </c>
      <c r="E1875" s="52">
        <v>6087442.7038026815</v>
      </c>
      <c r="F1875" s="14" t="s">
        <v>931</v>
      </c>
      <c r="G1875" s="22">
        <v>9577.8690960000004</v>
      </c>
      <c r="H1875" s="23">
        <f>G1875*0.3048</f>
        <v>2919.3345004608004</v>
      </c>
      <c r="I1875" s="59" t="s">
        <v>248</v>
      </c>
      <c r="J1875" s="59" t="s">
        <v>1572</v>
      </c>
      <c r="K1875" s="23">
        <v>7.6340000000000003</v>
      </c>
      <c r="L1875" s="23"/>
      <c r="M1875" s="23"/>
      <c r="N1875" s="24"/>
      <c r="O1875" s="24"/>
      <c r="P1875" s="24"/>
      <c r="Q1875" s="24"/>
      <c r="R1875" s="24"/>
      <c r="S1875" s="24"/>
      <c r="T1875" s="24"/>
      <c r="U1875" s="24"/>
      <c r="V1875" s="24"/>
      <c r="W1875" s="24"/>
      <c r="X1875" s="24"/>
      <c r="Y1875" s="24"/>
      <c r="Z1875" s="24"/>
      <c r="AA1875" s="24"/>
      <c r="AB1875" s="24"/>
      <c r="AC1875" s="24" t="s">
        <v>255</v>
      </c>
      <c r="AD1875" s="24"/>
      <c r="AE1875" s="24"/>
      <c r="AF1875" s="24" t="s">
        <v>263</v>
      </c>
      <c r="AG1875" s="24"/>
      <c r="AH1875" s="24"/>
    </row>
    <row r="1876" spans="1:44" x14ac:dyDescent="0.25">
      <c r="A1876" s="46" t="s">
        <v>1703</v>
      </c>
      <c r="B1876" s="50">
        <v>1.33652777777778</v>
      </c>
      <c r="C1876" s="50">
        <v>54.921388888888885</v>
      </c>
      <c r="D1876" s="52">
        <v>393382.04713693005</v>
      </c>
      <c r="E1876" s="52">
        <v>6087442.7038026815</v>
      </c>
      <c r="F1876" s="14" t="s">
        <v>931</v>
      </c>
      <c r="G1876" s="22">
        <v>9577.8690960000004</v>
      </c>
      <c r="H1876" s="23">
        <f>G1876*0.3048</f>
        <v>2919.3345004608004</v>
      </c>
      <c r="I1876" s="59" t="s">
        <v>248</v>
      </c>
      <c r="J1876" s="59" t="s">
        <v>1572</v>
      </c>
      <c r="K1876" s="23">
        <v>4.3941999999999997</v>
      </c>
      <c r="L1876" s="23"/>
      <c r="M1876" s="23"/>
      <c r="N1876" s="24"/>
      <c r="O1876" s="24"/>
      <c r="P1876" s="24"/>
      <c r="Q1876" s="24"/>
      <c r="R1876" s="24"/>
      <c r="S1876" s="24"/>
      <c r="T1876" s="24"/>
      <c r="U1876" s="24"/>
      <c r="V1876" s="24"/>
      <c r="W1876" s="24"/>
      <c r="X1876" s="24"/>
      <c r="Y1876" s="24"/>
      <c r="Z1876" s="24"/>
      <c r="AA1876" s="24"/>
      <c r="AB1876" s="24"/>
      <c r="AC1876" s="24" t="s">
        <v>255</v>
      </c>
      <c r="AD1876" s="24"/>
      <c r="AE1876" s="24"/>
      <c r="AF1876" s="24" t="s">
        <v>263</v>
      </c>
      <c r="AG1876" s="24"/>
      <c r="AH1876" s="24"/>
    </row>
    <row r="1877" spans="1:44" x14ac:dyDescent="0.25">
      <c r="A1877" s="125" t="s">
        <v>1703</v>
      </c>
      <c r="B1877" s="143">
        <v>1.33652777777778</v>
      </c>
      <c r="C1877" s="143">
        <v>54.921388888888885</v>
      </c>
      <c r="D1877" s="123">
        <v>393382.04713693005</v>
      </c>
      <c r="E1877" s="123">
        <v>6087442.7038026815</v>
      </c>
      <c r="F1877" s="125" t="s">
        <v>931</v>
      </c>
      <c r="G1877" s="123">
        <f>H1877*3.2808</f>
        <v>9577.8690960000004</v>
      </c>
      <c r="H1877" s="124">
        <v>2919.37</v>
      </c>
      <c r="I1877" s="140" t="s">
        <v>248</v>
      </c>
      <c r="J1877" s="140" t="s">
        <v>1572</v>
      </c>
      <c r="K1877" s="124">
        <v>7.73</v>
      </c>
      <c r="L1877" s="124">
        <v>0.92</v>
      </c>
      <c r="M1877" s="124">
        <v>14.72</v>
      </c>
      <c r="N1877" s="125">
        <v>0.76</v>
      </c>
      <c r="O1877" s="125">
        <v>190</v>
      </c>
      <c r="P1877" s="125">
        <v>10</v>
      </c>
      <c r="Q1877" s="125"/>
      <c r="R1877" s="123">
        <f>O1877/K1877</f>
        <v>24.579560155239324</v>
      </c>
      <c r="S1877" s="123">
        <f>P1877/K1877</f>
        <v>1.2936610608020698</v>
      </c>
      <c r="T1877" s="125">
        <v>0.06</v>
      </c>
      <c r="U1877" s="125"/>
      <c r="V1877" s="125">
        <v>433</v>
      </c>
      <c r="W1877" s="125"/>
      <c r="X1877" s="125"/>
      <c r="Y1877" s="125"/>
      <c r="Z1877" s="125">
        <f>(0.018*V1877)-7.16</f>
        <v>0.63399999999999945</v>
      </c>
      <c r="AA1877" s="125" t="s">
        <v>1888</v>
      </c>
      <c r="AB1877" s="125" t="s">
        <v>1983</v>
      </c>
      <c r="AC1877" s="125" t="s">
        <v>282</v>
      </c>
      <c r="AD1877" s="125"/>
      <c r="AE1877" s="125"/>
      <c r="AF1877" s="125" t="s">
        <v>1883</v>
      </c>
      <c r="AG1877" s="125"/>
      <c r="AH1877" s="125" t="s">
        <v>1984</v>
      </c>
    </row>
    <row r="1878" spans="1:44" x14ac:dyDescent="0.25">
      <c r="A1878" s="49" t="s">
        <v>1703</v>
      </c>
      <c r="B1878" s="50">
        <v>1.33652777777778</v>
      </c>
      <c r="C1878" s="50">
        <v>54.921388888888885</v>
      </c>
      <c r="D1878" s="52">
        <v>393382.04713693005</v>
      </c>
      <c r="E1878" s="52">
        <v>6087442.7038026815</v>
      </c>
      <c r="F1878" s="14" t="s">
        <v>931</v>
      </c>
      <c r="G1878" s="22">
        <v>9596.8977360000008</v>
      </c>
      <c r="H1878" s="23">
        <f>G1878*0.3048</f>
        <v>2925.1344299328002</v>
      </c>
      <c r="I1878" s="59" t="s">
        <v>248</v>
      </c>
      <c r="J1878" s="59" t="s">
        <v>1572</v>
      </c>
      <c r="K1878" s="23">
        <v>48.578000000000003</v>
      </c>
      <c r="L1878" s="23"/>
      <c r="M1878" s="23"/>
      <c r="N1878" s="24"/>
      <c r="O1878" s="24"/>
      <c r="P1878" s="24"/>
      <c r="Q1878" s="24"/>
      <c r="R1878" s="24"/>
      <c r="S1878" s="24"/>
      <c r="T1878" s="24"/>
      <c r="U1878" s="24"/>
      <c r="V1878" s="24"/>
      <c r="W1878" s="24"/>
      <c r="X1878" s="24"/>
      <c r="Y1878" s="24"/>
      <c r="Z1878" s="24"/>
      <c r="AA1878" s="24"/>
      <c r="AB1878" s="24"/>
      <c r="AC1878" s="24" t="s">
        <v>255</v>
      </c>
      <c r="AD1878" s="24"/>
      <c r="AE1878" s="24"/>
      <c r="AF1878" s="24" t="s">
        <v>263</v>
      </c>
      <c r="AG1878" s="24"/>
      <c r="AH1878" s="24"/>
    </row>
    <row r="1879" spans="1:44" x14ac:dyDescent="0.25">
      <c r="A1879" s="46" t="s">
        <v>1703</v>
      </c>
      <c r="B1879" s="50">
        <v>1.33652777777778</v>
      </c>
      <c r="C1879" s="50">
        <v>54.921388888888885</v>
      </c>
      <c r="D1879" s="52">
        <v>393382.04713693005</v>
      </c>
      <c r="E1879" s="52">
        <v>6087442.7038026815</v>
      </c>
      <c r="F1879" s="14" t="s">
        <v>931</v>
      </c>
      <c r="G1879" s="22">
        <v>9596.8977360000008</v>
      </c>
      <c r="H1879" s="23">
        <f>G1879*0.3048</f>
        <v>2925.1344299328002</v>
      </c>
      <c r="I1879" s="59" t="s">
        <v>248</v>
      </c>
      <c r="J1879" s="59" t="s">
        <v>1572</v>
      </c>
      <c r="K1879" s="23">
        <v>51.307000000000002</v>
      </c>
      <c r="L1879" s="23"/>
      <c r="M1879" s="23"/>
      <c r="N1879" s="24"/>
      <c r="O1879" s="24"/>
      <c r="P1879" s="24"/>
      <c r="Q1879" s="24"/>
      <c r="R1879" s="24"/>
      <c r="S1879" s="24"/>
      <c r="T1879" s="24"/>
      <c r="U1879" s="24"/>
      <c r="V1879" s="24"/>
      <c r="W1879" s="24"/>
      <c r="X1879" s="24"/>
      <c r="Y1879" s="24"/>
      <c r="Z1879" s="24"/>
      <c r="AA1879" s="24"/>
      <c r="AB1879" s="24"/>
      <c r="AC1879" s="24" t="s">
        <v>255</v>
      </c>
      <c r="AD1879" s="24"/>
      <c r="AE1879" s="24"/>
      <c r="AF1879" s="24" t="s">
        <v>263</v>
      </c>
      <c r="AG1879" s="24"/>
      <c r="AH1879" s="24"/>
    </row>
    <row r="1880" spans="1:44" s="24" customFormat="1" x14ac:dyDescent="0.25">
      <c r="A1880" s="46" t="s">
        <v>1703</v>
      </c>
      <c r="B1880" s="50">
        <v>1.33652777777778</v>
      </c>
      <c r="C1880" s="50">
        <v>54.921388888888885</v>
      </c>
      <c r="D1880" s="52">
        <v>393382.04713693005</v>
      </c>
      <c r="E1880" s="52">
        <v>6087442.7038026815</v>
      </c>
      <c r="F1880" s="14" t="s">
        <v>931</v>
      </c>
      <c r="G1880" s="22">
        <v>9596.8977360000008</v>
      </c>
      <c r="H1880" s="23">
        <f>G1880*0.3048</f>
        <v>2925.1344299328002</v>
      </c>
      <c r="I1880" s="59" t="s">
        <v>248</v>
      </c>
      <c r="J1880" s="59" t="s">
        <v>1572</v>
      </c>
      <c r="K1880" s="23">
        <v>48.578000000000003</v>
      </c>
      <c r="L1880" s="23"/>
      <c r="M1880" s="23"/>
      <c r="AC1880" s="24" t="s">
        <v>255</v>
      </c>
      <c r="AF1880" s="24" t="s">
        <v>263</v>
      </c>
      <c r="AI1880" s="49"/>
      <c r="AJ1880" s="49"/>
      <c r="AK1880" s="49"/>
      <c r="AL1880" s="49"/>
      <c r="AM1880" s="49"/>
      <c r="AN1880" s="49"/>
      <c r="AO1880" s="49"/>
      <c r="AP1880" s="49"/>
      <c r="AQ1880" s="49"/>
      <c r="AR1880" s="49"/>
    </row>
    <row r="1881" spans="1:44" x14ac:dyDescent="0.25">
      <c r="A1881" s="24" t="s">
        <v>1703</v>
      </c>
      <c r="B1881" s="50">
        <v>1.33652777777778</v>
      </c>
      <c r="C1881" s="50">
        <v>54.921388888888885</v>
      </c>
      <c r="D1881" s="52">
        <v>393382.04713693005</v>
      </c>
      <c r="E1881" s="52">
        <v>6087442.7038026815</v>
      </c>
      <c r="F1881" s="14" t="s">
        <v>931</v>
      </c>
      <c r="G1881" s="22">
        <v>9596.8977360000008</v>
      </c>
      <c r="H1881" s="23">
        <f>G1881*0.3048</f>
        <v>2925.1344299328002</v>
      </c>
      <c r="I1881" s="59" t="s">
        <v>248</v>
      </c>
      <c r="J1881" s="59" t="s">
        <v>1572</v>
      </c>
      <c r="K1881" s="23">
        <v>51.307000000000002</v>
      </c>
      <c r="L1881" s="23"/>
      <c r="M1881" s="23"/>
      <c r="N1881" s="24"/>
      <c r="O1881" s="24"/>
      <c r="P1881" s="24"/>
      <c r="Q1881" s="24"/>
      <c r="R1881" s="24"/>
      <c r="S1881" s="24"/>
      <c r="T1881" s="24"/>
      <c r="U1881" s="24"/>
      <c r="V1881" s="24"/>
      <c r="W1881" s="24"/>
      <c r="X1881" s="24"/>
      <c r="Y1881" s="24"/>
      <c r="Z1881" s="24"/>
      <c r="AA1881" s="24"/>
      <c r="AB1881" s="24"/>
      <c r="AC1881" s="24" t="s">
        <v>255</v>
      </c>
      <c r="AD1881" s="24"/>
      <c r="AE1881" s="24"/>
      <c r="AF1881" s="24" t="s">
        <v>263</v>
      </c>
      <c r="AG1881" s="24"/>
      <c r="AH1881" s="24"/>
    </row>
    <row r="1882" spans="1:44" x14ac:dyDescent="0.25">
      <c r="A1882" s="140" t="s">
        <v>1703</v>
      </c>
      <c r="B1882" s="143">
        <v>1.33652777777778</v>
      </c>
      <c r="C1882" s="143">
        <v>54.921388888888885</v>
      </c>
      <c r="D1882" s="123">
        <v>393382.04713693005</v>
      </c>
      <c r="E1882" s="123">
        <v>6087442.7038026815</v>
      </c>
      <c r="F1882" s="125" t="s">
        <v>931</v>
      </c>
      <c r="G1882" s="123">
        <f>H1882*3.2808</f>
        <v>9596.8977360000008</v>
      </c>
      <c r="H1882" s="124">
        <v>2925.17</v>
      </c>
      <c r="I1882" s="140" t="s">
        <v>248</v>
      </c>
      <c r="J1882" s="140" t="s">
        <v>1572</v>
      </c>
      <c r="K1882" s="124"/>
      <c r="L1882" s="124">
        <v>3.4</v>
      </c>
      <c r="M1882" s="124">
        <v>160.91999999999999</v>
      </c>
      <c r="N1882" s="125">
        <v>1.59</v>
      </c>
      <c r="O1882" s="125">
        <v>331</v>
      </c>
      <c r="P1882" s="125">
        <v>3</v>
      </c>
      <c r="Q1882" s="125"/>
      <c r="R1882" s="123"/>
      <c r="S1882" s="123"/>
      <c r="T1882" s="125">
        <v>0.02</v>
      </c>
      <c r="U1882" s="125"/>
      <c r="V1882" s="125">
        <v>432</v>
      </c>
      <c r="W1882" s="125"/>
      <c r="X1882" s="125"/>
      <c r="Y1882" s="125"/>
      <c r="Z1882" s="125">
        <f>(0.018*V1882)-7.16</f>
        <v>0.61599999999999966</v>
      </c>
      <c r="AA1882" s="125" t="s">
        <v>1888</v>
      </c>
      <c r="AB1882" s="125" t="s">
        <v>1985</v>
      </c>
      <c r="AC1882" s="125" t="s">
        <v>282</v>
      </c>
      <c r="AD1882" s="125"/>
      <c r="AE1882" s="125"/>
      <c r="AF1882" s="125" t="s">
        <v>1883</v>
      </c>
      <c r="AG1882" s="125"/>
      <c r="AH1882" s="125" t="s">
        <v>1986</v>
      </c>
    </row>
    <row r="1883" spans="1:44" x14ac:dyDescent="0.25">
      <c r="A1883" s="49" t="s">
        <v>1703</v>
      </c>
      <c r="B1883" s="24">
        <v>1.33652777777778</v>
      </c>
      <c r="C1883" s="24">
        <v>54.921388888888885</v>
      </c>
      <c r="D1883" s="24">
        <v>393382.1</v>
      </c>
      <c r="E1883" s="24">
        <v>6087442.7038026815</v>
      </c>
      <c r="F1883" s="14" t="s">
        <v>931</v>
      </c>
      <c r="G1883" s="24">
        <v>9597</v>
      </c>
      <c r="H1883" s="23">
        <f>G1883*0.3048</f>
        <v>2925.1656000000003</v>
      </c>
      <c r="I1883" s="24" t="s">
        <v>248</v>
      </c>
      <c r="J1883" s="24" t="s">
        <v>1572</v>
      </c>
      <c r="K1883" s="24"/>
      <c r="L1883" s="24"/>
      <c r="M1883" s="24"/>
      <c r="N1883" s="24"/>
      <c r="O1883" s="24"/>
      <c r="P1883" s="24"/>
      <c r="Q1883" s="24"/>
      <c r="R1883" s="24"/>
      <c r="S1883" s="24"/>
      <c r="T1883" s="24"/>
      <c r="U1883" s="24"/>
      <c r="V1883" s="24"/>
      <c r="W1883" s="24"/>
      <c r="X1883" s="24" t="s">
        <v>2046</v>
      </c>
      <c r="Y1883" s="24">
        <v>0.65</v>
      </c>
      <c r="Z1883" s="24"/>
      <c r="AA1883" s="24"/>
      <c r="AB1883" s="24"/>
      <c r="AC1883" s="24"/>
      <c r="AD1883" s="24"/>
      <c r="AE1883" s="24"/>
      <c r="AF1883" s="24" t="s">
        <v>2044</v>
      </c>
      <c r="AG1883" s="24" t="s">
        <v>2105</v>
      </c>
      <c r="AH1883" s="24"/>
      <c r="AI1883" s="24"/>
      <c r="AJ1883" s="24"/>
      <c r="AK1883" s="24"/>
      <c r="AL1883" s="24"/>
      <c r="AM1883" s="24"/>
      <c r="AN1883" s="24"/>
      <c r="AO1883" s="24"/>
      <c r="AP1883" s="24"/>
      <c r="AQ1883" s="24"/>
      <c r="AR1883" s="24"/>
    </row>
    <row r="1884" spans="1:44" x14ac:dyDescent="0.25">
      <c r="A1884" s="49" t="s">
        <v>1703</v>
      </c>
      <c r="B1884" s="50">
        <v>1.33652777777778</v>
      </c>
      <c r="C1884" s="50">
        <v>54.921388888888885</v>
      </c>
      <c r="D1884" s="52">
        <v>393382.04713693005</v>
      </c>
      <c r="E1884" s="52">
        <v>6087442.7038026815</v>
      </c>
      <c r="F1884" s="14" t="s">
        <v>931</v>
      </c>
      <c r="G1884" s="22">
        <v>9604.8700800000006</v>
      </c>
      <c r="H1884" s="23">
        <f>G1884*0.3048</f>
        <v>2927.5644003840002</v>
      </c>
      <c r="I1884" s="59" t="s">
        <v>248</v>
      </c>
      <c r="J1884" s="59" t="s">
        <v>1572</v>
      </c>
      <c r="K1884" s="23">
        <v>0.77553000000000005</v>
      </c>
      <c r="L1884" s="23"/>
      <c r="M1884" s="23"/>
      <c r="N1884" s="24"/>
      <c r="O1884" s="24"/>
      <c r="P1884" s="24"/>
      <c r="Q1884" s="24"/>
      <c r="R1884" s="24"/>
      <c r="S1884" s="24"/>
      <c r="T1884" s="24"/>
      <c r="U1884" s="24"/>
      <c r="V1884" s="24"/>
      <c r="W1884" s="24"/>
      <c r="X1884" s="24"/>
      <c r="Y1884" s="24"/>
      <c r="Z1884" s="24"/>
      <c r="AA1884" s="24"/>
      <c r="AB1884" s="24"/>
      <c r="AC1884" s="24" t="s">
        <v>255</v>
      </c>
      <c r="AD1884" s="24"/>
      <c r="AE1884" s="24"/>
      <c r="AF1884" s="24" t="s">
        <v>263</v>
      </c>
      <c r="AG1884" s="24"/>
      <c r="AH1884" s="24"/>
    </row>
    <row r="1885" spans="1:44" x14ac:dyDescent="0.25">
      <c r="A1885" s="46" t="s">
        <v>1703</v>
      </c>
      <c r="B1885" s="50">
        <v>1.33652777777778</v>
      </c>
      <c r="C1885" s="50">
        <v>54.921388888888885</v>
      </c>
      <c r="D1885" s="52">
        <v>393382.04713693005</v>
      </c>
      <c r="E1885" s="52">
        <v>6087442.7038026815</v>
      </c>
      <c r="F1885" s="14" t="s">
        <v>931</v>
      </c>
      <c r="G1885" s="22">
        <v>9604.8700800000006</v>
      </c>
      <c r="H1885" s="23">
        <f>G1885*0.3048</f>
        <v>2927.5644003840002</v>
      </c>
      <c r="I1885" s="59" t="s">
        <v>248</v>
      </c>
      <c r="J1885" s="59" t="s">
        <v>1572</v>
      </c>
      <c r="K1885" s="23">
        <v>0.79210000000000003</v>
      </c>
      <c r="L1885" s="23"/>
      <c r="M1885" s="23"/>
      <c r="N1885" s="24"/>
      <c r="O1885" s="24"/>
      <c r="P1885" s="24"/>
      <c r="Q1885" s="24"/>
      <c r="R1885" s="24"/>
      <c r="S1885" s="24"/>
      <c r="T1885" s="24"/>
      <c r="U1885" s="24"/>
      <c r="V1885" s="24"/>
      <c r="W1885" s="24"/>
      <c r="X1885" s="24"/>
      <c r="Y1885" s="24"/>
      <c r="Z1885" s="24"/>
      <c r="AA1885" s="24"/>
      <c r="AB1885" s="24"/>
      <c r="AC1885" s="24" t="s">
        <v>255</v>
      </c>
      <c r="AD1885" s="24"/>
      <c r="AE1885" s="24"/>
      <c r="AF1885" s="24" t="s">
        <v>263</v>
      </c>
      <c r="AG1885" s="24"/>
      <c r="AH1885" s="24"/>
    </row>
    <row r="1886" spans="1:44" x14ac:dyDescent="0.25">
      <c r="A1886" s="46" t="s">
        <v>1703</v>
      </c>
      <c r="B1886" s="50">
        <v>1.33652777777778</v>
      </c>
      <c r="C1886" s="50">
        <v>54.921388888888885</v>
      </c>
      <c r="D1886" s="52">
        <v>393382.04713693005</v>
      </c>
      <c r="E1886" s="52">
        <v>6087442.7038026815</v>
      </c>
      <c r="F1886" s="14" t="s">
        <v>931</v>
      </c>
      <c r="G1886" s="22">
        <v>9604.8700800000006</v>
      </c>
      <c r="H1886" s="23">
        <f>G1886*0.3048</f>
        <v>2927.5644003840002</v>
      </c>
      <c r="I1886" s="59" t="s">
        <v>248</v>
      </c>
      <c r="J1886" s="59" t="s">
        <v>1572</v>
      </c>
      <c r="K1886" s="23">
        <v>0.77553000000000005</v>
      </c>
      <c r="L1886" s="23"/>
      <c r="M1886" s="23"/>
      <c r="N1886" s="24"/>
      <c r="O1886" s="24"/>
      <c r="P1886" s="24"/>
      <c r="Q1886" s="24"/>
      <c r="R1886" s="24"/>
      <c r="S1886" s="24"/>
      <c r="T1886" s="24"/>
      <c r="U1886" s="24"/>
      <c r="V1886" s="24"/>
      <c r="W1886" s="24"/>
      <c r="X1886" s="24"/>
      <c r="Y1886" s="24"/>
      <c r="Z1886" s="24"/>
      <c r="AA1886" s="24"/>
      <c r="AB1886" s="24"/>
      <c r="AC1886" s="24" t="s">
        <v>255</v>
      </c>
      <c r="AD1886" s="24"/>
      <c r="AE1886" s="24"/>
      <c r="AF1886" s="24" t="s">
        <v>263</v>
      </c>
      <c r="AG1886" s="24"/>
      <c r="AH1886" s="24"/>
    </row>
    <row r="1887" spans="1:44" x14ac:dyDescent="0.25">
      <c r="A1887" s="125" t="s">
        <v>1703</v>
      </c>
      <c r="B1887" s="143">
        <v>1.33652777777778</v>
      </c>
      <c r="C1887" s="143">
        <v>54.921388888888885</v>
      </c>
      <c r="D1887" s="123">
        <v>393382.04713693005</v>
      </c>
      <c r="E1887" s="123">
        <v>6087442.7038026815</v>
      </c>
      <c r="F1887" s="125" t="s">
        <v>931</v>
      </c>
      <c r="G1887" s="123">
        <f>H1887*3.2808</f>
        <v>9604.8700800000006</v>
      </c>
      <c r="H1887" s="124">
        <v>2927.6</v>
      </c>
      <c r="I1887" s="140" t="s">
        <v>248</v>
      </c>
      <c r="J1887" s="140" t="s">
        <v>1572</v>
      </c>
      <c r="K1887" s="124">
        <v>0.74</v>
      </c>
      <c r="L1887" s="124">
        <v>0.57999999999999996</v>
      </c>
      <c r="M1887" s="124">
        <v>2.42</v>
      </c>
      <c r="N1887" s="125">
        <v>1.1200000000000001</v>
      </c>
      <c r="O1887" s="125">
        <v>332</v>
      </c>
      <c r="P1887" s="125">
        <v>153</v>
      </c>
      <c r="Q1887" s="125"/>
      <c r="R1887" s="123">
        <f>O1887/K1887</f>
        <v>448.64864864864865</v>
      </c>
      <c r="S1887" s="123">
        <f>P1887/K1887</f>
        <v>206.75675675675677</v>
      </c>
      <c r="T1887" s="125">
        <v>0.19</v>
      </c>
      <c r="U1887" s="125"/>
      <c r="V1887" s="125">
        <v>348</v>
      </c>
      <c r="W1887" s="125"/>
      <c r="X1887" s="125"/>
      <c r="Y1887" s="125"/>
      <c r="Z1887" s="125"/>
      <c r="AA1887" s="125" t="s">
        <v>1888</v>
      </c>
      <c r="AB1887" s="125" t="s">
        <v>1896</v>
      </c>
      <c r="AC1887" s="125" t="s">
        <v>282</v>
      </c>
      <c r="AD1887" s="125"/>
      <c r="AE1887" s="125"/>
      <c r="AF1887" s="125" t="s">
        <v>1883</v>
      </c>
      <c r="AG1887" s="125"/>
      <c r="AH1887" s="125" t="s">
        <v>1987</v>
      </c>
    </row>
    <row r="1888" spans="1:44" x14ac:dyDescent="0.25">
      <c r="A1888" s="140" t="s">
        <v>1703</v>
      </c>
      <c r="B1888" s="143">
        <v>1.33652777777778</v>
      </c>
      <c r="C1888" s="143">
        <v>54.921388888888885</v>
      </c>
      <c r="D1888" s="123">
        <v>393382.04713693005</v>
      </c>
      <c r="E1888" s="123">
        <v>6087442.7038026815</v>
      </c>
      <c r="F1888" s="125" t="s">
        <v>931</v>
      </c>
      <c r="G1888" s="123">
        <f>H1888*3.2808</f>
        <v>9604.8700800000006</v>
      </c>
      <c r="H1888" s="124">
        <v>2927.6</v>
      </c>
      <c r="I1888" s="140" t="s">
        <v>248</v>
      </c>
      <c r="J1888" s="140" t="s">
        <v>1572</v>
      </c>
      <c r="K1888" s="124">
        <v>0.74</v>
      </c>
      <c r="L1888" s="124">
        <v>0.57999999999999996</v>
      </c>
      <c r="M1888" s="124">
        <v>2.42</v>
      </c>
      <c r="N1888" s="125">
        <v>1.1200000000000001</v>
      </c>
      <c r="O1888" s="125">
        <v>332</v>
      </c>
      <c r="P1888" s="125">
        <v>153</v>
      </c>
      <c r="Q1888" s="125"/>
      <c r="R1888" s="123">
        <f>O1888/K1888</f>
        <v>448.64864864864865</v>
      </c>
      <c r="S1888" s="123">
        <f>P1888/K1888</f>
        <v>206.75675675675677</v>
      </c>
      <c r="T1888" s="125">
        <v>0.19</v>
      </c>
      <c r="U1888" s="125"/>
      <c r="V1888" s="125">
        <v>348</v>
      </c>
      <c r="W1888" s="125"/>
      <c r="X1888" s="125"/>
      <c r="Y1888" s="125"/>
      <c r="Z1888" s="125"/>
      <c r="AA1888" s="125" t="s">
        <v>1888</v>
      </c>
      <c r="AB1888" s="125" t="s">
        <v>1896</v>
      </c>
      <c r="AC1888" s="125" t="s">
        <v>282</v>
      </c>
      <c r="AD1888" s="125"/>
      <c r="AE1888" s="125"/>
      <c r="AF1888" s="125" t="s">
        <v>1883</v>
      </c>
      <c r="AG1888" s="125"/>
      <c r="AH1888" s="125" t="s">
        <v>1987</v>
      </c>
      <c r="AI1888" s="62"/>
      <c r="AJ1888" s="62"/>
      <c r="AK1888" s="62"/>
      <c r="AL1888" s="62"/>
      <c r="AM1888" s="62"/>
      <c r="AN1888" s="62"/>
      <c r="AO1888" s="62"/>
      <c r="AP1888" s="62"/>
      <c r="AQ1888" s="62"/>
      <c r="AR1888" s="62"/>
    </row>
    <row r="1889" spans="1:44" x14ac:dyDescent="0.25">
      <c r="A1889" s="49" t="s">
        <v>1703</v>
      </c>
      <c r="B1889" s="50">
        <v>1.33652777777778</v>
      </c>
      <c r="C1889" s="50">
        <v>54.921388888888885</v>
      </c>
      <c r="D1889" s="52">
        <v>393382.04713693005</v>
      </c>
      <c r="E1889" s="52">
        <v>6087442.7038026815</v>
      </c>
      <c r="F1889" s="14" t="s">
        <v>931</v>
      </c>
      <c r="G1889" s="22">
        <v>9614.3844000000008</v>
      </c>
      <c r="H1889" s="23">
        <f>G1889*0.3048</f>
        <v>2930.4643651200004</v>
      </c>
      <c r="I1889" s="59" t="s">
        <v>248</v>
      </c>
      <c r="J1889" s="59" t="s">
        <v>1572</v>
      </c>
      <c r="K1889" s="23">
        <v>3.9569999999999999</v>
      </c>
      <c r="L1889" s="23"/>
      <c r="M1889" s="23"/>
      <c r="N1889" s="24"/>
      <c r="O1889" s="24"/>
      <c r="P1889" s="24"/>
      <c r="Q1889" s="24"/>
      <c r="R1889" s="24"/>
      <c r="S1889" s="24"/>
      <c r="T1889" s="24"/>
      <c r="U1889" s="24"/>
      <c r="V1889" s="24"/>
      <c r="W1889" s="24"/>
      <c r="X1889" s="24"/>
      <c r="Y1889" s="24"/>
      <c r="Z1889" s="24"/>
      <c r="AA1889" s="24"/>
      <c r="AB1889" s="24"/>
      <c r="AC1889" s="24" t="s">
        <v>255</v>
      </c>
      <c r="AD1889" s="24"/>
      <c r="AE1889" s="24"/>
      <c r="AF1889" s="24" t="s">
        <v>263</v>
      </c>
      <c r="AG1889" s="24"/>
      <c r="AH1889" s="24"/>
    </row>
    <row r="1890" spans="1:44" x14ac:dyDescent="0.25">
      <c r="A1890" s="49" t="s">
        <v>1703</v>
      </c>
      <c r="B1890" s="50">
        <v>1.33652777777778</v>
      </c>
      <c r="C1890" s="50">
        <v>54.921388888888885</v>
      </c>
      <c r="D1890" s="52">
        <v>393382.04713693005</v>
      </c>
      <c r="E1890" s="52">
        <v>6087442.7038026815</v>
      </c>
      <c r="F1890" s="14" t="s">
        <v>931</v>
      </c>
      <c r="G1890" s="22">
        <v>9614.3844000000008</v>
      </c>
      <c r="H1890" s="23">
        <f>G1890*0.3048</f>
        <v>2930.4643651200004</v>
      </c>
      <c r="I1890" s="59" t="s">
        <v>248</v>
      </c>
      <c r="J1890" s="59" t="s">
        <v>1572</v>
      </c>
      <c r="K1890" s="23">
        <v>3.9948999999999999</v>
      </c>
      <c r="L1890" s="23"/>
      <c r="M1890" s="23"/>
      <c r="N1890" s="24"/>
      <c r="O1890" s="24"/>
      <c r="P1890" s="24"/>
      <c r="Q1890" s="24"/>
      <c r="R1890" s="24"/>
      <c r="S1890" s="24"/>
      <c r="T1890" s="24"/>
      <c r="U1890" s="24"/>
      <c r="V1890" s="24"/>
      <c r="W1890" s="24"/>
      <c r="X1890" s="24"/>
      <c r="Y1890" s="24"/>
      <c r="Z1890" s="24"/>
      <c r="AA1890" s="24"/>
      <c r="AB1890" s="24"/>
      <c r="AC1890" s="24" t="s">
        <v>255</v>
      </c>
      <c r="AD1890" s="24"/>
      <c r="AE1890" s="24"/>
      <c r="AF1890" s="24" t="s">
        <v>263</v>
      </c>
      <c r="AG1890" s="24"/>
      <c r="AH1890" s="24"/>
    </row>
    <row r="1891" spans="1:44" s="24" customFormat="1" x14ac:dyDescent="0.25">
      <c r="A1891" s="140" t="s">
        <v>1703</v>
      </c>
      <c r="B1891" s="143">
        <v>1.33652777777778</v>
      </c>
      <c r="C1891" s="143">
        <v>54.921388888888885</v>
      </c>
      <c r="D1891" s="123">
        <v>393382.04713693005</v>
      </c>
      <c r="E1891" s="123">
        <v>6087442.7038026815</v>
      </c>
      <c r="F1891" s="125" t="s">
        <v>931</v>
      </c>
      <c r="G1891" s="123">
        <f>H1891*3.2808</f>
        <v>9614.3844000000008</v>
      </c>
      <c r="H1891" s="124">
        <v>2930.5</v>
      </c>
      <c r="I1891" s="140" t="s">
        <v>248</v>
      </c>
      <c r="J1891" s="140" t="s">
        <v>1572</v>
      </c>
      <c r="K1891" s="124">
        <v>3.58</v>
      </c>
      <c r="L1891" s="124">
        <v>2.27</v>
      </c>
      <c r="M1891" s="124">
        <v>15.45</v>
      </c>
      <c r="N1891" s="125">
        <v>1.7</v>
      </c>
      <c r="O1891" s="125">
        <v>432</v>
      </c>
      <c r="P1891" s="125">
        <v>47</v>
      </c>
      <c r="Q1891" s="125"/>
      <c r="R1891" s="123">
        <f>O1891/K1891</f>
        <v>120.67039106145251</v>
      </c>
      <c r="S1891" s="123">
        <f>P1891/K1891</f>
        <v>13.128491620111731</v>
      </c>
      <c r="T1891" s="125">
        <v>0.13300000000000001</v>
      </c>
      <c r="U1891" s="125"/>
      <c r="V1891" s="125">
        <v>360</v>
      </c>
      <c r="W1891" s="125"/>
      <c r="X1891" s="125"/>
      <c r="Y1891" s="125"/>
      <c r="Z1891" s="125"/>
      <c r="AA1891" s="125" t="s">
        <v>1888</v>
      </c>
      <c r="AB1891" s="125" t="s">
        <v>1896</v>
      </c>
      <c r="AC1891" s="125" t="s">
        <v>282</v>
      </c>
      <c r="AD1891" s="125"/>
      <c r="AE1891" s="125"/>
      <c r="AF1891" s="125" t="s">
        <v>263</v>
      </c>
      <c r="AG1891" s="125"/>
      <c r="AH1891" s="125"/>
      <c r="AI1891" s="49"/>
      <c r="AJ1891" s="49"/>
      <c r="AK1891" s="49"/>
      <c r="AL1891" s="49"/>
      <c r="AM1891" s="49"/>
      <c r="AN1891" s="49"/>
      <c r="AO1891" s="49"/>
      <c r="AP1891" s="49"/>
      <c r="AQ1891" s="49"/>
      <c r="AR1891" s="49"/>
    </row>
    <row r="1892" spans="1:44" x14ac:dyDescent="0.25">
      <c r="A1892" s="140" t="s">
        <v>1703</v>
      </c>
      <c r="B1892" s="143">
        <v>1.33652777777778</v>
      </c>
      <c r="C1892" s="143">
        <v>54.921388888888885</v>
      </c>
      <c r="D1892" s="123">
        <v>393382.04713693005</v>
      </c>
      <c r="E1892" s="123">
        <v>6087442.7038026815</v>
      </c>
      <c r="F1892" s="125" t="s">
        <v>931</v>
      </c>
      <c r="G1892" s="123">
        <f>H1892*3.2808</f>
        <v>9614.3844000000008</v>
      </c>
      <c r="H1892" s="124">
        <v>2930.5</v>
      </c>
      <c r="I1892" s="140" t="s">
        <v>248</v>
      </c>
      <c r="J1892" s="140" t="s">
        <v>1572</v>
      </c>
      <c r="K1892" s="124">
        <v>3.58</v>
      </c>
      <c r="L1892" s="124">
        <v>2.27</v>
      </c>
      <c r="M1892" s="124">
        <v>15.45</v>
      </c>
      <c r="N1892" s="125">
        <v>1.7</v>
      </c>
      <c r="O1892" s="125">
        <v>432</v>
      </c>
      <c r="P1892" s="125">
        <v>47</v>
      </c>
      <c r="Q1892" s="125"/>
      <c r="R1892" s="123">
        <f>O1892/K1892</f>
        <v>120.67039106145251</v>
      </c>
      <c r="S1892" s="123">
        <f>P1892/K1892</f>
        <v>13.128491620111731</v>
      </c>
      <c r="T1892" s="125">
        <v>0.13</v>
      </c>
      <c r="U1892" s="125"/>
      <c r="V1892" s="125">
        <v>360</v>
      </c>
      <c r="W1892" s="125"/>
      <c r="X1892" s="125"/>
      <c r="Y1892" s="125"/>
      <c r="Z1892" s="125"/>
      <c r="AA1892" s="125" t="s">
        <v>1888</v>
      </c>
      <c r="AB1892" s="125" t="s">
        <v>1896</v>
      </c>
      <c r="AC1892" s="125" t="s">
        <v>282</v>
      </c>
      <c r="AD1892" s="125"/>
      <c r="AE1892" s="125"/>
      <c r="AF1892" s="125" t="s">
        <v>1883</v>
      </c>
      <c r="AG1892" s="125"/>
      <c r="AH1892" s="125" t="s">
        <v>1988</v>
      </c>
    </row>
    <row r="1893" spans="1:44" x14ac:dyDescent="0.25">
      <c r="A1893" s="24" t="s">
        <v>1703</v>
      </c>
      <c r="B1893" s="24">
        <v>1.33652777777778</v>
      </c>
      <c r="C1893" s="24">
        <v>54.921388888888885</v>
      </c>
      <c r="D1893" s="24">
        <v>393382.1</v>
      </c>
      <c r="E1893" s="24">
        <v>6087442.7038026815</v>
      </c>
      <c r="F1893" s="14" t="s">
        <v>931</v>
      </c>
      <c r="G1893" s="24">
        <v>9614.5</v>
      </c>
      <c r="H1893" s="23">
        <f t="shared" ref="H1893:H1898" si="249">G1893*0.3048</f>
        <v>2930.4996000000001</v>
      </c>
      <c r="I1893" s="24" t="s">
        <v>248</v>
      </c>
      <c r="J1893" s="24" t="s">
        <v>1572</v>
      </c>
      <c r="K1893" s="24"/>
      <c r="L1893" s="24"/>
      <c r="M1893" s="24"/>
      <c r="N1893" s="24"/>
      <c r="O1893" s="24"/>
      <c r="P1893" s="24"/>
      <c r="Q1893" s="24"/>
      <c r="R1893" s="24"/>
      <c r="S1893" s="24"/>
      <c r="T1893" s="24"/>
      <c r="U1893" s="24"/>
      <c r="V1893" s="24"/>
      <c r="W1893" s="24">
        <v>5</v>
      </c>
      <c r="X1893" s="24" t="s">
        <v>2046</v>
      </c>
      <c r="Y1893" s="24">
        <v>0.54</v>
      </c>
      <c r="Z1893" s="24"/>
      <c r="AA1893" s="24"/>
      <c r="AB1893" s="24"/>
      <c r="AC1893" s="24"/>
      <c r="AD1893" s="24"/>
      <c r="AE1893" s="24"/>
      <c r="AF1893" s="24" t="s">
        <v>2044</v>
      </c>
      <c r="AG1893" s="24" t="s">
        <v>2105</v>
      </c>
      <c r="AH1893" s="24"/>
      <c r="AI1893" s="24"/>
      <c r="AJ1893" s="24"/>
      <c r="AK1893" s="24"/>
      <c r="AL1893" s="24"/>
      <c r="AM1893" s="24"/>
      <c r="AN1893" s="24"/>
      <c r="AO1893" s="24"/>
      <c r="AP1893" s="24"/>
      <c r="AQ1893" s="24"/>
      <c r="AR1893" s="24"/>
    </row>
    <row r="1894" spans="1:44" x14ac:dyDescent="0.25">
      <c r="A1894" s="46" t="s">
        <v>1703</v>
      </c>
      <c r="B1894" s="50">
        <v>1.33652777777778</v>
      </c>
      <c r="C1894" s="50">
        <v>54.921388888888885</v>
      </c>
      <c r="D1894" s="52">
        <v>393382.04713693005</v>
      </c>
      <c r="E1894" s="52">
        <v>6087442.7038026815</v>
      </c>
      <c r="F1894" s="14" t="s">
        <v>931</v>
      </c>
      <c r="G1894" s="22">
        <v>9617.5</v>
      </c>
      <c r="H1894" s="23">
        <f t="shared" si="249"/>
        <v>2931.4140000000002</v>
      </c>
      <c r="I1894" s="59" t="s">
        <v>248</v>
      </c>
      <c r="J1894" s="59" t="s">
        <v>1572</v>
      </c>
      <c r="K1894" s="23">
        <v>2.4950999999999999</v>
      </c>
      <c r="L1894" s="23"/>
      <c r="M1894" s="23"/>
      <c r="N1894" s="24"/>
      <c r="O1894" s="24"/>
      <c r="P1894" s="24"/>
      <c r="Q1894" s="24"/>
      <c r="R1894" s="24"/>
      <c r="S1894" s="24"/>
      <c r="T1894" s="24"/>
      <c r="U1894" s="24"/>
      <c r="V1894" s="24"/>
      <c r="W1894" s="24"/>
      <c r="X1894" s="24" t="s">
        <v>2046</v>
      </c>
      <c r="Y1894" s="24">
        <v>0.64</v>
      </c>
      <c r="Z1894" s="24"/>
      <c r="AA1894" s="24"/>
      <c r="AB1894" s="24"/>
      <c r="AC1894" s="24"/>
      <c r="AD1894" s="24"/>
      <c r="AE1894" s="24"/>
      <c r="AF1894" s="24" t="s">
        <v>2044</v>
      </c>
      <c r="AG1894" s="24" t="s">
        <v>2105</v>
      </c>
      <c r="AH1894" s="24"/>
    </row>
    <row r="1895" spans="1:44" x14ac:dyDescent="0.25">
      <c r="A1895" s="49" t="s">
        <v>1703</v>
      </c>
      <c r="B1895" s="50">
        <v>1.33652777777778</v>
      </c>
      <c r="C1895" s="50">
        <v>54.921388888888885</v>
      </c>
      <c r="D1895" s="52">
        <v>393382.04713693005</v>
      </c>
      <c r="E1895" s="52">
        <v>6087442.7038026815</v>
      </c>
      <c r="F1895" s="14" t="s">
        <v>931</v>
      </c>
      <c r="G1895" s="22">
        <v>9618.3869759999998</v>
      </c>
      <c r="H1895" s="23">
        <f t="shared" si="249"/>
        <v>2931.6843502848001</v>
      </c>
      <c r="I1895" s="59" t="s">
        <v>248</v>
      </c>
      <c r="J1895" s="59" t="s">
        <v>1572</v>
      </c>
      <c r="K1895" s="23">
        <v>69.725999999999999</v>
      </c>
      <c r="L1895" s="23"/>
      <c r="M1895" s="23"/>
      <c r="N1895" s="24"/>
      <c r="O1895" s="24"/>
      <c r="P1895" s="24"/>
      <c r="Q1895" s="24"/>
      <c r="R1895" s="24"/>
      <c r="S1895" s="24"/>
      <c r="T1895" s="24"/>
      <c r="U1895" s="24"/>
      <c r="V1895" s="24"/>
      <c r="W1895" s="24"/>
      <c r="X1895" s="24"/>
      <c r="Y1895" s="24"/>
      <c r="Z1895" s="24"/>
      <c r="AA1895" s="24"/>
      <c r="AB1895" s="24"/>
      <c r="AC1895" s="24" t="s">
        <v>255</v>
      </c>
      <c r="AD1895" s="24"/>
      <c r="AE1895" s="24"/>
      <c r="AF1895" s="24" t="s">
        <v>263</v>
      </c>
      <c r="AG1895" s="24"/>
      <c r="AH1895" s="24"/>
    </row>
    <row r="1896" spans="1:44" x14ac:dyDescent="0.25">
      <c r="A1896" s="49" t="s">
        <v>1703</v>
      </c>
      <c r="B1896" s="50">
        <v>1.33652777777778</v>
      </c>
      <c r="C1896" s="50">
        <v>54.921388888888885</v>
      </c>
      <c r="D1896" s="52">
        <v>393382.04713693005</v>
      </c>
      <c r="E1896" s="52">
        <v>6087442.7038026815</v>
      </c>
      <c r="F1896" s="14" t="s">
        <v>931</v>
      </c>
      <c r="G1896" s="22">
        <v>9618.3869759999998</v>
      </c>
      <c r="H1896" s="23">
        <f t="shared" si="249"/>
        <v>2931.6843502848001</v>
      </c>
      <c r="I1896" s="59" t="s">
        <v>248</v>
      </c>
      <c r="J1896" s="59" t="s">
        <v>1572</v>
      </c>
      <c r="K1896" s="23">
        <v>66.631</v>
      </c>
      <c r="L1896" s="23"/>
      <c r="M1896" s="23"/>
      <c r="N1896" s="24"/>
      <c r="O1896" s="24"/>
      <c r="P1896" s="24"/>
      <c r="Q1896" s="24"/>
      <c r="R1896" s="24"/>
      <c r="S1896" s="24"/>
      <c r="T1896" s="24"/>
      <c r="U1896" s="24"/>
      <c r="V1896" s="24"/>
      <c r="W1896" s="24"/>
      <c r="X1896" s="24"/>
      <c r="Y1896" s="24"/>
      <c r="Z1896" s="24"/>
      <c r="AA1896" s="24"/>
      <c r="AB1896" s="24"/>
      <c r="AC1896" s="24" t="s">
        <v>255</v>
      </c>
      <c r="AD1896" s="24"/>
      <c r="AE1896" s="24"/>
      <c r="AF1896" s="24" t="s">
        <v>263</v>
      </c>
      <c r="AG1896" s="24"/>
      <c r="AH1896" s="24"/>
    </row>
    <row r="1897" spans="1:44" x14ac:dyDescent="0.25">
      <c r="A1897" s="46" t="s">
        <v>1703</v>
      </c>
      <c r="B1897" s="50">
        <v>1.33652777777778</v>
      </c>
      <c r="C1897" s="50">
        <v>54.921388888888885</v>
      </c>
      <c r="D1897" s="52">
        <v>393382.04713693005</v>
      </c>
      <c r="E1897" s="52">
        <v>6087442.7038026815</v>
      </c>
      <c r="F1897" s="14" t="s">
        <v>931</v>
      </c>
      <c r="G1897" s="22">
        <v>9618.3869759999998</v>
      </c>
      <c r="H1897" s="23">
        <f t="shared" si="249"/>
        <v>2931.6843502848001</v>
      </c>
      <c r="I1897" s="59" t="s">
        <v>248</v>
      </c>
      <c r="J1897" s="59" t="s">
        <v>1572</v>
      </c>
      <c r="K1897" s="23">
        <v>66.631</v>
      </c>
      <c r="L1897" s="23"/>
      <c r="M1897" s="23"/>
      <c r="N1897" s="24"/>
      <c r="O1897" s="24"/>
      <c r="P1897" s="24"/>
      <c r="Q1897" s="24"/>
      <c r="R1897" s="24"/>
      <c r="S1897" s="24"/>
      <c r="T1897" s="24"/>
      <c r="U1897" s="24"/>
      <c r="V1897" s="24"/>
      <c r="W1897" s="24"/>
      <c r="X1897" s="24"/>
      <c r="Y1897" s="24"/>
      <c r="Z1897" s="24"/>
      <c r="AA1897" s="24"/>
      <c r="AB1897" s="24"/>
      <c r="AC1897" s="24" t="s">
        <v>255</v>
      </c>
      <c r="AD1897" s="24"/>
      <c r="AE1897" s="24"/>
      <c r="AF1897" s="24" t="s">
        <v>263</v>
      </c>
      <c r="AG1897" s="24"/>
      <c r="AH1897" s="24"/>
    </row>
    <row r="1898" spans="1:44" x14ac:dyDescent="0.25">
      <c r="A1898" s="46" t="s">
        <v>1703</v>
      </c>
      <c r="B1898" s="50">
        <v>1.33652777777778</v>
      </c>
      <c r="C1898" s="50">
        <v>54.921388888888885</v>
      </c>
      <c r="D1898" s="52">
        <v>393382.04713693005</v>
      </c>
      <c r="E1898" s="52">
        <v>6087442.7038026815</v>
      </c>
      <c r="F1898" s="14" t="s">
        <v>931</v>
      </c>
      <c r="G1898" s="22">
        <v>9618.3869759999998</v>
      </c>
      <c r="H1898" s="23">
        <f t="shared" si="249"/>
        <v>2931.6843502848001</v>
      </c>
      <c r="I1898" s="59" t="s">
        <v>248</v>
      </c>
      <c r="J1898" s="59" t="s">
        <v>1572</v>
      </c>
      <c r="K1898" s="23">
        <v>69.725999999999999</v>
      </c>
      <c r="L1898" s="23"/>
      <c r="M1898" s="23"/>
      <c r="N1898" s="24"/>
      <c r="O1898" s="24"/>
      <c r="P1898" s="24"/>
      <c r="Q1898" s="24"/>
      <c r="R1898" s="24"/>
      <c r="S1898" s="24"/>
      <c r="T1898" s="24"/>
      <c r="U1898" s="24"/>
      <c r="V1898" s="24"/>
      <c r="W1898" s="24"/>
      <c r="X1898" s="24"/>
      <c r="Y1898" s="24"/>
      <c r="Z1898" s="24"/>
      <c r="AA1898" s="24"/>
      <c r="AB1898" s="24"/>
      <c r="AC1898" s="24" t="s">
        <v>255</v>
      </c>
      <c r="AD1898" s="24"/>
      <c r="AE1898" s="24"/>
      <c r="AF1898" s="24" t="s">
        <v>263</v>
      </c>
      <c r="AG1898" s="24"/>
      <c r="AH1898" s="24"/>
    </row>
    <row r="1899" spans="1:44" x14ac:dyDescent="0.25">
      <c r="A1899" s="125" t="s">
        <v>1703</v>
      </c>
      <c r="B1899" s="143">
        <v>1.33652777777778</v>
      </c>
      <c r="C1899" s="143">
        <v>54.921388888888885</v>
      </c>
      <c r="D1899" s="123">
        <v>393382.04713693005</v>
      </c>
      <c r="E1899" s="123">
        <v>6087442.7038026815</v>
      </c>
      <c r="F1899" s="125" t="s">
        <v>931</v>
      </c>
      <c r="G1899" s="123">
        <f>H1899*3.2808</f>
        <v>9618.3869759999998</v>
      </c>
      <c r="H1899" s="124">
        <v>2931.72</v>
      </c>
      <c r="I1899" s="140" t="s">
        <v>248</v>
      </c>
      <c r="J1899" s="140" t="s">
        <v>1572</v>
      </c>
      <c r="K1899" s="124"/>
      <c r="L1899" s="124">
        <v>14.73</v>
      </c>
      <c r="M1899" s="124">
        <v>132.02000000000001</v>
      </c>
      <c r="N1899" s="125">
        <v>5.63</v>
      </c>
      <c r="O1899" s="125">
        <v>198</v>
      </c>
      <c r="P1899" s="125">
        <v>8</v>
      </c>
      <c r="Q1899" s="125"/>
      <c r="R1899" s="139"/>
      <c r="S1899" s="123"/>
      <c r="T1899" s="125">
        <v>0.1</v>
      </c>
      <c r="U1899" s="125"/>
      <c r="V1899" s="125">
        <v>429</v>
      </c>
      <c r="W1899" s="125"/>
      <c r="X1899" s="125"/>
      <c r="Y1899" s="125"/>
      <c r="Z1899" s="125">
        <f>(0.018*V1899)-7.16</f>
        <v>0.56199999999999939</v>
      </c>
      <c r="AA1899" s="125" t="s">
        <v>1888</v>
      </c>
      <c r="AB1899" s="125" t="s">
        <v>1989</v>
      </c>
      <c r="AC1899" s="125" t="s">
        <v>282</v>
      </c>
      <c r="AD1899" s="125"/>
      <c r="AE1899" s="125"/>
      <c r="AF1899" s="125" t="s">
        <v>1883</v>
      </c>
      <c r="AG1899" s="125"/>
      <c r="AH1899" s="125" t="s">
        <v>1990</v>
      </c>
    </row>
    <row r="1900" spans="1:44" x14ac:dyDescent="0.25">
      <c r="A1900" s="46" t="s">
        <v>1703</v>
      </c>
      <c r="B1900" s="50">
        <v>1.33652777777778</v>
      </c>
      <c r="C1900" s="50">
        <v>54.921388888888885</v>
      </c>
      <c r="D1900" s="52">
        <v>393382.1</v>
      </c>
      <c r="E1900" s="52">
        <v>6087442.7038026815</v>
      </c>
      <c r="F1900" s="14" t="s">
        <v>931</v>
      </c>
      <c r="G1900" s="22">
        <v>9637.5</v>
      </c>
      <c r="H1900" s="23">
        <f t="shared" ref="H1900:H1905" si="250">G1900*0.3048</f>
        <v>2937.51</v>
      </c>
      <c r="I1900" s="59" t="s">
        <v>248</v>
      </c>
      <c r="J1900" s="59" t="s">
        <v>1572</v>
      </c>
      <c r="K1900" s="23">
        <v>3.14</v>
      </c>
      <c r="L1900" s="24"/>
      <c r="M1900" s="23"/>
      <c r="N1900" s="24"/>
      <c r="O1900" s="24"/>
      <c r="P1900" s="24"/>
      <c r="Q1900" s="24"/>
      <c r="R1900" s="22"/>
      <c r="S1900" s="22"/>
      <c r="T1900" s="24"/>
      <c r="U1900" s="24"/>
      <c r="V1900" s="24"/>
      <c r="W1900" s="24"/>
      <c r="X1900" s="24"/>
      <c r="Y1900" s="24"/>
      <c r="Z1900" s="24"/>
      <c r="AA1900" s="24" t="s">
        <v>2047</v>
      </c>
      <c r="AB1900" s="24"/>
      <c r="AC1900" s="24" t="s">
        <v>284</v>
      </c>
      <c r="AD1900" s="24"/>
      <c r="AE1900" s="24"/>
      <c r="AF1900" s="24" t="s">
        <v>2044</v>
      </c>
      <c r="AG1900" s="24" t="s">
        <v>2105</v>
      </c>
      <c r="AH1900" s="24">
        <v>93041</v>
      </c>
    </row>
    <row r="1901" spans="1:44" x14ac:dyDescent="0.25">
      <c r="A1901" s="125" t="s">
        <v>1703</v>
      </c>
      <c r="B1901" s="143">
        <v>1.33652777777778</v>
      </c>
      <c r="C1901" s="143">
        <v>54.921388888888885</v>
      </c>
      <c r="D1901" s="123">
        <v>393382.1</v>
      </c>
      <c r="E1901" s="123">
        <v>6087442.7038026815</v>
      </c>
      <c r="F1901" s="125" t="s">
        <v>931</v>
      </c>
      <c r="G1901" s="123">
        <v>9643</v>
      </c>
      <c r="H1901" s="124">
        <f t="shared" si="250"/>
        <v>2939.1864</v>
      </c>
      <c r="I1901" s="140" t="s">
        <v>248</v>
      </c>
      <c r="J1901" s="140" t="s">
        <v>1572</v>
      </c>
      <c r="K1901" s="124">
        <v>3.34</v>
      </c>
      <c r="L1901" s="124">
        <v>2.2799999999999998</v>
      </c>
      <c r="M1901" s="124">
        <v>12.36</v>
      </c>
      <c r="N1901" s="125">
        <v>0.91</v>
      </c>
      <c r="O1901" s="125">
        <v>370</v>
      </c>
      <c r="P1901" s="125">
        <v>27</v>
      </c>
      <c r="Q1901" s="125"/>
      <c r="R1901" s="139">
        <f>O1901/K1901</f>
        <v>110.77844311377245</v>
      </c>
      <c r="S1901" s="123">
        <f>P1901/K1901</f>
        <v>8.0838323353293422</v>
      </c>
      <c r="T1901" s="125">
        <v>0.16</v>
      </c>
      <c r="U1901" s="125"/>
      <c r="V1901" s="125">
        <v>355</v>
      </c>
      <c r="W1901" s="125"/>
      <c r="X1901" s="125"/>
      <c r="Y1901" s="125"/>
      <c r="Z1901" s="125"/>
      <c r="AA1901" s="125" t="s">
        <v>2047</v>
      </c>
      <c r="AB1901" s="125"/>
      <c r="AC1901" s="125" t="s">
        <v>284</v>
      </c>
      <c r="AD1901" s="125"/>
      <c r="AE1901" s="125"/>
      <c r="AF1901" s="125" t="s">
        <v>2044</v>
      </c>
      <c r="AG1901" s="125" t="s">
        <v>2105</v>
      </c>
      <c r="AH1901" s="125">
        <v>93042</v>
      </c>
    </row>
    <row r="1902" spans="1:44" x14ac:dyDescent="0.25">
      <c r="A1902" s="49" t="s">
        <v>1703</v>
      </c>
      <c r="B1902" s="50">
        <v>1.33652777777778</v>
      </c>
      <c r="C1902" s="50">
        <v>54.921388888888885</v>
      </c>
      <c r="D1902" s="52">
        <v>393382.04713693005</v>
      </c>
      <c r="E1902" s="52">
        <v>6087442.7038026815</v>
      </c>
      <c r="F1902" s="14" t="s">
        <v>931</v>
      </c>
      <c r="G1902" s="22">
        <v>9644.895840000001</v>
      </c>
      <c r="H1902" s="23">
        <f t="shared" si="250"/>
        <v>2939.7642520320005</v>
      </c>
      <c r="I1902" s="59" t="s">
        <v>248</v>
      </c>
      <c r="J1902" s="59" t="s">
        <v>1572</v>
      </c>
      <c r="K1902" s="23">
        <v>1.9504999999999999</v>
      </c>
      <c r="L1902" s="23"/>
      <c r="M1902" s="23"/>
      <c r="N1902" s="24"/>
      <c r="O1902" s="24"/>
      <c r="P1902" s="24"/>
      <c r="Q1902" s="24"/>
      <c r="R1902" s="24"/>
      <c r="S1902" s="24"/>
      <c r="T1902" s="24"/>
      <c r="U1902" s="24"/>
      <c r="V1902" s="24"/>
      <c r="W1902" s="24"/>
      <c r="X1902" s="24"/>
      <c r="Y1902" s="24"/>
      <c r="Z1902" s="24"/>
      <c r="AA1902" s="24"/>
      <c r="AB1902" s="24"/>
      <c r="AC1902" s="24" t="s">
        <v>255</v>
      </c>
      <c r="AD1902" s="24"/>
      <c r="AE1902" s="24"/>
      <c r="AF1902" s="24" t="s">
        <v>263</v>
      </c>
      <c r="AG1902" s="24"/>
      <c r="AH1902" s="24"/>
    </row>
    <row r="1903" spans="1:44" x14ac:dyDescent="0.25">
      <c r="A1903" s="46" t="s">
        <v>1703</v>
      </c>
      <c r="B1903" s="50">
        <v>1.33652777777778</v>
      </c>
      <c r="C1903" s="50">
        <v>54.921388888888885</v>
      </c>
      <c r="D1903" s="52">
        <v>393382.04713693005</v>
      </c>
      <c r="E1903" s="52">
        <v>6087442.7038026815</v>
      </c>
      <c r="F1903" s="14" t="s">
        <v>931</v>
      </c>
      <c r="G1903" s="22">
        <v>9644.895840000001</v>
      </c>
      <c r="H1903" s="23">
        <f t="shared" si="250"/>
        <v>2939.7642520320005</v>
      </c>
      <c r="I1903" s="59" t="s">
        <v>248</v>
      </c>
      <c r="J1903" s="59" t="s">
        <v>1572</v>
      </c>
      <c r="K1903" s="23">
        <v>1.8974</v>
      </c>
      <c r="L1903" s="23"/>
      <c r="M1903" s="23"/>
      <c r="N1903" s="24"/>
      <c r="O1903" s="24"/>
      <c r="P1903" s="24"/>
      <c r="Q1903" s="24"/>
      <c r="R1903" s="24"/>
      <c r="S1903" s="24"/>
      <c r="T1903" s="24"/>
      <c r="U1903" s="24"/>
      <c r="V1903" s="24"/>
      <c r="W1903" s="24"/>
      <c r="X1903" s="24"/>
      <c r="Y1903" s="24"/>
      <c r="Z1903" s="24"/>
      <c r="AA1903" s="24"/>
      <c r="AB1903" s="24"/>
      <c r="AC1903" s="24" t="s">
        <v>255</v>
      </c>
      <c r="AD1903" s="24"/>
      <c r="AE1903" s="24"/>
      <c r="AF1903" s="24" t="s">
        <v>263</v>
      </c>
      <c r="AG1903" s="24"/>
      <c r="AH1903" s="24"/>
    </row>
    <row r="1904" spans="1:44" x14ac:dyDescent="0.25">
      <c r="A1904" s="46" t="s">
        <v>1703</v>
      </c>
      <c r="B1904" s="50">
        <v>1.33652777777778</v>
      </c>
      <c r="C1904" s="50">
        <v>54.921388888888885</v>
      </c>
      <c r="D1904" s="52">
        <v>393382.04713693005</v>
      </c>
      <c r="E1904" s="52">
        <v>6087442.7038026815</v>
      </c>
      <c r="F1904" s="14" t="s">
        <v>931</v>
      </c>
      <c r="G1904" s="22">
        <v>9644.895840000001</v>
      </c>
      <c r="H1904" s="23">
        <f t="shared" si="250"/>
        <v>2939.7642520320005</v>
      </c>
      <c r="I1904" s="59" t="s">
        <v>248</v>
      </c>
      <c r="J1904" s="59" t="s">
        <v>1572</v>
      </c>
      <c r="K1904" s="23">
        <v>1.8974</v>
      </c>
      <c r="L1904" s="23"/>
      <c r="M1904" s="23"/>
      <c r="N1904" s="24"/>
      <c r="O1904" s="24"/>
      <c r="P1904" s="24"/>
      <c r="Q1904" s="24"/>
      <c r="R1904" s="24"/>
      <c r="S1904" s="24"/>
      <c r="T1904" s="24"/>
      <c r="U1904" s="24"/>
      <c r="V1904" s="24"/>
      <c r="W1904" s="24"/>
      <c r="X1904" s="24"/>
      <c r="Y1904" s="24"/>
      <c r="Z1904" s="24"/>
      <c r="AA1904" s="24"/>
      <c r="AB1904" s="24"/>
      <c r="AC1904" s="24" t="s">
        <v>255</v>
      </c>
      <c r="AD1904" s="24"/>
      <c r="AE1904" s="24"/>
      <c r="AF1904" s="24" t="s">
        <v>263</v>
      </c>
      <c r="AG1904" s="24"/>
      <c r="AH1904" s="24"/>
    </row>
    <row r="1905" spans="1:34" x14ac:dyDescent="0.25">
      <c r="A1905" s="24" t="s">
        <v>1703</v>
      </c>
      <c r="B1905" s="50">
        <v>1.33652777777778</v>
      </c>
      <c r="C1905" s="50">
        <v>54.921388888888885</v>
      </c>
      <c r="D1905" s="52">
        <v>393382.04713693005</v>
      </c>
      <c r="E1905" s="52">
        <v>6087442.7038026815</v>
      </c>
      <c r="F1905" s="14" t="s">
        <v>931</v>
      </c>
      <c r="G1905" s="22">
        <v>9644.895840000001</v>
      </c>
      <c r="H1905" s="23">
        <f t="shared" si="250"/>
        <v>2939.7642520320005</v>
      </c>
      <c r="I1905" s="59" t="s">
        <v>248</v>
      </c>
      <c r="J1905" s="59" t="s">
        <v>1572</v>
      </c>
      <c r="K1905" s="23">
        <v>1.9504999999999999</v>
      </c>
      <c r="L1905" s="23"/>
      <c r="M1905" s="23"/>
      <c r="N1905" s="24"/>
      <c r="O1905" s="24"/>
      <c r="P1905" s="24"/>
      <c r="Q1905" s="24"/>
      <c r="R1905" s="24"/>
      <c r="S1905" s="24"/>
      <c r="T1905" s="24"/>
      <c r="U1905" s="24"/>
      <c r="V1905" s="24"/>
      <c r="W1905" s="24"/>
      <c r="X1905" s="24"/>
      <c r="Y1905" s="24"/>
      <c r="Z1905" s="24"/>
      <c r="AA1905" s="24"/>
      <c r="AB1905" s="24"/>
      <c r="AC1905" s="24" t="s">
        <v>255</v>
      </c>
      <c r="AD1905" s="24"/>
      <c r="AE1905" s="24"/>
      <c r="AF1905" s="24" t="s">
        <v>263</v>
      </c>
      <c r="AG1905" s="24"/>
      <c r="AH1905" s="24"/>
    </row>
    <row r="1906" spans="1:34" x14ac:dyDescent="0.25">
      <c r="A1906" s="140" t="s">
        <v>1703</v>
      </c>
      <c r="B1906" s="143">
        <v>1.33652777777778</v>
      </c>
      <c r="C1906" s="143">
        <v>54.921388888888885</v>
      </c>
      <c r="D1906" s="123">
        <v>393382.04713693005</v>
      </c>
      <c r="E1906" s="123">
        <v>6087442.7038026815</v>
      </c>
      <c r="F1906" s="125" t="s">
        <v>931</v>
      </c>
      <c r="G1906" s="123">
        <f>H1906*3.2808</f>
        <v>9644.895840000001</v>
      </c>
      <c r="H1906" s="124">
        <v>2939.8</v>
      </c>
      <c r="I1906" s="140" t="s">
        <v>248</v>
      </c>
      <c r="J1906" s="140" t="s">
        <v>1572</v>
      </c>
      <c r="K1906" s="124"/>
      <c r="L1906" s="124">
        <v>0.13</v>
      </c>
      <c r="M1906" s="124">
        <v>1.86</v>
      </c>
      <c r="N1906" s="125">
        <v>0.55000000000000004</v>
      </c>
      <c r="O1906" s="125">
        <v>98</v>
      </c>
      <c r="P1906" s="125">
        <v>29</v>
      </c>
      <c r="Q1906" s="125"/>
      <c r="R1906" s="139"/>
      <c r="S1906" s="123"/>
      <c r="T1906" s="125">
        <v>0.06</v>
      </c>
      <c r="U1906" s="125"/>
      <c r="V1906" s="125">
        <v>441</v>
      </c>
      <c r="W1906" s="125"/>
      <c r="X1906" s="125"/>
      <c r="Y1906" s="125"/>
      <c r="Z1906" s="125">
        <f>(0.018*V1906)-7.16</f>
        <v>0.77799999999999958</v>
      </c>
      <c r="AA1906" s="125" t="s">
        <v>1888</v>
      </c>
      <c r="AB1906" s="125" t="s">
        <v>1896</v>
      </c>
      <c r="AC1906" s="125" t="s">
        <v>282</v>
      </c>
      <c r="AD1906" s="125"/>
      <c r="AE1906" s="125"/>
      <c r="AF1906" s="125" t="s">
        <v>1883</v>
      </c>
      <c r="AG1906" s="125"/>
      <c r="AH1906" s="125" t="s">
        <v>1991</v>
      </c>
    </row>
    <row r="1907" spans="1:34" x14ac:dyDescent="0.25">
      <c r="A1907" s="49" t="s">
        <v>1703</v>
      </c>
      <c r="B1907" s="50">
        <v>1.33652777777778</v>
      </c>
      <c r="C1907" s="50">
        <v>54.921388888888885</v>
      </c>
      <c r="D1907" s="52">
        <v>393382.04713693005</v>
      </c>
      <c r="E1907" s="52">
        <v>6087442.7038026815</v>
      </c>
      <c r="F1907" s="14" t="s">
        <v>931</v>
      </c>
      <c r="G1907" s="22">
        <v>9653.8852320000005</v>
      </c>
      <c r="H1907" s="23">
        <f>G1907*0.3048</f>
        <v>2942.5042187136005</v>
      </c>
      <c r="I1907" s="59" t="s">
        <v>248</v>
      </c>
      <c r="J1907" s="59" t="s">
        <v>1572</v>
      </c>
      <c r="K1907" s="23">
        <v>67.778999999999996</v>
      </c>
      <c r="L1907" s="23"/>
      <c r="M1907" s="23"/>
      <c r="N1907" s="24"/>
      <c r="O1907" s="24"/>
      <c r="P1907" s="24"/>
      <c r="Q1907" s="24"/>
      <c r="R1907" s="24"/>
      <c r="S1907" s="24"/>
      <c r="T1907" s="24"/>
      <c r="U1907" s="24"/>
      <c r="V1907" s="24"/>
      <c r="W1907" s="24"/>
      <c r="X1907" s="24"/>
      <c r="Y1907" s="24"/>
      <c r="Z1907" s="24"/>
      <c r="AA1907" s="24"/>
      <c r="AB1907" s="24"/>
      <c r="AC1907" s="24" t="s">
        <v>255</v>
      </c>
      <c r="AD1907" s="24"/>
      <c r="AE1907" s="24"/>
      <c r="AF1907" s="24" t="s">
        <v>263</v>
      </c>
      <c r="AG1907" s="24"/>
      <c r="AH1907" s="24"/>
    </row>
    <row r="1908" spans="1:34" x14ac:dyDescent="0.25">
      <c r="A1908" s="49" t="s">
        <v>1703</v>
      </c>
      <c r="B1908" s="50">
        <v>1.33652777777778</v>
      </c>
      <c r="C1908" s="50">
        <v>54.921388888888885</v>
      </c>
      <c r="D1908" s="52">
        <v>393382.04713693005</v>
      </c>
      <c r="E1908" s="52">
        <v>6087442.7038026815</v>
      </c>
      <c r="F1908" s="14" t="s">
        <v>931</v>
      </c>
      <c r="G1908" s="22">
        <v>9653.8852320000005</v>
      </c>
      <c r="H1908" s="23">
        <f>G1908*0.3048</f>
        <v>2942.5042187136005</v>
      </c>
      <c r="I1908" s="59" t="s">
        <v>248</v>
      </c>
      <c r="J1908" s="59" t="s">
        <v>1572</v>
      </c>
      <c r="K1908" s="23">
        <v>64.230999999999995</v>
      </c>
      <c r="L1908" s="23"/>
      <c r="M1908" s="23"/>
      <c r="N1908" s="24"/>
      <c r="O1908" s="24"/>
      <c r="P1908" s="24"/>
      <c r="Q1908" s="24"/>
      <c r="R1908" s="24"/>
      <c r="S1908" s="24"/>
      <c r="T1908" s="24"/>
      <c r="U1908" s="24"/>
      <c r="V1908" s="24"/>
      <c r="W1908" s="24"/>
      <c r="X1908" s="24"/>
      <c r="Y1908" s="24"/>
      <c r="Z1908" s="24"/>
      <c r="AA1908" s="24"/>
      <c r="AB1908" s="24"/>
      <c r="AC1908" s="24" t="s">
        <v>255</v>
      </c>
      <c r="AD1908" s="24"/>
      <c r="AE1908" s="24"/>
      <c r="AF1908" s="24" t="s">
        <v>263</v>
      </c>
      <c r="AG1908" s="24"/>
      <c r="AH1908" s="24"/>
    </row>
    <row r="1909" spans="1:34" x14ac:dyDescent="0.25">
      <c r="A1909" s="46" t="s">
        <v>1703</v>
      </c>
      <c r="B1909" s="50">
        <v>1.33652777777778</v>
      </c>
      <c r="C1909" s="50">
        <v>54.921388888888885</v>
      </c>
      <c r="D1909" s="52">
        <v>393382.04713693005</v>
      </c>
      <c r="E1909" s="52">
        <v>6087442.7038026815</v>
      </c>
      <c r="F1909" s="14" t="s">
        <v>931</v>
      </c>
      <c r="G1909" s="22">
        <v>9653.8852320000005</v>
      </c>
      <c r="H1909" s="23">
        <f>G1909*0.3048</f>
        <v>2942.5042187136005</v>
      </c>
      <c r="I1909" s="59" t="s">
        <v>248</v>
      </c>
      <c r="J1909" s="59" t="s">
        <v>1572</v>
      </c>
      <c r="K1909" s="23">
        <v>64.230999999999995</v>
      </c>
      <c r="L1909" s="23"/>
      <c r="M1909" s="23"/>
      <c r="N1909" s="24"/>
      <c r="O1909" s="24"/>
      <c r="P1909" s="24"/>
      <c r="Q1909" s="24"/>
      <c r="R1909" s="24"/>
      <c r="S1909" s="24"/>
      <c r="T1909" s="24"/>
      <c r="U1909" s="24"/>
      <c r="V1909" s="24"/>
      <c r="W1909" s="24"/>
      <c r="X1909" s="24"/>
      <c r="Y1909" s="24"/>
      <c r="Z1909" s="24"/>
      <c r="AA1909" s="24"/>
      <c r="AB1909" s="24"/>
      <c r="AC1909" s="24" t="s">
        <v>255</v>
      </c>
      <c r="AD1909" s="24"/>
      <c r="AE1909" s="24"/>
      <c r="AF1909" s="24" t="s">
        <v>263</v>
      </c>
      <c r="AG1909" s="24"/>
      <c r="AH1909" s="24"/>
    </row>
    <row r="1910" spans="1:34" x14ac:dyDescent="0.25">
      <c r="A1910" s="46" t="s">
        <v>1703</v>
      </c>
      <c r="B1910" s="50">
        <v>1.33652777777778</v>
      </c>
      <c r="C1910" s="50">
        <v>54.921388888888885</v>
      </c>
      <c r="D1910" s="52">
        <v>393382.04713693005</v>
      </c>
      <c r="E1910" s="52">
        <v>6087442.7038026815</v>
      </c>
      <c r="F1910" s="14" t="s">
        <v>931</v>
      </c>
      <c r="G1910" s="22">
        <v>9653.8852320000005</v>
      </c>
      <c r="H1910" s="23">
        <f>G1910*0.3048</f>
        <v>2942.5042187136005</v>
      </c>
      <c r="I1910" s="59" t="s">
        <v>248</v>
      </c>
      <c r="J1910" s="59" t="s">
        <v>1572</v>
      </c>
      <c r="K1910" s="23">
        <v>67.778999999999996</v>
      </c>
      <c r="L1910" s="23"/>
      <c r="M1910" s="23"/>
      <c r="N1910" s="24"/>
      <c r="O1910" s="24"/>
      <c r="P1910" s="24"/>
      <c r="Q1910" s="24"/>
      <c r="R1910" s="24"/>
      <c r="S1910" s="24"/>
      <c r="T1910" s="24"/>
      <c r="U1910" s="24"/>
      <c r="V1910" s="24"/>
      <c r="W1910" s="24"/>
      <c r="X1910" s="24"/>
      <c r="Y1910" s="24"/>
      <c r="Z1910" s="24"/>
      <c r="AA1910" s="24"/>
      <c r="AB1910" s="24"/>
      <c r="AC1910" s="24" t="s">
        <v>255</v>
      </c>
      <c r="AD1910" s="24"/>
      <c r="AE1910" s="24"/>
      <c r="AF1910" s="24" t="s">
        <v>263</v>
      </c>
      <c r="AG1910" s="24"/>
      <c r="AH1910" s="24"/>
    </row>
    <row r="1911" spans="1:34" x14ac:dyDescent="0.25">
      <c r="A1911" s="125" t="s">
        <v>1703</v>
      </c>
      <c r="B1911" s="143">
        <v>1.33652777777778</v>
      </c>
      <c r="C1911" s="143">
        <v>54.921388888888885</v>
      </c>
      <c r="D1911" s="123">
        <v>393382.04713693005</v>
      </c>
      <c r="E1911" s="123">
        <v>6087442.7038026815</v>
      </c>
      <c r="F1911" s="125" t="s">
        <v>931</v>
      </c>
      <c r="G1911" s="123">
        <f>H1911*3.2808</f>
        <v>9653.8852320000005</v>
      </c>
      <c r="H1911" s="124">
        <v>2942.54</v>
      </c>
      <c r="I1911" s="140" t="s">
        <v>248</v>
      </c>
      <c r="J1911" s="140" t="s">
        <v>1572</v>
      </c>
      <c r="K1911" s="124"/>
      <c r="L1911" s="124">
        <v>15.96</v>
      </c>
      <c r="M1911" s="124">
        <v>184.76</v>
      </c>
      <c r="N1911" s="125">
        <v>4.96</v>
      </c>
      <c r="O1911" s="125">
        <v>288</v>
      </c>
      <c r="P1911" s="125">
        <v>8</v>
      </c>
      <c r="Q1911" s="125"/>
      <c r="R1911" s="139"/>
      <c r="S1911" s="123"/>
      <c r="T1911" s="125">
        <v>0.08</v>
      </c>
      <c r="U1911" s="125"/>
      <c r="V1911" s="125">
        <v>428</v>
      </c>
      <c r="W1911" s="125"/>
      <c r="X1911" s="125"/>
      <c r="Y1911" s="125"/>
      <c r="Z1911" s="125">
        <f>(0.018*V1911)-7.16</f>
        <v>0.54399999999999959</v>
      </c>
      <c r="AA1911" s="125" t="s">
        <v>1888</v>
      </c>
      <c r="AB1911" s="125" t="s">
        <v>1989</v>
      </c>
      <c r="AC1911" s="125" t="s">
        <v>282</v>
      </c>
      <c r="AD1911" s="125"/>
      <c r="AE1911" s="125"/>
      <c r="AF1911" s="125" t="s">
        <v>1883</v>
      </c>
      <c r="AG1911" s="125"/>
      <c r="AH1911" s="125" t="s">
        <v>1992</v>
      </c>
    </row>
    <row r="1912" spans="1:34" x14ac:dyDescent="0.25">
      <c r="A1912" s="46" t="s">
        <v>1703</v>
      </c>
      <c r="B1912" s="50">
        <v>1.33652777777778</v>
      </c>
      <c r="C1912" s="50">
        <v>54.921388888888885</v>
      </c>
      <c r="D1912" s="52">
        <v>393382.04713693005</v>
      </c>
      <c r="E1912" s="52">
        <v>6087442.7038026815</v>
      </c>
      <c r="F1912" s="14" t="s">
        <v>931</v>
      </c>
      <c r="G1912" s="22">
        <v>9654</v>
      </c>
      <c r="H1912" s="23">
        <f>G1912*0.3048</f>
        <v>2942.5392000000002</v>
      </c>
      <c r="I1912" s="59" t="s">
        <v>248</v>
      </c>
      <c r="J1912" s="59" t="s">
        <v>1572</v>
      </c>
      <c r="K1912" s="23"/>
      <c r="L1912" s="23"/>
      <c r="M1912" s="23"/>
      <c r="N1912" s="24"/>
      <c r="O1912" s="24"/>
      <c r="P1912" s="24"/>
      <c r="Q1912" s="24"/>
      <c r="R1912" s="24"/>
      <c r="S1912" s="24"/>
      <c r="T1912" s="24"/>
      <c r="U1912" s="24"/>
      <c r="V1912" s="24"/>
      <c r="W1912" s="24"/>
      <c r="X1912" s="24" t="s">
        <v>2046</v>
      </c>
      <c r="Y1912" s="24">
        <v>0.65</v>
      </c>
      <c r="Z1912" s="24"/>
      <c r="AA1912" s="24"/>
      <c r="AB1912" s="24"/>
      <c r="AC1912" s="24"/>
      <c r="AD1912" s="24"/>
      <c r="AE1912" s="24"/>
      <c r="AF1912" s="24" t="s">
        <v>2044</v>
      </c>
      <c r="AG1912" s="24" t="s">
        <v>2105</v>
      </c>
      <c r="AH1912" s="24"/>
    </row>
    <row r="1913" spans="1:34" x14ac:dyDescent="0.25">
      <c r="A1913" s="49" t="s">
        <v>1703</v>
      </c>
      <c r="B1913" s="50">
        <v>1.33652777777778</v>
      </c>
      <c r="C1913" s="50">
        <v>54.921388888888885</v>
      </c>
      <c r="D1913" s="52">
        <v>393382.04713693005</v>
      </c>
      <c r="E1913" s="52">
        <v>6087442.7038026815</v>
      </c>
      <c r="F1913" s="14" t="s">
        <v>931</v>
      </c>
      <c r="G1913" s="22">
        <v>9667.3693200000016</v>
      </c>
      <c r="H1913" s="23">
        <f>G1913*0.3048</f>
        <v>2946.6141687360005</v>
      </c>
      <c r="I1913" s="59" t="s">
        <v>248</v>
      </c>
      <c r="J1913" s="59" t="s">
        <v>1572</v>
      </c>
      <c r="K1913" s="23">
        <v>48.914999999999999</v>
      </c>
      <c r="L1913" s="23"/>
      <c r="M1913" s="23"/>
      <c r="N1913" s="24"/>
      <c r="O1913" s="24"/>
      <c r="P1913" s="24"/>
      <c r="Q1913" s="24"/>
      <c r="R1913" s="24"/>
      <c r="S1913" s="24"/>
      <c r="T1913" s="24"/>
      <c r="U1913" s="24"/>
      <c r="V1913" s="24"/>
      <c r="W1913" s="24"/>
      <c r="X1913" s="24"/>
      <c r="Y1913" s="24"/>
      <c r="Z1913" s="24"/>
      <c r="AA1913" s="24"/>
      <c r="AB1913" s="24"/>
      <c r="AC1913" s="24" t="s">
        <v>255</v>
      </c>
      <c r="AD1913" s="24"/>
      <c r="AE1913" s="24"/>
      <c r="AF1913" s="24" t="s">
        <v>263</v>
      </c>
      <c r="AG1913" s="24"/>
      <c r="AH1913" s="24"/>
    </row>
    <row r="1914" spans="1:34" x14ac:dyDescent="0.25">
      <c r="A1914" s="49" t="s">
        <v>1703</v>
      </c>
      <c r="B1914" s="50">
        <v>1.33652777777778</v>
      </c>
      <c r="C1914" s="50">
        <v>54.921388888888885</v>
      </c>
      <c r="D1914" s="52">
        <v>393382.04713693005</v>
      </c>
      <c r="E1914" s="52">
        <v>6087442.7038026815</v>
      </c>
      <c r="F1914" s="14" t="s">
        <v>931</v>
      </c>
      <c r="G1914" s="22">
        <v>9667.3693200000016</v>
      </c>
      <c r="H1914" s="23">
        <f>G1914*0.3048</f>
        <v>2946.6141687360005</v>
      </c>
      <c r="I1914" s="59" t="s">
        <v>248</v>
      </c>
      <c r="J1914" s="59" t="s">
        <v>1572</v>
      </c>
      <c r="K1914" s="23">
        <v>45.243000000000002</v>
      </c>
      <c r="L1914" s="23"/>
      <c r="M1914" s="23"/>
      <c r="N1914" s="24"/>
      <c r="O1914" s="24"/>
      <c r="P1914" s="24"/>
      <c r="Q1914" s="24"/>
      <c r="R1914" s="24"/>
      <c r="S1914" s="24"/>
      <c r="T1914" s="24"/>
      <c r="U1914" s="24"/>
      <c r="V1914" s="24"/>
      <c r="W1914" s="24"/>
      <c r="X1914" s="24"/>
      <c r="Y1914" s="24"/>
      <c r="Z1914" s="24"/>
      <c r="AA1914" s="24"/>
      <c r="AB1914" s="24"/>
      <c r="AC1914" s="24" t="s">
        <v>255</v>
      </c>
      <c r="AD1914" s="24"/>
      <c r="AE1914" s="24"/>
      <c r="AF1914" s="24" t="s">
        <v>263</v>
      </c>
      <c r="AG1914" s="24"/>
      <c r="AH1914" s="24"/>
    </row>
    <row r="1915" spans="1:34" x14ac:dyDescent="0.25">
      <c r="A1915" s="46" t="s">
        <v>1703</v>
      </c>
      <c r="B1915" s="50">
        <v>1.33652777777778</v>
      </c>
      <c r="C1915" s="50">
        <v>54.921388888888885</v>
      </c>
      <c r="D1915" s="52">
        <v>393382.04713693005</v>
      </c>
      <c r="E1915" s="52">
        <v>6087442.7038026815</v>
      </c>
      <c r="F1915" s="14" t="s">
        <v>931</v>
      </c>
      <c r="G1915" s="22">
        <v>9667.3693200000016</v>
      </c>
      <c r="H1915" s="23">
        <f>G1915*0.3048</f>
        <v>2946.6141687360005</v>
      </c>
      <c r="I1915" s="59" t="s">
        <v>248</v>
      </c>
      <c r="J1915" s="59" t="s">
        <v>1572</v>
      </c>
      <c r="K1915" s="23">
        <v>45.243000000000002</v>
      </c>
      <c r="L1915" s="23"/>
      <c r="M1915" s="23"/>
      <c r="N1915" s="24"/>
      <c r="O1915" s="24"/>
      <c r="P1915" s="24"/>
      <c r="Q1915" s="24"/>
      <c r="R1915" s="24"/>
      <c r="S1915" s="24"/>
      <c r="T1915" s="24"/>
      <c r="U1915" s="24"/>
      <c r="V1915" s="24"/>
      <c r="W1915" s="24"/>
      <c r="X1915" s="24"/>
      <c r="Y1915" s="24"/>
      <c r="Z1915" s="24"/>
      <c r="AA1915" s="24"/>
      <c r="AB1915" s="24"/>
      <c r="AC1915" s="24" t="s">
        <v>255</v>
      </c>
      <c r="AD1915" s="24"/>
      <c r="AE1915" s="24"/>
      <c r="AF1915" s="24" t="s">
        <v>263</v>
      </c>
      <c r="AG1915" s="24"/>
      <c r="AH1915" s="24"/>
    </row>
    <row r="1916" spans="1:34" x14ac:dyDescent="0.25">
      <c r="A1916" s="46" t="s">
        <v>1703</v>
      </c>
      <c r="B1916" s="50">
        <v>1.33652777777778</v>
      </c>
      <c r="C1916" s="50">
        <v>54.921388888888885</v>
      </c>
      <c r="D1916" s="52">
        <v>393382.04713693005</v>
      </c>
      <c r="E1916" s="52">
        <v>6087442.7038026815</v>
      </c>
      <c r="F1916" s="14" t="s">
        <v>931</v>
      </c>
      <c r="G1916" s="22">
        <v>9667.3693200000016</v>
      </c>
      <c r="H1916" s="23">
        <f>G1916*0.3048</f>
        <v>2946.6141687360005</v>
      </c>
      <c r="I1916" s="59" t="s">
        <v>248</v>
      </c>
      <c r="J1916" s="59" t="s">
        <v>1572</v>
      </c>
      <c r="K1916" s="23">
        <v>48.914999999999999</v>
      </c>
      <c r="L1916" s="23"/>
      <c r="M1916" s="23"/>
      <c r="N1916" s="24"/>
      <c r="O1916" s="24"/>
      <c r="P1916" s="24"/>
      <c r="Q1916" s="24"/>
      <c r="R1916" s="24"/>
      <c r="S1916" s="24"/>
      <c r="T1916" s="24"/>
      <c r="U1916" s="24"/>
      <c r="V1916" s="24"/>
      <c r="W1916" s="24"/>
      <c r="X1916" s="24"/>
      <c r="Y1916" s="24"/>
      <c r="Z1916" s="24"/>
      <c r="AA1916" s="24"/>
      <c r="AB1916" s="24"/>
      <c r="AC1916" s="24" t="s">
        <v>255</v>
      </c>
      <c r="AD1916" s="24"/>
      <c r="AE1916" s="24"/>
      <c r="AF1916" s="24" t="s">
        <v>263</v>
      </c>
      <c r="AG1916" s="24"/>
      <c r="AH1916" s="24"/>
    </row>
    <row r="1917" spans="1:34" x14ac:dyDescent="0.25">
      <c r="A1917" s="125" t="s">
        <v>1703</v>
      </c>
      <c r="B1917" s="143">
        <v>1.33652777777778</v>
      </c>
      <c r="C1917" s="143">
        <v>54.921388888888885</v>
      </c>
      <c r="D1917" s="123">
        <v>393382.04713693005</v>
      </c>
      <c r="E1917" s="123">
        <v>6087442.7038026815</v>
      </c>
      <c r="F1917" s="125" t="s">
        <v>931</v>
      </c>
      <c r="G1917" s="123">
        <f>H1917*3.2808</f>
        <v>9667.3693200000016</v>
      </c>
      <c r="H1917" s="124">
        <v>2946.65</v>
      </c>
      <c r="I1917" s="140" t="s">
        <v>248</v>
      </c>
      <c r="J1917" s="140" t="s">
        <v>1572</v>
      </c>
      <c r="K1917" s="124"/>
      <c r="L1917" s="124">
        <v>8.6999999999999993</v>
      </c>
      <c r="M1917" s="124">
        <v>127.07</v>
      </c>
      <c r="N1917" s="125">
        <v>6.24</v>
      </c>
      <c r="O1917" s="125">
        <v>281</v>
      </c>
      <c r="P1917" s="125">
        <v>14</v>
      </c>
      <c r="Q1917" s="125"/>
      <c r="R1917" s="139"/>
      <c r="S1917" s="123"/>
      <c r="T1917" s="125">
        <v>0.06</v>
      </c>
      <c r="U1917" s="125"/>
      <c r="V1917" s="125">
        <v>428</v>
      </c>
      <c r="W1917" s="125"/>
      <c r="X1917" s="125"/>
      <c r="Y1917" s="125"/>
      <c r="Z1917" s="125">
        <f>(0.018*V1917)-7.16</f>
        <v>0.54399999999999959</v>
      </c>
      <c r="AA1917" s="125" t="s">
        <v>1888</v>
      </c>
      <c r="AB1917" s="125" t="s">
        <v>1983</v>
      </c>
      <c r="AC1917" s="125" t="s">
        <v>282</v>
      </c>
      <c r="AD1917" s="125"/>
      <c r="AE1917" s="125"/>
      <c r="AF1917" s="125" t="s">
        <v>1883</v>
      </c>
      <c r="AG1917" s="125"/>
      <c r="AH1917" s="125" t="s">
        <v>1993</v>
      </c>
    </row>
    <row r="1918" spans="1:34" x14ac:dyDescent="0.25">
      <c r="A1918" s="46" t="s">
        <v>1703</v>
      </c>
      <c r="B1918" s="50">
        <v>1.33652777777778</v>
      </c>
      <c r="C1918" s="50">
        <v>54.921388888888885</v>
      </c>
      <c r="D1918" s="52">
        <v>393382.04713693005</v>
      </c>
      <c r="E1918" s="52">
        <v>6087442.7038026815</v>
      </c>
      <c r="F1918" s="14" t="s">
        <v>931</v>
      </c>
      <c r="G1918" s="22">
        <v>9681</v>
      </c>
      <c r="H1918" s="23">
        <f>G1918*0.3048</f>
        <v>2950.7688000000003</v>
      </c>
      <c r="I1918" s="59" t="s">
        <v>248</v>
      </c>
      <c r="J1918" s="59" t="s">
        <v>1572</v>
      </c>
      <c r="K1918" s="23">
        <v>2.6</v>
      </c>
      <c r="L1918" s="23"/>
      <c r="M1918" s="23"/>
      <c r="N1918" s="24"/>
      <c r="O1918" s="24"/>
      <c r="P1918" s="24"/>
      <c r="Q1918" s="24"/>
      <c r="R1918" s="24"/>
      <c r="S1918" s="24"/>
      <c r="T1918" s="24"/>
      <c r="U1918" s="24"/>
      <c r="V1918" s="24"/>
      <c r="W1918" s="24"/>
      <c r="X1918" s="24"/>
      <c r="Y1918" s="24"/>
      <c r="Z1918" s="24"/>
      <c r="AA1918" s="24" t="s">
        <v>2047</v>
      </c>
      <c r="AB1918" s="24"/>
      <c r="AC1918" s="24" t="s">
        <v>284</v>
      </c>
      <c r="AD1918" s="24"/>
      <c r="AE1918" s="24"/>
      <c r="AF1918" s="24" t="s">
        <v>2044</v>
      </c>
      <c r="AG1918" s="24" t="s">
        <v>2105</v>
      </c>
      <c r="AH1918" s="24">
        <v>93043</v>
      </c>
    </row>
    <row r="1919" spans="1:34" x14ac:dyDescent="0.25">
      <c r="A1919" s="49" t="s">
        <v>1703</v>
      </c>
      <c r="B1919" s="50">
        <v>1.33652777777778</v>
      </c>
      <c r="C1919" s="50">
        <v>54.921388888888885</v>
      </c>
      <c r="D1919" s="52">
        <v>393382.04713693005</v>
      </c>
      <c r="E1919" s="52">
        <v>6087442.7038026815</v>
      </c>
      <c r="F1919" s="14" t="s">
        <v>931</v>
      </c>
      <c r="G1919" s="22">
        <v>9681.3783360000016</v>
      </c>
      <c r="H1919" s="23">
        <f>G1919*0.3048</f>
        <v>2950.8841168128006</v>
      </c>
      <c r="I1919" s="59" t="s">
        <v>248</v>
      </c>
      <c r="J1919" s="59" t="s">
        <v>1572</v>
      </c>
      <c r="K1919" s="23">
        <v>2.25</v>
      </c>
      <c r="L1919" s="23"/>
      <c r="M1919" s="23"/>
      <c r="N1919" s="24"/>
      <c r="O1919" s="24"/>
      <c r="P1919" s="24"/>
      <c r="Q1919" s="24"/>
      <c r="R1919" s="24"/>
      <c r="S1919" s="24"/>
      <c r="T1919" s="24"/>
      <c r="U1919" s="24"/>
      <c r="V1919" s="24"/>
      <c r="W1919" s="24"/>
      <c r="X1919" s="24"/>
      <c r="Y1919" s="24"/>
      <c r="Z1919" s="24"/>
      <c r="AA1919" s="24"/>
      <c r="AB1919" s="24"/>
      <c r="AC1919" s="24" t="s">
        <v>255</v>
      </c>
      <c r="AD1919" s="24"/>
      <c r="AE1919" s="24"/>
      <c r="AF1919" s="24" t="s">
        <v>263</v>
      </c>
      <c r="AG1919" s="24"/>
      <c r="AH1919" s="24"/>
    </row>
    <row r="1920" spans="1:34" x14ac:dyDescent="0.25">
      <c r="A1920" s="49" t="s">
        <v>1703</v>
      </c>
      <c r="B1920" s="50">
        <v>1.33652777777778</v>
      </c>
      <c r="C1920" s="50">
        <v>54.921388888888885</v>
      </c>
      <c r="D1920" s="52">
        <v>393382.04713693005</v>
      </c>
      <c r="E1920" s="52">
        <v>6087442.7038026815</v>
      </c>
      <c r="F1920" s="14" t="s">
        <v>931</v>
      </c>
      <c r="G1920" s="22">
        <v>9681.3783360000016</v>
      </c>
      <c r="H1920" s="23">
        <f>G1920*0.3048</f>
        <v>2950.8841168128006</v>
      </c>
      <c r="I1920" s="59" t="s">
        <v>248</v>
      </c>
      <c r="J1920" s="59" t="s">
        <v>1572</v>
      </c>
      <c r="K1920" s="23">
        <v>2.1760000000000002</v>
      </c>
      <c r="L1920" s="23"/>
      <c r="M1920" s="23"/>
      <c r="N1920" s="24"/>
      <c r="O1920" s="24"/>
      <c r="P1920" s="24"/>
      <c r="Q1920" s="24"/>
      <c r="R1920" s="24"/>
      <c r="S1920" s="24"/>
      <c r="T1920" s="24"/>
      <c r="U1920" s="24"/>
      <c r="V1920" s="24"/>
      <c r="W1920" s="24"/>
      <c r="X1920" s="24"/>
      <c r="Y1920" s="24"/>
      <c r="Z1920" s="24"/>
      <c r="AA1920" s="24"/>
      <c r="AB1920" s="24"/>
      <c r="AC1920" s="24" t="s">
        <v>255</v>
      </c>
      <c r="AD1920" s="24"/>
      <c r="AE1920" s="24"/>
      <c r="AF1920" s="24" t="s">
        <v>263</v>
      </c>
      <c r="AG1920" s="24"/>
      <c r="AH1920" s="24"/>
    </row>
    <row r="1921" spans="1:34" x14ac:dyDescent="0.25">
      <c r="A1921" s="46" t="s">
        <v>1703</v>
      </c>
      <c r="B1921" s="50">
        <v>1.33652777777778</v>
      </c>
      <c r="C1921" s="50">
        <v>54.921388888888885</v>
      </c>
      <c r="D1921" s="52">
        <v>393382.04713693005</v>
      </c>
      <c r="E1921" s="52">
        <v>6087442.7038026815</v>
      </c>
      <c r="F1921" s="14" t="s">
        <v>931</v>
      </c>
      <c r="G1921" s="22">
        <v>9681.3783360000016</v>
      </c>
      <c r="H1921" s="23">
        <f>G1921*0.3048</f>
        <v>2950.8841168128006</v>
      </c>
      <c r="I1921" s="59" t="s">
        <v>248</v>
      </c>
      <c r="J1921" s="59" t="s">
        <v>1572</v>
      </c>
      <c r="K1921" s="23">
        <v>2.25</v>
      </c>
      <c r="L1921" s="23"/>
      <c r="M1921" s="23"/>
      <c r="N1921" s="24"/>
      <c r="O1921" s="24"/>
      <c r="P1921" s="24"/>
      <c r="Q1921" s="24"/>
      <c r="R1921" s="24"/>
      <c r="S1921" s="24"/>
      <c r="T1921" s="24"/>
      <c r="U1921" s="24"/>
      <c r="V1921" s="24"/>
      <c r="W1921" s="24"/>
      <c r="X1921" s="24"/>
      <c r="Y1921" s="24"/>
      <c r="Z1921" s="24"/>
      <c r="AA1921" s="24"/>
      <c r="AB1921" s="24"/>
      <c r="AC1921" s="24" t="s">
        <v>255</v>
      </c>
      <c r="AD1921" s="24"/>
      <c r="AE1921" s="24"/>
      <c r="AF1921" s="24" t="s">
        <v>263</v>
      </c>
      <c r="AG1921" s="24"/>
      <c r="AH1921" s="24"/>
    </row>
    <row r="1922" spans="1:34" x14ac:dyDescent="0.25">
      <c r="A1922" s="140" t="s">
        <v>1703</v>
      </c>
      <c r="B1922" s="143">
        <v>1.33652777777778</v>
      </c>
      <c r="C1922" s="143">
        <v>54.921388888888885</v>
      </c>
      <c r="D1922" s="123">
        <v>393382.04713693005</v>
      </c>
      <c r="E1922" s="123">
        <v>6087442.7038026815</v>
      </c>
      <c r="F1922" s="125" t="s">
        <v>931</v>
      </c>
      <c r="G1922" s="123">
        <f>H1922*3.2808</f>
        <v>9681.3783360000016</v>
      </c>
      <c r="H1922" s="124">
        <v>2950.92</v>
      </c>
      <c r="I1922" s="140" t="s">
        <v>248</v>
      </c>
      <c r="J1922" s="140" t="s">
        <v>1572</v>
      </c>
      <c r="K1922" s="124">
        <v>1.86</v>
      </c>
      <c r="L1922" s="124">
        <v>0.2</v>
      </c>
      <c r="M1922" s="124">
        <v>1.53</v>
      </c>
      <c r="N1922" s="125">
        <v>0.96</v>
      </c>
      <c r="O1922" s="125">
        <v>82</v>
      </c>
      <c r="P1922" s="125">
        <v>52</v>
      </c>
      <c r="Q1922" s="125"/>
      <c r="R1922" s="139">
        <f>O1922/K1922</f>
        <v>44.086021505376344</v>
      </c>
      <c r="S1922" s="123">
        <f>P1922/K1922</f>
        <v>27.956989247311828</v>
      </c>
      <c r="T1922" s="125">
        <v>0.11</v>
      </c>
      <c r="U1922" s="125"/>
      <c r="V1922" s="125">
        <v>442</v>
      </c>
      <c r="W1922" s="125"/>
      <c r="X1922" s="125"/>
      <c r="Y1922" s="125"/>
      <c r="Z1922" s="125">
        <f>(0.018*V1922)-7.16</f>
        <v>0.79599999999999937</v>
      </c>
      <c r="AA1922" s="125" t="s">
        <v>1888</v>
      </c>
      <c r="AB1922" s="125" t="s">
        <v>1896</v>
      </c>
      <c r="AC1922" s="125" t="s">
        <v>282</v>
      </c>
      <c r="AD1922" s="125"/>
      <c r="AE1922" s="125"/>
      <c r="AF1922" s="125" t="s">
        <v>1883</v>
      </c>
      <c r="AG1922" s="125"/>
      <c r="AH1922" s="125" t="s">
        <v>1994</v>
      </c>
    </row>
    <row r="1923" spans="1:34" x14ac:dyDescent="0.25">
      <c r="A1923" s="24" t="s">
        <v>1703</v>
      </c>
      <c r="B1923" s="50">
        <v>1.33652777777778</v>
      </c>
      <c r="C1923" s="50">
        <v>54.921388888888885</v>
      </c>
      <c r="D1923" s="52">
        <v>393382.04713693005</v>
      </c>
      <c r="E1923" s="52">
        <v>6087442.7038026815</v>
      </c>
      <c r="F1923" s="14" t="s">
        <v>931</v>
      </c>
      <c r="G1923" s="22">
        <v>9829.8673440000002</v>
      </c>
      <c r="H1923" s="23">
        <f>G1923*0.3048</f>
        <v>2996.1435664512001</v>
      </c>
      <c r="I1923" s="59" t="s">
        <v>248</v>
      </c>
      <c r="J1923" s="59" t="s">
        <v>1572</v>
      </c>
      <c r="K1923" s="23">
        <v>4.3993000000000002</v>
      </c>
      <c r="L1923" s="23"/>
      <c r="M1923" s="23"/>
      <c r="N1923" s="24"/>
      <c r="O1923" s="24"/>
      <c r="P1923" s="24"/>
      <c r="Q1923" s="24"/>
      <c r="R1923" s="24"/>
      <c r="S1923" s="24"/>
      <c r="T1923" s="24"/>
      <c r="U1923" s="24"/>
      <c r="V1923" s="24"/>
      <c r="W1923" s="24"/>
      <c r="X1923" s="24"/>
      <c r="Y1923" s="24"/>
      <c r="Z1923" s="24"/>
      <c r="AA1923" s="24"/>
      <c r="AB1923" s="24"/>
      <c r="AC1923" s="24" t="s">
        <v>255</v>
      </c>
      <c r="AD1923" s="24"/>
      <c r="AE1923" s="24"/>
      <c r="AF1923" s="24" t="s">
        <v>263</v>
      </c>
      <c r="AG1923" s="24"/>
      <c r="AH1923" s="24"/>
    </row>
    <row r="1924" spans="1:34" x14ac:dyDescent="0.25">
      <c r="A1924" s="46" t="s">
        <v>1703</v>
      </c>
      <c r="B1924" s="50">
        <v>1.33652777777778</v>
      </c>
      <c r="C1924" s="50">
        <v>54.921388888888885</v>
      </c>
      <c r="D1924" s="52">
        <v>393382.04713693005</v>
      </c>
      <c r="E1924" s="52">
        <v>6087442.7038026815</v>
      </c>
      <c r="F1924" s="14" t="s">
        <v>931</v>
      </c>
      <c r="G1924" s="22">
        <v>9829.8673440000002</v>
      </c>
      <c r="H1924" s="23">
        <f>G1924*0.3048</f>
        <v>2996.1435664512001</v>
      </c>
      <c r="I1924" s="59" t="s">
        <v>248</v>
      </c>
      <c r="J1924" s="59" t="s">
        <v>1572</v>
      </c>
      <c r="K1924" s="23">
        <v>4.5797999999999996</v>
      </c>
      <c r="L1924" s="23"/>
      <c r="M1924" s="23"/>
      <c r="N1924" s="24"/>
      <c r="O1924" s="24"/>
      <c r="P1924" s="24"/>
      <c r="Q1924" s="24"/>
      <c r="R1924" s="24"/>
      <c r="S1924" s="24"/>
      <c r="T1924" s="24"/>
      <c r="U1924" s="24"/>
      <c r="V1924" s="24"/>
      <c r="W1924" s="24"/>
      <c r="X1924" s="24"/>
      <c r="Y1924" s="24"/>
      <c r="Z1924" s="24"/>
      <c r="AA1924" s="24"/>
      <c r="AB1924" s="24"/>
      <c r="AC1924" s="24" t="s">
        <v>255</v>
      </c>
      <c r="AD1924" s="24"/>
      <c r="AE1924" s="24"/>
      <c r="AF1924" s="24" t="s">
        <v>263</v>
      </c>
      <c r="AG1924" s="24"/>
      <c r="AH1924" s="24"/>
    </row>
    <row r="1925" spans="1:34" x14ac:dyDescent="0.25">
      <c r="A1925" s="49" t="s">
        <v>1703</v>
      </c>
      <c r="B1925" s="50">
        <v>1.33652777777778</v>
      </c>
      <c r="C1925" s="50">
        <v>54.921388888888885</v>
      </c>
      <c r="D1925" s="52">
        <v>393382.04713693005</v>
      </c>
      <c r="E1925" s="52">
        <v>6087442.7038026815</v>
      </c>
      <c r="F1925" s="14" t="s">
        <v>931</v>
      </c>
      <c r="G1925" s="22">
        <v>9829.8673440000002</v>
      </c>
      <c r="H1925" s="23">
        <f>G1925*0.3048</f>
        <v>2996.1435664512001</v>
      </c>
      <c r="I1925" s="59" t="s">
        <v>248</v>
      </c>
      <c r="J1925" s="59" t="s">
        <v>1572</v>
      </c>
      <c r="K1925" s="23">
        <v>4.3993000000000002</v>
      </c>
      <c r="L1925" s="23"/>
      <c r="M1925" s="23"/>
      <c r="N1925" s="24"/>
      <c r="O1925" s="24"/>
      <c r="P1925" s="24"/>
      <c r="Q1925" s="24"/>
      <c r="R1925" s="24"/>
      <c r="S1925" s="24"/>
      <c r="T1925" s="24"/>
      <c r="U1925" s="24"/>
      <c r="V1925" s="24"/>
      <c r="W1925" s="24"/>
      <c r="X1925" s="24"/>
      <c r="Y1925" s="24"/>
      <c r="Z1925" s="24"/>
      <c r="AA1925" s="24"/>
      <c r="AB1925" s="24"/>
      <c r="AC1925" s="24" t="s">
        <v>255</v>
      </c>
      <c r="AD1925" s="24"/>
      <c r="AE1925" s="24"/>
      <c r="AF1925" s="24" t="s">
        <v>263</v>
      </c>
      <c r="AG1925" s="24"/>
      <c r="AH1925" s="24"/>
    </row>
    <row r="1926" spans="1:34" x14ac:dyDescent="0.25">
      <c r="A1926" s="49" t="s">
        <v>1703</v>
      </c>
      <c r="B1926" s="50">
        <v>1.33652777777778</v>
      </c>
      <c r="C1926" s="50">
        <v>54.921388888888885</v>
      </c>
      <c r="D1926" s="52">
        <v>393382.04713693005</v>
      </c>
      <c r="E1926" s="52">
        <v>6087442.7038026815</v>
      </c>
      <c r="F1926" s="14" t="s">
        <v>931</v>
      </c>
      <c r="G1926" s="22">
        <v>9829.8673440000002</v>
      </c>
      <c r="H1926" s="23">
        <f>G1926*0.3048</f>
        <v>2996.1435664512001</v>
      </c>
      <c r="I1926" s="59" t="s">
        <v>248</v>
      </c>
      <c r="J1926" s="59" t="s">
        <v>1572</v>
      </c>
      <c r="K1926" s="23">
        <v>4.5797999999999996</v>
      </c>
      <c r="L1926" s="23"/>
      <c r="M1926" s="23"/>
      <c r="N1926" s="24"/>
      <c r="O1926" s="24"/>
      <c r="P1926" s="24"/>
      <c r="Q1926" s="24"/>
      <c r="R1926" s="24"/>
      <c r="S1926" s="24"/>
      <c r="T1926" s="24"/>
      <c r="U1926" s="24"/>
      <c r="V1926" s="24"/>
      <c r="W1926" s="24"/>
      <c r="X1926" s="24"/>
      <c r="Y1926" s="24"/>
      <c r="Z1926" s="24"/>
      <c r="AA1926" s="24"/>
      <c r="AB1926" s="24"/>
      <c r="AC1926" s="24" t="s">
        <v>255</v>
      </c>
      <c r="AD1926" s="24"/>
      <c r="AE1926" s="24"/>
      <c r="AF1926" s="24" t="s">
        <v>263</v>
      </c>
      <c r="AG1926" s="24"/>
      <c r="AH1926" s="24"/>
    </row>
    <row r="1927" spans="1:34" x14ac:dyDescent="0.25">
      <c r="A1927" s="140" t="s">
        <v>1703</v>
      </c>
      <c r="B1927" s="143">
        <v>1.33652777777778</v>
      </c>
      <c r="C1927" s="143">
        <v>54.921388888888885</v>
      </c>
      <c r="D1927" s="123">
        <v>393382.04713693005</v>
      </c>
      <c r="E1927" s="123">
        <v>6087442.7038026815</v>
      </c>
      <c r="F1927" s="125" t="s">
        <v>931</v>
      </c>
      <c r="G1927" s="123">
        <f>H1927*3.2808</f>
        <v>9829.8673440000002</v>
      </c>
      <c r="H1927" s="124">
        <v>2996.18</v>
      </c>
      <c r="I1927" s="140" t="s">
        <v>248</v>
      </c>
      <c r="J1927" s="140" t="s">
        <v>1572</v>
      </c>
      <c r="K1927" s="124"/>
      <c r="L1927" s="124">
        <v>17.14</v>
      </c>
      <c r="M1927" s="124">
        <v>8.5399999999999991</v>
      </c>
      <c r="N1927" s="125">
        <v>1.5</v>
      </c>
      <c r="O1927" s="125">
        <v>194</v>
      </c>
      <c r="P1927" s="125">
        <v>34</v>
      </c>
      <c r="Q1927" s="125"/>
      <c r="R1927" s="139"/>
      <c r="S1927" s="123"/>
      <c r="T1927" s="125">
        <v>0.67</v>
      </c>
      <c r="U1927" s="125"/>
      <c r="V1927" s="125">
        <v>426</v>
      </c>
      <c r="W1927" s="125"/>
      <c r="X1927" s="125"/>
      <c r="Y1927" s="125"/>
      <c r="Z1927" s="125">
        <f t="shared" ref="Z1927:Z1929" si="251">(0.018*V1927)-7.16</f>
        <v>0.50799999999999912</v>
      </c>
      <c r="AA1927" s="125" t="s">
        <v>2095</v>
      </c>
      <c r="AB1927" s="125" t="s">
        <v>1995</v>
      </c>
      <c r="AC1927" s="125" t="s">
        <v>282</v>
      </c>
      <c r="AD1927" s="125"/>
      <c r="AE1927" s="125"/>
      <c r="AF1927" s="125" t="s">
        <v>1883</v>
      </c>
      <c r="AG1927" s="125"/>
      <c r="AH1927" s="125" t="s">
        <v>1996</v>
      </c>
    </row>
    <row r="1928" spans="1:34" x14ac:dyDescent="0.25">
      <c r="A1928" s="140" t="s">
        <v>1703</v>
      </c>
      <c r="B1928" s="143">
        <v>1.33652777777778</v>
      </c>
      <c r="C1928" s="143">
        <v>54.921388888888885</v>
      </c>
      <c r="D1928" s="123">
        <v>393382.04713693005</v>
      </c>
      <c r="E1928" s="123">
        <v>6087442.7038026815</v>
      </c>
      <c r="F1928" s="125" t="s">
        <v>931</v>
      </c>
      <c r="G1928" s="123">
        <v>10085</v>
      </c>
      <c r="H1928" s="124">
        <v>3009.9</v>
      </c>
      <c r="I1928" s="140" t="s">
        <v>248</v>
      </c>
      <c r="J1928" s="140" t="s">
        <v>1572</v>
      </c>
      <c r="K1928" s="124">
        <v>14.4</v>
      </c>
      <c r="L1928" s="124">
        <v>7.77</v>
      </c>
      <c r="M1928" s="124">
        <v>26.6</v>
      </c>
      <c r="N1928" s="125"/>
      <c r="O1928" s="125">
        <v>184</v>
      </c>
      <c r="P1928" s="125"/>
      <c r="Q1928" s="125"/>
      <c r="R1928" s="125"/>
      <c r="S1928" s="125"/>
      <c r="T1928" s="124">
        <f t="shared" ref="T1928:T1929" si="252">L1928/(M1928+L1928)</f>
        <v>0.22606924643584517</v>
      </c>
      <c r="U1928" s="125"/>
      <c r="V1928" s="125">
        <v>418</v>
      </c>
      <c r="W1928" s="125"/>
      <c r="X1928" s="125"/>
      <c r="Y1928" s="125"/>
      <c r="Z1928" s="125">
        <f t="shared" si="251"/>
        <v>0.36399999999999899</v>
      </c>
      <c r="AA1928" s="125" t="s">
        <v>2095</v>
      </c>
      <c r="AB1928" s="125" t="s">
        <v>1047</v>
      </c>
      <c r="AC1928" s="125" t="s">
        <v>284</v>
      </c>
      <c r="AD1928" s="125"/>
      <c r="AE1928" s="125"/>
      <c r="AF1928" s="125" t="s">
        <v>2096</v>
      </c>
      <c r="AG1928" s="125"/>
      <c r="AH1928" s="125"/>
    </row>
    <row r="1929" spans="1:34" x14ac:dyDescent="0.25">
      <c r="A1929" s="125" t="s">
        <v>1703</v>
      </c>
      <c r="B1929" s="143">
        <v>1.33652777777778</v>
      </c>
      <c r="C1929" s="143">
        <v>54.921388888888885</v>
      </c>
      <c r="D1929" s="123">
        <v>393382.04713693005</v>
      </c>
      <c r="E1929" s="123">
        <v>6087442.7038026815</v>
      </c>
      <c r="F1929" s="125" t="s">
        <v>931</v>
      </c>
      <c r="G1929" s="123">
        <v>10085</v>
      </c>
      <c r="H1929" s="124">
        <v>3064.75</v>
      </c>
      <c r="I1929" s="140" t="s">
        <v>248</v>
      </c>
      <c r="J1929" s="140" t="s">
        <v>1572</v>
      </c>
      <c r="K1929" s="124">
        <v>4.43</v>
      </c>
      <c r="L1929" s="124">
        <v>4.62</v>
      </c>
      <c r="M1929" s="124">
        <v>5.55</v>
      </c>
      <c r="N1929" s="125"/>
      <c r="O1929" s="125">
        <v>125</v>
      </c>
      <c r="P1929" s="125"/>
      <c r="Q1929" s="125"/>
      <c r="R1929" s="125"/>
      <c r="S1929" s="125"/>
      <c r="T1929" s="124">
        <f t="shared" si="252"/>
        <v>0.45427728613569324</v>
      </c>
      <c r="U1929" s="125"/>
      <c r="V1929" s="125">
        <v>430</v>
      </c>
      <c r="W1929" s="125"/>
      <c r="X1929" s="125"/>
      <c r="Y1929" s="125"/>
      <c r="Z1929" s="125">
        <f t="shared" si="251"/>
        <v>0.57999999999999918</v>
      </c>
      <c r="AA1929" s="125" t="s">
        <v>2095</v>
      </c>
      <c r="AB1929" s="125" t="s">
        <v>293</v>
      </c>
      <c r="AC1929" s="125" t="s">
        <v>284</v>
      </c>
      <c r="AD1929" s="125"/>
      <c r="AE1929" s="125"/>
      <c r="AF1929" s="125" t="s">
        <v>2096</v>
      </c>
      <c r="AG1929" s="125"/>
      <c r="AH1929" s="125"/>
    </row>
    <row r="1930" spans="1:34" x14ac:dyDescent="0.25">
      <c r="A1930" s="24" t="s">
        <v>1703</v>
      </c>
      <c r="B1930" s="50">
        <v>1.33652777777778</v>
      </c>
      <c r="C1930" s="50">
        <v>54.921388888888885</v>
      </c>
      <c r="D1930" s="52">
        <v>393382.04713693005</v>
      </c>
      <c r="E1930" s="52">
        <v>6087442.7038026815</v>
      </c>
      <c r="F1930" s="14" t="s">
        <v>931</v>
      </c>
      <c r="G1930" s="22">
        <v>10085</v>
      </c>
      <c r="H1930" s="23">
        <f t="shared" ref="H1930" si="253">G1930*0.3048</f>
        <v>3073.9080000000004</v>
      </c>
      <c r="I1930" s="59" t="s">
        <v>248</v>
      </c>
      <c r="J1930" s="59" t="s">
        <v>1572</v>
      </c>
      <c r="K1930" s="23"/>
      <c r="L1930" s="23"/>
      <c r="M1930" s="23"/>
      <c r="N1930" s="24"/>
      <c r="O1930" s="24"/>
      <c r="P1930" s="24"/>
      <c r="Q1930" s="24"/>
      <c r="R1930" s="24"/>
      <c r="S1930" s="24"/>
      <c r="T1930" s="24"/>
      <c r="U1930" s="24"/>
      <c r="V1930" s="24"/>
      <c r="W1930" s="24">
        <v>5</v>
      </c>
      <c r="X1930" s="24" t="s">
        <v>2046</v>
      </c>
      <c r="Y1930" s="24">
        <v>0.74</v>
      </c>
      <c r="Z1930" s="24"/>
      <c r="AA1930" s="24"/>
      <c r="AB1930" s="24"/>
      <c r="AC1930" s="24"/>
      <c r="AD1930" s="24"/>
      <c r="AE1930" s="24"/>
      <c r="AF1930" s="24" t="s">
        <v>2044</v>
      </c>
      <c r="AG1930" s="24" t="s">
        <v>2105</v>
      </c>
      <c r="AH1930" s="24"/>
    </row>
    <row r="1931" spans="1:34" x14ac:dyDescent="0.25">
      <c r="A1931" s="24" t="s">
        <v>1703</v>
      </c>
      <c r="B1931" s="50">
        <v>1.33652777777778</v>
      </c>
      <c r="C1931" s="50">
        <v>54.921388888888885</v>
      </c>
      <c r="D1931" s="52">
        <v>393382.04713693005</v>
      </c>
      <c r="E1931" s="52">
        <v>6087442.7038026815</v>
      </c>
      <c r="F1931" s="14" t="s">
        <v>931</v>
      </c>
      <c r="G1931" s="22">
        <v>10370</v>
      </c>
      <c r="H1931" s="23">
        <f t="shared" ref="H1931:H1945" si="254">G1931*0.3048</f>
        <v>3160.7760000000003</v>
      </c>
      <c r="I1931" s="59" t="s">
        <v>2079</v>
      </c>
      <c r="J1931" s="59" t="s">
        <v>2108</v>
      </c>
      <c r="K1931" s="23"/>
      <c r="L1931" s="23"/>
      <c r="M1931" s="23"/>
      <c r="N1931" s="24"/>
      <c r="O1931" s="24"/>
      <c r="P1931" s="24"/>
      <c r="Q1931" s="24"/>
      <c r="R1931" s="24"/>
      <c r="S1931" s="24"/>
      <c r="T1931" s="24"/>
      <c r="U1931" s="24"/>
      <c r="V1931" s="24"/>
      <c r="W1931" s="24">
        <v>5.5</v>
      </c>
      <c r="X1931" s="24" t="s">
        <v>2046</v>
      </c>
      <c r="Y1931" s="24">
        <v>0.65</v>
      </c>
      <c r="Z1931" s="24"/>
      <c r="AA1931" s="24"/>
      <c r="AB1931" s="24"/>
      <c r="AC1931" s="24"/>
      <c r="AD1931" s="24"/>
      <c r="AE1931" s="24"/>
      <c r="AF1931" s="24" t="s">
        <v>2044</v>
      </c>
      <c r="AG1931" s="24" t="s">
        <v>2105</v>
      </c>
      <c r="AH1931" s="24"/>
    </row>
    <row r="1932" spans="1:34" x14ac:dyDescent="0.25">
      <c r="A1932" s="24" t="s">
        <v>1703</v>
      </c>
      <c r="B1932" s="50">
        <v>1.33652777777778</v>
      </c>
      <c r="C1932" s="50">
        <v>54.921388888888885</v>
      </c>
      <c r="D1932" s="52">
        <v>393382.04713693005</v>
      </c>
      <c r="E1932" s="52">
        <v>6087442.7038026815</v>
      </c>
      <c r="F1932" s="14" t="s">
        <v>931</v>
      </c>
      <c r="G1932" s="22">
        <v>10735</v>
      </c>
      <c r="H1932" s="23">
        <f t="shared" si="254"/>
        <v>3272.0280000000002</v>
      </c>
      <c r="I1932" s="59" t="s">
        <v>2079</v>
      </c>
      <c r="J1932" s="59" t="s">
        <v>2108</v>
      </c>
      <c r="K1932" s="23"/>
      <c r="L1932" s="23"/>
      <c r="M1932" s="23"/>
      <c r="N1932" s="24"/>
      <c r="O1932" s="24"/>
      <c r="P1932" s="24"/>
      <c r="Q1932" s="24"/>
      <c r="R1932" s="24"/>
      <c r="S1932" s="24"/>
      <c r="T1932" s="24"/>
      <c r="U1932" s="24"/>
      <c r="V1932" s="24"/>
      <c r="W1932" s="24">
        <v>6</v>
      </c>
      <c r="X1932" s="24" t="s">
        <v>2046</v>
      </c>
      <c r="Y1932" s="24">
        <v>0.6</v>
      </c>
      <c r="Z1932" s="24"/>
      <c r="AA1932" s="24"/>
      <c r="AB1932" s="24"/>
      <c r="AC1932" s="24"/>
      <c r="AD1932" s="24"/>
      <c r="AE1932" s="24"/>
      <c r="AF1932" s="24" t="s">
        <v>2044</v>
      </c>
      <c r="AG1932" s="24" t="s">
        <v>2105</v>
      </c>
      <c r="AH1932" s="24"/>
    </row>
    <row r="1933" spans="1:34" x14ac:dyDescent="0.25">
      <c r="A1933" s="24" t="s">
        <v>1703</v>
      </c>
      <c r="B1933" s="50">
        <v>1.33652777777778</v>
      </c>
      <c r="C1933" s="50">
        <v>54.921388888888885</v>
      </c>
      <c r="D1933" s="52">
        <v>393382.04713693005</v>
      </c>
      <c r="E1933" s="52">
        <v>6087442.7038026815</v>
      </c>
      <c r="F1933" s="14" t="s">
        <v>931</v>
      </c>
      <c r="G1933" s="22">
        <v>11550</v>
      </c>
      <c r="H1933" s="23">
        <f t="shared" si="254"/>
        <v>3520.44</v>
      </c>
      <c r="I1933" s="59" t="s">
        <v>2079</v>
      </c>
      <c r="J1933" s="59" t="s">
        <v>2108</v>
      </c>
      <c r="K1933" s="23"/>
      <c r="L1933" s="23"/>
      <c r="M1933" s="23"/>
      <c r="N1933" s="24"/>
      <c r="O1933" s="24"/>
      <c r="P1933" s="24"/>
      <c r="Q1933" s="24"/>
      <c r="R1933" s="24"/>
      <c r="S1933" s="24"/>
      <c r="T1933" s="24"/>
      <c r="U1933" s="24"/>
      <c r="V1933" s="24"/>
      <c r="W1933" s="24">
        <v>6</v>
      </c>
      <c r="X1933" s="24" t="s">
        <v>2046</v>
      </c>
      <c r="Y1933" s="24">
        <v>0.59</v>
      </c>
      <c r="Z1933" s="24"/>
      <c r="AA1933" s="24"/>
      <c r="AB1933" s="24"/>
      <c r="AC1933" s="24"/>
      <c r="AD1933" s="24"/>
      <c r="AE1933" s="24"/>
      <c r="AF1933" s="24" t="s">
        <v>2044</v>
      </c>
      <c r="AG1933" s="24" t="s">
        <v>2105</v>
      </c>
      <c r="AH1933" s="24"/>
    </row>
    <row r="1934" spans="1:34" x14ac:dyDescent="0.25">
      <c r="A1934" s="24" t="s">
        <v>1703</v>
      </c>
      <c r="B1934" s="50">
        <v>1.33652777777778</v>
      </c>
      <c r="C1934" s="50">
        <v>54.921388888888885</v>
      </c>
      <c r="D1934" s="52">
        <v>393382.04713693005</v>
      </c>
      <c r="E1934" s="52">
        <v>6087442.7038026815</v>
      </c>
      <c r="F1934" s="14" t="s">
        <v>931</v>
      </c>
      <c r="G1934" s="22">
        <v>11870</v>
      </c>
      <c r="H1934" s="23">
        <f t="shared" si="254"/>
        <v>3617.9760000000001</v>
      </c>
      <c r="I1934" s="59" t="s">
        <v>2082</v>
      </c>
      <c r="J1934" s="59" t="s">
        <v>2115</v>
      </c>
      <c r="K1934" s="23"/>
      <c r="L1934" s="23"/>
      <c r="M1934" s="23"/>
      <c r="N1934" s="24"/>
      <c r="O1934" s="24"/>
      <c r="P1934" s="24"/>
      <c r="Q1934" s="24"/>
      <c r="R1934" s="24"/>
      <c r="S1934" s="24"/>
      <c r="T1934" s="24"/>
      <c r="U1934" s="24"/>
      <c r="V1934" s="24"/>
      <c r="W1934" s="24">
        <v>6.5</v>
      </c>
      <c r="X1934" s="24" t="s">
        <v>2046</v>
      </c>
      <c r="Y1934" s="24">
        <v>0.73</v>
      </c>
      <c r="Z1934" s="24"/>
      <c r="AA1934" s="24"/>
      <c r="AB1934" s="24"/>
      <c r="AC1934" s="24"/>
      <c r="AD1934" s="24"/>
      <c r="AE1934" s="24"/>
      <c r="AF1934" s="24" t="s">
        <v>2044</v>
      </c>
      <c r="AG1934" s="24" t="s">
        <v>2105</v>
      </c>
      <c r="AH1934" s="24"/>
    </row>
    <row r="1935" spans="1:34" x14ac:dyDescent="0.25">
      <c r="A1935" s="24" t="s">
        <v>1703</v>
      </c>
      <c r="B1935" s="50">
        <v>1.33652777777778</v>
      </c>
      <c r="C1935" s="50">
        <v>54.921388888888885</v>
      </c>
      <c r="D1935" s="52">
        <v>393382.04713693005</v>
      </c>
      <c r="E1935" s="52">
        <v>6087442.7038026815</v>
      </c>
      <c r="F1935" s="14" t="s">
        <v>931</v>
      </c>
      <c r="G1935" s="22">
        <v>12460</v>
      </c>
      <c r="H1935" s="23">
        <f t="shared" si="254"/>
        <v>3797.808</v>
      </c>
      <c r="I1935" s="59" t="s">
        <v>2082</v>
      </c>
      <c r="J1935" s="59" t="s">
        <v>2115</v>
      </c>
      <c r="K1935" s="23"/>
      <c r="L1935" s="23"/>
      <c r="M1935" s="23"/>
      <c r="N1935" s="24"/>
      <c r="O1935" s="24"/>
      <c r="P1935" s="24"/>
      <c r="Q1935" s="24"/>
      <c r="R1935" s="24"/>
      <c r="S1935" s="24"/>
      <c r="T1935" s="24"/>
      <c r="U1935" s="24"/>
      <c r="V1935" s="24"/>
      <c r="W1935" s="24">
        <v>7.5</v>
      </c>
      <c r="X1935" s="24" t="s">
        <v>2046</v>
      </c>
      <c r="Y1935" s="24">
        <v>0.73</v>
      </c>
      <c r="Z1935" s="24"/>
      <c r="AA1935" s="24"/>
      <c r="AB1935" s="24"/>
      <c r="AC1935" s="24"/>
      <c r="AD1935" s="24"/>
      <c r="AE1935" s="24"/>
      <c r="AF1935" s="24" t="s">
        <v>2044</v>
      </c>
      <c r="AG1935" s="24" t="s">
        <v>2105</v>
      </c>
      <c r="AH1935" s="24"/>
    </row>
    <row r="1936" spans="1:34" x14ac:dyDescent="0.25">
      <c r="A1936" s="49" t="s">
        <v>128</v>
      </c>
      <c r="B1936" s="50">
        <v>1.51833333333333</v>
      </c>
      <c r="C1936" s="50">
        <v>54.984166666666667</v>
      </c>
      <c r="D1936" s="18">
        <v>405181.60686694813</v>
      </c>
      <c r="E1936" s="18">
        <v>6094166.2027048813</v>
      </c>
      <c r="F1936" s="16" t="s">
        <v>2104</v>
      </c>
      <c r="G1936" s="22">
        <v>495</v>
      </c>
      <c r="H1936" s="37">
        <f t="shared" si="254"/>
        <v>150.876</v>
      </c>
      <c r="I1936" s="59" t="s">
        <v>1875</v>
      </c>
      <c r="J1936" s="59" t="s">
        <v>1875</v>
      </c>
      <c r="K1936" s="23"/>
      <c r="L1936" s="23"/>
      <c r="M1936" s="23"/>
      <c r="N1936" s="24"/>
      <c r="O1936" s="24"/>
      <c r="P1936" s="24"/>
      <c r="Q1936" s="24"/>
      <c r="R1936" s="24"/>
      <c r="S1936" s="24"/>
      <c r="T1936" s="24"/>
      <c r="U1936" s="24"/>
      <c r="V1936" s="24"/>
      <c r="W1936" s="24">
        <v>2</v>
      </c>
      <c r="X1936" s="24" t="s">
        <v>2046</v>
      </c>
      <c r="Y1936" s="24">
        <v>0.2</v>
      </c>
      <c r="Z1936" s="24"/>
      <c r="AA1936" s="24"/>
      <c r="AB1936" s="24"/>
      <c r="AC1936" s="24"/>
      <c r="AD1936" s="24"/>
      <c r="AE1936" s="24"/>
      <c r="AF1936" s="24" t="s">
        <v>2044</v>
      </c>
      <c r="AG1936" s="24" t="s">
        <v>2105</v>
      </c>
      <c r="AH1936" s="24"/>
    </row>
    <row r="1937" spans="1:44" x14ac:dyDescent="0.25">
      <c r="A1937" s="49" t="s">
        <v>128</v>
      </c>
      <c r="B1937" s="50">
        <v>1.51833333333333</v>
      </c>
      <c r="C1937" s="50">
        <v>54.984166666666667</v>
      </c>
      <c r="D1937" s="52">
        <v>405181.60686694813</v>
      </c>
      <c r="E1937" s="52">
        <v>6094166.2027048813</v>
      </c>
      <c r="F1937" s="16" t="s">
        <v>2104</v>
      </c>
      <c r="G1937" s="22">
        <v>960</v>
      </c>
      <c r="H1937" s="23">
        <f t="shared" si="254"/>
        <v>292.608</v>
      </c>
      <c r="I1937" s="59" t="s">
        <v>1875</v>
      </c>
      <c r="J1937" s="59" t="s">
        <v>1875</v>
      </c>
      <c r="K1937" s="23"/>
      <c r="L1937" s="23"/>
      <c r="M1937" s="23"/>
      <c r="N1937" s="24"/>
      <c r="O1937" s="24"/>
      <c r="P1937" s="24"/>
      <c r="Q1937" s="24"/>
      <c r="R1937" s="24"/>
      <c r="S1937" s="24"/>
      <c r="T1937" s="24"/>
      <c r="U1937" s="24"/>
      <c r="V1937" s="24"/>
      <c r="W1937" s="24">
        <v>3</v>
      </c>
      <c r="X1937" s="24" t="s">
        <v>2046</v>
      </c>
      <c r="Y1937" s="24">
        <v>0.25</v>
      </c>
      <c r="Z1937" s="24"/>
      <c r="AA1937" s="24"/>
      <c r="AB1937" s="24"/>
      <c r="AC1937" s="24"/>
      <c r="AD1937" s="24"/>
      <c r="AE1937" s="24"/>
      <c r="AF1937" s="24" t="s">
        <v>2044</v>
      </c>
      <c r="AG1937" s="24" t="s">
        <v>2105</v>
      </c>
      <c r="AH1937" s="24"/>
    </row>
    <row r="1938" spans="1:44" x14ac:dyDescent="0.25">
      <c r="A1938" s="49" t="s">
        <v>128</v>
      </c>
      <c r="B1938" s="50">
        <v>1.51833333333333</v>
      </c>
      <c r="C1938" s="50">
        <v>54.984166666666667</v>
      </c>
      <c r="D1938" s="18">
        <v>405181.60686694813</v>
      </c>
      <c r="E1938" s="18">
        <v>6094166.2027048813</v>
      </c>
      <c r="F1938" s="16" t="s">
        <v>2104</v>
      </c>
      <c r="G1938" s="22">
        <v>2370</v>
      </c>
      <c r="H1938" s="37">
        <f t="shared" si="254"/>
        <v>722.37600000000009</v>
      </c>
      <c r="I1938" s="59" t="s">
        <v>1875</v>
      </c>
      <c r="J1938" s="59" t="s">
        <v>1875</v>
      </c>
      <c r="K1938" s="23"/>
      <c r="L1938" s="23"/>
      <c r="M1938" s="23"/>
      <c r="N1938" s="24"/>
      <c r="O1938" s="24"/>
      <c r="P1938" s="24"/>
      <c r="Q1938" s="24"/>
      <c r="R1938" s="24"/>
      <c r="S1938" s="24"/>
      <c r="T1938" s="24"/>
      <c r="U1938" s="24"/>
      <c r="V1938" s="24"/>
      <c r="W1938" s="24">
        <v>3.5</v>
      </c>
      <c r="X1938" s="24" t="s">
        <v>2046</v>
      </c>
      <c r="Y1938" s="24">
        <v>0.24</v>
      </c>
      <c r="Z1938" s="24"/>
      <c r="AA1938" s="24"/>
      <c r="AB1938" s="24"/>
      <c r="AC1938" s="24"/>
      <c r="AD1938" s="24"/>
      <c r="AE1938" s="24"/>
      <c r="AF1938" s="24" t="s">
        <v>2044</v>
      </c>
      <c r="AG1938" s="24" t="s">
        <v>2105</v>
      </c>
      <c r="AH1938" s="24"/>
    </row>
    <row r="1939" spans="1:44" x14ac:dyDescent="0.25">
      <c r="A1939" s="49" t="s">
        <v>128</v>
      </c>
      <c r="B1939" s="50">
        <v>1.51833333333333</v>
      </c>
      <c r="C1939" s="50">
        <v>54.984166666666667</v>
      </c>
      <c r="D1939" s="52">
        <v>405181.60686694813</v>
      </c>
      <c r="E1939" s="52">
        <v>6094166.2027048813</v>
      </c>
      <c r="F1939" s="16" t="s">
        <v>2104</v>
      </c>
      <c r="G1939" s="22">
        <v>4850</v>
      </c>
      <c r="H1939" s="24">
        <f t="shared" si="254"/>
        <v>1478.28</v>
      </c>
      <c r="I1939" s="59" t="s">
        <v>1875</v>
      </c>
      <c r="J1939" s="59" t="s">
        <v>1875</v>
      </c>
      <c r="K1939" s="23"/>
      <c r="L1939" s="23"/>
      <c r="M1939" s="23"/>
      <c r="N1939" s="24"/>
      <c r="O1939" s="24"/>
      <c r="P1939" s="24"/>
      <c r="Q1939" s="24"/>
      <c r="R1939" s="24"/>
      <c r="S1939" s="24"/>
      <c r="T1939" s="24"/>
      <c r="U1939" s="24"/>
      <c r="V1939" s="24"/>
      <c r="W1939" s="24">
        <v>4.5</v>
      </c>
      <c r="X1939" s="24" t="s">
        <v>2046</v>
      </c>
      <c r="Y1939" s="24">
        <v>0.36</v>
      </c>
      <c r="Z1939" s="24"/>
      <c r="AA1939" s="24"/>
      <c r="AB1939" s="24"/>
      <c r="AC1939" s="24"/>
      <c r="AD1939" s="24"/>
      <c r="AE1939" s="24"/>
      <c r="AF1939" s="24" t="s">
        <v>2044</v>
      </c>
      <c r="AG1939" s="24" t="s">
        <v>2105</v>
      </c>
      <c r="AH1939" s="24"/>
    </row>
    <row r="1940" spans="1:44" x14ac:dyDescent="0.25">
      <c r="A1940" s="49" t="s">
        <v>128</v>
      </c>
      <c r="B1940" s="50">
        <v>1.51833333333333</v>
      </c>
      <c r="C1940" s="50">
        <v>54.984166666666667</v>
      </c>
      <c r="D1940" s="18">
        <v>405181.60686694813</v>
      </c>
      <c r="E1940" s="18">
        <v>6094166.2027048813</v>
      </c>
      <c r="F1940" s="16" t="s">
        <v>2104</v>
      </c>
      <c r="G1940" s="22">
        <v>9725</v>
      </c>
      <c r="H1940" s="31">
        <f t="shared" si="254"/>
        <v>2964.1800000000003</v>
      </c>
      <c r="I1940" s="59" t="s">
        <v>1875</v>
      </c>
      <c r="J1940" s="59" t="s">
        <v>1875</v>
      </c>
      <c r="K1940" s="23"/>
      <c r="L1940" s="23"/>
      <c r="M1940" s="23"/>
      <c r="N1940" s="24"/>
      <c r="O1940" s="24"/>
      <c r="P1940" s="24"/>
      <c r="Q1940" s="24"/>
      <c r="R1940" s="24"/>
      <c r="S1940" s="24"/>
      <c r="T1940" s="24"/>
      <c r="U1940" s="24"/>
      <c r="V1940" s="24"/>
      <c r="W1940" s="24">
        <v>4.5</v>
      </c>
      <c r="X1940" s="24" t="s">
        <v>2046</v>
      </c>
      <c r="Y1940" s="24">
        <v>0.45</v>
      </c>
      <c r="Z1940" s="24"/>
      <c r="AA1940" s="24"/>
      <c r="AB1940" s="24"/>
      <c r="AC1940" s="24"/>
      <c r="AD1940" s="24"/>
      <c r="AE1940" s="24"/>
      <c r="AF1940" s="24" t="s">
        <v>2044</v>
      </c>
      <c r="AG1940" s="24" t="s">
        <v>2105</v>
      </c>
      <c r="AH1940" s="24"/>
    </row>
    <row r="1941" spans="1:44" x14ac:dyDescent="0.25">
      <c r="A1941" s="49" t="s">
        <v>128</v>
      </c>
      <c r="B1941" s="50">
        <v>1.51833333333333</v>
      </c>
      <c r="C1941" s="50">
        <v>54.984166666666667</v>
      </c>
      <c r="D1941" s="52">
        <v>405181.60686694813</v>
      </c>
      <c r="E1941" s="52">
        <v>6094166.2027048813</v>
      </c>
      <c r="F1941" s="16" t="s">
        <v>2104</v>
      </c>
      <c r="G1941" s="22">
        <v>9867.5</v>
      </c>
      <c r="H1941" s="23">
        <f t="shared" si="254"/>
        <v>3007.614</v>
      </c>
      <c r="I1941" s="59" t="s">
        <v>282</v>
      </c>
      <c r="J1941" s="59" t="s">
        <v>282</v>
      </c>
      <c r="K1941" s="23"/>
      <c r="L1941" s="23"/>
      <c r="M1941" s="23"/>
      <c r="N1941" s="24"/>
      <c r="O1941" s="24"/>
      <c r="P1941" s="24"/>
      <c r="Q1941" s="24"/>
      <c r="R1941" s="24"/>
      <c r="S1941" s="24"/>
      <c r="T1941" s="24"/>
      <c r="U1941" s="24"/>
      <c r="V1941" s="24"/>
      <c r="W1941" s="24">
        <v>8</v>
      </c>
      <c r="X1941" s="24" t="s">
        <v>2046</v>
      </c>
      <c r="Y1941" s="24">
        <v>0.89</v>
      </c>
      <c r="Z1941" s="24"/>
      <c r="AA1941" s="24"/>
      <c r="AB1941" s="24"/>
      <c r="AC1941" s="24"/>
      <c r="AD1941" s="24"/>
      <c r="AE1941" s="24"/>
      <c r="AF1941" s="24" t="s">
        <v>2044</v>
      </c>
      <c r="AG1941" s="24" t="s">
        <v>2105</v>
      </c>
      <c r="AH1941" s="24"/>
    </row>
    <row r="1942" spans="1:44" x14ac:dyDescent="0.25">
      <c r="A1942" s="49" t="s">
        <v>128</v>
      </c>
      <c r="B1942" s="50">
        <v>1.51833333333333</v>
      </c>
      <c r="C1942" s="50">
        <v>54.984166666666667</v>
      </c>
      <c r="D1942" s="18">
        <v>405181.60686694813</v>
      </c>
      <c r="E1942" s="18">
        <v>6094166.2027048813</v>
      </c>
      <c r="F1942" s="16" t="s">
        <v>2104</v>
      </c>
      <c r="G1942" s="22">
        <v>10007.5</v>
      </c>
      <c r="H1942" s="37">
        <f t="shared" si="254"/>
        <v>3050.2860000000001</v>
      </c>
      <c r="I1942" s="59" t="s">
        <v>1875</v>
      </c>
      <c r="J1942" s="59" t="s">
        <v>1875</v>
      </c>
      <c r="K1942" s="23"/>
      <c r="L1942" s="23"/>
      <c r="M1942" s="23"/>
      <c r="N1942" s="24"/>
      <c r="O1942" s="24"/>
      <c r="P1942" s="24"/>
      <c r="Q1942" s="24"/>
      <c r="R1942" s="24"/>
      <c r="S1942" s="24"/>
      <c r="T1942" s="24"/>
      <c r="U1942" s="24"/>
      <c r="V1942" s="24"/>
      <c r="W1942" s="24">
        <v>6</v>
      </c>
      <c r="X1942" s="24" t="s">
        <v>2046</v>
      </c>
      <c r="Y1942" s="24">
        <v>0.62</v>
      </c>
      <c r="Z1942" s="24"/>
      <c r="AA1942" s="24"/>
      <c r="AB1942" s="24"/>
      <c r="AC1942" s="24"/>
      <c r="AD1942" s="24"/>
      <c r="AE1942" s="24"/>
      <c r="AF1942" s="24" t="s">
        <v>2044</v>
      </c>
      <c r="AG1942" s="24" t="s">
        <v>2105</v>
      </c>
      <c r="AH1942" s="24"/>
    </row>
    <row r="1943" spans="1:44" x14ac:dyDescent="0.25">
      <c r="A1943" s="49" t="s">
        <v>128</v>
      </c>
      <c r="B1943" s="50">
        <v>1.51833333333333</v>
      </c>
      <c r="C1943" s="50">
        <v>54.984166666666667</v>
      </c>
      <c r="D1943" s="52">
        <v>405181.60686694813</v>
      </c>
      <c r="E1943" s="52">
        <v>6094166.2027048813</v>
      </c>
      <c r="F1943" s="16" t="s">
        <v>2104</v>
      </c>
      <c r="G1943" s="22">
        <v>10195</v>
      </c>
      <c r="H1943" s="23">
        <f t="shared" si="254"/>
        <v>3107.4360000000001</v>
      </c>
      <c r="I1943" s="59" t="s">
        <v>282</v>
      </c>
      <c r="J1943" s="59" t="s">
        <v>282</v>
      </c>
      <c r="K1943" s="23"/>
      <c r="L1943" s="23"/>
      <c r="M1943" s="23"/>
      <c r="N1943" s="24"/>
      <c r="O1943" s="24"/>
      <c r="P1943" s="24"/>
      <c r="Q1943" s="24"/>
      <c r="R1943" s="24"/>
      <c r="S1943" s="24"/>
      <c r="T1943" s="24"/>
      <c r="U1943" s="24"/>
      <c r="V1943" s="24"/>
      <c r="W1943" s="24">
        <v>6.5</v>
      </c>
      <c r="X1943" s="24" t="s">
        <v>2046</v>
      </c>
      <c r="Y1943" s="24">
        <v>0.66</v>
      </c>
      <c r="Z1943" s="24"/>
      <c r="AA1943" s="24"/>
      <c r="AB1943" s="24"/>
      <c r="AC1943" s="24"/>
      <c r="AD1943" s="24"/>
      <c r="AE1943" s="24"/>
      <c r="AF1943" s="24" t="s">
        <v>2044</v>
      </c>
      <c r="AG1943" s="24" t="s">
        <v>2105</v>
      </c>
      <c r="AH1943" s="24"/>
    </row>
    <row r="1944" spans="1:44" x14ac:dyDescent="0.25">
      <c r="A1944" s="49" t="s">
        <v>128</v>
      </c>
      <c r="B1944" s="50">
        <v>1.51833333333333</v>
      </c>
      <c r="C1944" s="50">
        <v>54.984166666666667</v>
      </c>
      <c r="D1944" s="18">
        <v>405181.60686694813</v>
      </c>
      <c r="E1944" s="18">
        <v>6094166.2027048813</v>
      </c>
      <c r="F1944" s="16" t="s">
        <v>2104</v>
      </c>
      <c r="G1944" s="22">
        <v>10295</v>
      </c>
      <c r="H1944" s="37">
        <f t="shared" si="254"/>
        <v>3137.9160000000002</v>
      </c>
      <c r="I1944" s="59" t="s">
        <v>282</v>
      </c>
      <c r="J1944" s="59" t="s">
        <v>282</v>
      </c>
      <c r="K1944" s="23"/>
      <c r="L1944" s="23"/>
      <c r="M1944" s="23"/>
      <c r="N1944" s="24"/>
      <c r="O1944" s="24"/>
      <c r="P1944" s="24"/>
      <c r="Q1944" s="24"/>
      <c r="R1944" s="24"/>
      <c r="S1944" s="24"/>
      <c r="T1944" s="24"/>
      <c r="U1944" s="24"/>
      <c r="V1944" s="24"/>
      <c r="W1944" s="24"/>
      <c r="X1944" s="24" t="s">
        <v>2046</v>
      </c>
      <c r="Y1944" s="24">
        <v>0.64</v>
      </c>
      <c r="Z1944" s="24"/>
      <c r="AA1944" s="24"/>
      <c r="AB1944" s="24"/>
      <c r="AC1944" s="24"/>
      <c r="AD1944" s="24"/>
      <c r="AE1944" s="24"/>
      <c r="AF1944" s="24" t="s">
        <v>2044</v>
      </c>
      <c r="AG1944" s="24" t="s">
        <v>2105</v>
      </c>
      <c r="AH1944" s="24"/>
    </row>
    <row r="1945" spans="1:44" x14ac:dyDescent="0.25">
      <c r="A1945" s="49" t="s">
        <v>128</v>
      </c>
      <c r="B1945" s="50">
        <v>1.51833333333333</v>
      </c>
      <c r="C1945" s="50">
        <v>54.984166666666667</v>
      </c>
      <c r="D1945" s="52">
        <v>405181.60686694813</v>
      </c>
      <c r="E1945" s="52">
        <v>6094166.2027048813</v>
      </c>
      <c r="F1945" s="16" t="s">
        <v>2104</v>
      </c>
      <c r="G1945" s="22">
        <v>10347.5</v>
      </c>
      <c r="H1945" s="23">
        <f t="shared" si="254"/>
        <v>3153.9180000000001</v>
      </c>
      <c r="I1945" s="59" t="s">
        <v>282</v>
      </c>
      <c r="J1945" s="59" t="s">
        <v>282</v>
      </c>
      <c r="K1945" s="23"/>
      <c r="L1945" s="23"/>
      <c r="M1945" s="23"/>
      <c r="N1945" s="24"/>
      <c r="O1945" s="24"/>
      <c r="P1945" s="24"/>
      <c r="Q1945" s="24"/>
      <c r="R1945" s="24"/>
      <c r="S1945" s="24"/>
      <c r="T1945" s="24"/>
      <c r="U1945" s="24"/>
      <c r="V1945" s="24"/>
      <c r="W1945" s="24">
        <v>6</v>
      </c>
      <c r="X1945" s="24" t="s">
        <v>2046</v>
      </c>
      <c r="Y1945" s="24">
        <v>0.63</v>
      </c>
      <c r="Z1945" s="24"/>
      <c r="AA1945" s="24"/>
      <c r="AB1945" s="24"/>
      <c r="AC1945" s="24"/>
      <c r="AD1945" s="24"/>
      <c r="AE1945" s="24"/>
      <c r="AF1945" s="24" t="s">
        <v>2044</v>
      </c>
      <c r="AG1945" s="24" t="s">
        <v>2105</v>
      </c>
      <c r="AH1945" s="24"/>
    </row>
    <row r="1946" spans="1:44" x14ac:dyDescent="0.25">
      <c r="A1946" s="49" t="s">
        <v>129</v>
      </c>
      <c r="B1946" s="50">
        <v>1.9553888888888888</v>
      </c>
      <c r="C1946" s="50">
        <v>54.975138888888885</v>
      </c>
      <c r="D1946" s="18">
        <v>433134.44330625946</v>
      </c>
      <c r="E1946" s="18">
        <v>6092656.5650078515</v>
      </c>
      <c r="F1946" s="16" t="s">
        <v>2104</v>
      </c>
      <c r="G1946" s="22">
        <v>550</v>
      </c>
      <c r="H1946" s="23">
        <f t="shared" ref="H1946:H1956" si="255">G1946*0.3048</f>
        <v>167.64000000000001</v>
      </c>
      <c r="I1946" s="59" t="s">
        <v>1875</v>
      </c>
      <c r="J1946" s="59" t="s">
        <v>1875</v>
      </c>
      <c r="K1946" s="23"/>
      <c r="L1946" s="23"/>
      <c r="M1946" s="23"/>
      <c r="N1946" s="24"/>
      <c r="O1946" s="24"/>
      <c r="P1946" s="24"/>
      <c r="Q1946" s="24"/>
      <c r="R1946" s="24"/>
      <c r="S1946" s="24"/>
      <c r="T1946" s="24"/>
      <c r="U1946" s="24"/>
      <c r="V1946" s="24"/>
      <c r="W1946" s="24"/>
      <c r="X1946" s="24" t="s">
        <v>2046</v>
      </c>
      <c r="Y1946" s="24">
        <v>0.22</v>
      </c>
      <c r="Z1946" s="24"/>
      <c r="AA1946" s="24"/>
      <c r="AB1946" s="24"/>
      <c r="AC1946" s="24"/>
      <c r="AD1946" s="24"/>
      <c r="AE1946" s="24"/>
      <c r="AF1946" s="24" t="s">
        <v>2044</v>
      </c>
      <c r="AG1946" s="24" t="s">
        <v>2105</v>
      </c>
      <c r="AH1946" s="24"/>
    </row>
    <row r="1947" spans="1:44" x14ac:dyDescent="0.25">
      <c r="A1947" s="49" t="s">
        <v>129</v>
      </c>
      <c r="B1947" s="50">
        <v>1.9553888888888888</v>
      </c>
      <c r="C1947" s="50">
        <v>54.975138888888885</v>
      </c>
      <c r="D1947" s="52">
        <v>433134.44330625946</v>
      </c>
      <c r="E1947" s="52">
        <v>6092656.5650078515</v>
      </c>
      <c r="F1947" s="16" t="s">
        <v>2104</v>
      </c>
      <c r="G1947" s="22">
        <v>1050</v>
      </c>
      <c r="H1947" s="23">
        <f>G1947*0.3048</f>
        <v>320.04000000000002</v>
      </c>
      <c r="I1947" s="59" t="s">
        <v>1875</v>
      </c>
      <c r="J1947" s="59" t="s">
        <v>1875</v>
      </c>
      <c r="K1947" s="23"/>
      <c r="L1947" s="23"/>
      <c r="M1947" s="23"/>
      <c r="N1947" s="24"/>
      <c r="O1947" s="24"/>
      <c r="P1947" s="24"/>
      <c r="Q1947" s="24"/>
      <c r="R1947" s="24"/>
      <c r="S1947" s="24"/>
      <c r="T1947" s="24"/>
      <c r="U1947" s="24"/>
      <c r="V1947" s="24"/>
      <c r="W1947" s="24">
        <v>2</v>
      </c>
      <c r="X1947" s="24" t="s">
        <v>2046</v>
      </c>
      <c r="Y1947" s="24">
        <v>0.24</v>
      </c>
      <c r="Z1947" s="24"/>
      <c r="AA1947" s="24"/>
      <c r="AB1947" s="24"/>
      <c r="AC1947" s="24"/>
      <c r="AD1947" s="24"/>
      <c r="AE1947" s="24"/>
      <c r="AF1947" s="24" t="s">
        <v>2044</v>
      </c>
      <c r="AG1947" s="24" t="s">
        <v>2105</v>
      </c>
      <c r="AH1947" s="24"/>
    </row>
    <row r="1948" spans="1:44" x14ac:dyDescent="0.25">
      <c r="A1948" s="49" t="s">
        <v>129</v>
      </c>
      <c r="B1948" s="50">
        <v>1.9553888888888888</v>
      </c>
      <c r="C1948" s="50">
        <v>54.975138888888885</v>
      </c>
      <c r="D1948" s="18">
        <v>433134.44330625946</v>
      </c>
      <c r="E1948" s="18">
        <v>6092656.5650078515</v>
      </c>
      <c r="F1948" s="16" t="s">
        <v>2104</v>
      </c>
      <c r="G1948" s="22">
        <v>1450</v>
      </c>
      <c r="H1948" s="23">
        <f t="shared" si="255"/>
        <v>441.96000000000004</v>
      </c>
      <c r="I1948" s="59" t="s">
        <v>1875</v>
      </c>
      <c r="J1948" s="59" t="s">
        <v>1875</v>
      </c>
      <c r="K1948" s="23"/>
      <c r="L1948" s="23"/>
      <c r="M1948" s="23"/>
      <c r="N1948" s="24"/>
      <c r="O1948" s="24"/>
      <c r="P1948" s="24"/>
      <c r="Q1948" s="24"/>
      <c r="R1948" s="24"/>
      <c r="S1948" s="24"/>
      <c r="T1948" s="24"/>
      <c r="U1948" s="24"/>
      <c r="V1948" s="24"/>
      <c r="W1948" s="24">
        <v>2.5</v>
      </c>
      <c r="X1948" s="24" t="s">
        <v>2046</v>
      </c>
      <c r="Y1948" s="24">
        <v>0.28999999999999998</v>
      </c>
      <c r="Z1948" s="24"/>
      <c r="AA1948" s="24"/>
      <c r="AB1948" s="24"/>
      <c r="AC1948" s="24"/>
      <c r="AD1948" s="24"/>
      <c r="AE1948" s="24"/>
      <c r="AF1948" s="24" t="s">
        <v>2044</v>
      </c>
      <c r="AG1948" s="24" t="s">
        <v>2105</v>
      </c>
      <c r="AH1948" s="24"/>
    </row>
    <row r="1949" spans="1:44" s="90" customFormat="1" x14ac:dyDescent="0.25">
      <c r="A1949" s="49" t="s">
        <v>129</v>
      </c>
      <c r="B1949" s="87">
        <v>1.33652777777778</v>
      </c>
      <c r="C1949" s="87">
        <v>54.921388888888885</v>
      </c>
      <c r="D1949" s="87">
        <v>393382.1</v>
      </c>
      <c r="E1949" s="87">
        <v>6087442.7038026815</v>
      </c>
      <c r="F1949" s="14" t="s">
        <v>931</v>
      </c>
      <c r="G1949" s="87">
        <v>1850</v>
      </c>
      <c r="H1949" s="95">
        <f t="shared" si="255"/>
        <v>563.88</v>
      </c>
      <c r="I1949" s="87" t="s">
        <v>248</v>
      </c>
      <c r="J1949" s="87" t="s">
        <v>1572</v>
      </c>
      <c r="K1949" s="87"/>
      <c r="L1949" s="87"/>
      <c r="M1949" s="87"/>
      <c r="N1949" s="87"/>
      <c r="O1949" s="87"/>
      <c r="P1949" s="87"/>
      <c r="Q1949" s="87"/>
      <c r="R1949" s="87"/>
      <c r="S1949" s="87"/>
      <c r="T1949" s="87"/>
      <c r="U1949" s="87"/>
      <c r="V1949" s="87"/>
      <c r="W1949" s="87">
        <v>3</v>
      </c>
      <c r="X1949" s="87"/>
      <c r="Y1949" s="87">
        <v>0.66</v>
      </c>
      <c r="Z1949" s="87"/>
      <c r="AA1949" s="87"/>
      <c r="AB1949" s="87"/>
      <c r="AC1949" s="87"/>
      <c r="AD1949" s="87"/>
      <c r="AE1949" s="87"/>
      <c r="AF1949" s="87" t="s">
        <v>2044</v>
      </c>
      <c r="AG1949" s="24" t="s">
        <v>2105</v>
      </c>
      <c r="AH1949" s="87"/>
      <c r="AI1949" s="87"/>
      <c r="AJ1949" s="87"/>
      <c r="AK1949" s="87"/>
      <c r="AL1949" s="87"/>
      <c r="AM1949" s="87"/>
      <c r="AN1949" s="87"/>
      <c r="AO1949" s="87"/>
      <c r="AP1949" s="87"/>
      <c r="AQ1949" s="87"/>
      <c r="AR1949" s="87"/>
    </row>
    <row r="1950" spans="1:44" x14ac:dyDescent="0.25">
      <c r="A1950" s="49" t="s">
        <v>129</v>
      </c>
      <c r="B1950" s="50">
        <v>1.9553888888888888</v>
      </c>
      <c r="C1950" s="50">
        <v>54.975138888888885</v>
      </c>
      <c r="D1950" s="52">
        <v>433134.44330625946</v>
      </c>
      <c r="E1950" s="52">
        <v>6092656.5650078515</v>
      </c>
      <c r="F1950" s="16" t="s">
        <v>2104</v>
      </c>
      <c r="G1950" s="22">
        <v>2325</v>
      </c>
      <c r="H1950" s="23">
        <f t="shared" si="255"/>
        <v>708.66000000000008</v>
      </c>
      <c r="I1950" s="59" t="s">
        <v>1875</v>
      </c>
      <c r="J1950" s="59" t="s">
        <v>1875</v>
      </c>
      <c r="K1950" s="23"/>
      <c r="L1950" s="23"/>
      <c r="M1950" s="23"/>
      <c r="N1950" s="24"/>
      <c r="O1950" s="24"/>
      <c r="P1950" s="24"/>
      <c r="Q1950" s="24"/>
      <c r="R1950" s="24"/>
      <c r="S1950" s="24"/>
      <c r="T1950" s="24"/>
      <c r="U1950" s="24"/>
      <c r="V1950" s="24"/>
      <c r="W1950" s="24">
        <v>3</v>
      </c>
      <c r="X1950" s="24" t="s">
        <v>2046</v>
      </c>
      <c r="Y1950" s="24">
        <v>0.28999999999999998</v>
      </c>
      <c r="Z1950" s="24"/>
      <c r="AA1950" s="24"/>
      <c r="AB1950" s="24"/>
      <c r="AC1950" s="24"/>
      <c r="AD1950" s="24"/>
      <c r="AE1950" s="24"/>
      <c r="AF1950" s="24" t="s">
        <v>2044</v>
      </c>
      <c r="AG1950" s="24" t="s">
        <v>2105</v>
      </c>
      <c r="AH1950" s="24"/>
    </row>
    <row r="1951" spans="1:44" x14ac:dyDescent="0.25">
      <c r="A1951" s="49" t="s">
        <v>129</v>
      </c>
      <c r="B1951" s="50">
        <v>1.9553888888888888</v>
      </c>
      <c r="C1951" s="50">
        <v>54.975138888888885</v>
      </c>
      <c r="D1951" s="18">
        <v>433134.44330625946</v>
      </c>
      <c r="E1951" s="18">
        <v>6092656.5650078515</v>
      </c>
      <c r="F1951" s="16" t="s">
        <v>2104</v>
      </c>
      <c r="G1951" s="22">
        <v>2800</v>
      </c>
      <c r="H1951" s="23">
        <f>G1951*0.3048</f>
        <v>853.44</v>
      </c>
      <c r="I1951" s="59" t="s">
        <v>1875</v>
      </c>
      <c r="J1951" s="59" t="s">
        <v>1875</v>
      </c>
      <c r="K1951" s="23"/>
      <c r="L1951" s="23"/>
      <c r="M1951" s="23"/>
      <c r="N1951" s="24"/>
      <c r="O1951" s="24"/>
      <c r="P1951" s="24"/>
      <c r="Q1951" s="24"/>
      <c r="R1951" s="24"/>
      <c r="S1951" s="24"/>
      <c r="T1951" s="24"/>
      <c r="U1951" s="24"/>
      <c r="V1951" s="24"/>
      <c r="W1951" s="24">
        <v>3</v>
      </c>
      <c r="X1951" s="24" t="s">
        <v>2046</v>
      </c>
      <c r="Y1951" s="24">
        <v>0.32</v>
      </c>
      <c r="Z1951" s="24"/>
      <c r="AA1951" s="24"/>
      <c r="AB1951" s="24"/>
      <c r="AC1951" s="24"/>
      <c r="AD1951" s="24"/>
      <c r="AE1951" s="24"/>
      <c r="AF1951" s="24" t="s">
        <v>2044</v>
      </c>
      <c r="AG1951" s="24" t="s">
        <v>2105</v>
      </c>
      <c r="AH1951" s="24"/>
    </row>
    <row r="1952" spans="1:44" s="90" customFormat="1" x14ac:dyDescent="0.25">
      <c r="A1952" s="49" t="s">
        <v>129</v>
      </c>
      <c r="B1952" s="87">
        <v>1.33652777777778</v>
      </c>
      <c r="C1952" s="87">
        <v>54.921388888888885</v>
      </c>
      <c r="D1952" s="87">
        <v>393382.1</v>
      </c>
      <c r="E1952" s="87">
        <v>6087442.7038026815</v>
      </c>
      <c r="F1952" s="14" t="s">
        <v>931</v>
      </c>
      <c r="G1952" s="87">
        <v>3200</v>
      </c>
      <c r="H1952" s="95">
        <f t="shared" ref="H1952" si="256">G1952*0.3048</f>
        <v>975.36</v>
      </c>
      <c r="I1952" s="87" t="s">
        <v>248</v>
      </c>
      <c r="J1952" s="87" t="s">
        <v>1572</v>
      </c>
      <c r="K1952" s="87"/>
      <c r="L1952" s="87"/>
      <c r="M1952" s="87"/>
      <c r="N1952" s="87"/>
      <c r="O1952" s="87"/>
      <c r="P1952" s="87"/>
      <c r="Q1952" s="87"/>
      <c r="R1952" s="87"/>
      <c r="S1952" s="87"/>
      <c r="T1952" s="87"/>
      <c r="U1952" s="87"/>
      <c r="V1952" s="87"/>
      <c r="W1952" s="87"/>
      <c r="X1952" s="87"/>
      <c r="Y1952" s="87">
        <v>0.54</v>
      </c>
      <c r="Z1952" s="87"/>
      <c r="AA1952" s="87"/>
      <c r="AB1952" s="87"/>
      <c r="AC1952" s="87"/>
      <c r="AD1952" s="87"/>
      <c r="AE1952" s="87"/>
      <c r="AF1952" s="87" t="s">
        <v>2044</v>
      </c>
      <c r="AG1952" s="24" t="s">
        <v>2105</v>
      </c>
      <c r="AH1952" s="87"/>
      <c r="AI1952" s="87"/>
      <c r="AJ1952" s="87"/>
      <c r="AK1952" s="87"/>
      <c r="AL1952" s="87"/>
      <c r="AM1952" s="87"/>
      <c r="AN1952" s="87"/>
      <c r="AO1952" s="87"/>
      <c r="AP1952" s="87"/>
      <c r="AQ1952" s="87"/>
      <c r="AR1952" s="87"/>
    </row>
    <row r="1953" spans="1:44" x14ac:dyDescent="0.25">
      <c r="A1953" s="49" t="s">
        <v>129</v>
      </c>
      <c r="B1953" s="50">
        <v>1.9553888888888888</v>
      </c>
      <c r="C1953" s="50">
        <v>54.975138888888885</v>
      </c>
      <c r="D1953" s="52">
        <v>433134.44330625946</v>
      </c>
      <c r="E1953" s="52">
        <v>6092656.5650078515</v>
      </c>
      <c r="F1953" s="16" t="s">
        <v>2104</v>
      </c>
      <c r="G1953" s="22">
        <v>9985</v>
      </c>
      <c r="H1953" s="23">
        <f t="shared" si="255"/>
        <v>3043.4280000000003</v>
      </c>
      <c r="I1953" s="59" t="s">
        <v>2079</v>
      </c>
      <c r="J1953" s="59" t="s">
        <v>2108</v>
      </c>
      <c r="K1953" s="23"/>
      <c r="L1953" s="23"/>
      <c r="M1953" s="23"/>
      <c r="N1953" s="24"/>
      <c r="O1953" s="24"/>
      <c r="P1953" s="24"/>
      <c r="Q1953" s="24"/>
      <c r="R1953" s="24"/>
      <c r="S1953" s="24"/>
      <c r="T1953" s="24"/>
      <c r="U1953" s="24"/>
      <c r="V1953" s="24"/>
      <c r="W1953" s="24"/>
      <c r="X1953" s="24" t="s">
        <v>2046</v>
      </c>
      <c r="Y1953" s="24">
        <v>0.77</v>
      </c>
      <c r="Z1953" s="24"/>
      <c r="AA1953" s="24"/>
      <c r="AB1953" s="24"/>
      <c r="AC1953" s="24"/>
      <c r="AD1953" s="24"/>
      <c r="AE1953" s="24"/>
      <c r="AF1953" s="24" t="s">
        <v>2044</v>
      </c>
      <c r="AG1953" s="24" t="s">
        <v>2105</v>
      </c>
      <c r="AH1953" s="24"/>
    </row>
    <row r="1954" spans="1:44" s="90" customFormat="1" x14ac:dyDescent="0.25">
      <c r="A1954" s="49" t="s">
        <v>129</v>
      </c>
      <c r="B1954" s="87">
        <v>1.33652777777778</v>
      </c>
      <c r="C1954" s="87">
        <v>54.921388888888885</v>
      </c>
      <c r="D1954" s="87">
        <v>393382.1</v>
      </c>
      <c r="E1954" s="87">
        <v>6087442.7038026815</v>
      </c>
      <c r="F1954" s="14" t="s">
        <v>931</v>
      </c>
      <c r="G1954" s="87">
        <v>11290</v>
      </c>
      <c r="H1954" s="95">
        <f t="shared" si="255"/>
        <v>3441.192</v>
      </c>
      <c r="I1954" s="87" t="s">
        <v>248</v>
      </c>
      <c r="J1954" s="87" t="s">
        <v>1572</v>
      </c>
      <c r="K1954" s="87"/>
      <c r="L1954" s="87"/>
      <c r="M1954" s="87"/>
      <c r="N1954" s="87"/>
      <c r="O1954" s="87"/>
      <c r="P1954" s="87"/>
      <c r="Q1954" s="87"/>
      <c r="R1954" s="87"/>
      <c r="S1954" s="87"/>
      <c r="T1954" s="87"/>
      <c r="U1954" s="87"/>
      <c r="V1954" s="87"/>
      <c r="W1954" s="87"/>
      <c r="X1954" s="87"/>
      <c r="Y1954" s="87">
        <v>1.82</v>
      </c>
      <c r="Z1954" s="87"/>
      <c r="AA1954" s="87"/>
      <c r="AB1954" s="87"/>
      <c r="AC1954" s="87"/>
      <c r="AD1954" s="87"/>
      <c r="AE1954" s="87"/>
      <c r="AF1954" s="87" t="s">
        <v>2044</v>
      </c>
      <c r="AG1954" s="24" t="s">
        <v>2105</v>
      </c>
      <c r="AH1954" s="87"/>
      <c r="AI1954" s="87"/>
      <c r="AJ1954" s="87"/>
      <c r="AK1954" s="87"/>
      <c r="AL1954" s="87"/>
      <c r="AM1954" s="87"/>
      <c r="AN1954" s="87"/>
      <c r="AO1954" s="87"/>
      <c r="AP1954" s="87"/>
      <c r="AQ1954" s="87"/>
      <c r="AR1954" s="87"/>
    </row>
    <row r="1955" spans="1:44" s="90" customFormat="1" x14ac:dyDescent="0.25">
      <c r="A1955" s="49" t="s">
        <v>129</v>
      </c>
      <c r="B1955" s="87">
        <v>1.33652777777778</v>
      </c>
      <c r="C1955" s="87">
        <v>54.921388888888885</v>
      </c>
      <c r="D1955" s="87">
        <v>393382.1</v>
      </c>
      <c r="E1955" s="87">
        <v>6087442.7038026815</v>
      </c>
      <c r="F1955" s="14" t="s">
        <v>931</v>
      </c>
      <c r="G1955" s="87">
        <v>11520</v>
      </c>
      <c r="H1955" s="95">
        <f t="shared" ref="H1955" si="257">G1955*0.3048</f>
        <v>3511.2960000000003</v>
      </c>
      <c r="I1955" s="87" t="s">
        <v>248</v>
      </c>
      <c r="J1955" s="87" t="s">
        <v>1572</v>
      </c>
      <c r="K1955" s="87"/>
      <c r="L1955" s="87"/>
      <c r="M1955" s="87"/>
      <c r="N1955" s="87"/>
      <c r="O1955" s="87"/>
      <c r="P1955" s="87"/>
      <c r="Q1955" s="87"/>
      <c r="R1955" s="87"/>
      <c r="S1955" s="87"/>
      <c r="T1955" s="87"/>
      <c r="U1955" s="87"/>
      <c r="V1955" s="87"/>
      <c r="W1955" s="87"/>
      <c r="X1955" s="87"/>
      <c r="Y1955" s="87">
        <v>0.72</v>
      </c>
      <c r="Z1955" s="87"/>
      <c r="AA1955" s="87"/>
      <c r="AB1955" s="87"/>
      <c r="AC1955" s="87"/>
      <c r="AD1955" s="87"/>
      <c r="AE1955" s="87"/>
      <c r="AF1955" s="87" t="s">
        <v>2044</v>
      </c>
      <c r="AG1955" s="24" t="s">
        <v>2105</v>
      </c>
      <c r="AH1955" s="87"/>
      <c r="AI1955" s="87"/>
      <c r="AJ1955" s="87"/>
      <c r="AK1955" s="87"/>
      <c r="AL1955" s="87"/>
      <c r="AM1955" s="87"/>
      <c r="AN1955" s="87"/>
      <c r="AO1955" s="87"/>
      <c r="AP1955" s="87"/>
      <c r="AQ1955" s="87"/>
      <c r="AR1955" s="87"/>
    </row>
    <row r="1956" spans="1:44" x14ac:dyDescent="0.25">
      <c r="A1956" s="49" t="s">
        <v>129</v>
      </c>
      <c r="B1956" s="50">
        <v>1.9553888888888888</v>
      </c>
      <c r="C1956" s="50">
        <v>54.975138888888885</v>
      </c>
      <c r="D1956" s="52">
        <v>433134.44330625946</v>
      </c>
      <c r="E1956" s="52">
        <v>6092656.5650078515</v>
      </c>
      <c r="F1956" s="16" t="s">
        <v>2104</v>
      </c>
      <c r="G1956" s="22">
        <v>11830</v>
      </c>
      <c r="H1956" s="23">
        <f t="shared" si="255"/>
        <v>3605.7840000000001</v>
      </c>
      <c r="I1956" s="59" t="s">
        <v>2082</v>
      </c>
      <c r="J1956" s="59" t="s">
        <v>2115</v>
      </c>
      <c r="K1956" s="23"/>
      <c r="L1956" s="23"/>
      <c r="M1956" s="23"/>
      <c r="N1956" s="24"/>
      <c r="O1956" s="24"/>
      <c r="P1956" s="24"/>
      <c r="Q1956" s="24"/>
      <c r="R1956" s="24"/>
      <c r="S1956" s="24"/>
      <c r="T1956" s="24"/>
      <c r="U1956" s="24"/>
      <c r="V1956" s="24"/>
      <c r="W1956" s="24"/>
      <c r="X1956" s="24" t="s">
        <v>2046</v>
      </c>
      <c r="Y1956" s="24">
        <v>0.75</v>
      </c>
      <c r="Z1956" s="24"/>
      <c r="AA1956" s="24"/>
      <c r="AB1956" s="24"/>
      <c r="AC1956" s="24"/>
      <c r="AD1956" s="24"/>
      <c r="AE1956" s="24"/>
      <c r="AF1956" s="24" t="s">
        <v>2044</v>
      </c>
      <c r="AG1956" s="24" t="s">
        <v>2105</v>
      </c>
      <c r="AH1956" s="24"/>
    </row>
    <row r="1957" spans="1:44" x14ac:dyDescent="0.25">
      <c r="A1957" s="125" t="s">
        <v>130</v>
      </c>
      <c r="B1957" s="125">
        <v>1.167098</v>
      </c>
      <c r="C1957" s="125">
        <v>54.709285000000001</v>
      </c>
      <c r="D1957" s="123">
        <v>381906.66600000003</v>
      </c>
      <c r="E1957" s="123">
        <v>6064115.0795</v>
      </c>
      <c r="F1957" s="125" t="s">
        <v>931</v>
      </c>
      <c r="G1957" s="123">
        <f>H1957/0.3048</f>
        <v>9734.514435695537</v>
      </c>
      <c r="H1957" s="146">
        <v>2967.08</v>
      </c>
      <c r="I1957" s="156" t="s">
        <v>1626</v>
      </c>
      <c r="J1957" s="156" t="s">
        <v>2109</v>
      </c>
      <c r="K1957" s="124">
        <v>71.81</v>
      </c>
      <c r="L1957" s="124">
        <v>10.42</v>
      </c>
      <c r="M1957" s="124">
        <v>149.88</v>
      </c>
      <c r="N1957" s="124">
        <v>1.05</v>
      </c>
      <c r="O1957" s="125">
        <v>209</v>
      </c>
      <c r="P1957" s="125">
        <v>1</v>
      </c>
      <c r="Q1957" s="125"/>
      <c r="R1957" s="123">
        <f>O1957/K1957</f>
        <v>2.9104581534605209</v>
      </c>
      <c r="S1957" s="123">
        <f>P1957/K1957</f>
        <v>1.3925637097897228E-2</v>
      </c>
      <c r="T1957" s="124">
        <f t="shared" ref="T1957:T1958" si="258">L1957/(M1957+L1957)</f>
        <v>6.500311915159078E-2</v>
      </c>
      <c r="U1957" s="125"/>
      <c r="V1957" s="125">
        <v>466</v>
      </c>
      <c r="W1957" s="125"/>
      <c r="X1957" s="125"/>
      <c r="Y1957" s="125"/>
      <c r="Z1957" s="125">
        <f>(0.018*V1957)-7.16</f>
        <v>1.2279999999999998</v>
      </c>
      <c r="AA1957" s="125" t="s">
        <v>470</v>
      </c>
      <c r="AB1957" s="125"/>
      <c r="AC1957" s="125"/>
      <c r="AD1957" s="125"/>
      <c r="AE1957" s="125"/>
      <c r="AF1957" s="125" t="s">
        <v>1704</v>
      </c>
      <c r="AG1957" s="125"/>
      <c r="AH1957" s="125" t="s">
        <v>1861</v>
      </c>
    </row>
    <row r="1958" spans="1:44" x14ac:dyDescent="0.25">
      <c r="A1958" s="142" t="s">
        <v>130</v>
      </c>
      <c r="B1958" s="125">
        <v>1.167098</v>
      </c>
      <c r="C1958" s="125">
        <v>54.709285000000001</v>
      </c>
      <c r="D1958" s="123">
        <v>381906.66600000003</v>
      </c>
      <c r="E1958" s="123">
        <v>6064115.0795</v>
      </c>
      <c r="F1958" s="125" t="s">
        <v>931</v>
      </c>
      <c r="G1958" s="123">
        <f>H1958/0.3048</f>
        <v>9743.9960629921243</v>
      </c>
      <c r="H1958" s="153">
        <v>2969.97</v>
      </c>
      <c r="I1958" s="156" t="s">
        <v>1626</v>
      </c>
      <c r="J1958" s="156" t="s">
        <v>2109</v>
      </c>
      <c r="K1958" s="124">
        <v>4.33</v>
      </c>
      <c r="L1958" s="124">
        <v>0.16</v>
      </c>
      <c r="M1958" s="124">
        <v>2.54</v>
      </c>
      <c r="N1958" s="147">
        <v>2.52</v>
      </c>
      <c r="O1958" s="142">
        <v>59</v>
      </c>
      <c r="P1958" s="142">
        <v>58</v>
      </c>
      <c r="Q1958" s="125"/>
      <c r="R1958" s="123">
        <f>O1958/K1958</f>
        <v>13.625866050808314</v>
      </c>
      <c r="S1958" s="123">
        <f>P1958/K1958</f>
        <v>13.394919168591224</v>
      </c>
      <c r="T1958" s="124">
        <f t="shared" si="258"/>
        <v>5.9259259259259255E-2</v>
      </c>
      <c r="U1958" s="125"/>
      <c r="V1958" s="125">
        <v>464</v>
      </c>
      <c r="W1958" s="125"/>
      <c r="X1958" s="125"/>
      <c r="Y1958" s="125"/>
      <c r="Z1958" s="125">
        <f>(0.018*V1958)-7.16</f>
        <v>1.1919999999999984</v>
      </c>
      <c r="AA1958" s="125" t="s">
        <v>470</v>
      </c>
      <c r="AB1958" s="125"/>
      <c r="AC1958" s="125"/>
      <c r="AD1958" s="125"/>
      <c r="AE1958" s="125"/>
      <c r="AF1958" s="125" t="s">
        <v>1704</v>
      </c>
      <c r="AG1958" s="125"/>
      <c r="AH1958" s="142" t="s">
        <v>1862</v>
      </c>
      <c r="AI1958" s="62"/>
      <c r="AJ1958" s="62"/>
      <c r="AK1958" s="62"/>
      <c r="AL1958" s="62"/>
      <c r="AM1958" s="62"/>
      <c r="AN1958" s="62"/>
      <c r="AO1958" s="62"/>
      <c r="AP1958" s="62"/>
      <c r="AQ1958" s="62"/>
      <c r="AR1958" s="62"/>
    </row>
    <row r="1959" spans="1:44" x14ac:dyDescent="0.25">
      <c r="A1959" s="49" t="s">
        <v>130</v>
      </c>
      <c r="B1959" s="49">
        <v>1.167098</v>
      </c>
      <c r="C1959" s="49">
        <v>54.709285000000001</v>
      </c>
      <c r="D1959" s="18">
        <v>381906.66600000003</v>
      </c>
      <c r="E1959" s="18">
        <v>6064115.0795</v>
      </c>
      <c r="F1959" s="16" t="s">
        <v>2104</v>
      </c>
      <c r="G1959" s="22"/>
      <c r="H1959" s="24"/>
      <c r="K1959" s="23"/>
      <c r="L1959" s="23"/>
      <c r="M1959" s="23"/>
      <c r="N1959" s="24"/>
      <c r="O1959" s="24"/>
      <c r="P1959" s="24"/>
      <c r="Q1959" s="24"/>
      <c r="R1959" s="24"/>
      <c r="S1959" s="24"/>
      <c r="T1959" s="24"/>
      <c r="U1959" s="24"/>
      <c r="V1959" s="24"/>
      <c r="W1959" s="24"/>
      <c r="X1959" s="24"/>
      <c r="Y1959" s="24"/>
      <c r="Z1959" s="24"/>
      <c r="AA1959" s="24"/>
      <c r="AB1959" s="24"/>
      <c r="AC1959" s="24"/>
      <c r="AD1959" s="24"/>
      <c r="AE1959" s="24"/>
      <c r="AF1959" s="24"/>
      <c r="AG1959" s="24"/>
      <c r="AH1959" s="24"/>
      <c r="AI1959" s="62"/>
      <c r="AJ1959" s="62"/>
      <c r="AK1959" s="62"/>
      <c r="AL1959" s="62"/>
      <c r="AM1959" s="62"/>
      <c r="AN1959" s="62"/>
      <c r="AO1959" s="62"/>
      <c r="AP1959" s="62"/>
      <c r="AQ1959" s="62"/>
      <c r="AR1959" s="62"/>
    </row>
    <row r="1960" spans="1:44" x14ac:dyDescent="0.25">
      <c r="A1960" s="49" t="s">
        <v>131</v>
      </c>
      <c r="B1960" s="50">
        <v>1.3774999999999999</v>
      </c>
      <c r="C1960" s="50">
        <v>54.50566666666667</v>
      </c>
      <c r="D1960" s="18">
        <v>394938.39432842354</v>
      </c>
      <c r="E1960" s="18">
        <v>6041126.4525029548</v>
      </c>
      <c r="F1960" s="16" t="s">
        <v>2104</v>
      </c>
      <c r="G1960" s="22"/>
      <c r="H1960" s="24"/>
      <c r="K1960" s="23"/>
      <c r="L1960" s="23"/>
      <c r="M1960" s="23"/>
      <c r="N1960" s="24"/>
      <c r="O1960" s="24"/>
      <c r="P1960" s="24"/>
      <c r="Q1960" s="24"/>
      <c r="R1960" s="24"/>
      <c r="S1960" s="24"/>
      <c r="T1960" s="24"/>
      <c r="U1960" s="24"/>
      <c r="V1960" s="24"/>
      <c r="W1960" s="24"/>
      <c r="X1960" s="24"/>
      <c r="Y1960" s="24"/>
      <c r="Z1960" s="24"/>
      <c r="AA1960" s="24"/>
      <c r="AB1960" s="24"/>
      <c r="AC1960" s="24"/>
      <c r="AD1960" s="24"/>
      <c r="AE1960" s="24"/>
      <c r="AF1960" s="24"/>
      <c r="AG1960" s="24"/>
      <c r="AH1960" s="24"/>
    </row>
    <row r="1961" spans="1:44" x14ac:dyDescent="0.25">
      <c r="A1961" s="125" t="s">
        <v>132</v>
      </c>
      <c r="B1961" s="143">
        <v>1.5908966666666666</v>
      </c>
      <c r="C1961" s="143">
        <v>54.507218611111114</v>
      </c>
      <c r="D1961" s="123">
        <v>408758.93432442006</v>
      </c>
      <c r="E1961" s="123">
        <v>6041001.4435355691</v>
      </c>
      <c r="F1961" s="125" t="s">
        <v>931</v>
      </c>
      <c r="G1961" s="123">
        <f t="shared" ref="G1961:G1969" si="259">H1961/0.3048</f>
        <v>11310.498687664041</v>
      </c>
      <c r="H1961" s="146">
        <v>3447.44</v>
      </c>
      <c r="I1961" s="156" t="s">
        <v>1639</v>
      </c>
      <c r="J1961" s="156" t="s">
        <v>1639</v>
      </c>
      <c r="K1961" s="124">
        <v>0.46</v>
      </c>
      <c r="L1961" s="124">
        <v>0.23</v>
      </c>
      <c r="M1961" s="124">
        <v>2.38</v>
      </c>
      <c r="N1961" s="124">
        <v>0.44</v>
      </c>
      <c r="O1961" s="125">
        <v>517</v>
      </c>
      <c r="P1961" s="125">
        <v>96</v>
      </c>
      <c r="Q1961" s="125"/>
      <c r="R1961" s="123">
        <f t="shared" ref="R1961:R1969" si="260">O1961/K1961</f>
        <v>1123.9130434782608</v>
      </c>
      <c r="S1961" s="123">
        <f t="shared" ref="S1961:S1969" si="261">P1961/K1961</f>
        <v>208.69565217391303</v>
      </c>
      <c r="T1961" s="124">
        <f t="shared" ref="T1961:T1969" si="262">L1961/(M1961+L1961)</f>
        <v>8.8122605363984682E-2</v>
      </c>
      <c r="U1961" s="125"/>
      <c r="V1961" s="125">
        <v>351</v>
      </c>
      <c r="W1961" s="125"/>
      <c r="X1961" s="125"/>
      <c r="Y1961" s="125"/>
      <c r="Z1961" s="129"/>
      <c r="AA1961" s="125" t="s">
        <v>470</v>
      </c>
      <c r="AB1961" s="125"/>
      <c r="AC1961" s="125"/>
      <c r="AD1961" s="125"/>
      <c r="AE1961" s="125"/>
      <c r="AF1961" s="125" t="s">
        <v>1704</v>
      </c>
      <c r="AG1961" s="125"/>
      <c r="AH1961" s="125" t="s">
        <v>1790</v>
      </c>
    </row>
    <row r="1962" spans="1:44" x14ac:dyDescent="0.25">
      <c r="A1962" s="125" t="s">
        <v>132</v>
      </c>
      <c r="B1962" s="143">
        <v>1.5908966666666666</v>
      </c>
      <c r="C1962" s="143">
        <v>54.507218611111114</v>
      </c>
      <c r="D1962" s="123">
        <v>408758.93432442006</v>
      </c>
      <c r="E1962" s="123">
        <v>6041001.4435355691</v>
      </c>
      <c r="F1962" s="125" t="s">
        <v>931</v>
      </c>
      <c r="G1962" s="123">
        <f t="shared" si="259"/>
        <v>11487.499999999998</v>
      </c>
      <c r="H1962" s="146">
        <v>3501.39</v>
      </c>
      <c r="I1962" s="156" t="s">
        <v>1639</v>
      </c>
      <c r="J1962" s="156" t="s">
        <v>1639</v>
      </c>
      <c r="K1962" s="124">
        <v>2.19</v>
      </c>
      <c r="L1962" s="124">
        <v>0.22</v>
      </c>
      <c r="M1962" s="124">
        <v>1.42</v>
      </c>
      <c r="N1962" s="124">
        <v>2.33</v>
      </c>
      <c r="O1962" s="125">
        <v>65</v>
      </c>
      <c r="P1962" s="125">
        <v>106</v>
      </c>
      <c r="Q1962" s="125"/>
      <c r="R1962" s="123">
        <f t="shared" si="260"/>
        <v>29.680365296803654</v>
      </c>
      <c r="S1962" s="123">
        <f t="shared" si="261"/>
        <v>48.401826484018265</v>
      </c>
      <c r="T1962" s="124">
        <f t="shared" si="262"/>
        <v>0.13414634146341464</v>
      </c>
      <c r="U1962" s="125"/>
      <c r="V1962" s="125">
        <v>452</v>
      </c>
      <c r="W1962" s="125"/>
      <c r="X1962" s="125"/>
      <c r="Y1962" s="125"/>
      <c r="Z1962" s="125">
        <f>(0.018*V1962)-7.16</f>
        <v>0.97599999999999909</v>
      </c>
      <c r="AA1962" s="125" t="s">
        <v>470</v>
      </c>
      <c r="AB1962" s="125"/>
      <c r="AC1962" s="125"/>
      <c r="AD1962" s="125"/>
      <c r="AE1962" s="125"/>
      <c r="AF1962" s="125" t="s">
        <v>1704</v>
      </c>
      <c r="AG1962" s="125"/>
      <c r="AH1962" s="125" t="s">
        <v>1791</v>
      </c>
      <c r="AI1962" s="62"/>
      <c r="AJ1962" s="62"/>
      <c r="AK1962" s="62"/>
      <c r="AL1962" s="62"/>
      <c r="AM1962" s="62"/>
      <c r="AN1962" s="62"/>
      <c r="AO1962" s="62"/>
      <c r="AP1962" s="62"/>
      <c r="AQ1962" s="62"/>
      <c r="AR1962" s="62"/>
    </row>
    <row r="1963" spans="1:44" x14ac:dyDescent="0.25">
      <c r="A1963" s="125" t="s">
        <v>132</v>
      </c>
      <c r="B1963" s="143">
        <v>1.5908966666666666</v>
      </c>
      <c r="C1963" s="143">
        <v>54.507218611111114</v>
      </c>
      <c r="D1963" s="123">
        <v>408758.93432442006</v>
      </c>
      <c r="E1963" s="123">
        <v>6041001.4435355691</v>
      </c>
      <c r="F1963" s="125" t="s">
        <v>931</v>
      </c>
      <c r="G1963" s="123">
        <f t="shared" si="259"/>
        <v>11495.505249343831</v>
      </c>
      <c r="H1963" s="153">
        <v>3503.83</v>
      </c>
      <c r="I1963" s="156" t="s">
        <v>1639</v>
      </c>
      <c r="J1963" s="156" t="s">
        <v>1639</v>
      </c>
      <c r="K1963" s="124">
        <v>1.43</v>
      </c>
      <c r="L1963" s="124">
        <v>0.16</v>
      </c>
      <c r="M1963" s="124">
        <v>1.08</v>
      </c>
      <c r="N1963" s="124">
        <v>0.78</v>
      </c>
      <c r="O1963" s="125">
        <v>76</v>
      </c>
      <c r="P1963" s="125">
        <v>55</v>
      </c>
      <c r="Q1963" s="125"/>
      <c r="R1963" s="123">
        <f t="shared" si="260"/>
        <v>53.146853146853147</v>
      </c>
      <c r="S1963" s="123">
        <f t="shared" si="261"/>
        <v>38.46153846153846</v>
      </c>
      <c r="T1963" s="124">
        <f t="shared" si="262"/>
        <v>0.12903225806451613</v>
      </c>
      <c r="U1963" s="125"/>
      <c r="V1963" s="125">
        <v>459</v>
      </c>
      <c r="W1963" s="125"/>
      <c r="X1963" s="125"/>
      <c r="Y1963" s="125"/>
      <c r="Z1963" s="125">
        <f>(0.018*V1963)-7.16</f>
        <v>1.1019999999999985</v>
      </c>
      <c r="AA1963" s="125" t="s">
        <v>470</v>
      </c>
      <c r="AB1963" s="125"/>
      <c r="AC1963" s="125"/>
      <c r="AD1963" s="125"/>
      <c r="AE1963" s="125"/>
      <c r="AF1963" s="125" t="s">
        <v>1704</v>
      </c>
      <c r="AG1963" s="125"/>
      <c r="AH1963" s="125" t="s">
        <v>1792</v>
      </c>
      <c r="AI1963" s="62"/>
      <c r="AJ1963" s="62"/>
      <c r="AK1963" s="62"/>
      <c r="AL1963" s="62"/>
      <c r="AM1963" s="62"/>
      <c r="AN1963" s="62"/>
      <c r="AO1963" s="62"/>
      <c r="AP1963" s="62"/>
      <c r="AQ1963" s="62"/>
      <c r="AR1963" s="62"/>
    </row>
    <row r="1964" spans="1:44" x14ac:dyDescent="0.25">
      <c r="A1964" s="125" t="s">
        <v>132</v>
      </c>
      <c r="B1964" s="143">
        <v>1.5908966666666666</v>
      </c>
      <c r="C1964" s="143">
        <v>54.507218611111114</v>
      </c>
      <c r="D1964" s="123">
        <v>408758.93432442006</v>
      </c>
      <c r="E1964" s="123">
        <v>6041001.4435355691</v>
      </c>
      <c r="F1964" s="125" t="s">
        <v>931</v>
      </c>
      <c r="G1964" s="123">
        <f t="shared" si="259"/>
        <v>11541.010498687663</v>
      </c>
      <c r="H1964" s="153">
        <v>3517.7</v>
      </c>
      <c r="I1964" s="156" t="s">
        <v>1639</v>
      </c>
      <c r="J1964" s="156" t="s">
        <v>1639</v>
      </c>
      <c r="K1964" s="124">
        <v>0.88</v>
      </c>
      <c r="L1964" s="124">
        <v>0.28000000000000003</v>
      </c>
      <c r="M1964" s="124">
        <v>1.2</v>
      </c>
      <c r="N1964" s="124">
        <v>0.45</v>
      </c>
      <c r="O1964" s="125">
        <v>136</v>
      </c>
      <c r="P1964" s="125">
        <v>51</v>
      </c>
      <c r="Q1964" s="125"/>
      <c r="R1964" s="123">
        <f t="shared" si="260"/>
        <v>154.54545454545453</v>
      </c>
      <c r="S1964" s="123">
        <f t="shared" si="261"/>
        <v>57.954545454545453</v>
      </c>
      <c r="T1964" s="124">
        <f t="shared" si="262"/>
        <v>0.1891891891891892</v>
      </c>
      <c r="U1964" s="125"/>
      <c r="V1964" s="125">
        <v>340</v>
      </c>
      <c r="W1964" s="125"/>
      <c r="X1964" s="125"/>
      <c r="Y1964" s="125"/>
      <c r="Z1964" s="129"/>
      <c r="AA1964" s="125" t="s">
        <v>470</v>
      </c>
      <c r="AB1964" s="125"/>
      <c r="AC1964" s="125"/>
      <c r="AD1964" s="125"/>
      <c r="AE1964" s="125"/>
      <c r="AF1964" s="125" t="s">
        <v>1704</v>
      </c>
      <c r="AG1964" s="125"/>
      <c r="AH1964" s="125" t="s">
        <v>1793</v>
      </c>
      <c r="AI1964" s="62"/>
      <c r="AJ1964" s="62"/>
      <c r="AK1964" s="62"/>
      <c r="AL1964" s="62"/>
      <c r="AM1964" s="62"/>
      <c r="AN1964" s="62"/>
      <c r="AO1964" s="62"/>
      <c r="AP1964" s="62"/>
      <c r="AQ1964" s="62"/>
      <c r="AR1964" s="62"/>
    </row>
    <row r="1965" spans="1:44" x14ac:dyDescent="0.25">
      <c r="A1965" s="125" t="s">
        <v>132</v>
      </c>
      <c r="B1965" s="143">
        <v>1.5908966666666666</v>
      </c>
      <c r="C1965" s="143">
        <v>54.507218611111114</v>
      </c>
      <c r="D1965" s="123">
        <v>408758.93432442006</v>
      </c>
      <c r="E1965" s="123">
        <v>6041001.4435355691</v>
      </c>
      <c r="F1965" s="125" t="s">
        <v>931</v>
      </c>
      <c r="G1965" s="123">
        <f t="shared" si="259"/>
        <v>11650</v>
      </c>
      <c r="H1965" s="153">
        <v>3550.92</v>
      </c>
      <c r="I1965" s="156" t="s">
        <v>1639</v>
      </c>
      <c r="J1965" s="156" t="s">
        <v>1639</v>
      </c>
      <c r="K1965" s="124">
        <v>4.75</v>
      </c>
      <c r="L1965" s="124">
        <v>0.63</v>
      </c>
      <c r="M1965" s="124">
        <v>5.05</v>
      </c>
      <c r="N1965" s="124">
        <v>0.22</v>
      </c>
      <c r="O1965" s="125">
        <v>106</v>
      </c>
      <c r="P1965" s="125">
        <v>5</v>
      </c>
      <c r="Q1965" s="125"/>
      <c r="R1965" s="123">
        <f t="shared" si="260"/>
        <v>22.315789473684209</v>
      </c>
      <c r="S1965" s="123">
        <f t="shared" si="261"/>
        <v>1.0526315789473684</v>
      </c>
      <c r="T1965" s="124">
        <f t="shared" si="262"/>
        <v>0.11091549295774648</v>
      </c>
      <c r="U1965" s="125"/>
      <c r="V1965" s="125">
        <v>437</v>
      </c>
      <c r="W1965" s="125"/>
      <c r="X1965" s="125"/>
      <c r="Y1965" s="125"/>
      <c r="Z1965" s="125">
        <f>(0.018*V1965)-7.16</f>
        <v>0.70599999999999952</v>
      </c>
      <c r="AA1965" s="125" t="s">
        <v>470</v>
      </c>
      <c r="AB1965" s="125"/>
      <c r="AC1965" s="125"/>
      <c r="AD1965" s="125"/>
      <c r="AE1965" s="125"/>
      <c r="AF1965" s="125" t="s">
        <v>1704</v>
      </c>
      <c r="AG1965" s="125"/>
      <c r="AH1965" s="125" t="s">
        <v>1794</v>
      </c>
      <c r="AI1965" s="62"/>
      <c r="AJ1965" s="62"/>
      <c r="AK1965" s="62"/>
      <c r="AL1965" s="62"/>
      <c r="AM1965" s="62"/>
      <c r="AN1965" s="62"/>
      <c r="AO1965" s="62"/>
      <c r="AP1965" s="62"/>
      <c r="AQ1965" s="62"/>
      <c r="AR1965" s="62"/>
    </row>
    <row r="1966" spans="1:44" x14ac:dyDescent="0.25">
      <c r="A1966" s="125" t="s">
        <v>132</v>
      </c>
      <c r="B1966" s="143">
        <v>1.5908966666666666</v>
      </c>
      <c r="C1966" s="143">
        <v>54.507218611111114</v>
      </c>
      <c r="D1966" s="123">
        <v>408758.93432442006</v>
      </c>
      <c r="E1966" s="123">
        <v>6041001.4435355691</v>
      </c>
      <c r="F1966" s="125" t="s">
        <v>931</v>
      </c>
      <c r="G1966" s="123">
        <f t="shared" si="259"/>
        <v>11695.013123359578</v>
      </c>
      <c r="H1966" s="153">
        <v>3564.64</v>
      </c>
      <c r="I1966" s="156" t="s">
        <v>1639</v>
      </c>
      <c r="J1966" s="156" t="s">
        <v>1639</v>
      </c>
      <c r="K1966" s="124">
        <v>1.47</v>
      </c>
      <c r="L1966" s="124">
        <v>0.6</v>
      </c>
      <c r="M1966" s="124">
        <v>5.6</v>
      </c>
      <c r="N1966" s="124">
        <v>0.51</v>
      </c>
      <c r="O1966" s="125">
        <v>381</v>
      </c>
      <c r="P1966" s="125">
        <v>35</v>
      </c>
      <c r="Q1966" s="125"/>
      <c r="R1966" s="123">
        <f t="shared" si="260"/>
        <v>259.18367346938777</v>
      </c>
      <c r="S1966" s="123">
        <f t="shared" si="261"/>
        <v>23.80952380952381</v>
      </c>
      <c r="T1966" s="124">
        <f t="shared" si="262"/>
        <v>9.6774193548387108E-2</v>
      </c>
      <c r="U1966" s="125"/>
      <c r="V1966" s="125">
        <v>339</v>
      </c>
      <c r="W1966" s="125"/>
      <c r="X1966" s="125"/>
      <c r="Y1966" s="125"/>
      <c r="Z1966" s="129"/>
      <c r="AA1966" s="125" t="s">
        <v>470</v>
      </c>
      <c r="AB1966" s="125"/>
      <c r="AC1966" s="125"/>
      <c r="AD1966" s="125"/>
      <c r="AE1966" s="125"/>
      <c r="AF1966" s="125" t="s">
        <v>1704</v>
      </c>
      <c r="AG1966" s="125"/>
      <c r="AH1966" s="125" t="s">
        <v>1795</v>
      </c>
      <c r="AI1966" s="62"/>
      <c r="AJ1966" s="62"/>
      <c r="AK1966" s="62"/>
      <c r="AL1966" s="62"/>
      <c r="AM1966" s="62"/>
      <c r="AN1966" s="62"/>
      <c r="AO1966" s="62"/>
      <c r="AP1966" s="62"/>
      <c r="AQ1966" s="62"/>
      <c r="AR1966" s="62"/>
    </row>
    <row r="1967" spans="1:44" x14ac:dyDescent="0.25">
      <c r="A1967" s="125" t="s">
        <v>132</v>
      </c>
      <c r="B1967" s="143">
        <v>1.5908966666666666</v>
      </c>
      <c r="C1967" s="143">
        <v>54.507218611111114</v>
      </c>
      <c r="D1967" s="123">
        <v>408758.93432442006</v>
      </c>
      <c r="E1967" s="123">
        <v>6041001.4435355691</v>
      </c>
      <c r="F1967" s="125" t="s">
        <v>931</v>
      </c>
      <c r="G1967" s="123">
        <f t="shared" si="259"/>
        <v>11745.997375328083</v>
      </c>
      <c r="H1967" s="153">
        <v>3580.18</v>
      </c>
      <c r="I1967" s="156" t="s">
        <v>1639</v>
      </c>
      <c r="J1967" s="156" t="s">
        <v>1639</v>
      </c>
      <c r="K1967" s="124">
        <v>1.86</v>
      </c>
      <c r="L1967" s="124">
        <v>0.25</v>
      </c>
      <c r="M1967" s="124">
        <v>1.83</v>
      </c>
      <c r="N1967" s="124">
        <v>0.27</v>
      </c>
      <c r="O1967" s="125">
        <v>98</v>
      </c>
      <c r="P1967" s="125">
        <v>15</v>
      </c>
      <c r="Q1967" s="125"/>
      <c r="R1967" s="123">
        <f t="shared" si="260"/>
        <v>52.688172043010752</v>
      </c>
      <c r="S1967" s="123">
        <f t="shared" si="261"/>
        <v>8.064516129032258</v>
      </c>
      <c r="T1967" s="124">
        <f t="shared" si="262"/>
        <v>0.12019230769230768</v>
      </c>
      <c r="U1967" s="125"/>
      <c r="V1967" s="125">
        <v>450</v>
      </c>
      <c r="W1967" s="125"/>
      <c r="X1967" s="125"/>
      <c r="Y1967" s="125"/>
      <c r="Z1967" s="125">
        <f>(0.018*V1967)-7.16</f>
        <v>0.9399999999999995</v>
      </c>
      <c r="AA1967" s="125" t="s">
        <v>470</v>
      </c>
      <c r="AB1967" s="125"/>
      <c r="AC1967" s="125"/>
      <c r="AD1967" s="125"/>
      <c r="AE1967" s="125"/>
      <c r="AF1967" s="125" t="s">
        <v>1704</v>
      </c>
      <c r="AG1967" s="125"/>
      <c r="AH1967" s="125" t="s">
        <v>1796</v>
      </c>
      <c r="AI1967" s="62"/>
      <c r="AJ1967" s="62"/>
      <c r="AK1967" s="62"/>
      <c r="AL1967" s="62"/>
      <c r="AM1967" s="62"/>
      <c r="AN1967" s="62"/>
      <c r="AO1967" s="62"/>
      <c r="AP1967" s="62"/>
      <c r="AQ1967" s="62"/>
      <c r="AR1967" s="62"/>
    </row>
    <row r="1968" spans="1:44" x14ac:dyDescent="0.25">
      <c r="A1968" s="125" t="s">
        <v>132</v>
      </c>
      <c r="B1968" s="143">
        <v>1.5908966666666666</v>
      </c>
      <c r="C1968" s="143">
        <v>54.507218611111114</v>
      </c>
      <c r="D1968" s="123">
        <v>408758.93432442006</v>
      </c>
      <c r="E1968" s="123">
        <v>6041001.4435355691</v>
      </c>
      <c r="F1968" s="125" t="s">
        <v>931</v>
      </c>
      <c r="G1968" s="123">
        <f t="shared" si="259"/>
        <v>11812.007874015748</v>
      </c>
      <c r="H1968" s="153">
        <v>3600.3</v>
      </c>
      <c r="I1968" s="156" t="s">
        <v>1639</v>
      </c>
      <c r="J1968" s="156" t="s">
        <v>1639</v>
      </c>
      <c r="K1968" s="124">
        <v>0.71</v>
      </c>
      <c r="L1968" s="124">
        <v>0.09</v>
      </c>
      <c r="M1968" s="124">
        <v>0.61</v>
      </c>
      <c r="N1968" s="124">
        <v>2.67</v>
      </c>
      <c r="O1968" s="125">
        <v>86</v>
      </c>
      <c r="P1968" s="125">
        <v>376</v>
      </c>
      <c r="Q1968" s="125"/>
      <c r="R1968" s="123">
        <f t="shared" si="260"/>
        <v>121.12676056338029</v>
      </c>
      <c r="S1968" s="123">
        <f t="shared" si="261"/>
        <v>529.57746478873241</v>
      </c>
      <c r="T1968" s="124">
        <f t="shared" si="262"/>
        <v>0.12857142857142859</v>
      </c>
      <c r="U1968" s="125"/>
      <c r="V1968" s="125">
        <v>354</v>
      </c>
      <c r="W1968" s="125"/>
      <c r="X1968" s="125"/>
      <c r="Y1968" s="125"/>
      <c r="Z1968" s="129"/>
      <c r="AA1968" s="125" t="s">
        <v>470</v>
      </c>
      <c r="AB1968" s="125"/>
      <c r="AC1968" s="125"/>
      <c r="AD1968" s="125"/>
      <c r="AE1968" s="125"/>
      <c r="AF1968" s="125" t="s">
        <v>1704</v>
      </c>
      <c r="AG1968" s="125"/>
      <c r="AH1968" s="125" t="s">
        <v>1797</v>
      </c>
      <c r="AI1968" s="62"/>
      <c r="AJ1968" s="62"/>
      <c r="AK1968" s="62"/>
      <c r="AL1968" s="62"/>
      <c r="AM1968" s="62"/>
      <c r="AN1968" s="62"/>
      <c r="AO1968" s="62"/>
      <c r="AP1968" s="62"/>
      <c r="AQ1968" s="62"/>
      <c r="AR1968" s="62"/>
    </row>
    <row r="1969" spans="1:44" x14ac:dyDescent="0.25">
      <c r="A1969" s="142" t="s">
        <v>132</v>
      </c>
      <c r="B1969" s="143">
        <v>1.5908966666666666</v>
      </c>
      <c r="C1969" s="143">
        <v>54.507218611111114</v>
      </c>
      <c r="D1969" s="123">
        <v>408758.93432442006</v>
      </c>
      <c r="E1969" s="123">
        <v>6041001.4435355691</v>
      </c>
      <c r="F1969" s="125" t="s">
        <v>931</v>
      </c>
      <c r="G1969" s="123">
        <f t="shared" si="259"/>
        <v>11868.996062992126</v>
      </c>
      <c r="H1969" s="153">
        <v>3617.67</v>
      </c>
      <c r="I1969" s="156" t="s">
        <v>1639</v>
      </c>
      <c r="J1969" s="156" t="s">
        <v>1639</v>
      </c>
      <c r="K1969" s="124">
        <v>1.61</v>
      </c>
      <c r="L1969" s="124">
        <v>0.12</v>
      </c>
      <c r="M1969" s="124">
        <v>0.99</v>
      </c>
      <c r="N1969" s="147">
        <v>0.11</v>
      </c>
      <c r="O1969" s="142">
        <v>61</v>
      </c>
      <c r="P1969" s="142">
        <v>7</v>
      </c>
      <c r="Q1969" s="125"/>
      <c r="R1969" s="123">
        <f t="shared" si="260"/>
        <v>37.888198757763973</v>
      </c>
      <c r="S1969" s="123">
        <f t="shared" si="261"/>
        <v>4.3478260869565215</v>
      </c>
      <c r="T1969" s="124">
        <f t="shared" si="262"/>
        <v>0.10810810810810811</v>
      </c>
      <c r="U1969" s="125"/>
      <c r="V1969" s="125">
        <v>448</v>
      </c>
      <c r="W1969" s="125"/>
      <c r="X1969" s="125"/>
      <c r="Y1969" s="125"/>
      <c r="Z1969" s="125">
        <f>(0.018*V1969)-7.16</f>
        <v>0.90399999999999991</v>
      </c>
      <c r="AA1969" s="125" t="s">
        <v>470</v>
      </c>
      <c r="AB1969" s="125"/>
      <c r="AC1969" s="125"/>
      <c r="AD1969" s="125"/>
      <c r="AE1969" s="125"/>
      <c r="AF1969" s="125" t="s">
        <v>1704</v>
      </c>
      <c r="AG1969" s="125"/>
      <c r="AH1969" s="142" t="s">
        <v>1798</v>
      </c>
      <c r="AI1969" s="62"/>
      <c r="AJ1969" s="62"/>
      <c r="AK1969" s="62"/>
      <c r="AL1969" s="62"/>
      <c r="AM1969" s="62"/>
      <c r="AN1969" s="62"/>
      <c r="AO1969" s="62"/>
      <c r="AP1969" s="62"/>
      <c r="AQ1969" s="62"/>
      <c r="AR1969" s="62"/>
    </row>
    <row r="1970" spans="1:44" x14ac:dyDescent="0.25">
      <c r="A1970" s="49" t="s">
        <v>132</v>
      </c>
      <c r="B1970" s="50">
        <v>1.5908966666666666</v>
      </c>
      <c r="C1970" s="50">
        <v>54.507218611111114</v>
      </c>
      <c r="D1970" s="18">
        <v>408758.93432442006</v>
      </c>
      <c r="E1970" s="18">
        <v>6041001.4435355691</v>
      </c>
      <c r="F1970" s="16" t="s">
        <v>2104</v>
      </c>
      <c r="G1970" s="22"/>
      <c r="H1970" s="24"/>
      <c r="K1970" s="23"/>
      <c r="L1970" s="23"/>
      <c r="M1970" s="23"/>
      <c r="N1970" s="24"/>
      <c r="O1970" s="24"/>
      <c r="P1970" s="24"/>
      <c r="Q1970" s="24"/>
      <c r="R1970" s="24"/>
      <c r="S1970" s="24"/>
      <c r="T1970" s="24"/>
      <c r="U1970" s="24"/>
      <c r="V1970" s="24"/>
      <c r="W1970" s="24"/>
      <c r="X1970" s="24"/>
      <c r="Y1970" s="24"/>
      <c r="Z1970" s="24"/>
      <c r="AA1970" s="24"/>
      <c r="AB1970" s="24"/>
      <c r="AC1970" s="24"/>
      <c r="AD1970" s="24"/>
      <c r="AE1970" s="24"/>
      <c r="AF1970" s="24"/>
      <c r="AG1970" s="24"/>
      <c r="AH1970" s="24"/>
      <c r="AI1970" s="62"/>
      <c r="AJ1970" s="62"/>
      <c r="AK1970" s="62"/>
      <c r="AL1970" s="62"/>
      <c r="AM1970" s="62"/>
      <c r="AN1970" s="62"/>
      <c r="AO1970" s="62"/>
      <c r="AP1970" s="62"/>
      <c r="AQ1970" s="62"/>
      <c r="AR1970" s="62"/>
    </row>
    <row r="1971" spans="1:44" x14ac:dyDescent="0.25">
      <c r="A1971" s="53" t="s">
        <v>133</v>
      </c>
      <c r="B1971" s="49">
        <v>1.5305740000000001</v>
      </c>
      <c r="C1971" s="49">
        <v>54.531533000000003</v>
      </c>
      <c r="D1971" s="18">
        <v>404909.72840000002</v>
      </c>
      <c r="E1971" s="18">
        <v>6043786.5670999996</v>
      </c>
      <c r="F1971" s="16" t="s">
        <v>2104</v>
      </c>
      <c r="G1971" s="22"/>
      <c r="H1971" s="24"/>
      <c r="K1971" s="23"/>
      <c r="L1971" s="23"/>
      <c r="M1971" s="23"/>
      <c r="N1971" s="24"/>
      <c r="O1971" s="24"/>
      <c r="P1971" s="24"/>
      <c r="Q1971" s="24"/>
      <c r="R1971" s="24"/>
      <c r="S1971" s="24"/>
      <c r="T1971" s="24"/>
      <c r="U1971" s="24"/>
      <c r="V1971" s="24"/>
      <c r="W1971" s="24"/>
      <c r="X1971" s="24"/>
      <c r="Y1971" s="24"/>
      <c r="Z1971" s="24"/>
      <c r="AA1971" s="24"/>
      <c r="AB1971" s="24"/>
      <c r="AC1971" s="24"/>
      <c r="AD1971" s="24"/>
      <c r="AE1971" s="24"/>
      <c r="AF1971" s="24"/>
      <c r="AG1971" s="24"/>
      <c r="AH1971" s="24"/>
    </row>
    <row r="1972" spans="1:44" x14ac:dyDescent="0.25">
      <c r="A1972" s="53" t="s">
        <v>134</v>
      </c>
      <c r="B1972" s="49">
        <v>1.903286</v>
      </c>
      <c r="C1972" s="49">
        <v>54.595103999999999</v>
      </c>
      <c r="D1972" s="18">
        <v>429138.11229999998</v>
      </c>
      <c r="E1972" s="18">
        <v>6050420.0908000004</v>
      </c>
      <c r="F1972" s="14" t="s">
        <v>931</v>
      </c>
      <c r="G1972" s="22">
        <v>12645</v>
      </c>
      <c r="H1972" s="23">
        <f t="shared" ref="H1972:H2008" si="263">G1972*0.3048</f>
        <v>3854.1960000000004</v>
      </c>
      <c r="I1972" s="24" t="s">
        <v>670</v>
      </c>
      <c r="J1972" s="24" t="s">
        <v>1870</v>
      </c>
      <c r="K1972" s="23">
        <v>0.57999999999999996</v>
      </c>
      <c r="L1972" s="23"/>
      <c r="M1972" s="23"/>
      <c r="N1972" s="24"/>
      <c r="O1972" s="24"/>
      <c r="P1972" s="24"/>
      <c r="Q1972" s="24"/>
      <c r="R1972" s="24"/>
      <c r="S1972" s="24"/>
      <c r="T1972" s="24"/>
      <c r="U1972" s="24"/>
      <c r="V1972" s="24"/>
      <c r="W1972" s="24"/>
      <c r="X1972" s="24"/>
      <c r="Y1972" s="24"/>
      <c r="Z1972" s="24"/>
      <c r="AA1972" s="24"/>
      <c r="AB1972" s="24" t="s">
        <v>1003</v>
      </c>
      <c r="AC1972" s="24" t="s">
        <v>670</v>
      </c>
      <c r="AD1972" s="24"/>
      <c r="AE1972" s="24"/>
      <c r="AF1972" s="24" t="s">
        <v>999</v>
      </c>
      <c r="AG1972" s="24"/>
      <c r="AH1972" s="24" t="s">
        <v>1000</v>
      </c>
    </row>
    <row r="1973" spans="1:44" x14ac:dyDescent="0.25">
      <c r="A1973" s="152" t="s">
        <v>134</v>
      </c>
      <c r="B1973" s="125">
        <v>1.903286</v>
      </c>
      <c r="C1973" s="125">
        <v>54.595103999999999</v>
      </c>
      <c r="D1973" s="123">
        <v>429138.11229999998</v>
      </c>
      <c r="E1973" s="123">
        <v>6050420.0908000004</v>
      </c>
      <c r="F1973" s="125" t="s">
        <v>931</v>
      </c>
      <c r="G1973" s="123">
        <v>12705</v>
      </c>
      <c r="H1973" s="124">
        <f t="shared" si="263"/>
        <v>3872.4840000000004</v>
      </c>
      <c r="I1973" s="125" t="s">
        <v>670</v>
      </c>
      <c r="J1973" s="125" t="s">
        <v>1870</v>
      </c>
      <c r="K1973" s="124">
        <v>12</v>
      </c>
      <c r="L1973" s="124">
        <v>0.27</v>
      </c>
      <c r="M1973" s="124">
        <v>31.26</v>
      </c>
      <c r="N1973" s="125"/>
      <c r="O1973" s="125">
        <v>260.5</v>
      </c>
      <c r="P1973" s="125"/>
      <c r="Q1973" s="125"/>
      <c r="R1973" s="123">
        <f>(O1973/K1973)</f>
        <v>21.708333333333332</v>
      </c>
      <c r="S1973" s="125"/>
      <c r="T1973" s="125">
        <v>0.01</v>
      </c>
      <c r="U1973" s="125"/>
      <c r="V1973" s="125">
        <v>441</v>
      </c>
      <c r="W1973" s="125"/>
      <c r="X1973" s="125"/>
      <c r="Y1973" s="125"/>
      <c r="Z1973" s="125">
        <f>(0.018*V1973)-7.16</f>
        <v>0.77799999999999958</v>
      </c>
      <c r="AA1973" s="125" t="s">
        <v>660</v>
      </c>
      <c r="AB1973" s="125" t="s">
        <v>1006</v>
      </c>
      <c r="AC1973" s="125" t="s">
        <v>670</v>
      </c>
      <c r="AD1973" s="125"/>
      <c r="AE1973" s="125"/>
      <c r="AF1973" s="125" t="s">
        <v>999</v>
      </c>
      <c r="AG1973" s="125"/>
      <c r="AH1973" s="125" t="s">
        <v>1001</v>
      </c>
    </row>
    <row r="1974" spans="1:44" x14ac:dyDescent="0.25">
      <c r="A1974" s="53" t="s">
        <v>134</v>
      </c>
      <c r="B1974" s="49">
        <v>1.903286</v>
      </c>
      <c r="C1974" s="49">
        <v>54.595103999999999</v>
      </c>
      <c r="D1974" s="18">
        <v>429138.11229999998</v>
      </c>
      <c r="E1974" s="18">
        <v>6050420.0908000004</v>
      </c>
      <c r="F1974" s="14" t="s">
        <v>931</v>
      </c>
      <c r="G1974" s="22">
        <v>12825</v>
      </c>
      <c r="H1974" s="23">
        <f t="shared" si="263"/>
        <v>3909.0600000000004</v>
      </c>
      <c r="I1974" s="24" t="s">
        <v>670</v>
      </c>
      <c r="J1974" s="24" t="s">
        <v>1870</v>
      </c>
      <c r="K1974" s="23">
        <v>2.13</v>
      </c>
      <c r="L1974" s="23"/>
      <c r="M1974" s="23"/>
      <c r="N1974" s="24"/>
      <c r="O1974" s="24"/>
      <c r="P1974" s="24"/>
      <c r="Q1974" s="24"/>
      <c r="R1974" s="24"/>
      <c r="S1974" s="24"/>
      <c r="T1974" s="24"/>
      <c r="U1974" s="24"/>
      <c r="V1974" s="24"/>
      <c r="W1974" s="24"/>
      <c r="X1974" s="24"/>
      <c r="Y1974" s="24"/>
      <c r="Z1974" s="24"/>
      <c r="AA1974" s="24"/>
      <c r="AB1974" s="24" t="s">
        <v>1006</v>
      </c>
      <c r="AC1974" s="24" t="s">
        <v>670</v>
      </c>
      <c r="AD1974" s="24"/>
      <c r="AE1974" s="24"/>
      <c r="AF1974" s="24" t="s">
        <v>999</v>
      </c>
      <c r="AG1974" s="24"/>
      <c r="AH1974" s="24" t="s">
        <v>1019</v>
      </c>
    </row>
    <row r="1975" spans="1:44" x14ac:dyDescent="0.25">
      <c r="A1975" s="152" t="s">
        <v>134</v>
      </c>
      <c r="B1975" s="125">
        <v>1.903286</v>
      </c>
      <c r="C1975" s="125">
        <v>54.595103999999999</v>
      </c>
      <c r="D1975" s="123">
        <v>429138.11229999998</v>
      </c>
      <c r="E1975" s="123">
        <v>6050420.0908000004</v>
      </c>
      <c r="F1975" s="125" t="s">
        <v>931</v>
      </c>
      <c r="G1975" s="123">
        <v>12885</v>
      </c>
      <c r="H1975" s="124">
        <f t="shared" si="263"/>
        <v>3927.3480000000004</v>
      </c>
      <c r="I1975" s="125" t="s">
        <v>670</v>
      </c>
      <c r="J1975" s="125" t="s">
        <v>1870</v>
      </c>
      <c r="K1975" s="124">
        <v>2.04</v>
      </c>
      <c r="L1975" s="124">
        <v>0.22</v>
      </c>
      <c r="M1975" s="124">
        <v>6.07</v>
      </c>
      <c r="N1975" s="125"/>
      <c r="O1975" s="125">
        <v>297.5</v>
      </c>
      <c r="P1975" s="125"/>
      <c r="Q1975" s="125"/>
      <c r="R1975" s="123">
        <f>(O1975/K1975)</f>
        <v>145.83333333333334</v>
      </c>
      <c r="S1975" s="125"/>
      <c r="T1975" s="125">
        <v>0.03</v>
      </c>
      <c r="U1975" s="125"/>
      <c r="V1975" s="125">
        <v>442</v>
      </c>
      <c r="W1975" s="125"/>
      <c r="X1975" s="125"/>
      <c r="Y1975" s="125"/>
      <c r="Z1975" s="125">
        <f>(0.018*V1975)-7.16</f>
        <v>0.79599999999999937</v>
      </c>
      <c r="AA1975" s="125"/>
      <c r="AB1975" s="125" t="s">
        <v>288</v>
      </c>
      <c r="AC1975" s="125" t="s">
        <v>670</v>
      </c>
      <c r="AD1975" s="125"/>
      <c r="AE1975" s="125"/>
      <c r="AF1975" s="125" t="s">
        <v>999</v>
      </c>
      <c r="AG1975" s="125"/>
      <c r="AH1975" s="125" t="s">
        <v>998</v>
      </c>
    </row>
    <row r="1976" spans="1:44" x14ac:dyDescent="0.25">
      <c r="A1976" s="53" t="s">
        <v>134</v>
      </c>
      <c r="B1976" s="49">
        <v>1.903286</v>
      </c>
      <c r="C1976" s="49">
        <v>54.595103999999999</v>
      </c>
      <c r="D1976" s="18">
        <v>429138.11229999998</v>
      </c>
      <c r="E1976" s="18">
        <v>6050420.0908000004</v>
      </c>
      <c r="F1976" s="14" t="s">
        <v>931</v>
      </c>
      <c r="G1976" s="22">
        <v>12940</v>
      </c>
      <c r="H1976" s="23">
        <f t="shared" si="263"/>
        <v>3944.1120000000001</v>
      </c>
      <c r="I1976" s="24" t="s">
        <v>670</v>
      </c>
      <c r="J1976" s="24" t="s">
        <v>1870</v>
      </c>
      <c r="K1976" s="23">
        <v>4.9800000000000004</v>
      </c>
      <c r="L1976" s="23"/>
      <c r="M1976" s="23"/>
      <c r="N1976" s="24"/>
      <c r="O1976" s="24"/>
      <c r="P1976" s="24"/>
      <c r="Q1976" s="24"/>
      <c r="R1976" s="24"/>
      <c r="S1976" s="24"/>
      <c r="T1976" s="24"/>
      <c r="U1976" s="24"/>
      <c r="V1976" s="24"/>
      <c r="W1976" s="24"/>
      <c r="X1976" s="24"/>
      <c r="Y1976" s="24"/>
      <c r="Z1976" s="24"/>
      <c r="AA1976" s="24" t="s">
        <v>380</v>
      </c>
      <c r="AB1976" s="24" t="s">
        <v>288</v>
      </c>
      <c r="AC1976" s="24" t="s">
        <v>670</v>
      </c>
      <c r="AD1976" s="24"/>
      <c r="AE1976" s="24"/>
      <c r="AF1976" s="24" t="s">
        <v>999</v>
      </c>
      <c r="AG1976" s="24"/>
      <c r="AH1976" s="24" t="s">
        <v>1002</v>
      </c>
    </row>
    <row r="1977" spans="1:44" x14ac:dyDescent="0.25">
      <c r="A1977" s="152" t="s">
        <v>134</v>
      </c>
      <c r="B1977" s="125">
        <v>1.903286</v>
      </c>
      <c r="C1977" s="125">
        <v>54.595103999999999</v>
      </c>
      <c r="D1977" s="123">
        <v>429138.11229999998</v>
      </c>
      <c r="E1977" s="123">
        <v>6050420.0908000004</v>
      </c>
      <c r="F1977" s="125" t="s">
        <v>931</v>
      </c>
      <c r="G1977" s="123">
        <v>12940</v>
      </c>
      <c r="H1977" s="124">
        <f t="shared" si="263"/>
        <v>3944.1120000000001</v>
      </c>
      <c r="I1977" s="125" t="s">
        <v>670</v>
      </c>
      <c r="J1977" s="125" t="s">
        <v>1870</v>
      </c>
      <c r="K1977" s="124">
        <v>42.6</v>
      </c>
      <c r="L1977" s="124">
        <v>8.1999999999999993</v>
      </c>
      <c r="M1977" s="124">
        <v>67.41</v>
      </c>
      <c r="N1977" s="125"/>
      <c r="O1977" s="125">
        <v>158.19999999999999</v>
      </c>
      <c r="P1977" s="125"/>
      <c r="Q1977" s="125"/>
      <c r="R1977" s="123">
        <f>(O1977/K1977)</f>
        <v>3.713615023474178</v>
      </c>
      <c r="S1977" s="125"/>
      <c r="T1977" s="125">
        <v>0.11</v>
      </c>
      <c r="U1977" s="125"/>
      <c r="V1977" s="125">
        <v>445</v>
      </c>
      <c r="W1977" s="125"/>
      <c r="X1977" s="125"/>
      <c r="Y1977" s="125"/>
      <c r="Z1977" s="125">
        <f>(0.018*V1977)-7.16</f>
        <v>0.84999999999999964</v>
      </c>
      <c r="AA1977" s="125" t="s">
        <v>380</v>
      </c>
      <c r="AB1977" s="125" t="s">
        <v>460</v>
      </c>
      <c r="AC1977" s="125" t="s">
        <v>670</v>
      </c>
      <c r="AD1977" s="125"/>
      <c r="AE1977" s="125"/>
      <c r="AF1977" s="125" t="s">
        <v>999</v>
      </c>
      <c r="AG1977" s="125"/>
      <c r="AH1977" s="125"/>
    </row>
    <row r="1978" spans="1:44" x14ac:dyDescent="0.25">
      <c r="A1978" s="152" t="s">
        <v>134</v>
      </c>
      <c r="B1978" s="125">
        <v>1.903286</v>
      </c>
      <c r="C1978" s="125">
        <v>54.595103999999999</v>
      </c>
      <c r="D1978" s="123">
        <v>429138.11229999998</v>
      </c>
      <c r="E1978" s="123">
        <v>6050420.0908000004</v>
      </c>
      <c r="F1978" s="125" t="s">
        <v>931</v>
      </c>
      <c r="G1978" s="123">
        <v>13000</v>
      </c>
      <c r="H1978" s="124">
        <f t="shared" si="263"/>
        <v>3962.4</v>
      </c>
      <c r="I1978" s="125" t="s">
        <v>670</v>
      </c>
      <c r="J1978" s="125" t="s">
        <v>1870</v>
      </c>
      <c r="K1978" s="124">
        <v>23.7</v>
      </c>
      <c r="L1978" s="124">
        <v>0.79</v>
      </c>
      <c r="M1978" s="124">
        <v>37.15</v>
      </c>
      <c r="N1978" s="125"/>
      <c r="O1978" s="125">
        <v>156.80000000000001</v>
      </c>
      <c r="P1978" s="125"/>
      <c r="Q1978" s="125"/>
      <c r="R1978" s="123">
        <f>(O1978/K1978)</f>
        <v>6.6160337552742625</v>
      </c>
      <c r="S1978" s="125"/>
      <c r="T1978" s="125">
        <v>0.02</v>
      </c>
      <c r="U1978" s="125"/>
      <c r="V1978" s="125">
        <v>449</v>
      </c>
      <c r="W1978" s="125"/>
      <c r="X1978" s="125"/>
      <c r="Y1978" s="125"/>
      <c r="Z1978" s="125">
        <f>(0.018*V1978)-7.16</f>
        <v>0.92199999999999882</v>
      </c>
      <c r="AA1978" s="125"/>
      <c r="AB1978" s="125" t="s">
        <v>1004</v>
      </c>
      <c r="AC1978" s="125" t="s">
        <v>670</v>
      </c>
      <c r="AD1978" s="125"/>
      <c r="AE1978" s="125"/>
      <c r="AF1978" s="125" t="s">
        <v>999</v>
      </c>
      <c r="AG1978" s="125"/>
      <c r="AH1978" s="125" t="s">
        <v>1020</v>
      </c>
    </row>
    <row r="1979" spans="1:44" x14ac:dyDescent="0.25">
      <c r="A1979" s="152" t="s">
        <v>134</v>
      </c>
      <c r="B1979" s="125">
        <v>1.903286</v>
      </c>
      <c r="C1979" s="125">
        <v>54.595103999999999</v>
      </c>
      <c r="D1979" s="123">
        <v>429138.11229999998</v>
      </c>
      <c r="E1979" s="123">
        <v>6050420.0908000004</v>
      </c>
      <c r="F1979" s="125" t="s">
        <v>931</v>
      </c>
      <c r="G1979" s="123">
        <v>13050</v>
      </c>
      <c r="H1979" s="124">
        <f t="shared" si="263"/>
        <v>3977.6400000000003</v>
      </c>
      <c r="I1979" s="125" t="s">
        <v>670</v>
      </c>
      <c r="J1979" s="125" t="s">
        <v>1870</v>
      </c>
      <c r="K1979" s="124">
        <v>8.8699999999999992</v>
      </c>
      <c r="L1979" s="124">
        <v>0.3</v>
      </c>
      <c r="M1979" s="124">
        <v>13.52</v>
      </c>
      <c r="N1979" s="125"/>
      <c r="O1979" s="125">
        <v>152.4</v>
      </c>
      <c r="P1979" s="125"/>
      <c r="Q1979" s="125"/>
      <c r="R1979" s="123">
        <f>(O1979/K1979)</f>
        <v>17.181510710259303</v>
      </c>
      <c r="S1979" s="125"/>
      <c r="T1979" s="125">
        <v>0.02</v>
      </c>
      <c r="U1979" s="125"/>
      <c r="V1979" s="125">
        <v>450</v>
      </c>
      <c r="W1979" s="125"/>
      <c r="X1979" s="125"/>
      <c r="Y1979" s="125"/>
      <c r="Z1979" s="125">
        <f>(0.018*V1979)-7.16</f>
        <v>0.9399999999999995</v>
      </c>
      <c r="AA1979" s="125"/>
      <c r="AB1979" s="125" t="s">
        <v>1005</v>
      </c>
      <c r="AC1979" s="125" t="s">
        <v>670</v>
      </c>
      <c r="AD1979" s="125"/>
      <c r="AE1979" s="125"/>
      <c r="AF1979" s="125" t="s">
        <v>999</v>
      </c>
      <c r="AG1979" s="125"/>
      <c r="AH1979" s="125" t="s">
        <v>1021</v>
      </c>
    </row>
    <row r="1980" spans="1:44" x14ac:dyDescent="0.25">
      <c r="A1980" s="53" t="s">
        <v>134</v>
      </c>
      <c r="B1980" s="49">
        <v>1.903286</v>
      </c>
      <c r="C1980" s="49">
        <v>54.595103999999999</v>
      </c>
      <c r="D1980" s="18">
        <v>429138.11229999998</v>
      </c>
      <c r="E1980" s="18">
        <v>6050420.0908000004</v>
      </c>
      <c r="F1980" s="14" t="s">
        <v>931</v>
      </c>
      <c r="G1980" s="22">
        <v>13105</v>
      </c>
      <c r="H1980" s="23">
        <f t="shared" si="263"/>
        <v>3994.404</v>
      </c>
      <c r="I1980" s="24" t="s">
        <v>670</v>
      </c>
      <c r="J1980" s="24" t="s">
        <v>1870</v>
      </c>
      <c r="K1980" s="23">
        <v>1.94</v>
      </c>
      <c r="L1980" s="23"/>
      <c r="M1980" s="23"/>
      <c r="N1980" s="24"/>
      <c r="O1980" s="24"/>
      <c r="P1980" s="24"/>
      <c r="Q1980" s="24"/>
      <c r="R1980" s="24"/>
      <c r="S1980" s="24"/>
      <c r="T1980" s="24"/>
      <c r="U1980" s="24"/>
      <c r="V1980" s="24"/>
      <c r="W1980" s="24"/>
      <c r="X1980" s="24"/>
      <c r="Y1980" s="24"/>
      <c r="Z1980" s="24"/>
      <c r="AA1980" s="24"/>
      <c r="AB1980" s="24" t="s">
        <v>1005</v>
      </c>
      <c r="AC1980" s="24" t="s">
        <v>670</v>
      </c>
      <c r="AD1980" s="24"/>
      <c r="AE1980" s="24"/>
      <c r="AF1980" s="24" t="s">
        <v>999</v>
      </c>
      <c r="AG1980" s="24"/>
      <c r="AH1980" s="24" t="s">
        <v>1009</v>
      </c>
    </row>
    <row r="1981" spans="1:44" x14ac:dyDescent="0.25">
      <c r="A1981" s="152" t="s">
        <v>134</v>
      </c>
      <c r="B1981" s="125">
        <v>1.903286</v>
      </c>
      <c r="C1981" s="125">
        <v>54.595103999999999</v>
      </c>
      <c r="D1981" s="123">
        <v>429138.11229999998</v>
      </c>
      <c r="E1981" s="123">
        <v>6050420.0908000004</v>
      </c>
      <c r="F1981" s="125" t="s">
        <v>931</v>
      </c>
      <c r="G1981" s="123">
        <v>13165</v>
      </c>
      <c r="H1981" s="124">
        <f t="shared" si="263"/>
        <v>4012.692</v>
      </c>
      <c r="I1981" s="125" t="s">
        <v>670</v>
      </c>
      <c r="J1981" s="125" t="s">
        <v>1870</v>
      </c>
      <c r="K1981" s="124">
        <v>8.73</v>
      </c>
      <c r="L1981" s="124">
        <v>1.18</v>
      </c>
      <c r="M1981" s="124">
        <v>16.97</v>
      </c>
      <c r="N1981" s="125"/>
      <c r="O1981" s="125">
        <v>194.4</v>
      </c>
      <c r="P1981" s="125"/>
      <c r="Q1981" s="125"/>
      <c r="R1981" s="123">
        <f>(O1981/K1981)</f>
        <v>22.268041237113401</v>
      </c>
      <c r="S1981" s="125"/>
      <c r="T1981" s="125">
        <v>7.0000000000000007E-2</v>
      </c>
      <c r="U1981" s="125"/>
      <c r="V1981" s="125">
        <v>439</v>
      </c>
      <c r="W1981" s="125"/>
      <c r="X1981" s="125"/>
      <c r="Y1981" s="125"/>
      <c r="Z1981" s="125">
        <f>(0.018*V1981)-7.16</f>
        <v>0.7419999999999991</v>
      </c>
      <c r="AA1981" s="125" t="s">
        <v>380</v>
      </c>
      <c r="AB1981" s="125" t="s">
        <v>1007</v>
      </c>
      <c r="AC1981" s="125" t="s">
        <v>670</v>
      </c>
      <c r="AD1981" s="125"/>
      <c r="AE1981" s="125"/>
      <c r="AF1981" s="125" t="s">
        <v>999</v>
      </c>
      <c r="AG1981" s="125"/>
      <c r="AH1981" s="125" t="s">
        <v>1010</v>
      </c>
    </row>
    <row r="1982" spans="1:44" x14ac:dyDescent="0.25">
      <c r="A1982" s="53" t="s">
        <v>134</v>
      </c>
      <c r="B1982" s="49">
        <v>1.903286</v>
      </c>
      <c r="C1982" s="49">
        <v>54.595103999999999</v>
      </c>
      <c r="D1982" s="18">
        <v>429138.11229999998</v>
      </c>
      <c r="E1982" s="18">
        <v>6050420.0908000004</v>
      </c>
      <c r="F1982" s="14" t="s">
        <v>931</v>
      </c>
      <c r="G1982" s="22">
        <v>13225</v>
      </c>
      <c r="H1982" s="23">
        <f t="shared" si="263"/>
        <v>4030.98</v>
      </c>
      <c r="I1982" s="24" t="s">
        <v>670</v>
      </c>
      <c r="J1982" s="24" t="s">
        <v>1870</v>
      </c>
      <c r="K1982" s="23">
        <v>3.69</v>
      </c>
      <c r="L1982" s="23"/>
      <c r="M1982" s="23"/>
      <c r="N1982" s="24"/>
      <c r="O1982" s="24"/>
      <c r="P1982" s="24"/>
      <c r="Q1982" s="24"/>
      <c r="R1982" s="24"/>
      <c r="S1982" s="24"/>
      <c r="T1982" s="24"/>
      <c r="U1982" s="24"/>
      <c r="V1982" s="24"/>
      <c r="W1982" s="24"/>
      <c r="X1982" s="24"/>
      <c r="Y1982" s="24"/>
      <c r="Z1982" s="24"/>
      <c r="AA1982" s="24"/>
      <c r="AB1982" s="24" t="s">
        <v>1007</v>
      </c>
      <c r="AC1982" s="24" t="s">
        <v>670</v>
      </c>
      <c r="AD1982" s="24"/>
      <c r="AE1982" s="24"/>
      <c r="AF1982" s="24" t="s">
        <v>999</v>
      </c>
      <c r="AG1982" s="24"/>
      <c r="AH1982" s="24" t="s">
        <v>1008</v>
      </c>
    </row>
    <row r="1983" spans="1:44" x14ac:dyDescent="0.25">
      <c r="A1983" s="53" t="s">
        <v>134</v>
      </c>
      <c r="B1983" s="49">
        <v>1.903286</v>
      </c>
      <c r="C1983" s="49">
        <v>54.595103999999999</v>
      </c>
      <c r="D1983" s="18">
        <v>429138.11229999998</v>
      </c>
      <c r="E1983" s="18">
        <v>6050420.0908000004</v>
      </c>
      <c r="F1983" s="14" t="s">
        <v>931</v>
      </c>
      <c r="G1983" s="22">
        <v>13385</v>
      </c>
      <c r="H1983" s="23">
        <f t="shared" si="263"/>
        <v>4079.748</v>
      </c>
      <c r="I1983" s="24" t="s">
        <v>256</v>
      </c>
      <c r="J1983" s="24" t="s">
        <v>256</v>
      </c>
      <c r="K1983" s="23">
        <v>1.86</v>
      </c>
      <c r="L1983" s="23"/>
      <c r="M1983" s="23"/>
      <c r="N1983" s="24"/>
      <c r="O1983" s="24"/>
      <c r="P1983" s="24"/>
      <c r="Q1983" s="24"/>
      <c r="R1983" s="24"/>
      <c r="S1983" s="24"/>
      <c r="T1983" s="24"/>
      <c r="U1983" s="24"/>
      <c r="V1983" s="24"/>
      <c r="W1983" s="24"/>
      <c r="X1983" s="24"/>
      <c r="Y1983" s="24"/>
      <c r="Z1983" s="24"/>
      <c r="AA1983" s="24"/>
      <c r="AB1983" s="24" t="s">
        <v>288</v>
      </c>
      <c r="AC1983" s="24" t="s">
        <v>256</v>
      </c>
      <c r="AD1983" s="24"/>
      <c r="AE1983" s="24"/>
      <c r="AF1983" s="24" t="s">
        <v>999</v>
      </c>
      <c r="AG1983" s="24"/>
      <c r="AH1983" s="24" t="s">
        <v>1011</v>
      </c>
    </row>
    <row r="1984" spans="1:44" x14ac:dyDescent="0.25">
      <c r="A1984" s="152" t="s">
        <v>134</v>
      </c>
      <c r="B1984" s="125">
        <v>1.903286</v>
      </c>
      <c r="C1984" s="125">
        <v>54.595103999999999</v>
      </c>
      <c r="D1984" s="123">
        <v>429138.11229999998</v>
      </c>
      <c r="E1984" s="123">
        <v>6050420.0908000004</v>
      </c>
      <c r="F1984" s="125" t="s">
        <v>931</v>
      </c>
      <c r="G1984" s="123">
        <v>13435</v>
      </c>
      <c r="H1984" s="124">
        <f t="shared" si="263"/>
        <v>4094.9880000000003</v>
      </c>
      <c r="I1984" s="125" t="s">
        <v>256</v>
      </c>
      <c r="J1984" s="125" t="s">
        <v>256</v>
      </c>
      <c r="K1984" s="124">
        <v>1.66</v>
      </c>
      <c r="L1984" s="124">
        <v>3.27</v>
      </c>
      <c r="M1984" s="124">
        <v>4.68</v>
      </c>
      <c r="N1984" s="125"/>
      <c r="O1984" s="125">
        <v>281.89999999999998</v>
      </c>
      <c r="P1984" s="125"/>
      <c r="Q1984" s="125"/>
      <c r="R1984" s="123">
        <f>(O1984/K1984)</f>
        <v>169.81927710843374</v>
      </c>
      <c r="S1984" s="125"/>
      <c r="T1984" s="125">
        <v>0.41</v>
      </c>
      <c r="U1984" s="125"/>
      <c r="V1984" s="125">
        <v>444</v>
      </c>
      <c r="W1984" s="125"/>
      <c r="X1984" s="125"/>
      <c r="Y1984" s="125"/>
      <c r="Z1984" s="125">
        <f>(0.018*V1984)-7.16</f>
        <v>0.83199999999999896</v>
      </c>
      <c r="AA1984" s="125" t="s">
        <v>380</v>
      </c>
      <c r="AB1984" s="125" t="s">
        <v>288</v>
      </c>
      <c r="AC1984" s="125" t="s">
        <v>256</v>
      </c>
      <c r="AD1984" s="125"/>
      <c r="AE1984" s="125"/>
      <c r="AF1984" s="125" t="s">
        <v>999</v>
      </c>
      <c r="AG1984" s="125"/>
      <c r="AH1984" s="125" t="s">
        <v>1012</v>
      </c>
    </row>
    <row r="1985" spans="1:34" x14ac:dyDescent="0.25">
      <c r="A1985" s="53" t="s">
        <v>134</v>
      </c>
      <c r="B1985" s="49">
        <v>1.903286</v>
      </c>
      <c r="C1985" s="49">
        <v>54.595103999999999</v>
      </c>
      <c r="D1985" s="18">
        <v>429138.11229999998</v>
      </c>
      <c r="E1985" s="18">
        <v>6050420.0908000004</v>
      </c>
      <c r="F1985" s="14" t="s">
        <v>931</v>
      </c>
      <c r="G1985" s="22">
        <v>13555</v>
      </c>
      <c r="H1985" s="23">
        <f t="shared" si="263"/>
        <v>4131.5640000000003</v>
      </c>
      <c r="I1985" s="24" t="s">
        <v>256</v>
      </c>
      <c r="J1985" s="24" t="s">
        <v>256</v>
      </c>
      <c r="K1985" s="23">
        <v>1.29</v>
      </c>
      <c r="L1985" s="23"/>
      <c r="M1985" s="23"/>
      <c r="N1985" s="24"/>
      <c r="O1985" s="24"/>
      <c r="P1985" s="24"/>
      <c r="Q1985" s="24"/>
      <c r="R1985" s="24"/>
      <c r="S1985" s="24"/>
      <c r="T1985" s="24"/>
      <c r="U1985" s="24"/>
      <c r="V1985" s="24"/>
      <c r="W1985" s="24"/>
      <c r="X1985" s="24"/>
      <c r="Y1985" s="24"/>
      <c r="Z1985" s="24"/>
      <c r="AA1985" s="24"/>
      <c r="AB1985" s="24" t="s">
        <v>1017</v>
      </c>
      <c r="AC1985" s="24" t="s">
        <v>256</v>
      </c>
      <c r="AD1985" s="24"/>
      <c r="AE1985" s="24"/>
      <c r="AF1985" s="24" t="s">
        <v>999</v>
      </c>
      <c r="AG1985" s="24"/>
      <c r="AH1985" s="24" t="s">
        <v>1013</v>
      </c>
    </row>
    <row r="1986" spans="1:34" x14ac:dyDescent="0.25">
      <c r="A1986" s="53" t="s">
        <v>134</v>
      </c>
      <c r="B1986" s="49">
        <v>1.903286</v>
      </c>
      <c r="C1986" s="49">
        <v>54.595103999999999</v>
      </c>
      <c r="D1986" s="18">
        <v>429138.11229999998</v>
      </c>
      <c r="E1986" s="18">
        <v>6050420.0908000004</v>
      </c>
      <c r="F1986" s="14" t="s">
        <v>931</v>
      </c>
      <c r="G1986" s="22">
        <v>13655</v>
      </c>
      <c r="H1986" s="23">
        <f t="shared" si="263"/>
        <v>4162.0439999999999</v>
      </c>
      <c r="I1986" s="24" t="s">
        <v>256</v>
      </c>
      <c r="J1986" s="24" t="s">
        <v>256</v>
      </c>
      <c r="K1986" s="23">
        <v>1.9</v>
      </c>
      <c r="L1986" s="23"/>
      <c r="M1986" s="23"/>
      <c r="N1986" s="24"/>
      <c r="O1986" s="24"/>
      <c r="P1986" s="24"/>
      <c r="Q1986" s="24"/>
      <c r="R1986" s="24"/>
      <c r="S1986" s="24"/>
      <c r="T1986" s="24"/>
      <c r="U1986" s="24"/>
      <c r="V1986" s="24"/>
      <c r="W1986" s="24"/>
      <c r="X1986" s="24"/>
      <c r="Y1986" s="24"/>
      <c r="Z1986" s="24"/>
      <c r="AA1986" s="24"/>
      <c r="AB1986" s="24" t="s">
        <v>1016</v>
      </c>
      <c r="AC1986" s="24" t="s">
        <v>256</v>
      </c>
      <c r="AD1986" s="24"/>
      <c r="AE1986" s="24"/>
      <c r="AF1986" s="24" t="s">
        <v>999</v>
      </c>
      <c r="AG1986" s="24"/>
      <c r="AH1986" s="24" t="s">
        <v>1014</v>
      </c>
    </row>
    <row r="1987" spans="1:34" x14ac:dyDescent="0.25">
      <c r="A1987" s="53" t="s">
        <v>134</v>
      </c>
      <c r="B1987" s="49">
        <v>1.903286</v>
      </c>
      <c r="C1987" s="49">
        <v>54.595103999999999</v>
      </c>
      <c r="D1987" s="18">
        <v>429138.11229999998</v>
      </c>
      <c r="E1987" s="18">
        <v>6050420.0908000004</v>
      </c>
      <c r="F1987" s="14" t="s">
        <v>931</v>
      </c>
      <c r="G1987" s="22">
        <v>13715</v>
      </c>
      <c r="H1987" s="23">
        <f t="shared" si="263"/>
        <v>4180.3320000000003</v>
      </c>
      <c r="I1987" s="24" t="s">
        <v>256</v>
      </c>
      <c r="J1987" s="24" t="s">
        <v>256</v>
      </c>
      <c r="K1987" s="23">
        <v>2.85</v>
      </c>
      <c r="L1987" s="23"/>
      <c r="M1987" s="23"/>
      <c r="N1987" s="24"/>
      <c r="O1987" s="24"/>
      <c r="P1987" s="24"/>
      <c r="Q1987" s="24"/>
      <c r="R1987" s="24"/>
      <c r="S1987" s="24"/>
      <c r="T1987" s="24"/>
      <c r="U1987" s="24"/>
      <c r="V1987" s="24"/>
      <c r="W1987" s="24"/>
      <c r="X1987" s="24"/>
      <c r="Y1987" s="24"/>
      <c r="Z1987" s="24"/>
      <c r="AA1987" s="24"/>
      <c r="AB1987" s="24" t="s">
        <v>1015</v>
      </c>
      <c r="AC1987" s="24" t="s">
        <v>256</v>
      </c>
      <c r="AD1987" s="24"/>
      <c r="AE1987" s="24"/>
      <c r="AF1987" s="24" t="s">
        <v>999</v>
      </c>
      <c r="AG1987" s="24"/>
      <c r="AH1987" s="24" t="s">
        <v>1022</v>
      </c>
    </row>
    <row r="1988" spans="1:34" x14ac:dyDescent="0.25">
      <c r="A1988" s="152" t="s">
        <v>134</v>
      </c>
      <c r="B1988" s="125">
        <v>1.903286</v>
      </c>
      <c r="C1988" s="125">
        <v>54.595103999999999</v>
      </c>
      <c r="D1988" s="123">
        <v>429138.11229999998</v>
      </c>
      <c r="E1988" s="123">
        <v>6050420.0908000004</v>
      </c>
      <c r="F1988" s="125" t="s">
        <v>931</v>
      </c>
      <c r="G1988" s="123">
        <v>13765</v>
      </c>
      <c r="H1988" s="124">
        <f t="shared" si="263"/>
        <v>4195.5720000000001</v>
      </c>
      <c r="I1988" s="125" t="s">
        <v>256</v>
      </c>
      <c r="J1988" s="125" t="s">
        <v>256</v>
      </c>
      <c r="K1988" s="124">
        <v>2.42</v>
      </c>
      <c r="L1988" s="124">
        <v>0.27</v>
      </c>
      <c r="M1988" s="124">
        <v>3.85</v>
      </c>
      <c r="N1988" s="125"/>
      <c r="O1988" s="125">
        <v>159.1</v>
      </c>
      <c r="P1988" s="125"/>
      <c r="Q1988" s="125"/>
      <c r="R1988" s="123">
        <f t="shared" ref="R1988:R2008" si="264">(O1988/K1988)</f>
        <v>65.743801652892557</v>
      </c>
      <c r="S1988" s="125"/>
      <c r="T1988" s="125">
        <v>7.0000000000000007E-2</v>
      </c>
      <c r="U1988" s="125"/>
      <c r="V1988" s="125">
        <v>444</v>
      </c>
      <c r="W1988" s="125"/>
      <c r="X1988" s="125"/>
      <c r="Y1988" s="125"/>
      <c r="Z1988" s="125">
        <f t="shared" ref="Z1988:Z2008" si="265">(0.018*V1988)-7.16</f>
        <v>0.83199999999999896</v>
      </c>
      <c r="AA1988" s="125" t="s">
        <v>380</v>
      </c>
      <c r="AB1988" s="125" t="s">
        <v>1015</v>
      </c>
      <c r="AC1988" s="125" t="s">
        <v>256</v>
      </c>
      <c r="AD1988" s="125"/>
      <c r="AE1988" s="125"/>
      <c r="AF1988" s="125" t="s">
        <v>999</v>
      </c>
      <c r="AG1988" s="125"/>
      <c r="AH1988" s="125" t="s">
        <v>1023</v>
      </c>
    </row>
    <row r="1989" spans="1:34" x14ac:dyDescent="0.25">
      <c r="A1989" s="152" t="s">
        <v>134</v>
      </c>
      <c r="B1989" s="125">
        <v>1.903286</v>
      </c>
      <c r="C1989" s="125">
        <v>54.595103999999999</v>
      </c>
      <c r="D1989" s="123">
        <v>429138.11229999998</v>
      </c>
      <c r="E1989" s="123">
        <v>6050420.0908000004</v>
      </c>
      <c r="F1989" s="125" t="s">
        <v>931</v>
      </c>
      <c r="G1989" s="123">
        <v>13885</v>
      </c>
      <c r="H1989" s="124">
        <f t="shared" si="263"/>
        <v>4232.1480000000001</v>
      </c>
      <c r="I1989" s="125" t="s">
        <v>256</v>
      </c>
      <c r="J1989" s="125" t="s">
        <v>256</v>
      </c>
      <c r="K1989" s="124">
        <v>1.66</v>
      </c>
      <c r="L1989" s="124">
        <v>0.2</v>
      </c>
      <c r="M1989" s="124">
        <v>3.43</v>
      </c>
      <c r="N1989" s="125"/>
      <c r="O1989" s="125">
        <v>206.6</v>
      </c>
      <c r="P1989" s="125"/>
      <c r="Q1989" s="125"/>
      <c r="R1989" s="123">
        <f t="shared" si="264"/>
        <v>124.45783132530121</v>
      </c>
      <c r="S1989" s="125"/>
      <c r="T1989" s="125">
        <v>0.06</v>
      </c>
      <c r="U1989" s="125"/>
      <c r="V1989" s="125">
        <v>449</v>
      </c>
      <c r="W1989" s="125"/>
      <c r="X1989" s="125"/>
      <c r="Y1989" s="125"/>
      <c r="Z1989" s="125">
        <f t="shared" si="265"/>
        <v>0.92199999999999882</v>
      </c>
      <c r="AA1989" s="125"/>
      <c r="AB1989" s="125" t="s">
        <v>1018</v>
      </c>
      <c r="AC1989" s="125" t="s">
        <v>256</v>
      </c>
      <c r="AD1989" s="125"/>
      <c r="AE1989" s="125"/>
      <c r="AF1989" s="125" t="s">
        <v>999</v>
      </c>
      <c r="AG1989" s="125"/>
      <c r="AH1989" s="125" t="s">
        <v>1024</v>
      </c>
    </row>
    <row r="1990" spans="1:34" x14ac:dyDescent="0.25">
      <c r="A1990" s="152" t="s">
        <v>134</v>
      </c>
      <c r="B1990" s="125">
        <v>1.903286</v>
      </c>
      <c r="C1990" s="125">
        <v>54.595103999999999</v>
      </c>
      <c r="D1990" s="123">
        <v>429138.11229999998</v>
      </c>
      <c r="E1990" s="123">
        <v>6050420.0908000004</v>
      </c>
      <c r="F1990" s="125" t="s">
        <v>931</v>
      </c>
      <c r="G1990" s="123">
        <v>13912.5</v>
      </c>
      <c r="H1990" s="124">
        <f t="shared" si="263"/>
        <v>4240.5300000000007</v>
      </c>
      <c r="I1990" s="125" t="s">
        <v>256</v>
      </c>
      <c r="J1990" s="125" t="s">
        <v>256</v>
      </c>
      <c r="K1990" s="124">
        <v>3.13</v>
      </c>
      <c r="L1990" s="124">
        <v>0.31</v>
      </c>
      <c r="M1990" s="124">
        <v>5.21</v>
      </c>
      <c r="N1990" s="125"/>
      <c r="O1990" s="125">
        <v>166.5</v>
      </c>
      <c r="P1990" s="125"/>
      <c r="Q1990" s="125"/>
      <c r="R1990" s="123">
        <f t="shared" si="264"/>
        <v>53.194888178913743</v>
      </c>
      <c r="S1990" s="125"/>
      <c r="T1990" s="125">
        <v>0.06</v>
      </c>
      <c r="U1990" s="125"/>
      <c r="V1990" s="125">
        <v>444</v>
      </c>
      <c r="W1990" s="125"/>
      <c r="X1990" s="125"/>
      <c r="Y1990" s="125"/>
      <c r="Z1990" s="125">
        <f t="shared" si="265"/>
        <v>0.83199999999999896</v>
      </c>
      <c r="AA1990" s="125" t="s">
        <v>660</v>
      </c>
      <c r="AB1990" s="125"/>
      <c r="AC1990" s="125" t="s">
        <v>256</v>
      </c>
      <c r="AD1990" s="125"/>
      <c r="AE1990" s="125"/>
      <c r="AF1990" s="125" t="s">
        <v>999</v>
      </c>
      <c r="AG1990" s="125"/>
      <c r="AH1990" s="125" t="s">
        <v>1025</v>
      </c>
    </row>
    <row r="1991" spans="1:34" x14ac:dyDescent="0.25">
      <c r="A1991" s="152" t="s">
        <v>135</v>
      </c>
      <c r="B1991" s="125">
        <v>1.1490560000000001</v>
      </c>
      <c r="C1991" s="125">
        <v>54.425249999999998</v>
      </c>
      <c r="D1991" s="123">
        <v>379912.24070000002</v>
      </c>
      <c r="E1991" s="123">
        <v>6032544.8564999998</v>
      </c>
      <c r="F1991" s="125" t="s">
        <v>931</v>
      </c>
      <c r="G1991" s="123">
        <v>10480</v>
      </c>
      <c r="H1991" s="124">
        <f t="shared" si="263"/>
        <v>3194.3040000000001</v>
      </c>
      <c r="I1991" s="125" t="s">
        <v>282</v>
      </c>
      <c r="J1991" s="125" t="s">
        <v>282</v>
      </c>
      <c r="K1991" s="124">
        <v>0.73</v>
      </c>
      <c r="L1991" s="124">
        <v>1.3</v>
      </c>
      <c r="M1991" s="124">
        <v>2.4</v>
      </c>
      <c r="N1991" s="125"/>
      <c r="O1991" s="125">
        <v>334</v>
      </c>
      <c r="P1991" s="125"/>
      <c r="Q1991" s="125"/>
      <c r="R1991" s="123">
        <f t="shared" si="264"/>
        <v>457.53424657534248</v>
      </c>
      <c r="S1991" s="125"/>
      <c r="T1991" s="124">
        <f t="shared" ref="T1991:T2009" si="266">L1991/(M1991+L1991)</f>
        <v>0.35135135135135137</v>
      </c>
      <c r="U1991" s="125"/>
      <c r="V1991" s="125">
        <v>441</v>
      </c>
      <c r="W1991" s="125"/>
      <c r="X1991" s="125"/>
      <c r="Y1991" s="125">
        <v>0.98</v>
      </c>
      <c r="Z1991" s="125">
        <f t="shared" si="265"/>
        <v>0.77799999999999958</v>
      </c>
      <c r="AA1991" s="125"/>
      <c r="AB1991" s="125" t="s">
        <v>1026</v>
      </c>
      <c r="AC1991" s="125" t="s">
        <v>282</v>
      </c>
      <c r="AD1991" s="125"/>
      <c r="AE1991" s="125"/>
      <c r="AF1991" s="125" t="s">
        <v>985</v>
      </c>
      <c r="AG1991" s="125"/>
      <c r="AH1991" s="125"/>
    </row>
    <row r="1992" spans="1:34" x14ac:dyDescent="0.25">
      <c r="A1992" s="152" t="s">
        <v>135</v>
      </c>
      <c r="B1992" s="125">
        <v>1.1490560000000001</v>
      </c>
      <c r="C1992" s="125">
        <v>54.425249999999998</v>
      </c>
      <c r="D1992" s="123">
        <v>379912.24070000002</v>
      </c>
      <c r="E1992" s="123">
        <v>6032544.8564999998</v>
      </c>
      <c r="F1992" s="125" t="s">
        <v>931</v>
      </c>
      <c r="G1992" s="123">
        <v>10580</v>
      </c>
      <c r="H1992" s="124">
        <f t="shared" si="263"/>
        <v>3224.7840000000001</v>
      </c>
      <c r="I1992" s="125" t="s">
        <v>282</v>
      </c>
      <c r="J1992" s="125" t="s">
        <v>282</v>
      </c>
      <c r="K1992" s="124">
        <v>0.95</v>
      </c>
      <c r="L1992" s="124">
        <v>0.5</v>
      </c>
      <c r="M1992" s="124">
        <v>1.7</v>
      </c>
      <c r="N1992" s="125"/>
      <c r="O1992" s="125">
        <v>183</v>
      </c>
      <c r="P1992" s="125"/>
      <c r="Q1992" s="125"/>
      <c r="R1992" s="123">
        <f t="shared" si="264"/>
        <v>192.63157894736844</v>
      </c>
      <c r="S1992" s="125"/>
      <c r="T1992" s="124">
        <f t="shared" si="266"/>
        <v>0.22727272727272727</v>
      </c>
      <c r="U1992" s="125"/>
      <c r="V1992" s="125">
        <v>440</v>
      </c>
      <c r="W1992" s="125"/>
      <c r="X1992" s="125"/>
      <c r="Y1992" s="125"/>
      <c r="Z1992" s="125">
        <f t="shared" si="265"/>
        <v>0.7599999999999989</v>
      </c>
      <c r="AA1992" s="125"/>
      <c r="AB1992" s="125"/>
      <c r="AC1992" s="125" t="s">
        <v>282</v>
      </c>
      <c r="AD1992" s="125"/>
      <c r="AE1992" s="125"/>
      <c r="AF1992" s="125" t="s">
        <v>985</v>
      </c>
      <c r="AG1992" s="125"/>
      <c r="AH1992" s="125"/>
    </row>
    <row r="1993" spans="1:34" x14ac:dyDescent="0.25">
      <c r="A1993" s="152" t="s">
        <v>135</v>
      </c>
      <c r="B1993" s="125">
        <v>1.1490560000000001</v>
      </c>
      <c r="C1993" s="125">
        <v>54.425249999999998</v>
      </c>
      <c r="D1993" s="123">
        <v>379912.24070000002</v>
      </c>
      <c r="E1993" s="123">
        <v>6032544.8564999998</v>
      </c>
      <c r="F1993" s="125" t="s">
        <v>931</v>
      </c>
      <c r="G1993" s="123">
        <v>10680</v>
      </c>
      <c r="H1993" s="124">
        <f t="shared" si="263"/>
        <v>3255.2640000000001</v>
      </c>
      <c r="I1993" s="125" t="s">
        <v>282</v>
      </c>
      <c r="J1993" s="125" t="s">
        <v>282</v>
      </c>
      <c r="K1993" s="124">
        <v>0.5</v>
      </c>
      <c r="L1993" s="124">
        <v>0.3</v>
      </c>
      <c r="M1993" s="124">
        <v>0.3</v>
      </c>
      <c r="N1993" s="125"/>
      <c r="O1993" s="125">
        <v>68</v>
      </c>
      <c r="P1993" s="125"/>
      <c r="Q1993" s="125"/>
      <c r="R1993" s="123">
        <f t="shared" si="264"/>
        <v>136</v>
      </c>
      <c r="S1993" s="125"/>
      <c r="T1993" s="124">
        <f t="shared" si="266"/>
        <v>0.5</v>
      </c>
      <c r="U1993" s="125"/>
      <c r="V1993" s="125">
        <v>423</v>
      </c>
      <c r="W1993" s="125"/>
      <c r="X1993" s="125"/>
      <c r="Y1993" s="125"/>
      <c r="Z1993" s="125">
        <f t="shared" si="265"/>
        <v>0.45399999999999885</v>
      </c>
      <c r="AA1993" s="125"/>
      <c r="AB1993" s="125"/>
      <c r="AC1993" s="125" t="s">
        <v>282</v>
      </c>
      <c r="AD1993" s="125"/>
      <c r="AE1993" s="125"/>
      <c r="AF1993" s="125" t="s">
        <v>985</v>
      </c>
      <c r="AG1993" s="125"/>
      <c r="AH1993" s="125"/>
    </row>
    <row r="1994" spans="1:34" x14ac:dyDescent="0.25">
      <c r="A1994" s="152" t="s">
        <v>135</v>
      </c>
      <c r="B1994" s="125">
        <v>1.1490560000000001</v>
      </c>
      <c r="C1994" s="125">
        <v>54.425249999999998</v>
      </c>
      <c r="D1994" s="123">
        <v>379912.24070000002</v>
      </c>
      <c r="E1994" s="123">
        <v>6032544.8564999998</v>
      </c>
      <c r="F1994" s="125" t="s">
        <v>931</v>
      </c>
      <c r="G1994" s="123">
        <v>10750</v>
      </c>
      <c r="H1994" s="124">
        <f t="shared" si="263"/>
        <v>3276.6000000000004</v>
      </c>
      <c r="I1994" s="125" t="s">
        <v>282</v>
      </c>
      <c r="J1994" s="125" t="s">
        <v>282</v>
      </c>
      <c r="K1994" s="124">
        <v>1.08</v>
      </c>
      <c r="L1994" s="124">
        <v>0.6</v>
      </c>
      <c r="M1994" s="124">
        <v>1.8</v>
      </c>
      <c r="N1994" s="125"/>
      <c r="O1994" s="125">
        <v>166</v>
      </c>
      <c r="P1994" s="125"/>
      <c r="Q1994" s="125"/>
      <c r="R1994" s="123">
        <f t="shared" si="264"/>
        <v>153.7037037037037</v>
      </c>
      <c r="S1994" s="125"/>
      <c r="T1994" s="124">
        <f t="shared" si="266"/>
        <v>0.25</v>
      </c>
      <c r="U1994" s="125"/>
      <c r="V1994" s="125">
        <v>432</v>
      </c>
      <c r="W1994" s="125"/>
      <c r="X1994" s="125"/>
      <c r="Y1994" s="125"/>
      <c r="Z1994" s="125">
        <f t="shared" si="265"/>
        <v>0.61599999999999966</v>
      </c>
      <c r="AA1994" s="125"/>
      <c r="AB1994" s="125"/>
      <c r="AC1994" s="125" t="s">
        <v>282</v>
      </c>
      <c r="AD1994" s="125"/>
      <c r="AE1994" s="125"/>
      <c r="AF1994" s="125" t="s">
        <v>985</v>
      </c>
      <c r="AG1994" s="125"/>
      <c r="AH1994" s="125"/>
    </row>
    <row r="1995" spans="1:34" x14ac:dyDescent="0.25">
      <c r="A1995" s="152" t="s">
        <v>135</v>
      </c>
      <c r="B1995" s="125">
        <v>1.1490560000000001</v>
      </c>
      <c r="C1995" s="125">
        <v>54.425249999999998</v>
      </c>
      <c r="D1995" s="123">
        <v>379912.24070000002</v>
      </c>
      <c r="E1995" s="123">
        <v>6032544.8564999998</v>
      </c>
      <c r="F1995" s="125" t="s">
        <v>931</v>
      </c>
      <c r="G1995" s="123">
        <v>10790</v>
      </c>
      <c r="H1995" s="124">
        <f t="shared" si="263"/>
        <v>3288.7920000000004</v>
      </c>
      <c r="I1995" s="125" t="s">
        <v>282</v>
      </c>
      <c r="J1995" s="125" t="s">
        <v>282</v>
      </c>
      <c r="K1995" s="124">
        <v>4.2300000000000004</v>
      </c>
      <c r="L1995" s="124">
        <v>0.6</v>
      </c>
      <c r="M1995" s="124">
        <v>2.9</v>
      </c>
      <c r="N1995" s="125"/>
      <c r="O1995" s="125">
        <v>68</v>
      </c>
      <c r="P1995" s="125"/>
      <c r="Q1995" s="125"/>
      <c r="R1995" s="123">
        <f t="shared" si="264"/>
        <v>16.07565011820331</v>
      </c>
      <c r="S1995" s="125"/>
      <c r="T1995" s="124">
        <f t="shared" si="266"/>
        <v>0.17142857142857143</v>
      </c>
      <c r="U1995" s="125"/>
      <c r="V1995" s="125">
        <v>436</v>
      </c>
      <c r="W1995" s="125"/>
      <c r="X1995" s="125"/>
      <c r="Y1995" s="125">
        <v>0.84</v>
      </c>
      <c r="Z1995" s="125">
        <f t="shared" si="265"/>
        <v>0.68799999999999883</v>
      </c>
      <c r="AA1995" s="125"/>
      <c r="AB1995" s="125" t="s">
        <v>280</v>
      </c>
      <c r="AC1995" s="125" t="s">
        <v>282</v>
      </c>
      <c r="AD1995" s="125"/>
      <c r="AE1995" s="125"/>
      <c r="AF1995" s="125" t="s">
        <v>985</v>
      </c>
      <c r="AG1995" s="125"/>
      <c r="AH1995" s="125"/>
    </row>
    <row r="1996" spans="1:34" x14ac:dyDescent="0.25">
      <c r="A1996" s="152" t="s">
        <v>135</v>
      </c>
      <c r="B1996" s="125">
        <v>1.1490560000000001</v>
      </c>
      <c r="C1996" s="125">
        <v>54.425249999999998</v>
      </c>
      <c r="D1996" s="123">
        <v>379912.24070000002</v>
      </c>
      <c r="E1996" s="123">
        <v>6032544.8564999998</v>
      </c>
      <c r="F1996" s="125" t="s">
        <v>931</v>
      </c>
      <c r="G1996" s="123">
        <v>10800</v>
      </c>
      <c r="H1996" s="124">
        <f t="shared" si="263"/>
        <v>3291.84</v>
      </c>
      <c r="I1996" s="125" t="s">
        <v>282</v>
      </c>
      <c r="J1996" s="125" t="s">
        <v>282</v>
      </c>
      <c r="K1996" s="124">
        <v>5.16</v>
      </c>
      <c r="L1996" s="124">
        <v>1.2</v>
      </c>
      <c r="M1996" s="124">
        <v>4.0999999999999996</v>
      </c>
      <c r="N1996" s="125"/>
      <c r="O1996" s="125">
        <v>81</v>
      </c>
      <c r="P1996" s="125"/>
      <c r="Q1996" s="125"/>
      <c r="R1996" s="123">
        <f t="shared" si="264"/>
        <v>15.697674418604651</v>
      </c>
      <c r="S1996" s="125"/>
      <c r="T1996" s="124">
        <f t="shared" si="266"/>
        <v>0.22641509433962265</v>
      </c>
      <c r="U1996" s="125"/>
      <c r="V1996" s="125">
        <v>441</v>
      </c>
      <c r="W1996" s="125"/>
      <c r="X1996" s="125"/>
      <c r="Y1996" s="125"/>
      <c r="Z1996" s="125">
        <f t="shared" si="265"/>
        <v>0.77799999999999958</v>
      </c>
      <c r="AA1996" s="125"/>
      <c r="AB1996" s="125"/>
      <c r="AC1996" s="125" t="s">
        <v>282</v>
      </c>
      <c r="AD1996" s="125"/>
      <c r="AE1996" s="125"/>
      <c r="AF1996" s="125" t="s">
        <v>985</v>
      </c>
      <c r="AG1996" s="125"/>
      <c r="AH1996" s="125"/>
    </row>
    <row r="1997" spans="1:34" x14ac:dyDescent="0.25">
      <c r="A1997" s="152" t="s">
        <v>135</v>
      </c>
      <c r="B1997" s="125">
        <v>1.1490560000000001</v>
      </c>
      <c r="C1997" s="125">
        <v>54.425249999999998</v>
      </c>
      <c r="D1997" s="123">
        <v>379912.24070000002</v>
      </c>
      <c r="E1997" s="123">
        <v>6032544.8564999998</v>
      </c>
      <c r="F1997" s="125" t="s">
        <v>931</v>
      </c>
      <c r="G1997" s="123">
        <v>10890</v>
      </c>
      <c r="H1997" s="124">
        <f t="shared" si="263"/>
        <v>3319.2720000000004</v>
      </c>
      <c r="I1997" s="125" t="s">
        <v>282</v>
      </c>
      <c r="J1997" s="125" t="s">
        <v>282</v>
      </c>
      <c r="K1997" s="124">
        <v>1.31</v>
      </c>
      <c r="L1997" s="124">
        <v>0.6</v>
      </c>
      <c r="M1997" s="124">
        <v>2.2000000000000002</v>
      </c>
      <c r="N1997" s="125"/>
      <c r="O1997" s="125">
        <v>169</v>
      </c>
      <c r="P1997" s="125"/>
      <c r="Q1997" s="125"/>
      <c r="R1997" s="123">
        <f t="shared" si="264"/>
        <v>129.00763358778624</v>
      </c>
      <c r="S1997" s="125"/>
      <c r="T1997" s="124">
        <f t="shared" si="266"/>
        <v>0.21428571428571425</v>
      </c>
      <c r="U1997" s="125"/>
      <c r="V1997" s="125">
        <v>429</v>
      </c>
      <c r="W1997" s="125"/>
      <c r="X1997" s="125"/>
      <c r="Y1997" s="125"/>
      <c r="Z1997" s="125">
        <f t="shared" si="265"/>
        <v>0.56199999999999939</v>
      </c>
      <c r="AA1997" s="125"/>
      <c r="AB1997" s="125"/>
      <c r="AC1997" s="125" t="s">
        <v>282</v>
      </c>
      <c r="AD1997" s="125"/>
      <c r="AE1997" s="125"/>
      <c r="AF1997" s="125" t="s">
        <v>985</v>
      </c>
      <c r="AG1997" s="125"/>
      <c r="AH1997" s="125"/>
    </row>
    <row r="1998" spans="1:34" x14ac:dyDescent="0.25">
      <c r="A1998" s="152" t="s">
        <v>135</v>
      </c>
      <c r="B1998" s="125">
        <v>1.1490560000000001</v>
      </c>
      <c r="C1998" s="125">
        <v>54.425249999999998</v>
      </c>
      <c r="D1998" s="123">
        <v>379912.24070000002</v>
      </c>
      <c r="E1998" s="123">
        <v>6032544.8564999998</v>
      </c>
      <c r="F1998" s="125" t="s">
        <v>931</v>
      </c>
      <c r="G1998" s="123">
        <v>10980</v>
      </c>
      <c r="H1998" s="124">
        <f t="shared" si="263"/>
        <v>3346.7040000000002</v>
      </c>
      <c r="I1998" s="125" t="s">
        <v>282</v>
      </c>
      <c r="J1998" s="125" t="s">
        <v>282</v>
      </c>
      <c r="K1998" s="124">
        <v>4.6399999999999997</v>
      </c>
      <c r="L1998" s="124">
        <v>1.2</v>
      </c>
      <c r="M1998" s="124">
        <v>7.4</v>
      </c>
      <c r="N1998" s="125"/>
      <c r="O1998" s="125">
        <v>160</v>
      </c>
      <c r="P1998" s="125"/>
      <c r="Q1998" s="125"/>
      <c r="R1998" s="123">
        <f t="shared" si="264"/>
        <v>34.482758620689658</v>
      </c>
      <c r="S1998" s="125"/>
      <c r="T1998" s="124">
        <f t="shared" si="266"/>
        <v>0.13953488372093023</v>
      </c>
      <c r="U1998" s="125"/>
      <c r="V1998" s="125">
        <v>439</v>
      </c>
      <c r="W1998" s="125"/>
      <c r="X1998" s="125"/>
      <c r="Y1998" s="125">
        <v>0.94</v>
      </c>
      <c r="Z1998" s="125">
        <f t="shared" si="265"/>
        <v>0.7419999999999991</v>
      </c>
      <c r="AA1998" s="125"/>
      <c r="AB1998" s="125" t="s">
        <v>1027</v>
      </c>
      <c r="AC1998" s="125" t="s">
        <v>282</v>
      </c>
      <c r="AD1998" s="125"/>
      <c r="AE1998" s="125"/>
      <c r="AF1998" s="125" t="s">
        <v>985</v>
      </c>
      <c r="AG1998" s="125"/>
      <c r="AH1998" s="125"/>
    </row>
    <row r="1999" spans="1:34" x14ac:dyDescent="0.25">
      <c r="A1999" s="152" t="s">
        <v>135</v>
      </c>
      <c r="B1999" s="125">
        <v>1.1490560000000001</v>
      </c>
      <c r="C1999" s="125">
        <v>54.425249999999998</v>
      </c>
      <c r="D1999" s="123">
        <v>379912.24070000002</v>
      </c>
      <c r="E1999" s="123">
        <v>6032544.8564999998</v>
      </c>
      <c r="F1999" s="125" t="s">
        <v>931</v>
      </c>
      <c r="G1999" s="123">
        <v>11080</v>
      </c>
      <c r="H1999" s="124">
        <f t="shared" si="263"/>
        <v>3377.1840000000002</v>
      </c>
      <c r="I1999" s="125" t="s">
        <v>282</v>
      </c>
      <c r="J1999" s="125" t="s">
        <v>282</v>
      </c>
      <c r="K1999" s="124">
        <v>3.44</v>
      </c>
      <c r="L1999" s="124">
        <v>0.4</v>
      </c>
      <c r="M1999" s="124">
        <v>4.2</v>
      </c>
      <c r="N1999" s="125"/>
      <c r="O1999" s="125">
        <v>123</v>
      </c>
      <c r="P1999" s="125"/>
      <c r="Q1999" s="125"/>
      <c r="R1999" s="123">
        <f t="shared" si="264"/>
        <v>35.755813953488371</v>
      </c>
      <c r="S1999" s="125"/>
      <c r="T1999" s="124">
        <f t="shared" si="266"/>
        <v>8.6956521739130432E-2</v>
      </c>
      <c r="U1999" s="125"/>
      <c r="V1999" s="125">
        <v>440</v>
      </c>
      <c r="W1999" s="125"/>
      <c r="X1999" s="125"/>
      <c r="Y1999" s="125">
        <v>0.96</v>
      </c>
      <c r="Z1999" s="125">
        <f t="shared" si="265"/>
        <v>0.7599999999999989</v>
      </c>
      <c r="AA1999" s="125"/>
      <c r="AB1999" s="125" t="s">
        <v>1026</v>
      </c>
      <c r="AC1999" s="125" t="s">
        <v>282</v>
      </c>
      <c r="AD1999" s="125"/>
      <c r="AE1999" s="125"/>
      <c r="AF1999" s="125" t="s">
        <v>985</v>
      </c>
      <c r="AG1999" s="125"/>
      <c r="AH1999" s="125"/>
    </row>
    <row r="2000" spans="1:34" x14ac:dyDescent="0.25">
      <c r="A2000" s="152" t="s">
        <v>135</v>
      </c>
      <c r="B2000" s="125">
        <v>1.1490560000000001</v>
      </c>
      <c r="C2000" s="125">
        <v>54.425249999999998</v>
      </c>
      <c r="D2000" s="123">
        <v>379912.24070000002</v>
      </c>
      <c r="E2000" s="123">
        <v>6032544.8564999998</v>
      </c>
      <c r="F2000" s="125" t="s">
        <v>931</v>
      </c>
      <c r="G2000" s="123">
        <v>11190</v>
      </c>
      <c r="H2000" s="124">
        <f t="shared" si="263"/>
        <v>3410.712</v>
      </c>
      <c r="I2000" s="125" t="s">
        <v>282</v>
      </c>
      <c r="J2000" s="125" t="s">
        <v>282</v>
      </c>
      <c r="K2000" s="124">
        <v>10.81</v>
      </c>
      <c r="L2000" s="124">
        <v>2</v>
      </c>
      <c r="M2000" s="124">
        <v>16.7</v>
      </c>
      <c r="N2000" s="125"/>
      <c r="O2000" s="125">
        <v>155</v>
      </c>
      <c r="P2000" s="125"/>
      <c r="Q2000" s="125"/>
      <c r="R2000" s="123">
        <f t="shared" si="264"/>
        <v>14.338575393154485</v>
      </c>
      <c r="S2000" s="125"/>
      <c r="T2000" s="124">
        <f t="shared" si="266"/>
        <v>0.10695187165775401</v>
      </c>
      <c r="U2000" s="125"/>
      <c r="V2000" s="125">
        <v>442</v>
      </c>
      <c r="W2000" s="125"/>
      <c r="X2000" s="125"/>
      <c r="Y2000" s="125">
        <v>0.92</v>
      </c>
      <c r="Z2000" s="125">
        <f t="shared" si="265"/>
        <v>0.79599999999999937</v>
      </c>
      <c r="AA2000" s="125"/>
      <c r="AB2000" s="125" t="s">
        <v>1028</v>
      </c>
      <c r="AC2000" s="125" t="s">
        <v>282</v>
      </c>
      <c r="AD2000" s="125"/>
      <c r="AE2000" s="125"/>
      <c r="AF2000" s="125" t="s">
        <v>985</v>
      </c>
      <c r="AG2000" s="125"/>
      <c r="AH2000" s="125"/>
    </row>
    <row r="2001" spans="1:44" x14ac:dyDescent="0.25">
      <c r="A2001" s="152" t="s">
        <v>135</v>
      </c>
      <c r="B2001" s="125">
        <v>1.1490560000000001</v>
      </c>
      <c r="C2001" s="125">
        <v>54.425249999999998</v>
      </c>
      <c r="D2001" s="123">
        <v>379912.24070000002</v>
      </c>
      <c r="E2001" s="123">
        <v>6032544.8564999998</v>
      </c>
      <c r="F2001" s="125" t="s">
        <v>931</v>
      </c>
      <c r="G2001" s="123">
        <v>11220</v>
      </c>
      <c r="H2001" s="124">
        <f t="shared" si="263"/>
        <v>3419.8560000000002</v>
      </c>
      <c r="I2001" s="125" t="s">
        <v>282</v>
      </c>
      <c r="J2001" s="125" t="s">
        <v>282</v>
      </c>
      <c r="K2001" s="124">
        <v>2.16</v>
      </c>
      <c r="L2001" s="124">
        <v>0.8</v>
      </c>
      <c r="M2001" s="124">
        <v>3</v>
      </c>
      <c r="N2001" s="125"/>
      <c r="O2001" s="125">
        <v>140</v>
      </c>
      <c r="P2001" s="125"/>
      <c r="Q2001" s="125"/>
      <c r="R2001" s="123">
        <f t="shared" si="264"/>
        <v>64.81481481481481</v>
      </c>
      <c r="S2001" s="125"/>
      <c r="T2001" s="124">
        <f t="shared" si="266"/>
        <v>0.2105263157894737</v>
      </c>
      <c r="U2001" s="125"/>
      <c r="V2001" s="125">
        <v>434</v>
      </c>
      <c r="W2001" s="125"/>
      <c r="X2001" s="125"/>
      <c r="Y2001" s="125"/>
      <c r="Z2001" s="125">
        <f t="shared" si="265"/>
        <v>0.65199999999999925</v>
      </c>
      <c r="AA2001" s="125"/>
      <c r="AB2001" s="125"/>
      <c r="AC2001" s="125" t="s">
        <v>282</v>
      </c>
      <c r="AD2001" s="125"/>
      <c r="AE2001" s="125"/>
      <c r="AF2001" s="125" t="s">
        <v>985</v>
      </c>
      <c r="AG2001" s="125"/>
      <c r="AH2001" s="125"/>
    </row>
    <row r="2002" spans="1:44" x14ac:dyDescent="0.25">
      <c r="A2002" s="152" t="s">
        <v>135</v>
      </c>
      <c r="B2002" s="125">
        <v>1.1490560000000001</v>
      </c>
      <c r="C2002" s="125">
        <v>54.425249999999998</v>
      </c>
      <c r="D2002" s="123">
        <v>379912.24070000002</v>
      </c>
      <c r="E2002" s="123">
        <v>6032544.8564999998</v>
      </c>
      <c r="F2002" s="125" t="s">
        <v>931</v>
      </c>
      <c r="G2002" s="123">
        <v>11290</v>
      </c>
      <c r="H2002" s="124">
        <f t="shared" si="263"/>
        <v>3441.192</v>
      </c>
      <c r="I2002" s="125" t="s">
        <v>282</v>
      </c>
      <c r="J2002" s="125" t="s">
        <v>282</v>
      </c>
      <c r="K2002" s="124">
        <v>3.98</v>
      </c>
      <c r="L2002" s="124">
        <v>1</v>
      </c>
      <c r="M2002" s="124">
        <v>5.0999999999999996</v>
      </c>
      <c r="N2002" s="125"/>
      <c r="O2002" s="125">
        <v>129</v>
      </c>
      <c r="P2002" s="125"/>
      <c r="Q2002" s="125"/>
      <c r="R2002" s="123">
        <f t="shared" si="264"/>
        <v>32.412060301507537</v>
      </c>
      <c r="S2002" s="125"/>
      <c r="T2002" s="124">
        <f t="shared" si="266"/>
        <v>0.16393442622950821</v>
      </c>
      <c r="U2002" s="125"/>
      <c r="V2002" s="125">
        <v>440</v>
      </c>
      <c r="W2002" s="125"/>
      <c r="X2002" s="125"/>
      <c r="Y2002" s="125"/>
      <c r="Z2002" s="125">
        <f t="shared" si="265"/>
        <v>0.7599999999999989</v>
      </c>
      <c r="AA2002" s="125"/>
      <c r="AB2002" s="125"/>
      <c r="AC2002" s="125" t="s">
        <v>282</v>
      </c>
      <c r="AD2002" s="125"/>
      <c r="AE2002" s="125"/>
      <c r="AF2002" s="125" t="s">
        <v>985</v>
      </c>
      <c r="AG2002" s="125"/>
      <c r="AH2002" s="125"/>
    </row>
    <row r="2003" spans="1:44" x14ac:dyDescent="0.25">
      <c r="A2003" s="152" t="s">
        <v>135</v>
      </c>
      <c r="B2003" s="125">
        <v>1.1490560000000001</v>
      </c>
      <c r="C2003" s="125">
        <v>54.425249999999998</v>
      </c>
      <c r="D2003" s="123">
        <v>379912.24070000002</v>
      </c>
      <c r="E2003" s="123">
        <v>6032544.8564999998</v>
      </c>
      <c r="F2003" s="125" t="s">
        <v>931</v>
      </c>
      <c r="G2003" s="123">
        <v>11370</v>
      </c>
      <c r="H2003" s="124">
        <f t="shared" si="263"/>
        <v>3465.576</v>
      </c>
      <c r="I2003" s="125" t="s">
        <v>282</v>
      </c>
      <c r="J2003" s="125" t="s">
        <v>282</v>
      </c>
      <c r="K2003" s="124">
        <v>2.9</v>
      </c>
      <c r="L2003" s="124">
        <v>1.2</v>
      </c>
      <c r="M2003" s="124">
        <v>5.6</v>
      </c>
      <c r="N2003" s="125"/>
      <c r="O2003" s="125">
        <v>194</v>
      </c>
      <c r="P2003" s="125"/>
      <c r="Q2003" s="125"/>
      <c r="R2003" s="123">
        <f t="shared" si="264"/>
        <v>66.896551724137936</v>
      </c>
      <c r="S2003" s="125"/>
      <c r="T2003" s="124">
        <f t="shared" si="266"/>
        <v>0.17647058823529413</v>
      </c>
      <c r="U2003" s="125"/>
      <c r="V2003" s="125">
        <v>439</v>
      </c>
      <c r="W2003" s="125"/>
      <c r="X2003" s="125"/>
      <c r="Y2003" s="125"/>
      <c r="Z2003" s="125">
        <f t="shared" si="265"/>
        <v>0.7419999999999991</v>
      </c>
      <c r="AA2003" s="125"/>
      <c r="AB2003" s="125"/>
      <c r="AC2003" s="125" t="s">
        <v>282</v>
      </c>
      <c r="AD2003" s="125"/>
      <c r="AE2003" s="125"/>
      <c r="AF2003" s="125" t="s">
        <v>985</v>
      </c>
      <c r="AG2003" s="125"/>
      <c r="AH2003" s="125"/>
    </row>
    <row r="2004" spans="1:44" x14ac:dyDescent="0.25">
      <c r="A2004" s="152" t="s">
        <v>135</v>
      </c>
      <c r="B2004" s="125">
        <v>1.1490560000000001</v>
      </c>
      <c r="C2004" s="125">
        <v>54.425249999999998</v>
      </c>
      <c r="D2004" s="123">
        <v>379912.24070000002</v>
      </c>
      <c r="E2004" s="123">
        <v>6032544.8564999998</v>
      </c>
      <c r="F2004" s="125" t="s">
        <v>931</v>
      </c>
      <c r="G2004" s="123">
        <v>11460</v>
      </c>
      <c r="H2004" s="124">
        <f t="shared" si="263"/>
        <v>3493.0080000000003</v>
      </c>
      <c r="I2004" s="125" t="s">
        <v>282</v>
      </c>
      <c r="J2004" s="125" t="s">
        <v>282</v>
      </c>
      <c r="K2004" s="124">
        <v>8.48</v>
      </c>
      <c r="L2004" s="124">
        <v>2</v>
      </c>
      <c r="M2004" s="124">
        <v>14.7</v>
      </c>
      <c r="N2004" s="125"/>
      <c r="O2004" s="125">
        <v>173</v>
      </c>
      <c r="P2004" s="125"/>
      <c r="Q2004" s="125"/>
      <c r="R2004" s="123">
        <f t="shared" si="264"/>
        <v>20.400943396226413</v>
      </c>
      <c r="S2004" s="125"/>
      <c r="T2004" s="124">
        <f t="shared" si="266"/>
        <v>0.11976047904191617</v>
      </c>
      <c r="U2004" s="125"/>
      <c r="V2004" s="125">
        <v>445</v>
      </c>
      <c r="W2004" s="125"/>
      <c r="X2004" s="125"/>
      <c r="Y2004" s="125">
        <v>1</v>
      </c>
      <c r="Z2004" s="125">
        <f t="shared" si="265"/>
        <v>0.84999999999999964</v>
      </c>
      <c r="AA2004" s="125"/>
      <c r="AB2004" s="125" t="s">
        <v>919</v>
      </c>
      <c r="AC2004" s="125" t="s">
        <v>282</v>
      </c>
      <c r="AD2004" s="125"/>
      <c r="AE2004" s="125"/>
      <c r="AF2004" s="125" t="s">
        <v>985</v>
      </c>
      <c r="AG2004" s="125"/>
      <c r="AH2004" s="125"/>
    </row>
    <row r="2005" spans="1:44" x14ac:dyDescent="0.25">
      <c r="A2005" s="152" t="s">
        <v>135</v>
      </c>
      <c r="B2005" s="125">
        <v>1.1490560000000001</v>
      </c>
      <c r="C2005" s="125">
        <v>54.425249999999998</v>
      </c>
      <c r="D2005" s="123">
        <v>379912.24070000002</v>
      </c>
      <c r="E2005" s="123">
        <v>6032544.8564999998</v>
      </c>
      <c r="F2005" s="125" t="s">
        <v>931</v>
      </c>
      <c r="G2005" s="123">
        <v>11510</v>
      </c>
      <c r="H2005" s="124">
        <f t="shared" si="263"/>
        <v>3508.248</v>
      </c>
      <c r="I2005" s="125" t="s">
        <v>282</v>
      </c>
      <c r="J2005" s="125" t="s">
        <v>282</v>
      </c>
      <c r="K2005" s="124">
        <v>4.05</v>
      </c>
      <c r="L2005" s="124">
        <v>1.3</v>
      </c>
      <c r="M2005" s="124">
        <v>7.8</v>
      </c>
      <c r="N2005" s="125"/>
      <c r="O2005" s="125">
        <v>129</v>
      </c>
      <c r="P2005" s="125"/>
      <c r="Q2005" s="125"/>
      <c r="R2005" s="123">
        <f t="shared" si="264"/>
        <v>31.851851851851855</v>
      </c>
      <c r="S2005" s="125"/>
      <c r="T2005" s="124">
        <f t="shared" si="266"/>
        <v>0.14285714285714288</v>
      </c>
      <c r="U2005" s="125"/>
      <c r="V2005" s="125">
        <v>435</v>
      </c>
      <c r="W2005" s="125"/>
      <c r="X2005" s="125"/>
      <c r="Y2005" s="125"/>
      <c r="Z2005" s="125">
        <f t="shared" si="265"/>
        <v>0.66999999999999904</v>
      </c>
      <c r="AA2005" s="125"/>
      <c r="AB2005" s="125"/>
      <c r="AC2005" s="125" t="s">
        <v>282</v>
      </c>
      <c r="AD2005" s="125"/>
      <c r="AE2005" s="125"/>
      <c r="AF2005" s="125" t="s">
        <v>985</v>
      </c>
      <c r="AG2005" s="125"/>
      <c r="AH2005" s="125"/>
    </row>
    <row r="2006" spans="1:44" x14ac:dyDescent="0.25">
      <c r="A2006" s="152" t="s">
        <v>135</v>
      </c>
      <c r="B2006" s="125">
        <v>1.1490560000000001</v>
      </c>
      <c r="C2006" s="125">
        <v>54.425249999999998</v>
      </c>
      <c r="D2006" s="123">
        <v>379912.24070000002</v>
      </c>
      <c r="E2006" s="123">
        <v>6032544.8564999998</v>
      </c>
      <c r="F2006" s="125" t="s">
        <v>931</v>
      </c>
      <c r="G2006" s="123">
        <v>11530</v>
      </c>
      <c r="H2006" s="124">
        <f t="shared" si="263"/>
        <v>3514.3440000000001</v>
      </c>
      <c r="I2006" s="125" t="s">
        <v>282</v>
      </c>
      <c r="J2006" s="125" t="s">
        <v>282</v>
      </c>
      <c r="K2006" s="124">
        <v>6.16</v>
      </c>
      <c r="L2006" s="124">
        <v>1.4</v>
      </c>
      <c r="M2006" s="124">
        <v>7.8</v>
      </c>
      <c r="N2006" s="125"/>
      <c r="O2006" s="125">
        <v>127</v>
      </c>
      <c r="P2006" s="125"/>
      <c r="Q2006" s="125"/>
      <c r="R2006" s="123">
        <f t="shared" si="264"/>
        <v>20.616883116883116</v>
      </c>
      <c r="S2006" s="125"/>
      <c r="T2006" s="124">
        <f t="shared" si="266"/>
        <v>0.15217391304347827</v>
      </c>
      <c r="U2006" s="125"/>
      <c r="V2006" s="125">
        <v>438</v>
      </c>
      <c r="W2006" s="125"/>
      <c r="X2006" s="125"/>
      <c r="Y2006" s="125"/>
      <c r="Z2006" s="125">
        <f t="shared" si="265"/>
        <v>0.72399999999999931</v>
      </c>
      <c r="AA2006" s="125"/>
      <c r="AB2006" s="125"/>
      <c r="AC2006" s="125" t="s">
        <v>282</v>
      </c>
      <c r="AD2006" s="125"/>
      <c r="AE2006" s="125"/>
      <c r="AF2006" s="125" t="s">
        <v>985</v>
      </c>
      <c r="AG2006" s="125"/>
      <c r="AH2006" s="125"/>
    </row>
    <row r="2007" spans="1:44" x14ac:dyDescent="0.25">
      <c r="A2007" s="152" t="s">
        <v>135</v>
      </c>
      <c r="B2007" s="125">
        <v>1.1490560000000001</v>
      </c>
      <c r="C2007" s="125">
        <v>54.425249999999998</v>
      </c>
      <c r="D2007" s="123">
        <v>379912.24070000002</v>
      </c>
      <c r="E2007" s="123">
        <v>6032544.8564999998</v>
      </c>
      <c r="F2007" s="125" t="s">
        <v>931</v>
      </c>
      <c r="G2007" s="123">
        <v>11630</v>
      </c>
      <c r="H2007" s="124">
        <f t="shared" si="263"/>
        <v>3544.8240000000001</v>
      </c>
      <c r="I2007" s="125" t="s">
        <v>282</v>
      </c>
      <c r="J2007" s="125" t="s">
        <v>282</v>
      </c>
      <c r="K2007" s="124">
        <v>4.7699999999999996</v>
      </c>
      <c r="L2007" s="124">
        <v>0.6</v>
      </c>
      <c r="M2007" s="124">
        <v>5.9</v>
      </c>
      <c r="N2007" s="125"/>
      <c r="O2007" s="125">
        <v>125</v>
      </c>
      <c r="P2007" s="125"/>
      <c r="Q2007" s="125"/>
      <c r="R2007" s="123">
        <f t="shared" si="264"/>
        <v>26.205450733752624</v>
      </c>
      <c r="S2007" s="125"/>
      <c r="T2007" s="124">
        <f t="shared" si="266"/>
        <v>9.2307692307692299E-2</v>
      </c>
      <c r="U2007" s="125"/>
      <c r="V2007" s="125">
        <v>436</v>
      </c>
      <c r="W2007" s="125"/>
      <c r="X2007" s="125"/>
      <c r="Y2007" s="125">
        <v>0.99</v>
      </c>
      <c r="Z2007" s="125">
        <f t="shared" si="265"/>
        <v>0.68799999999999883</v>
      </c>
      <c r="AA2007" s="125"/>
      <c r="AB2007" s="125" t="s">
        <v>919</v>
      </c>
      <c r="AC2007" s="125" t="s">
        <v>282</v>
      </c>
      <c r="AD2007" s="125"/>
      <c r="AE2007" s="125"/>
      <c r="AF2007" s="125" t="s">
        <v>985</v>
      </c>
      <c r="AG2007" s="125"/>
      <c r="AH2007" s="125"/>
    </row>
    <row r="2008" spans="1:44" x14ac:dyDescent="0.25">
      <c r="A2008" s="152" t="s">
        <v>135</v>
      </c>
      <c r="B2008" s="125">
        <v>1.1490560000000001</v>
      </c>
      <c r="C2008" s="125">
        <v>54.425249999999998</v>
      </c>
      <c r="D2008" s="123">
        <v>379912.24070000002</v>
      </c>
      <c r="E2008" s="123">
        <v>6032544.8564999998</v>
      </c>
      <c r="F2008" s="125" t="s">
        <v>931</v>
      </c>
      <c r="G2008" s="123">
        <v>11680</v>
      </c>
      <c r="H2008" s="124">
        <f t="shared" si="263"/>
        <v>3560.0640000000003</v>
      </c>
      <c r="I2008" s="125" t="s">
        <v>282</v>
      </c>
      <c r="J2008" s="125" t="s">
        <v>282</v>
      </c>
      <c r="K2008" s="124">
        <v>2.56</v>
      </c>
      <c r="L2008" s="124">
        <v>0.6</v>
      </c>
      <c r="M2008" s="124">
        <v>2.2000000000000002</v>
      </c>
      <c r="N2008" s="125"/>
      <c r="O2008" s="125">
        <v>89</v>
      </c>
      <c r="P2008" s="125"/>
      <c r="Q2008" s="125"/>
      <c r="R2008" s="123">
        <f t="shared" si="264"/>
        <v>34.765625</v>
      </c>
      <c r="S2008" s="125"/>
      <c r="T2008" s="124">
        <f t="shared" si="266"/>
        <v>0.21428571428571425</v>
      </c>
      <c r="U2008" s="125"/>
      <c r="V2008" s="125">
        <v>429</v>
      </c>
      <c r="W2008" s="125"/>
      <c r="X2008" s="125"/>
      <c r="Y2008" s="125">
        <v>1.02</v>
      </c>
      <c r="Z2008" s="125">
        <f t="shared" si="265"/>
        <v>0.56199999999999939</v>
      </c>
      <c r="AA2008" s="125"/>
      <c r="AB2008" s="125" t="s">
        <v>1029</v>
      </c>
      <c r="AC2008" s="125" t="s">
        <v>282</v>
      </c>
      <c r="AD2008" s="125"/>
      <c r="AE2008" s="125"/>
      <c r="AF2008" s="125" t="s">
        <v>985</v>
      </c>
      <c r="AG2008" s="125"/>
      <c r="AH2008" s="125"/>
    </row>
    <row r="2009" spans="1:44" x14ac:dyDescent="0.25">
      <c r="A2009" s="125" t="s">
        <v>136</v>
      </c>
      <c r="B2009" s="143">
        <v>1.3387777777777801</v>
      </c>
      <c r="C2009" s="143">
        <v>54.382333333333335</v>
      </c>
      <c r="D2009" s="123">
        <v>392107.48462181789</v>
      </c>
      <c r="E2009" s="123">
        <v>6027463.1468260139</v>
      </c>
      <c r="F2009" s="125" t="s">
        <v>931</v>
      </c>
      <c r="G2009" s="123">
        <f>H2009/0.3048</f>
        <v>10295.01312335958</v>
      </c>
      <c r="H2009" s="153">
        <v>3137.92</v>
      </c>
      <c r="I2009" s="148" t="s">
        <v>1639</v>
      </c>
      <c r="J2009" s="148" t="s">
        <v>1639</v>
      </c>
      <c r="K2009" s="124">
        <v>2.0499999999999998</v>
      </c>
      <c r="L2009" s="124">
        <v>0.15</v>
      </c>
      <c r="M2009" s="124">
        <v>0.88</v>
      </c>
      <c r="N2009" s="124">
        <v>0.28000000000000003</v>
      </c>
      <c r="O2009" s="125">
        <v>43</v>
      </c>
      <c r="P2009" s="125">
        <v>14</v>
      </c>
      <c r="Q2009" s="125"/>
      <c r="R2009" s="123">
        <f>O2009/K2009</f>
        <v>20.975609756097562</v>
      </c>
      <c r="S2009" s="123">
        <f>P2009/K2009</f>
        <v>6.8292682926829276</v>
      </c>
      <c r="T2009" s="124">
        <f t="shared" si="266"/>
        <v>0.14563106796116504</v>
      </c>
      <c r="U2009" s="125"/>
      <c r="V2009" s="125">
        <v>467</v>
      </c>
      <c r="W2009" s="125"/>
      <c r="X2009" s="125"/>
      <c r="Y2009" s="125"/>
      <c r="Z2009" s="125">
        <f t="shared" ref="Z2009:Z2040" si="267">(0.018*V2009)-7.16</f>
        <v>1.2459999999999987</v>
      </c>
      <c r="AA2009" s="125" t="s">
        <v>470</v>
      </c>
      <c r="AB2009" s="125"/>
      <c r="AC2009" s="125"/>
      <c r="AD2009" s="125"/>
      <c r="AE2009" s="125"/>
      <c r="AF2009" s="125" t="s">
        <v>1704</v>
      </c>
      <c r="AG2009" s="125"/>
      <c r="AH2009" s="125" t="s">
        <v>1799</v>
      </c>
    </row>
    <row r="2010" spans="1:44" x14ac:dyDescent="0.25">
      <c r="A2010" s="125" t="s">
        <v>136</v>
      </c>
      <c r="B2010" s="143">
        <v>1.3387777777777801</v>
      </c>
      <c r="C2010" s="143">
        <v>54.382333333333335</v>
      </c>
      <c r="D2010" s="123">
        <v>392107.48462181789</v>
      </c>
      <c r="E2010" s="123">
        <v>6027463.1468260139</v>
      </c>
      <c r="F2010" s="125" t="s">
        <v>931</v>
      </c>
      <c r="G2010" s="123">
        <v>10325</v>
      </c>
      <c r="H2010" s="124">
        <f>G2010*0.3048</f>
        <v>3147.06</v>
      </c>
      <c r="I2010" s="140" t="s">
        <v>1639</v>
      </c>
      <c r="J2010" s="140" t="s">
        <v>1639</v>
      </c>
      <c r="K2010" s="124">
        <v>1.78</v>
      </c>
      <c r="L2010" s="124">
        <v>1.21</v>
      </c>
      <c r="M2010" s="124">
        <v>1.0900000000000001</v>
      </c>
      <c r="N2010" s="125"/>
      <c r="O2010" s="125">
        <v>61.2</v>
      </c>
      <c r="P2010" s="125"/>
      <c r="Q2010" s="125"/>
      <c r="R2010" s="123">
        <f>(O2010/K2010)</f>
        <v>34.382022471910112</v>
      </c>
      <c r="S2010" s="125"/>
      <c r="T2010" s="125">
        <v>0.53</v>
      </c>
      <c r="U2010" s="125"/>
      <c r="V2010" s="125">
        <v>438</v>
      </c>
      <c r="W2010" s="125"/>
      <c r="X2010" s="125"/>
      <c r="Y2010" s="125"/>
      <c r="Z2010" s="125">
        <f t="shared" si="267"/>
        <v>0.72399999999999931</v>
      </c>
      <c r="AA2010" s="125"/>
      <c r="AB2010" s="125" t="s">
        <v>1030</v>
      </c>
      <c r="AC2010" s="125" t="s">
        <v>256</v>
      </c>
      <c r="AD2010" s="125"/>
      <c r="AE2010" s="125"/>
      <c r="AF2010" s="140" t="s">
        <v>986</v>
      </c>
      <c r="AG2010" s="125"/>
      <c r="AH2010" s="125" t="s">
        <v>1031</v>
      </c>
      <c r="AI2010" s="62"/>
      <c r="AJ2010" s="62"/>
      <c r="AK2010" s="62"/>
      <c r="AL2010" s="62"/>
      <c r="AM2010" s="62"/>
      <c r="AN2010" s="62"/>
      <c r="AO2010" s="62"/>
      <c r="AP2010" s="62"/>
      <c r="AQ2010" s="62"/>
      <c r="AR2010" s="62"/>
    </row>
    <row r="2011" spans="1:44" x14ac:dyDescent="0.25">
      <c r="A2011" s="125" t="s">
        <v>136</v>
      </c>
      <c r="B2011" s="143">
        <v>1.3387777777777801</v>
      </c>
      <c r="C2011" s="143">
        <v>54.382333333333335</v>
      </c>
      <c r="D2011" s="123">
        <v>392107.48462181789</v>
      </c>
      <c r="E2011" s="123">
        <v>6027463.1468260139</v>
      </c>
      <c r="F2011" s="125" t="s">
        <v>931</v>
      </c>
      <c r="G2011" s="123">
        <f>H2011/0.3048</f>
        <v>10331.988188976378</v>
      </c>
      <c r="H2011" s="153">
        <v>3149.19</v>
      </c>
      <c r="I2011" s="148" t="s">
        <v>1639</v>
      </c>
      <c r="J2011" s="148" t="s">
        <v>1639</v>
      </c>
      <c r="K2011" s="124">
        <v>2.57</v>
      </c>
      <c r="L2011" s="124">
        <v>0.21</v>
      </c>
      <c r="M2011" s="124">
        <v>1.88</v>
      </c>
      <c r="N2011" s="124">
        <v>0.43</v>
      </c>
      <c r="O2011" s="125">
        <v>73</v>
      </c>
      <c r="P2011" s="125">
        <v>17</v>
      </c>
      <c r="Q2011" s="125"/>
      <c r="R2011" s="123">
        <f>O2011/K2011</f>
        <v>28.404669260700391</v>
      </c>
      <c r="S2011" s="123">
        <f>P2011/K2011</f>
        <v>6.6147859922178993</v>
      </c>
      <c r="T2011" s="124">
        <f>L2011/(M2011+L2011)</f>
        <v>0.10047846889952153</v>
      </c>
      <c r="U2011" s="125"/>
      <c r="V2011" s="125">
        <v>462</v>
      </c>
      <c r="W2011" s="125"/>
      <c r="X2011" s="125"/>
      <c r="Y2011" s="125"/>
      <c r="Z2011" s="125">
        <f t="shared" si="267"/>
        <v>1.1559999999999988</v>
      </c>
      <c r="AA2011" s="125" t="s">
        <v>470</v>
      </c>
      <c r="AB2011" s="125"/>
      <c r="AC2011" s="125"/>
      <c r="AD2011" s="125"/>
      <c r="AE2011" s="125"/>
      <c r="AF2011" s="125" t="s">
        <v>1704</v>
      </c>
      <c r="AG2011" s="125"/>
      <c r="AH2011" s="125" t="s">
        <v>1800</v>
      </c>
    </row>
    <row r="2012" spans="1:44" x14ac:dyDescent="0.25">
      <c r="A2012" s="125" t="s">
        <v>136</v>
      </c>
      <c r="B2012" s="143">
        <v>1.3387777777777801</v>
      </c>
      <c r="C2012" s="143">
        <v>54.382333333333335</v>
      </c>
      <c r="D2012" s="123">
        <v>392107.48462181789</v>
      </c>
      <c r="E2012" s="123">
        <v>6027463.1468260139</v>
      </c>
      <c r="F2012" s="125" t="s">
        <v>931</v>
      </c>
      <c r="G2012" s="123">
        <v>10334</v>
      </c>
      <c r="H2012" s="124">
        <f>G2012*0.3048</f>
        <v>3149.8032000000003</v>
      </c>
      <c r="I2012" s="140" t="s">
        <v>1639</v>
      </c>
      <c r="J2012" s="140" t="s">
        <v>1639</v>
      </c>
      <c r="K2012" s="124">
        <v>40</v>
      </c>
      <c r="L2012" s="124">
        <v>4.34</v>
      </c>
      <c r="M2012" s="124">
        <v>75.41</v>
      </c>
      <c r="N2012" s="125"/>
      <c r="O2012" s="125">
        <v>188.5</v>
      </c>
      <c r="P2012" s="125"/>
      <c r="Q2012" s="125"/>
      <c r="R2012" s="123">
        <f>(O2012/K2012)</f>
        <v>4.7125000000000004</v>
      </c>
      <c r="S2012" s="125"/>
      <c r="T2012" s="125">
        <v>0.05</v>
      </c>
      <c r="U2012" s="125"/>
      <c r="V2012" s="125">
        <v>456</v>
      </c>
      <c r="W2012" s="125"/>
      <c r="X2012" s="125"/>
      <c r="Y2012" s="125">
        <v>1.03</v>
      </c>
      <c r="Z2012" s="125">
        <f t="shared" si="267"/>
        <v>1.048</v>
      </c>
      <c r="AA2012" s="125" t="s">
        <v>380</v>
      </c>
      <c r="AB2012" s="125" t="s">
        <v>1032</v>
      </c>
      <c r="AC2012" s="125" t="s">
        <v>256</v>
      </c>
      <c r="AD2012" s="125"/>
      <c r="AE2012" s="125"/>
      <c r="AF2012" s="140" t="s">
        <v>986</v>
      </c>
      <c r="AG2012" s="125"/>
      <c r="AH2012" s="125" t="s">
        <v>1033</v>
      </c>
      <c r="AI2012" s="62"/>
      <c r="AJ2012" s="62"/>
      <c r="AK2012" s="62"/>
      <c r="AL2012" s="62"/>
      <c r="AM2012" s="62"/>
      <c r="AN2012" s="62"/>
      <c r="AO2012" s="62"/>
      <c r="AP2012" s="62"/>
      <c r="AQ2012" s="62"/>
      <c r="AR2012" s="62"/>
    </row>
    <row r="2013" spans="1:44" x14ac:dyDescent="0.25">
      <c r="A2013" s="125" t="s">
        <v>136</v>
      </c>
      <c r="B2013" s="143">
        <v>1.3387777777777801</v>
      </c>
      <c r="C2013" s="143">
        <v>54.382333333333335</v>
      </c>
      <c r="D2013" s="123">
        <v>392107.48462181789</v>
      </c>
      <c r="E2013" s="123">
        <v>6027463.1468260139</v>
      </c>
      <c r="F2013" s="125" t="s">
        <v>931</v>
      </c>
      <c r="G2013" s="123">
        <f>H2013/0.3048</f>
        <v>10381.791338582676</v>
      </c>
      <c r="H2013" s="153">
        <v>3164.37</v>
      </c>
      <c r="I2013" s="148" t="s">
        <v>1639</v>
      </c>
      <c r="J2013" s="148" t="s">
        <v>1639</v>
      </c>
      <c r="K2013" s="124">
        <v>2.88</v>
      </c>
      <c r="L2013" s="124">
        <v>0.21</v>
      </c>
      <c r="M2013" s="124">
        <v>1.0900000000000001</v>
      </c>
      <c r="N2013" s="124">
        <v>0.49</v>
      </c>
      <c r="O2013" s="125">
        <v>38</v>
      </c>
      <c r="P2013" s="125">
        <v>17</v>
      </c>
      <c r="Q2013" s="125"/>
      <c r="R2013" s="123">
        <f>O2013/K2013</f>
        <v>13.194444444444445</v>
      </c>
      <c r="S2013" s="123">
        <f>P2013/K2013</f>
        <v>5.9027777777777777</v>
      </c>
      <c r="T2013" s="124">
        <f>L2013/(M2013+L2013)</f>
        <v>0.16153846153846152</v>
      </c>
      <c r="U2013" s="125"/>
      <c r="V2013" s="125">
        <v>507</v>
      </c>
      <c r="W2013" s="125"/>
      <c r="X2013" s="125"/>
      <c r="Y2013" s="125"/>
      <c r="Z2013" s="125">
        <f t="shared" si="267"/>
        <v>1.9659999999999993</v>
      </c>
      <c r="AA2013" s="125" t="s">
        <v>470</v>
      </c>
      <c r="AB2013" s="125"/>
      <c r="AC2013" s="125"/>
      <c r="AD2013" s="125"/>
      <c r="AE2013" s="125"/>
      <c r="AF2013" s="125" t="s">
        <v>1704</v>
      </c>
      <c r="AG2013" s="125"/>
      <c r="AH2013" s="125" t="s">
        <v>1801</v>
      </c>
    </row>
    <row r="2014" spans="1:44" x14ac:dyDescent="0.25">
      <c r="A2014" s="125" t="s">
        <v>136</v>
      </c>
      <c r="B2014" s="143">
        <v>1.3387777777777801</v>
      </c>
      <c r="C2014" s="143">
        <v>54.382333333333335</v>
      </c>
      <c r="D2014" s="123">
        <v>392107.48462181789</v>
      </c>
      <c r="E2014" s="123">
        <v>6027463.1468260139</v>
      </c>
      <c r="F2014" s="125" t="s">
        <v>931</v>
      </c>
      <c r="G2014" s="123">
        <v>10389</v>
      </c>
      <c r="H2014" s="124">
        <f>G2014*0.3048</f>
        <v>3166.5672</v>
      </c>
      <c r="I2014" s="140" t="s">
        <v>1639</v>
      </c>
      <c r="J2014" s="140" t="s">
        <v>1639</v>
      </c>
      <c r="K2014" s="124">
        <v>1.36</v>
      </c>
      <c r="L2014" s="124">
        <v>0.12</v>
      </c>
      <c r="M2014" s="124">
        <v>0.28999999999999998</v>
      </c>
      <c r="N2014" s="125"/>
      <c r="O2014" s="125">
        <v>21.3</v>
      </c>
      <c r="P2014" s="125"/>
      <c r="Q2014" s="125"/>
      <c r="R2014" s="123">
        <f>(O2014/K2014)</f>
        <v>15.661764705882351</v>
      </c>
      <c r="S2014" s="125"/>
      <c r="T2014" s="125">
        <v>0.28999999999999998</v>
      </c>
      <c r="U2014" s="125"/>
      <c r="V2014" s="125">
        <v>476</v>
      </c>
      <c r="W2014" s="125"/>
      <c r="X2014" s="125"/>
      <c r="Y2014" s="125"/>
      <c r="Z2014" s="125">
        <f t="shared" si="267"/>
        <v>1.4079999999999995</v>
      </c>
      <c r="AA2014" s="125" t="s">
        <v>380</v>
      </c>
      <c r="AB2014" s="125" t="s">
        <v>1036</v>
      </c>
      <c r="AC2014" s="125" t="s">
        <v>256</v>
      </c>
      <c r="AD2014" s="125"/>
      <c r="AE2014" s="125"/>
      <c r="AF2014" s="140" t="s">
        <v>986</v>
      </c>
      <c r="AG2014" s="125"/>
      <c r="AH2014" s="125" t="s">
        <v>1037</v>
      </c>
    </row>
    <row r="2015" spans="1:44" x14ac:dyDescent="0.25">
      <c r="A2015" s="125" t="s">
        <v>136</v>
      </c>
      <c r="B2015" s="143">
        <v>1.3387777777777801</v>
      </c>
      <c r="C2015" s="143">
        <v>54.382333333333335</v>
      </c>
      <c r="D2015" s="123">
        <v>392107.48462181789</v>
      </c>
      <c r="E2015" s="123">
        <v>6027463.1468260139</v>
      </c>
      <c r="F2015" s="125" t="s">
        <v>931</v>
      </c>
      <c r="G2015" s="123">
        <f>H2015/0.3048</f>
        <v>10389.009186351706</v>
      </c>
      <c r="H2015" s="153">
        <v>3166.57</v>
      </c>
      <c r="I2015" s="148" t="s">
        <v>1639</v>
      </c>
      <c r="J2015" s="148" t="s">
        <v>1639</v>
      </c>
      <c r="K2015" s="124">
        <v>1.43</v>
      </c>
      <c r="L2015" s="124">
        <v>7.0000000000000007E-2</v>
      </c>
      <c r="M2015" s="124">
        <v>0.56000000000000005</v>
      </c>
      <c r="N2015" s="124">
        <v>0.71</v>
      </c>
      <c r="O2015" s="125">
        <v>39</v>
      </c>
      <c r="P2015" s="125">
        <v>50</v>
      </c>
      <c r="Q2015" s="125"/>
      <c r="R2015" s="123">
        <f>O2015/K2015</f>
        <v>27.272727272727273</v>
      </c>
      <c r="S2015" s="123">
        <f>P2015/K2015</f>
        <v>34.965034965034967</v>
      </c>
      <c r="T2015" s="124">
        <f>L2015/(M2015+L2015)</f>
        <v>0.1111111111111111</v>
      </c>
      <c r="U2015" s="125"/>
      <c r="V2015" s="125">
        <v>454</v>
      </c>
      <c r="W2015" s="125"/>
      <c r="X2015" s="125"/>
      <c r="Y2015" s="125"/>
      <c r="Z2015" s="125">
        <f t="shared" si="267"/>
        <v>1.0119999999999987</v>
      </c>
      <c r="AA2015" s="125" t="s">
        <v>470</v>
      </c>
      <c r="AB2015" s="125"/>
      <c r="AC2015" s="125"/>
      <c r="AD2015" s="125"/>
      <c r="AE2015" s="125"/>
      <c r="AF2015" s="125" t="s">
        <v>1704</v>
      </c>
      <c r="AG2015" s="125"/>
      <c r="AH2015" s="125" t="s">
        <v>1802</v>
      </c>
      <c r="AI2015" s="62"/>
      <c r="AJ2015" s="62"/>
      <c r="AK2015" s="62"/>
      <c r="AL2015" s="62"/>
      <c r="AM2015" s="62"/>
      <c r="AN2015" s="62"/>
      <c r="AO2015" s="62"/>
      <c r="AP2015" s="62"/>
      <c r="AQ2015" s="62"/>
      <c r="AR2015" s="62"/>
    </row>
    <row r="2016" spans="1:44" x14ac:dyDescent="0.25">
      <c r="A2016" s="125" t="s">
        <v>136</v>
      </c>
      <c r="B2016" s="143">
        <v>1.3387777777777801</v>
      </c>
      <c r="C2016" s="143">
        <v>54.382333333333335</v>
      </c>
      <c r="D2016" s="123">
        <v>392107.48462181789</v>
      </c>
      <c r="E2016" s="123">
        <v>6027463.1468260139</v>
      </c>
      <c r="F2016" s="125" t="s">
        <v>931</v>
      </c>
      <c r="G2016" s="123">
        <v>10430</v>
      </c>
      <c r="H2016" s="124">
        <f>G2016*0.3048</f>
        <v>3179.0640000000003</v>
      </c>
      <c r="I2016" s="140" t="s">
        <v>1639</v>
      </c>
      <c r="J2016" s="140" t="s">
        <v>1639</v>
      </c>
      <c r="K2016" s="124">
        <v>1.83</v>
      </c>
      <c r="L2016" s="124">
        <v>0.71</v>
      </c>
      <c r="M2016" s="124">
        <v>0.96</v>
      </c>
      <c r="N2016" s="125"/>
      <c r="O2016" s="125">
        <v>52.5</v>
      </c>
      <c r="P2016" s="125"/>
      <c r="Q2016" s="125"/>
      <c r="R2016" s="123">
        <f>(O2016/K2016)</f>
        <v>28.688524590163933</v>
      </c>
      <c r="S2016" s="125"/>
      <c r="T2016" s="125">
        <v>0.43</v>
      </c>
      <c r="U2016" s="125"/>
      <c r="V2016" s="125">
        <v>446</v>
      </c>
      <c r="W2016" s="125"/>
      <c r="X2016" s="125"/>
      <c r="Y2016" s="125"/>
      <c r="Z2016" s="125">
        <f t="shared" si="267"/>
        <v>0.86799999999999855</v>
      </c>
      <c r="AA2016" s="125"/>
      <c r="AB2016" s="125" t="s">
        <v>1034</v>
      </c>
      <c r="AC2016" s="125" t="s">
        <v>256</v>
      </c>
      <c r="AD2016" s="125"/>
      <c r="AE2016" s="125"/>
      <c r="AF2016" s="140" t="s">
        <v>986</v>
      </c>
      <c r="AG2016" s="125"/>
      <c r="AH2016" s="125" t="s">
        <v>1038</v>
      </c>
      <c r="AI2016" s="62"/>
      <c r="AJ2016" s="62"/>
      <c r="AK2016" s="62"/>
      <c r="AL2016" s="62"/>
      <c r="AM2016" s="62"/>
      <c r="AN2016" s="62"/>
      <c r="AO2016" s="62"/>
      <c r="AP2016" s="62"/>
      <c r="AQ2016" s="62"/>
      <c r="AR2016" s="62"/>
    </row>
    <row r="2017" spans="1:44" x14ac:dyDescent="0.25">
      <c r="A2017" s="125" t="s">
        <v>136</v>
      </c>
      <c r="B2017" s="143">
        <v>1.3387777777777801</v>
      </c>
      <c r="C2017" s="143">
        <v>54.382333333333335</v>
      </c>
      <c r="D2017" s="123">
        <v>392107.48462181789</v>
      </c>
      <c r="E2017" s="123">
        <v>6027463.1468260139</v>
      </c>
      <c r="F2017" s="125" t="s">
        <v>931</v>
      </c>
      <c r="G2017" s="123">
        <f>H2017/0.3048</f>
        <v>10481.397637795275</v>
      </c>
      <c r="H2017" s="153">
        <v>3194.73</v>
      </c>
      <c r="I2017" s="148" t="s">
        <v>1639</v>
      </c>
      <c r="J2017" s="148" t="s">
        <v>1639</v>
      </c>
      <c r="K2017" s="124">
        <v>2.0099999999999998</v>
      </c>
      <c r="L2017" s="124">
        <v>0.12</v>
      </c>
      <c r="M2017" s="124">
        <v>1.05</v>
      </c>
      <c r="N2017" s="124">
        <v>0.94</v>
      </c>
      <c r="O2017" s="125">
        <v>52</v>
      </c>
      <c r="P2017" s="125">
        <v>47</v>
      </c>
      <c r="Q2017" s="125"/>
      <c r="R2017" s="123">
        <f>O2017/K2017</f>
        <v>25.870646766169155</v>
      </c>
      <c r="S2017" s="123">
        <f>P2017/K2017</f>
        <v>23.383084577114431</v>
      </c>
      <c r="T2017" s="124">
        <f t="shared" ref="T2017:T2018" si="268">L2017/(M2017+L2017)</f>
        <v>0.10256410256410256</v>
      </c>
      <c r="U2017" s="125"/>
      <c r="V2017" s="125">
        <v>468</v>
      </c>
      <c r="W2017" s="125"/>
      <c r="X2017" s="125"/>
      <c r="Y2017" s="125"/>
      <c r="Z2017" s="125">
        <f t="shared" si="267"/>
        <v>1.2639999999999993</v>
      </c>
      <c r="AA2017" s="125" t="s">
        <v>470</v>
      </c>
      <c r="AB2017" s="125"/>
      <c r="AC2017" s="125"/>
      <c r="AD2017" s="125"/>
      <c r="AE2017" s="125"/>
      <c r="AF2017" s="125" t="s">
        <v>1704</v>
      </c>
      <c r="AG2017" s="125"/>
      <c r="AH2017" s="125" t="s">
        <v>1803</v>
      </c>
    </row>
    <row r="2018" spans="1:44" x14ac:dyDescent="0.25">
      <c r="A2018" s="125" t="s">
        <v>136</v>
      </c>
      <c r="B2018" s="143">
        <v>1.3387777777777801</v>
      </c>
      <c r="C2018" s="143">
        <v>54.382333333333335</v>
      </c>
      <c r="D2018" s="123">
        <v>392107.48462181789</v>
      </c>
      <c r="E2018" s="123">
        <v>6027463.1468260139</v>
      </c>
      <c r="F2018" s="125" t="s">
        <v>931</v>
      </c>
      <c r="G2018" s="123">
        <f>H2018/0.3048</f>
        <v>10535.892388451444</v>
      </c>
      <c r="H2018" s="153">
        <v>3211.34</v>
      </c>
      <c r="I2018" s="148" t="s">
        <v>1639</v>
      </c>
      <c r="J2018" s="148" t="s">
        <v>1639</v>
      </c>
      <c r="K2018" s="124">
        <v>0.94</v>
      </c>
      <c r="L2018" s="124">
        <v>0.09</v>
      </c>
      <c r="M2018" s="124">
        <v>0.54</v>
      </c>
      <c r="N2018" s="124">
        <v>0.42</v>
      </c>
      <c r="O2018" s="125">
        <v>57</v>
      </c>
      <c r="P2018" s="125">
        <v>45</v>
      </c>
      <c r="Q2018" s="125"/>
      <c r="R2018" s="123">
        <f>O2018/K2018</f>
        <v>60.638297872340431</v>
      </c>
      <c r="S2018" s="123">
        <f>P2018/K2018</f>
        <v>47.872340425531917</v>
      </c>
      <c r="T2018" s="124">
        <f t="shared" si="268"/>
        <v>0.14285714285714285</v>
      </c>
      <c r="U2018" s="125"/>
      <c r="V2018" s="125">
        <v>464</v>
      </c>
      <c r="W2018" s="125"/>
      <c r="X2018" s="125"/>
      <c r="Y2018" s="125"/>
      <c r="Z2018" s="125">
        <f t="shared" si="267"/>
        <v>1.1919999999999984</v>
      </c>
      <c r="AA2018" s="125" t="s">
        <v>470</v>
      </c>
      <c r="AB2018" s="125"/>
      <c r="AC2018" s="125"/>
      <c r="AD2018" s="125"/>
      <c r="AE2018" s="125"/>
      <c r="AF2018" s="125" t="s">
        <v>1704</v>
      </c>
      <c r="AG2018" s="125"/>
      <c r="AH2018" s="125" t="s">
        <v>1804</v>
      </c>
    </row>
    <row r="2019" spans="1:44" x14ac:dyDescent="0.25">
      <c r="A2019" s="125" t="s">
        <v>136</v>
      </c>
      <c r="B2019" s="143">
        <v>1.3387777777777801</v>
      </c>
      <c r="C2019" s="143">
        <v>54.382333333333335</v>
      </c>
      <c r="D2019" s="123">
        <v>392107.48462181789</v>
      </c>
      <c r="E2019" s="123">
        <v>6027463.1468260139</v>
      </c>
      <c r="F2019" s="125" t="s">
        <v>931</v>
      </c>
      <c r="G2019" s="123">
        <v>10580</v>
      </c>
      <c r="H2019" s="124">
        <f>G2019*0.3048</f>
        <v>3224.7840000000001</v>
      </c>
      <c r="I2019" s="140" t="s">
        <v>1639</v>
      </c>
      <c r="J2019" s="140" t="s">
        <v>1639</v>
      </c>
      <c r="K2019" s="124">
        <v>2.65</v>
      </c>
      <c r="L2019" s="124">
        <v>1.0900000000000001</v>
      </c>
      <c r="M2019" s="124">
        <v>1.86</v>
      </c>
      <c r="N2019" s="125"/>
      <c r="O2019" s="125">
        <v>70.2</v>
      </c>
      <c r="P2019" s="125"/>
      <c r="Q2019" s="125"/>
      <c r="R2019" s="123">
        <f>(O2019/K2019)</f>
        <v>26.490566037735849</v>
      </c>
      <c r="S2019" s="125"/>
      <c r="T2019" s="125">
        <v>0.37</v>
      </c>
      <c r="U2019" s="125"/>
      <c r="V2019" s="125">
        <v>460</v>
      </c>
      <c r="W2019" s="125"/>
      <c r="X2019" s="125"/>
      <c r="Y2019" s="125"/>
      <c r="Z2019" s="125">
        <f t="shared" si="267"/>
        <v>1.1199999999999992</v>
      </c>
      <c r="AA2019" s="125"/>
      <c r="AB2019" s="125" t="s">
        <v>1030</v>
      </c>
      <c r="AC2019" s="125" t="s">
        <v>256</v>
      </c>
      <c r="AD2019" s="125"/>
      <c r="AE2019" s="125"/>
      <c r="AF2019" s="140" t="s">
        <v>986</v>
      </c>
      <c r="AG2019" s="125"/>
      <c r="AH2019" s="125" t="s">
        <v>1039</v>
      </c>
    </row>
    <row r="2020" spans="1:44" x14ac:dyDescent="0.25">
      <c r="A2020" s="125" t="s">
        <v>136</v>
      </c>
      <c r="B2020" s="143">
        <v>1.3387777777777801</v>
      </c>
      <c r="C2020" s="143">
        <v>54.382333333333335</v>
      </c>
      <c r="D2020" s="123">
        <v>392107.48462181789</v>
      </c>
      <c r="E2020" s="123">
        <v>6027463.1468260139</v>
      </c>
      <c r="F2020" s="125" t="s">
        <v>931</v>
      </c>
      <c r="G2020" s="123">
        <f>H2020/0.3048</f>
        <v>10618.996062992126</v>
      </c>
      <c r="H2020" s="146">
        <v>3236.67</v>
      </c>
      <c r="I2020" s="148" t="s">
        <v>1639</v>
      </c>
      <c r="J2020" s="148" t="s">
        <v>1639</v>
      </c>
      <c r="K2020" s="124">
        <v>1.44</v>
      </c>
      <c r="L2020" s="124">
        <v>0.12</v>
      </c>
      <c r="M2020" s="124">
        <v>0.71</v>
      </c>
      <c r="N2020" s="124">
        <v>1.59</v>
      </c>
      <c r="O2020" s="125">
        <v>49</v>
      </c>
      <c r="P2020" s="125">
        <v>110</v>
      </c>
      <c r="Q2020" s="125"/>
      <c r="R2020" s="123">
        <f>O2020/K2020</f>
        <v>34.027777777777779</v>
      </c>
      <c r="S2020" s="123">
        <f>P2020/K2020</f>
        <v>76.388888888888886</v>
      </c>
      <c r="T2020" s="124">
        <f t="shared" ref="T2020:T2021" si="269">L2020/(M2020+L2020)</f>
        <v>0.14457831325301204</v>
      </c>
      <c r="U2020" s="125"/>
      <c r="V2020" s="125">
        <v>458</v>
      </c>
      <c r="W2020" s="125"/>
      <c r="X2020" s="125"/>
      <c r="Y2020" s="125"/>
      <c r="Z2020" s="125">
        <f t="shared" si="267"/>
        <v>1.0839999999999996</v>
      </c>
      <c r="AA2020" s="125" t="s">
        <v>470</v>
      </c>
      <c r="AB2020" s="125"/>
      <c r="AC2020" s="125"/>
      <c r="AD2020" s="125"/>
      <c r="AE2020" s="125"/>
      <c r="AF2020" s="125" t="s">
        <v>1704</v>
      </c>
      <c r="AG2020" s="125"/>
      <c r="AH2020" s="125" t="s">
        <v>1805</v>
      </c>
      <c r="AI2020" s="62"/>
      <c r="AJ2020" s="62"/>
      <c r="AK2020" s="62"/>
      <c r="AL2020" s="62"/>
      <c r="AM2020" s="62"/>
      <c r="AN2020" s="62"/>
      <c r="AO2020" s="62"/>
      <c r="AP2020" s="62"/>
      <c r="AQ2020" s="62"/>
      <c r="AR2020" s="62"/>
    </row>
    <row r="2021" spans="1:44" x14ac:dyDescent="0.25">
      <c r="A2021" s="125" t="s">
        <v>136</v>
      </c>
      <c r="B2021" s="143">
        <v>1.3387777777777801</v>
      </c>
      <c r="C2021" s="143">
        <v>54.382333333333335</v>
      </c>
      <c r="D2021" s="123">
        <v>392107.48462181789</v>
      </c>
      <c r="E2021" s="123">
        <v>6027463.1468260139</v>
      </c>
      <c r="F2021" s="125" t="s">
        <v>931</v>
      </c>
      <c r="G2021" s="123">
        <f>H2021/0.3048</f>
        <v>10676.509186351705</v>
      </c>
      <c r="H2021" s="153">
        <v>3254.2</v>
      </c>
      <c r="I2021" s="148" t="s">
        <v>1639</v>
      </c>
      <c r="J2021" s="148" t="s">
        <v>1639</v>
      </c>
      <c r="K2021" s="124">
        <v>2.21</v>
      </c>
      <c r="L2021" s="124">
        <v>0.15</v>
      </c>
      <c r="M2021" s="124">
        <v>1.26</v>
      </c>
      <c r="N2021" s="124">
        <v>0.41</v>
      </c>
      <c r="O2021" s="125">
        <v>57</v>
      </c>
      <c r="P2021" s="125">
        <v>19</v>
      </c>
      <c r="Q2021" s="125"/>
      <c r="R2021" s="123">
        <f>O2021/K2021</f>
        <v>25.79185520361991</v>
      </c>
      <c r="S2021" s="123">
        <f>P2021/K2021</f>
        <v>8.5972850678733028</v>
      </c>
      <c r="T2021" s="124">
        <f t="shared" si="269"/>
        <v>0.10638297872340426</v>
      </c>
      <c r="U2021" s="125"/>
      <c r="V2021" s="125">
        <v>464</v>
      </c>
      <c r="W2021" s="125"/>
      <c r="X2021" s="125"/>
      <c r="Y2021" s="125"/>
      <c r="Z2021" s="125">
        <f t="shared" si="267"/>
        <v>1.1919999999999984</v>
      </c>
      <c r="AA2021" s="125" t="s">
        <v>470</v>
      </c>
      <c r="AB2021" s="125"/>
      <c r="AC2021" s="125"/>
      <c r="AD2021" s="125"/>
      <c r="AE2021" s="125"/>
      <c r="AF2021" s="125" t="s">
        <v>1704</v>
      </c>
      <c r="AG2021" s="125"/>
      <c r="AH2021" s="125" t="s">
        <v>1806</v>
      </c>
    </row>
    <row r="2022" spans="1:44" x14ac:dyDescent="0.25">
      <c r="A2022" s="125" t="s">
        <v>136</v>
      </c>
      <c r="B2022" s="143">
        <v>1.3387777777777801</v>
      </c>
      <c r="C2022" s="143">
        <v>54.382333333333335</v>
      </c>
      <c r="D2022" s="123">
        <v>392107.48462181789</v>
      </c>
      <c r="E2022" s="123">
        <v>6027463.1468260139</v>
      </c>
      <c r="F2022" s="125" t="s">
        <v>931</v>
      </c>
      <c r="G2022" s="123">
        <v>10680</v>
      </c>
      <c r="H2022" s="124">
        <f t="shared" ref="H2022:H2053" si="270">G2022*0.3048</f>
        <v>3255.2640000000001</v>
      </c>
      <c r="I2022" s="140" t="s">
        <v>1639</v>
      </c>
      <c r="J2022" s="140" t="s">
        <v>1639</v>
      </c>
      <c r="K2022" s="124">
        <v>2.12</v>
      </c>
      <c r="L2022" s="124">
        <v>0.68</v>
      </c>
      <c r="M2022" s="124">
        <v>1.63</v>
      </c>
      <c r="N2022" s="125"/>
      <c r="O2022" s="125">
        <v>76.900000000000006</v>
      </c>
      <c r="P2022" s="125"/>
      <c r="Q2022" s="125"/>
      <c r="R2022" s="123">
        <f t="shared" ref="R2022:R2053" si="271">(O2022/K2022)</f>
        <v>36.273584905660378</v>
      </c>
      <c r="S2022" s="125"/>
      <c r="T2022" s="125">
        <v>0.28999999999999998</v>
      </c>
      <c r="U2022" s="125"/>
      <c r="V2022" s="125">
        <v>457</v>
      </c>
      <c r="W2022" s="125"/>
      <c r="X2022" s="125"/>
      <c r="Y2022" s="125"/>
      <c r="Z2022" s="125">
        <f t="shared" si="267"/>
        <v>1.0659999999999989</v>
      </c>
      <c r="AA2022" s="125"/>
      <c r="AB2022" s="125" t="s">
        <v>1030</v>
      </c>
      <c r="AC2022" s="125" t="s">
        <v>256</v>
      </c>
      <c r="AD2022" s="125"/>
      <c r="AE2022" s="125"/>
      <c r="AF2022" s="140" t="s">
        <v>986</v>
      </c>
      <c r="AG2022" s="125"/>
      <c r="AH2022" s="125" t="s">
        <v>1218</v>
      </c>
      <c r="AI2022" s="62"/>
      <c r="AJ2022" s="62"/>
      <c r="AK2022" s="62"/>
      <c r="AL2022" s="62"/>
      <c r="AM2022" s="62"/>
      <c r="AN2022" s="62"/>
      <c r="AO2022" s="62"/>
      <c r="AP2022" s="62"/>
      <c r="AQ2022" s="62"/>
      <c r="AR2022" s="62"/>
    </row>
    <row r="2023" spans="1:44" x14ac:dyDescent="0.25">
      <c r="A2023" s="125" t="s">
        <v>136</v>
      </c>
      <c r="B2023" s="143">
        <v>1.3387777777777801</v>
      </c>
      <c r="C2023" s="143">
        <v>54.382333333333335</v>
      </c>
      <c r="D2023" s="123">
        <v>392107.48462181789</v>
      </c>
      <c r="E2023" s="123">
        <v>6027463.1468260139</v>
      </c>
      <c r="F2023" s="125" t="s">
        <v>931</v>
      </c>
      <c r="G2023" s="123">
        <v>10830</v>
      </c>
      <c r="H2023" s="124">
        <f t="shared" si="270"/>
        <v>3300.9840000000004</v>
      </c>
      <c r="I2023" s="140" t="s">
        <v>1639</v>
      </c>
      <c r="J2023" s="140" t="s">
        <v>1639</v>
      </c>
      <c r="K2023" s="124">
        <v>1.65</v>
      </c>
      <c r="L2023" s="124">
        <v>0.51</v>
      </c>
      <c r="M2023" s="124">
        <v>1.06</v>
      </c>
      <c r="N2023" s="125"/>
      <c r="O2023" s="125">
        <v>64.2</v>
      </c>
      <c r="P2023" s="125"/>
      <c r="Q2023" s="125"/>
      <c r="R2023" s="123">
        <f t="shared" si="271"/>
        <v>38.909090909090914</v>
      </c>
      <c r="S2023" s="125"/>
      <c r="T2023" s="125">
        <v>0.32</v>
      </c>
      <c r="U2023" s="125"/>
      <c r="V2023" s="125">
        <v>469</v>
      </c>
      <c r="W2023" s="125"/>
      <c r="X2023" s="125"/>
      <c r="Y2023" s="125"/>
      <c r="Z2023" s="125">
        <f t="shared" si="267"/>
        <v>1.282</v>
      </c>
      <c r="AA2023" s="125"/>
      <c r="AB2023" s="125" t="s">
        <v>1030</v>
      </c>
      <c r="AC2023" s="125" t="s">
        <v>256</v>
      </c>
      <c r="AD2023" s="125"/>
      <c r="AE2023" s="125"/>
      <c r="AF2023" s="140" t="s">
        <v>986</v>
      </c>
      <c r="AG2023" s="125"/>
      <c r="AH2023" s="125" t="s">
        <v>1215</v>
      </c>
    </row>
    <row r="2024" spans="1:44" x14ac:dyDescent="0.25">
      <c r="A2024" s="125" t="s">
        <v>136</v>
      </c>
      <c r="B2024" s="143">
        <v>1.3387777777777801</v>
      </c>
      <c r="C2024" s="143">
        <v>54.382333333333335</v>
      </c>
      <c r="D2024" s="123">
        <v>392107.48462181789</v>
      </c>
      <c r="E2024" s="123">
        <v>6027463.1468260139</v>
      </c>
      <c r="F2024" s="125" t="s">
        <v>931</v>
      </c>
      <c r="G2024" s="123">
        <v>10980</v>
      </c>
      <c r="H2024" s="124">
        <f t="shared" si="270"/>
        <v>3346.7040000000002</v>
      </c>
      <c r="I2024" s="140" t="s">
        <v>1639</v>
      </c>
      <c r="J2024" s="140" t="s">
        <v>1639</v>
      </c>
      <c r="K2024" s="124">
        <v>8.51</v>
      </c>
      <c r="L2024" s="124">
        <v>1.84</v>
      </c>
      <c r="M2024" s="124">
        <v>13.58</v>
      </c>
      <c r="N2024" s="125"/>
      <c r="O2024" s="125">
        <v>159.6</v>
      </c>
      <c r="P2024" s="125"/>
      <c r="Q2024" s="125"/>
      <c r="R2024" s="123">
        <f t="shared" si="271"/>
        <v>18.754406580493537</v>
      </c>
      <c r="S2024" s="125"/>
      <c r="T2024" s="125">
        <v>0.12</v>
      </c>
      <c r="U2024" s="125"/>
      <c r="V2024" s="125">
        <v>448</v>
      </c>
      <c r="W2024" s="125"/>
      <c r="X2024" s="125"/>
      <c r="Y2024" s="125"/>
      <c r="Z2024" s="125">
        <f t="shared" si="267"/>
        <v>0.90399999999999991</v>
      </c>
      <c r="AA2024" s="125"/>
      <c r="AB2024" s="125" t="s">
        <v>1030</v>
      </c>
      <c r="AC2024" s="125" t="s">
        <v>256</v>
      </c>
      <c r="AD2024" s="125"/>
      <c r="AE2024" s="125"/>
      <c r="AF2024" s="140" t="s">
        <v>986</v>
      </c>
      <c r="AG2024" s="125"/>
      <c r="AH2024" s="125" t="s">
        <v>1212</v>
      </c>
    </row>
    <row r="2025" spans="1:44" x14ac:dyDescent="0.25">
      <c r="A2025" s="125" t="s">
        <v>136</v>
      </c>
      <c r="B2025" s="143">
        <v>1.3387777777777801</v>
      </c>
      <c r="C2025" s="143">
        <v>54.382333333333335</v>
      </c>
      <c r="D2025" s="123">
        <v>392107.48462181789</v>
      </c>
      <c r="E2025" s="123">
        <v>6027463.1468260139</v>
      </c>
      <c r="F2025" s="125" t="s">
        <v>931</v>
      </c>
      <c r="G2025" s="123">
        <v>11025</v>
      </c>
      <c r="H2025" s="124">
        <f t="shared" si="270"/>
        <v>3360.42</v>
      </c>
      <c r="I2025" s="140" t="s">
        <v>1639</v>
      </c>
      <c r="J2025" s="140" t="s">
        <v>1639</v>
      </c>
      <c r="K2025" s="124">
        <v>7.65</v>
      </c>
      <c r="L2025" s="124">
        <v>1.37</v>
      </c>
      <c r="M2025" s="124">
        <v>10.59</v>
      </c>
      <c r="N2025" s="125"/>
      <c r="O2025" s="125">
        <v>138.4</v>
      </c>
      <c r="P2025" s="125"/>
      <c r="Q2025" s="125"/>
      <c r="R2025" s="123">
        <f t="shared" si="271"/>
        <v>18.091503267973856</v>
      </c>
      <c r="S2025" s="125"/>
      <c r="T2025" s="125">
        <v>0.11</v>
      </c>
      <c r="U2025" s="125"/>
      <c r="V2025" s="125">
        <v>448</v>
      </c>
      <c r="W2025" s="125"/>
      <c r="X2025" s="125"/>
      <c r="Y2025" s="125"/>
      <c r="Z2025" s="125">
        <f t="shared" si="267"/>
        <v>0.90399999999999991</v>
      </c>
      <c r="AA2025" s="125"/>
      <c r="AB2025" s="125" t="s">
        <v>1045</v>
      </c>
      <c r="AC2025" s="125" t="s">
        <v>256</v>
      </c>
      <c r="AD2025" s="125"/>
      <c r="AE2025" s="125"/>
      <c r="AF2025" s="140" t="s">
        <v>986</v>
      </c>
      <c r="AG2025" s="125"/>
      <c r="AH2025" s="125" t="s">
        <v>1210</v>
      </c>
      <c r="AI2025" s="62"/>
      <c r="AJ2025" s="62"/>
      <c r="AK2025" s="62"/>
      <c r="AL2025" s="62"/>
      <c r="AM2025" s="62"/>
      <c r="AN2025" s="62"/>
      <c r="AO2025" s="62"/>
      <c r="AP2025" s="62"/>
      <c r="AQ2025" s="62"/>
      <c r="AR2025" s="62"/>
    </row>
    <row r="2026" spans="1:44" x14ac:dyDescent="0.25">
      <c r="A2026" s="125" t="s">
        <v>136</v>
      </c>
      <c r="B2026" s="143">
        <v>1.3387777777777801</v>
      </c>
      <c r="C2026" s="143">
        <v>54.382333333333335</v>
      </c>
      <c r="D2026" s="123">
        <v>392107.48462181789</v>
      </c>
      <c r="E2026" s="123">
        <v>6027463.1468260139</v>
      </c>
      <c r="F2026" s="125" t="s">
        <v>931</v>
      </c>
      <c r="G2026" s="123">
        <v>11280</v>
      </c>
      <c r="H2026" s="124">
        <f t="shared" si="270"/>
        <v>3438.1440000000002</v>
      </c>
      <c r="I2026" s="140" t="s">
        <v>1639</v>
      </c>
      <c r="J2026" s="140" t="s">
        <v>1639</v>
      </c>
      <c r="K2026" s="124">
        <v>3.12</v>
      </c>
      <c r="L2026" s="124">
        <v>0.72</v>
      </c>
      <c r="M2026" s="124">
        <v>2.2400000000000002</v>
      </c>
      <c r="N2026" s="125"/>
      <c r="O2026" s="125">
        <v>71.8</v>
      </c>
      <c r="P2026" s="125"/>
      <c r="Q2026" s="125"/>
      <c r="R2026" s="123">
        <f t="shared" si="271"/>
        <v>23.012820512820511</v>
      </c>
      <c r="S2026" s="125"/>
      <c r="T2026" s="125">
        <v>0.24</v>
      </c>
      <c r="U2026" s="125"/>
      <c r="V2026" s="125">
        <v>460</v>
      </c>
      <c r="W2026" s="125"/>
      <c r="X2026" s="125"/>
      <c r="Y2026" s="125"/>
      <c r="Z2026" s="125">
        <f t="shared" si="267"/>
        <v>1.1199999999999992</v>
      </c>
      <c r="AA2026" s="125"/>
      <c r="AB2026" s="125" t="s">
        <v>1046</v>
      </c>
      <c r="AC2026" s="125" t="s">
        <v>256</v>
      </c>
      <c r="AD2026" s="125"/>
      <c r="AE2026" s="125"/>
      <c r="AF2026" s="140" t="s">
        <v>986</v>
      </c>
      <c r="AG2026" s="125"/>
      <c r="AH2026" s="125" t="s">
        <v>1205</v>
      </c>
    </row>
    <row r="2027" spans="1:44" x14ac:dyDescent="0.25">
      <c r="A2027" s="125" t="s">
        <v>136</v>
      </c>
      <c r="B2027" s="143">
        <v>1.3387777777777801</v>
      </c>
      <c r="C2027" s="143">
        <v>54.382333333333335</v>
      </c>
      <c r="D2027" s="123">
        <v>392107.48462181789</v>
      </c>
      <c r="E2027" s="123">
        <v>6027463.1468260139</v>
      </c>
      <c r="F2027" s="125" t="s">
        <v>931</v>
      </c>
      <c r="G2027" s="123">
        <v>11380</v>
      </c>
      <c r="H2027" s="124">
        <f t="shared" si="270"/>
        <v>3468.6240000000003</v>
      </c>
      <c r="I2027" s="140" t="s">
        <v>1639</v>
      </c>
      <c r="J2027" s="140" t="s">
        <v>1639</v>
      </c>
      <c r="K2027" s="124">
        <v>2.75</v>
      </c>
      <c r="L2027" s="124">
        <v>0.8</v>
      </c>
      <c r="M2027" s="124">
        <v>1.77</v>
      </c>
      <c r="N2027" s="125"/>
      <c r="O2027" s="125">
        <v>64.400000000000006</v>
      </c>
      <c r="P2027" s="125"/>
      <c r="Q2027" s="125"/>
      <c r="R2027" s="123">
        <f t="shared" si="271"/>
        <v>23.418181818181822</v>
      </c>
      <c r="S2027" s="125"/>
      <c r="T2027" s="125">
        <v>0.31</v>
      </c>
      <c r="U2027" s="125"/>
      <c r="V2027" s="125">
        <v>478</v>
      </c>
      <c r="W2027" s="125"/>
      <c r="X2027" s="125"/>
      <c r="Y2027" s="125"/>
      <c r="Z2027" s="125">
        <f t="shared" si="267"/>
        <v>1.4439999999999991</v>
      </c>
      <c r="AA2027" s="125"/>
      <c r="AB2027" s="125" t="s">
        <v>1048</v>
      </c>
      <c r="AC2027" s="125" t="s">
        <v>256</v>
      </c>
      <c r="AD2027" s="125"/>
      <c r="AE2027" s="125"/>
      <c r="AF2027" s="140" t="s">
        <v>986</v>
      </c>
      <c r="AG2027" s="125"/>
      <c r="AH2027" s="125" t="s">
        <v>1204</v>
      </c>
    </row>
    <row r="2028" spans="1:44" x14ac:dyDescent="0.25">
      <c r="A2028" s="125" t="s">
        <v>136</v>
      </c>
      <c r="B2028" s="143">
        <v>1.3387777777777801</v>
      </c>
      <c r="C2028" s="143">
        <v>54.382333333333335</v>
      </c>
      <c r="D2028" s="123">
        <v>392107.48462181789</v>
      </c>
      <c r="E2028" s="123">
        <v>6027463.1468260139</v>
      </c>
      <c r="F2028" s="125" t="s">
        <v>931</v>
      </c>
      <c r="G2028" s="123">
        <v>11480</v>
      </c>
      <c r="H2028" s="124">
        <f t="shared" si="270"/>
        <v>3499.1040000000003</v>
      </c>
      <c r="I2028" s="140" t="s">
        <v>1639</v>
      </c>
      <c r="J2028" s="140" t="s">
        <v>1639</v>
      </c>
      <c r="K2028" s="124">
        <v>3.81</v>
      </c>
      <c r="L2028" s="124">
        <v>0.99</v>
      </c>
      <c r="M2028" s="124">
        <v>2.61</v>
      </c>
      <c r="N2028" s="125"/>
      <c r="O2028" s="125">
        <v>68.5</v>
      </c>
      <c r="P2028" s="125"/>
      <c r="Q2028" s="125"/>
      <c r="R2028" s="123">
        <f t="shared" si="271"/>
        <v>17.979002624671917</v>
      </c>
      <c r="S2028" s="125"/>
      <c r="T2028" s="125">
        <v>0.27</v>
      </c>
      <c r="U2028" s="125"/>
      <c r="V2028" s="125">
        <v>468</v>
      </c>
      <c r="W2028" s="125"/>
      <c r="X2028" s="125"/>
      <c r="Y2028" s="125"/>
      <c r="Z2028" s="125">
        <f t="shared" si="267"/>
        <v>1.2639999999999993</v>
      </c>
      <c r="AA2028" s="125"/>
      <c r="AB2028" s="125" t="s">
        <v>1048</v>
      </c>
      <c r="AC2028" s="125" t="s">
        <v>256</v>
      </c>
      <c r="AD2028" s="125"/>
      <c r="AE2028" s="125"/>
      <c r="AF2028" s="140" t="s">
        <v>986</v>
      </c>
      <c r="AG2028" s="125"/>
      <c r="AH2028" s="125" t="s">
        <v>1202</v>
      </c>
      <c r="AI2028" s="62"/>
      <c r="AJ2028" s="62"/>
      <c r="AK2028" s="62"/>
      <c r="AL2028" s="62"/>
      <c r="AM2028" s="62"/>
      <c r="AN2028" s="62"/>
      <c r="AO2028" s="62"/>
      <c r="AP2028" s="62"/>
      <c r="AQ2028" s="62"/>
      <c r="AR2028" s="62"/>
    </row>
    <row r="2029" spans="1:44" x14ac:dyDescent="0.25">
      <c r="A2029" s="125" t="s">
        <v>136</v>
      </c>
      <c r="B2029" s="143">
        <v>1.3387777777777801</v>
      </c>
      <c r="C2029" s="143">
        <v>54.382333333333335</v>
      </c>
      <c r="D2029" s="123">
        <v>392107.48462181789</v>
      </c>
      <c r="E2029" s="123">
        <v>6027463.1468260139</v>
      </c>
      <c r="F2029" s="125" t="s">
        <v>931</v>
      </c>
      <c r="G2029" s="123">
        <v>11580</v>
      </c>
      <c r="H2029" s="124">
        <f t="shared" si="270"/>
        <v>3529.5840000000003</v>
      </c>
      <c r="I2029" s="140" t="s">
        <v>1639</v>
      </c>
      <c r="J2029" s="140" t="s">
        <v>1639</v>
      </c>
      <c r="K2029" s="124">
        <v>2.95</v>
      </c>
      <c r="L2029" s="124">
        <v>0.72</v>
      </c>
      <c r="M2029" s="124">
        <v>1.95</v>
      </c>
      <c r="N2029" s="125"/>
      <c r="O2029" s="125">
        <v>66.099999999999994</v>
      </c>
      <c r="P2029" s="125"/>
      <c r="Q2029" s="125"/>
      <c r="R2029" s="123">
        <f t="shared" si="271"/>
        <v>22.406779661016945</v>
      </c>
      <c r="S2029" s="125"/>
      <c r="T2029" s="125">
        <v>0.27</v>
      </c>
      <c r="U2029" s="125"/>
      <c r="V2029" s="125">
        <v>472</v>
      </c>
      <c r="W2029" s="125"/>
      <c r="X2029" s="125"/>
      <c r="Y2029" s="125"/>
      <c r="Z2029" s="125">
        <f t="shared" si="267"/>
        <v>1.3359999999999985</v>
      </c>
      <c r="AA2029" s="125"/>
      <c r="AB2029" s="125" t="s">
        <v>1046</v>
      </c>
      <c r="AC2029" s="125" t="s">
        <v>256</v>
      </c>
      <c r="AD2029" s="125"/>
      <c r="AE2029" s="125"/>
      <c r="AF2029" s="140" t="s">
        <v>986</v>
      </c>
      <c r="AG2029" s="125"/>
      <c r="AH2029" s="125" t="s">
        <v>1200</v>
      </c>
    </row>
    <row r="2030" spans="1:44" x14ac:dyDescent="0.25">
      <c r="A2030" s="125" t="s">
        <v>136</v>
      </c>
      <c r="B2030" s="143">
        <v>1.3387777777777801</v>
      </c>
      <c r="C2030" s="143">
        <v>54.382333333333335</v>
      </c>
      <c r="D2030" s="123">
        <v>392107.48462181789</v>
      </c>
      <c r="E2030" s="123">
        <v>6027463.1468260139</v>
      </c>
      <c r="F2030" s="125" t="s">
        <v>931</v>
      </c>
      <c r="G2030" s="123">
        <v>11730</v>
      </c>
      <c r="H2030" s="132">
        <f t="shared" si="270"/>
        <v>3575.3040000000001</v>
      </c>
      <c r="I2030" s="140" t="s">
        <v>1639</v>
      </c>
      <c r="J2030" s="140" t="s">
        <v>1639</v>
      </c>
      <c r="K2030" s="124">
        <v>43.1</v>
      </c>
      <c r="L2030" s="124">
        <v>6.55</v>
      </c>
      <c r="M2030" s="124">
        <v>62.47</v>
      </c>
      <c r="N2030" s="125"/>
      <c r="O2030" s="125">
        <v>144.9</v>
      </c>
      <c r="P2030" s="125"/>
      <c r="Q2030" s="125"/>
      <c r="R2030" s="123">
        <f t="shared" si="271"/>
        <v>3.3619489559164735</v>
      </c>
      <c r="S2030" s="125"/>
      <c r="T2030" s="125">
        <v>0.09</v>
      </c>
      <c r="U2030" s="125"/>
      <c r="V2030" s="125">
        <v>455</v>
      </c>
      <c r="W2030" s="125"/>
      <c r="X2030" s="125"/>
      <c r="Y2030" s="125"/>
      <c r="Z2030" s="125">
        <f t="shared" si="267"/>
        <v>1.0299999999999994</v>
      </c>
      <c r="AA2030" s="125"/>
      <c r="AB2030" s="125" t="s">
        <v>1049</v>
      </c>
      <c r="AC2030" s="125" t="s">
        <v>256</v>
      </c>
      <c r="AD2030" s="125"/>
      <c r="AE2030" s="125"/>
      <c r="AF2030" s="140" t="s">
        <v>986</v>
      </c>
      <c r="AG2030" s="125"/>
      <c r="AH2030" s="125" t="s">
        <v>1199</v>
      </c>
    </row>
    <row r="2031" spans="1:44" x14ac:dyDescent="0.25">
      <c r="A2031" s="125" t="s">
        <v>136</v>
      </c>
      <c r="B2031" s="143">
        <v>1.3387777777777801</v>
      </c>
      <c r="C2031" s="143">
        <v>54.382333333333335</v>
      </c>
      <c r="D2031" s="123">
        <v>392107.48462181789</v>
      </c>
      <c r="E2031" s="123">
        <v>6027463.1468260139</v>
      </c>
      <c r="F2031" s="125" t="s">
        <v>931</v>
      </c>
      <c r="G2031" s="123">
        <v>11780</v>
      </c>
      <c r="H2031" s="124">
        <f t="shared" si="270"/>
        <v>3590.5440000000003</v>
      </c>
      <c r="I2031" s="140" t="s">
        <v>1639</v>
      </c>
      <c r="J2031" s="140" t="s">
        <v>1639</v>
      </c>
      <c r="K2031" s="124">
        <v>19.7</v>
      </c>
      <c r="L2031" s="124">
        <v>2.44</v>
      </c>
      <c r="M2031" s="124">
        <v>30.76</v>
      </c>
      <c r="N2031" s="125"/>
      <c r="O2031" s="125">
        <v>156.1</v>
      </c>
      <c r="P2031" s="125"/>
      <c r="Q2031" s="125"/>
      <c r="R2031" s="123">
        <f t="shared" si="271"/>
        <v>7.9238578680203045</v>
      </c>
      <c r="S2031" s="125"/>
      <c r="T2031" s="125">
        <v>7.0000000000000007E-2</v>
      </c>
      <c r="U2031" s="125"/>
      <c r="V2031" s="125">
        <v>444</v>
      </c>
      <c r="W2031" s="125"/>
      <c r="X2031" s="125"/>
      <c r="Y2031" s="125"/>
      <c r="Z2031" s="125">
        <f t="shared" si="267"/>
        <v>0.83199999999999896</v>
      </c>
      <c r="AA2031" s="125"/>
      <c r="AB2031" s="125" t="s">
        <v>1049</v>
      </c>
      <c r="AC2031" s="125" t="s">
        <v>256</v>
      </c>
      <c r="AD2031" s="125"/>
      <c r="AE2031" s="125"/>
      <c r="AF2031" s="140" t="s">
        <v>986</v>
      </c>
      <c r="AG2031" s="125"/>
      <c r="AH2031" s="125" t="s">
        <v>1198</v>
      </c>
    </row>
    <row r="2032" spans="1:44" x14ac:dyDescent="0.25">
      <c r="A2032" s="125" t="s">
        <v>136</v>
      </c>
      <c r="B2032" s="143">
        <v>1.3387777777777801</v>
      </c>
      <c r="C2032" s="143">
        <v>54.382333333333335</v>
      </c>
      <c r="D2032" s="123">
        <v>392107.48462181789</v>
      </c>
      <c r="E2032" s="123">
        <v>6027463.1468260139</v>
      </c>
      <c r="F2032" s="125" t="s">
        <v>931</v>
      </c>
      <c r="G2032" s="123">
        <v>11880</v>
      </c>
      <c r="H2032" s="124">
        <f t="shared" si="270"/>
        <v>3621.0240000000003</v>
      </c>
      <c r="I2032" s="140" t="s">
        <v>1629</v>
      </c>
      <c r="J2032" s="140" t="s">
        <v>2109</v>
      </c>
      <c r="K2032" s="124">
        <v>2.1800000000000002</v>
      </c>
      <c r="L2032" s="124">
        <v>0.32</v>
      </c>
      <c r="M2032" s="124">
        <v>1.33</v>
      </c>
      <c r="N2032" s="125"/>
      <c r="O2032" s="125">
        <v>61</v>
      </c>
      <c r="P2032" s="125"/>
      <c r="Q2032" s="125"/>
      <c r="R2032" s="123">
        <f t="shared" si="271"/>
        <v>27.981651376146786</v>
      </c>
      <c r="S2032" s="125"/>
      <c r="T2032" s="125">
        <v>0.19</v>
      </c>
      <c r="U2032" s="125"/>
      <c r="V2032" s="125">
        <v>471</v>
      </c>
      <c r="W2032" s="125"/>
      <c r="X2032" s="125"/>
      <c r="Y2032" s="125"/>
      <c r="Z2032" s="125">
        <f t="shared" si="267"/>
        <v>1.3179999999999996</v>
      </c>
      <c r="AA2032" s="125"/>
      <c r="AB2032" s="125" t="s">
        <v>1046</v>
      </c>
      <c r="AC2032" s="125" t="s">
        <v>256</v>
      </c>
      <c r="AD2032" s="125"/>
      <c r="AE2032" s="125"/>
      <c r="AF2032" s="140" t="s">
        <v>986</v>
      </c>
      <c r="AG2032" s="125"/>
      <c r="AH2032" s="125" t="s">
        <v>1196</v>
      </c>
    </row>
    <row r="2033" spans="1:34" x14ac:dyDescent="0.25">
      <c r="A2033" s="125" t="s">
        <v>136</v>
      </c>
      <c r="B2033" s="143">
        <v>1.3387777777777801</v>
      </c>
      <c r="C2033" s="143">
        <v>54.382333333333335</v>
      </c>
      <c r="D2033" s="123">
        <v>392107.48462181789</v>
      </c>
      <c r="E2033" s="123">
        <v>6027463.1468260139</v>
      </c>
      <c r="F2033" s="125" t="s">
        <v>931</v>
      </c>
      <c r="G2033" s="123">
        <v>11980</v>
      </c>
      <c r="H2033" s="124">
        <f t="shared" si="270"/>
        <v>3651.5040000000004</v>
      </c>
      <c r="I2033" s="140" t="s">
        <v>1629</v>
      </c>
      <c r="J2033" s="140" t="s">
        <v>2109</v>
      </c>
      <c r="K2033" s="124">
        <v>1.7</v>
      </c>
      <c r="L2033" s="124">
        <v>0.32</v>
      </c>
      <c r="M2033" s="124">
        <v>1.03</v>
      </c>
      <c r="N2033" s="125"/>
      <c r="O2033" s="125">
        <v>60.6</v>
      </c>
      <c r="P2033" s="125"/>
      <c r="Q2033" s="125"/>
      <c r="R2033" s="123">
        <f t="shared" si="271"/>
        <v>35.647058823529413</v>
      </c>
      <c r="S2033" s="125"/>
      <c r="T2033" s="125">
        <v>0.24</v>
      </c>
      <c r="U2033" s="125"/>
      <c r="V2033" s="125">
        <v>483</v>
      </c>
      <c r="W2033" s="125"/>
      <c r="X2033" s="125"/>
      <c r="Y2033" s="125"/>
      <c r="Z2033" s="125">
        <f t="shared" si="267"/>
        <v>1.5339999999999989</v>
      </c>
      <c r="AA2033" s="125"/>
      <c r="AB2033" s="125" t="s">
        <v>1051</v>
      </c>
      <c r="AC2033" s="125" t="s">
        <v>256</v>
      </c>
      <c r="AD2033" s="125"/>
      <c r="AE2033" s="125"/>
      <c r="AF2033" s="140" t="s">
        <v>986</v>
      </c>
      <c r="AG2033" s="125"/>
      <c r="AH2033" s="125" t="s">
        <v>1194</v>
      </c>
    </row>
    <row r="2034" spans="1:34" x14ac:dyDescent="0.25">
      <c r="A2034" s="125" t="s">
        <v>136</v>
      </c>
      <c r="B2034" s="143">
        <v>1.3387777777777801</v>
      </c>
      <c r="C2034" s="143">
        <v>54.382333333333335</v>
      </c>
      <c r="D2034" s="123">
        <v>392107.48462181789</v>
      </c>
      <c r="E2034" s="123">
        <v>6027463.1468260139</v>
      </c>
      <c r="F2034" s="125" t="s">
        <v>931</v>
      </c>
      <c r="G2034" s="123">
        <v>12080</v>
      </c>
      <c r="H2034" s="124">
        <f t="shared" si="270"/>
        <v>3681.9840000000004</v>
      </c>
      <c r="I2034" s="140" t="s">
        <v>1629</v>
      </c>
      <c r="J2034" s="140" t="s">
        <v>2109</v>
      </c>
      <c r="K2034" s="124">
        <v>2.0699999999999998</v>
      </c>
      <c r="L2034" s="124">
        <v>0.7</v>
      </c>
      <c r="M2034" s="124">
        <v>1.2</v>
      </c>
      <c r="N2034" s="125"/>
      <c r="O2034" s="125">
        <v>58</v>
      </c>
      <c r="P2034" s="125"/>
      <c r="Q2034" s="125"/>
      <c r="R2034" s="123">
        <f t="shared" si="271"/>
        <v>28.019323671497588</v>
      </c>
      <c r="S2034" s="125"/>
      <c r="T2034" s="125">
        <v>0.37</v>
      </c>
      <c r="U2034" s="125"/>
      <c r="V2034" s="125">
        <v>464</v>
      </c>
      <c r="W2034" s="125"/>
      <c r="X2034" s="125"/>
      <c r="Y2034" s="125"/>
      <c r="Z2034" s="125">
        <f t="shared" si="267"/>
        <v>1.1919999999999984</v>
      </c>
      <c r="AA2034" s="125"/>
      <c r="AB2034" s="125" t="s">
        <v>1052</v>
      </c>
      <c r="AC2034" s="125" t="s">
        <v>256</v>
      </c>
      <c r="AD2034" s="125"/>
      <c r="AE2034" s="125"/>
      <c r="AF2034" s="140" t="s">
        <v>986</v>
      </c>
      <c r="AG2034" s="125"/>
      <c r="AH2034" s="125" t="s">
        <v>1192</v>
      </c>
    </row>
    <row r="2035" spans="1:34" x14ac:dyDescent="0.25">
      <c r="A2035" s="125" t="s">
        <v>136</v>
      </c>
      <c r="B2035" s="143">
        <v>1.3387777777777801</v>
      </c>
      <c r="C2035" s="143">
        <v>54.382333333333335</v>
      </c>
      <c r="D2035" s="123">
        <v>392107.48462181789</v>
      </c>
      <c r="E2035" s="123">
        <v>6027463.1468260139</v>
      </c>
      <c r="F2035" s="125" t="s">
        <v>931</v>
      </c>
      <c r="G2035" s="123">
        <v>12130</v>
      </c>
      <c r="H2035" s="124">
        <f t="shared" si="270"/>
        <v>3697.2240000000002</v>
      </c>
      <c r="I2035" s="140" t="s">
        <v>1629</v>
      </c>
      <c r="J2035" s="140" t="s">
        <v>2109</v>
      </c>
      <c r="K2035" s="124">
        <v>1.52</v>
      </c>
      <c r="L2035" s="124">
        <v>0.59</v>
      </c>
      <c r="M2035" s="124">
        <v>1.05</v>
      </c>
      <c r="N2035" s="125"/>
      <c r="O2035" s="125">
        <v>69.099999999999994</v>
      </c>
      <c r="P2035" s="125"/>
      <c r="Q2035" s="125"/>
      <c r="R2035" s="123">
        <f t="shared" si="271"/>
        <v>45.460526315789473</v>
      </c>
      <c r="S2035" s="125"/>
      <c r="T2035" s="125">
        <v>0.36</v>
      </c>
      <c r="U2035" s="125"/>
      <c r="V2035" s="125">
        <v>460</v>
      </c>
      <c r="W2035" s="125"/>
      <c r="X2035" s="125"/>
      <c r="Y2035" s="125"/>
      <c r="Z2035" s="125">
        <f t="shared" si="267"/>
        <v>1.1199999999999992</v>
      </c>
      <c r="AA2035" s="125"/>
      <c r="AB2035" s="125" t="s">
        <v>1053</v>
      </c>
      <c r="AC2035" s="125" t="s">
        <v>256</v>
      </c>
      <c r="AD2035" s="125"/>
      <c r="AE2035" s="125"/>
      <c r="AF2035" s="140" t="s">
        <v>986</v>
      </c>
      <c r="AG2035" s="125"/>
      <c r="AH2035" s="125" t="s">
        <v>1192</v>
      </c>
    </row>
    <row r="2036" spans="1:34" x14ac:dyDescent="0.25">
      <c r="A2036" s="125" t="s">
        <v>136</v>
      </c>
      <c r="B2036" s="143">
        <v>1.3387777777777801</v>
      </c>
      <c r="C2036" s="143">
        <v>54.382333333333335</v>
      </c>
      <c r="D2036" s="123">
        <v>392107.48462181789</v>
      </c>
      <c r="E2036" s="123">
        <v>6027463.1468260139</v>
      </c>
      <c r="F2036" s="125" t="s">
        <v>931</v>
      </c>
      <c r="G2036" s="123">
        <v>12230</v>
      </c>
      <c r="H2036" s="124">
        <f t="shared" si="270"/>
        <v>3727.7040000000002</v>
      </c>
      <c r="I2036" s="140" t="s">
        <v>1629</v>
      </c>
      <c r="J2036" s="140" t="s">
        <v>2109</v>
      </c>
      <c r="K2036" s="124">
        <v>2.91</v>
      </c>
      <c r="L2036" s="124">
        <v>0.48</v>
      </c>
      <c r="M2036" s="124">
        <v>1.71</v>
      </c>
      <c r="N2036" s="125"/>
      <c r="O2036" s="125">
        <v>58.8</v>
      </c>
      <c r="P2036" s="125"/>
      <c r="Q2036" s="125"/>
      <c r="R2036" s="123">
        <f t="shared" si="271"/>
        <v>20.206185567010309</v>
      </c>
      <c r="S2036" s="125"/>
      <c r="T2036" s="125">
        <v>0.22</v>
      </c>
      <c r="U2036" s="125"/>
      <c r="V2036" s="125">
        <v>467</v>
      </c>
      <c r="W2036" s="125"/>
      <c r="X2036" s="125"/>
      <c r="Y2036" s="125"/>
      <c r="Z2036" s="125">
        <f t="shared" si="267"/>
        <v>1.2459999999999987</v>
      </c>
      <c r="AA2036" s="125"/>
      <c r="AB2036" s="125" t="s">
        <v>1056</v>
      </c>
      <c r="AC2036" s="125" t="s">
        <v>256</v>
      </c>
      <c r="AD2036" s="125"/>
      <c r="AE2036" s="125"/>
      <c r="AF2036" s="140" t="s">
        <v>986</v>
      </c>
      <c r="AG2036" s="125"/>
      <c r="AH2036" s="125" t="s">
        <v>1189</v>
      </c>
    </row>
    <row r="2037" spans="1:34" x14ac:dyDescent="0.25">
      <c r="A2037" s="125" t="s">
        <v>136</v>
      </c>
      <c r="B2037" s="143">
        <v>1.3387777777777801</v>
      </c>
      <c r="C2037" s="143">
        <v>54.382333333333335</v>
      </c>
      <c r="D2037" s="123">
        <v>392107.48462181789</v>
      </c>
      <c r="E2037" s="123">
        <v>6027463.1468260139</v>
      </c>
      <c r="F2037" s="125" t="s">
        <v>931</v>
      </c>
      <c r="G2037" s="123">
        <v>12330</v>
      </c>
      <c r="H2037" s="124">
        <f t="shared" si="270"/>
        <v>3758.1840000000002</v>
      </c>
      <c r="I2037" s="140" t="s">
        <v>1629</v>
      </c>
      <c r="J2037" s="140" t="s">
        <v>2109</v>
      </c>
      <c r="K2037" s="124">
        <v>1.85</v>
      </c>
      <c r="L2037" s="124">
        <v>0.49</v>
      </c>
      <c r="M2037" s="124">
        <v>0.87</v>
      </c>
      <c r="N2037" s="125"/>
      <c r="O2037" s="125">
        <v>47</v>
      </c>
      <c r="P2037" s="125"/>
      <c r="Q2037" s="125"/>
      <c r="R2037" s="123">
        <f t="shared" si="271"/>
        <v>25.405405405405403</v>
      </c>
      <c r="S2037" s="125"/>
      <c r="T2037" s="125">
        <v>0.36</v>
      </c>
      <c r="U2037" s="125"/>
      <c r="V2037" s="125">
        <v>467</v>
      </c>
      <c r="W2037" s="125"/>
      <c r="X2037" s="125"/>
      <c r="Y2037" s="125"/>
      <c r="Z2037" s="125">
        <f t="shared" si="267"/>
        <v>1.2459999999999987</v>
      </c>
      <c r="AA2037" s="125"/>
      <c r="AB2037" s="125" t="s">
        <v>1057</v>
      </c>
      <c r="AC2037" s="125" t="s">
        <v>256</v>
      </c>
      <c r="AD2037" s="125"/>
      <c r="AE2037" s="125"/>
      <c r="AF2037" s="140" t="s">
        <v>986</v>
      </c>
      <c r="AG2037" s="125"/>
      <c r="AH2037" s="125" t="s">
        <v>1187</v>
      </c>
    </row>
    <row r="2038" spans="1:34" x14ac:dyDescent="0.25">
      <c r="A2038" s="125" t="s">
        <v>136</v>
      </c>
      <c r="B2038" s="143">
        <v>1.3387777777777801</v>
      </c>
      <c r="C2038" s="143">
        <v>54.382333333333335</v>
      </c>
      <c r="D2038" s="123">
        <v>392107.48462181789</v>
      </c>
      <c r="E2038" s="123">
        <v>6027463.1468260139</v>
      </c>
      <c r="F2038" s="125" t="s">
        <v>931</v>
      </c>
      <c r="G2038" s="123">
        <v>12400</v>
      </c>
      <c r="H2038" s="124">
        <f t="shared" si="270"/>
        <v>3779.52</v>
      </c>
      <c r="I2038" s="140" t="s">
        <v>1629</v>
      </c>
      <c r="J2038" s="140" t="s">
        <v>2109</v>
      </c>
      <c r="K2038" s="124">
        <v>1.54</v>
      </c>
      <c r="L2038" s="124">
        <v>0.47</v>
      </c>
      <c r="M2038" s="124">
        <v>0.7</v>
      </c>
      <c r="N2038" s="125"/>
      <c r="O2038" s="125">
        <v>45.5</v>
      </c>
      <c r="P2038" s="125"/>
      <c r="Q2038" s="125"/>
      <c r="R2038" s="123">
        <f t="shared" si="271"/>
        <v>29.545454545454543</v>
      </c>
      <c r="S2038" s="125"/>
      <c r="T2038" s="125">
        <v>0.4</v>
      </c>
      <c r="U2038" s="125"/>
      <c r="V2038" s="125">
        <v>494</v>
      </c>
      <c r="W2038" s="125"/>
      <c r="X2038" s="125"/>
      <c r="Y2038" s="125"/>
      <c r="Z2038" s="125">
        <f t="shared" si="267"/>
        <v>1.7319999999999993</v>
      </c>
      <c r="AA2038" s="125"/>
      <c r="AB2038" s="125" t="s">
        <v>294</v>
      </c>
      <c r="AC2038" s="125" t="s">
        <v>256</v>
      </c>
      <c r="AD2038" s="125"/>
      <c r="AE2038" s="125"/>
      <c r="AF2038" s="140" t="s">
        <v>986</v>
      </c>
      <c r="AG2038" s="125"/>
      <c r="AH2038" s="125" t="s">
        <v>1186</v>
      </c>
    </row>
    <row r="2039" spans="1:34" x14ac:dyDescent="0.25">
      <c r="A2039" s="125" t="s">
        <v>136</v>
      </c>
      <c r="B2039" s="143">
        <v>1.3387777777777801</v>
      </c>
      <c r="C2039" s="143">
        <v>54.382333333333335</v>
      </c>
      <c r="D2039" s="123">
        <v>392107.48462181789</v>
      </c>
      <c r="E2039" s="123">
        <v>6027463.1468260139</v>
      </c>
      <c r="F2039" s="125" t="s">
        <v>931</v>
      </c>
      <c r="G2039" s="123">
        <v>12450</v>
      </c>
      <c r="H2039" s="124">
        <f t="shared" si="270"/>
        <v>3794.76</v>
      </c>
      <c r="I2039" s="140" t="s">
        <v>1629</v>
      </c>
      <c r="J2039" s="140" t="s">
        <v>2109</v>
      </c>
      <c r="K2039" s="124">
        <v>1.44</v>
      </c>
      <c r="L2039" s="124">
        <v>0.71</v>
      </c>
      <c r="M2039" s="124">
        <v>0.74</v>
      </c>
      <c r="N2039" s="125"/>
      <c r="O2039" s="125">
        <v>51.4</v>
      </c>
      <c r="P2039" s="125"/>
      <c r="Q2039" s="125"/>
      <c r="R2039" s="123">
        <f t="shared" si="271"/>
        <v>35.694444444444443</v>
      </c>
      <c r="S2039" s="125"/>
      <c r="T2039" s="125">
        <v>0.49</v>
      </c>
      <c r="U2039" s="125"/>
      <c r="V2039" s="125">
        <v>441</v>
      </c>
      <c r="W2039" s="125"/>
      <c r="X2039" s="125"/>
      <c r="Y2039" s="125"/>
      <c r="Z2039" s="125">
        <f t="shared" si="267"/>
        <v>0.77799999999999958</v>
      </c>
      <c r="AA2039" s="125" t="s">
        <v>380</v>
      </c>
      <c r="AB2039" s="125" t="s">
        <v>294</v>
      </c>
      <c r="AC2039" s="125" t="s">
        <v>256</v>
      </c>
      <c r="AD2039" s="125"/>
      <c r="AE2039" s="125"/>
      <c r="AF2039" s="140" t="s">
        <v>986</v>
      </c>
      <c r="AG2039" s="125"/>
      <c r="AH2039" s="125" t="s">
        <v>1185</v>
      </c>
    </row>
    <row r="2040" spans="1:34" x14ac:dyDescent="0.25">
      <c r="A2040" s="125" t="s">
        <v>136</v>
      </c>
      <c r="B2040" s="143">
        <v>1.3387777777777801</v>
      </c>
      <c r="C2040" s="143">
        <v>54.382333333333335</v>
      </c>
      <c r="D2040" s="123">
        <v>392107.48462181789</v>
      </c>
      <c r="E2040" s="123">
        <v>6027463.1468260139</v>
      </c>
      <c r="F2040" s="125" t="s">
        <v>931</v>
      </c>
      <c r="G2040" s="123">
        <v>12500</v>
      </c>
      <c r="H2040" s="124">
        <f t="shared" si="270"/>
        <v>3810</v>
      </c>
      <c r="I2040" s="140" t="s">
        <v>1629</v>
      </c>
      <c r="J2040" s="140" t="s">
        <v>2109</v>
      </c>
      <c r="K2040" s="124">
        <v>1.54</v>
      </c>
      <c r="L2040" s="124">
        <v>0.55000000000000004</v>
      </c>
      <c r="M2040" s="124">
        <v>0.76</v>
      </c>
      <c r="N2040" s="125"/>
      <c r="O2040" s="125">
        <v>49.4</v>
      </c>
      <c r="P2040" s="125"/>
      <c r="Q2040" s="125"/>
      <c r="R2040" s="123">
        <f t="shared" si="271"/>
        <v>32.077922077922075</v>
      </c>
      <c r="S2040" s="125"/>
      <c r="T2040" s="125">
        <v>0.42</v>
      </c>
      <c r="U2040" s="125"/>
      <c r="V2040" s="125">
        <v>433</v>
      </c>
      <c r="W2040" s="125"/>
      <c r="X2040" s="125"/>
      <c r="Y2040" s="125"/>
      <c r="Z2040" s="125">
        <f t="shared" si="267"/>
        <v>0.63399999999999945</v>
      </c>
      <c r="AA2040" s="125"/>
      <c r="AB2040" s="125" t="s">
        <v>294</v>
      </c>
      <c r="AC2040" s="125" t="s">
        <v>256</v>
      </c>
      <c r="AD2040" s="125"/>
      <c r="AE2040" s="125"/>
      <c r="AF2040" s="140" t="s">
        <v>986</v>
      </c>
      <c r="AG2040" s="125"/>
      <c r="AH2040" s="125" t="s">
        <v>1184</v>
      </c>
    </row>
    <row r="2041" spans="1:34" x14ac:dyDescent="0.25">
      <c r="A2041" s="125" t="s">
        <v>136</v>
      </c>
      <c r="B2041" s="143">
        <v>1.3387777777777801</v>
      </c>
      <c r="C2041" s="143">
        <v>54.382333333333335</v>
      </c>
      <c r="D2041" s="123">
        <v>392107.48462181789</v>
      </c>
      <c r="E2041" s="123">
        <v>6027463.1468260139</v>
      </c>
      <c r="F2041" s="125" t="s">
        <v>931</v>
      </c>
      <c r="G2041" s="123">
        <v>12630</v>
      </c>
      <c r="H2041" s="124">
        <f t="shared" si="270"/>
        <v>3849.6240000000003</v>
      </c>
      <c r="I2041" s="140" t="s">
        <v>1629</v>
      </c>
      <c r="J2041" s="140" t="s">
        <v>2109</v>
      </c>
      <c r="K2041" s="124">
        <v>1.1599999999999999</v>
      </c>
      <c r="L2041" s="124">
        <v>0.34</v>
      </c>
      <c r="M2041" s="124">
        <v>0.26</v>
      </c>
      <c r="N2041" s="125"/>
      <c r="O2041" s="125">
        <v>22.4</v>
      </c>
      <c r="P2041" s="125"/>
      <c r="Q2041" s="125"/>
      <c r="R2041" s="123">
        <f t="shared" si="271"/>
        <v>19.310344827586206</v>
      </c>
      <c r="S2041" s="125"/>
      <c r="T2041" s="125">
        <v>0.56999999999999995</v>
      </c>
      <c r="U2041" s="125"/>
      <c r="V2041" s="125">
        <v>479</v>
      </c>
      <c r="W2041" s="125"/>
      <c r="X2041" s="125"/>
      <c r="Y2041" s="125"/>
      <c r="Z2041" s="125">
        <f t="shared" ref="Z2041:Z2072" si="272">(0.018*V2041)-7.16</f>
        <v>1.4619999999999997</v>
      </c>
      <c r="AA2041" s="125"/>
      <c r="AB2041" s="125" t="s">
        <v>1028</v>
      </c>
      <c r="AC2041" s="125" t="s">
        <v>256</v>
      </c>
      <c r="AD2041" s="125"/>
      <c r="AE2041" s="125"/>
      <c r="AF2041" s="140" t="s">
        <v>986</v>
      </c>
      <c r="AG2041" s="125"/>
      <c r="AH2041" s="125" t="s">
        <v>1182</v>
      </c>
    </row>
    <row r="2042" spans="1:34" x14ac:dyDescent="0.25">
      <c r="A2042" s="125" t="s">
        <v>136</v>
      </c>
      <c r="B2042" s="143">
        <v>1.3387777777777801</v>
      </c>
      <c r="C2042" s="143">
        <v>54.382333333333335</v>
      </c>
      <c r="D2042" s="123">
        <v>392107.48462181789</v>
      </c>
      <c r="E2042" s="123">
        <v>6027463.1468260139</v>
      </c>
      <c r="F2042" s="125" t="s">
        <v>931</v>
      </c>
      <c r="G2042" s="123">
        <v>12730</v>
      </c>
      <c r="H2042" s="124">
        <f t="shared" si="270"/>
        <v>3880.1040000000003</v>
      </c>
      <c r="I2042" s="140" t="s">
        <v>1629</v>
      </c>
      <c r="J2042" s="140" t="s">
        <v>2109</v>
      </c>
      <c r="K2042" s="124">
        <v>1.17</v>
      </c>
      <c r="L2042" s="124">
        <v>0.46</v>
      </c>
      <c r="M2042" s="124">
        <v>0.39</v>
      </c>
      <c r="N2042" s="125"/>
      <c r="O2042" s="125">
        <v>33.299999999999997</v>
      </c>
      <c r="P2042" s="125"/>
      <c r="Q2042" s="125"/>
      <c r="R2042" s="123">
        <f t="shared" si="271"/>
        <v>28.46153846153846</v>
      </c>
      <c r="S2042" s="125"/>
      <c r="T2042" s="125">
        <v>0.54</v>
      </c>
      <c r="U2042" s="125"/>
      <c r="V2042" s="125">
        <v>493</v>
      </c>
      <c r="W2042" s="125"/>
      <c r="X2042" s="125"/>
      <c r="Y2042" s="125"/>
      <c r="Z2042" s="125">
        <f t="shared" si="272"/>
        <v>1.7139999999999986</v>
      </c>
      <c r="AA2042" s="125"/>
      <c r="AB2042" s="125" t="s">
        <v>1028</v>
      </c>
      <c r="AC2042" s="125" t="s">
        <v>256</v>
      </c>
      <c r="AD2042" s="125"/>
      <c r="AE2042" s="125"/>
      <c r="AF2042" s="140" t="s">
        <v>986</v>
      </c>
      <c r="AG2042" s="125"/>
      <c r="AH2042" s="125" t="s">
        <v>1180</v>
      </c>
    </row>
    <row r="2043" spans="1:34" x14ac:dyDescent="0.25">
      <c r="A2043" s="125" t="s">
        <v>136</v>
      </c>
      <c r="B2043" s="143">
        <v>1.3387777777777801</v>
      </c>
      <c r="C2043" s="143">
        <v>54.382333333333335</v>
      </c>
      <c r="D2043" s="123">
        <v>392107.48462181789</v>
      </c>
      <c r="E2043" s="123">
        <v>6027463.1468260139</v>
      </c>
      <c r="F2043" s="125" t="s">
        <v>931</v>
      </c>
      <c r="G2043" s="123">
        <v>12830</v>
      </c>
      <c r="H2043" s="124">
        <f t="shared" si="270"/>
        <v>3910.5840000000003</v>
      </c>
      <c r="I2043" s="140" t="s">
        <v>1629</v>
      </c>
      <c r="J2043" s="140" t="s">
        <v>2109</v>
      </c>
      <c r="K2043" s="124">
        <v>1.22</v>
      </c>
      <c r="L2043" s="124">
        <v>0.82</v>
      </c>
      <c r="M2043" s="124">
        <v>0.45</v>
      </c>
      <c r="N2043" s="125"/>
      <c r="O2043" s="125">
        <v>36.9</v>
      </c>
      <c r="P2043" s="125"/>
      <c r="Q2043" s="125"/>
      <c r="R2043" s="123">
        <f t="shared" si="271"/>
        <v>30.245901639344261</v>
      </c>
      <c r="S2043" s="125"/>
      <c r="T2043" s="125">
        <v>0.65</v>
      </c>
      <c r="U2043" s="125"/>
      <c r="V2043" s="125">
        <v>479</v>
      </c>
      <c r="W2043" s="125"/>
      <c r="X2043" s="125"/>
      <c r="Y2043" s="125"/>
      <c r="Z2043" s="125">
        <f t="shared" si="272"/>
        <v>1.4619999999999997</v>
      </c>
      <c r="AA2043" s="125"/>
      <c r="AB2043" s="125"/>
      <c r="AC2043" s="125" t="s">
        <v>256</v>
      </c>
      <c r="AD2043" s="125"/>
      <c r="AE2043" s="125"/>
      <c r="AF2043" s="140" t="s">
        <v>986</v>
      </c>
      <c r="AG2043" s="125"/>
      <c r="AH2043" s="125"/>
    </row>
    <row r="2044" spans="1:34" x14ac:dyDescent="0.25">
      <c r="A2044" s="125" t="s">
        <v>136</v>
      </c>
      <c r="B2044" s="143">
        <v>1.3387777777777801</v>
      </c>
      <c r="C2044" s="143">
        <v>54.382333333333335</v>
      </c>
      <c r="D2044" s="123">
        <v>392107.48462181789</v>
      </c>
      <c r="E2044" s="123">
        <v>6027463.1468260139</v>
      </c>
      <c r="F2044" s="125" t="s">
        <v>931</v>
      </c>
      <c r="G2044" s="123">
        <v>12930</v>
      </c>
      <c r="H2044" s="124">
        <f t="shared" si="270"/>
        <v>3941.0640000000003</v>
      </c>
      <c r="I2044" s="140" t="s">
        <v>1629</v>
      </c>
      <c r="J2044" s="140" t="s">
        <v>2109</v>
      </c>
      <c r="K2044" s="124">
        <v>1.56</v>
      </c>
      <c r="L2044" s="124">
        <v>0.63</v>
      </c>
      <c r="M2044" s="124">
        <v>0.73</v>
      </c>
      <c r="N2044" s="125"/>
      <c r="O2044" s="125">
        <v>46.8</v>
      </c>
      <c r="P2044" s="125"/>
      <c r="Q2044" s="125"/>
      <c r="R2044" s="123">
        <f t="shared" si="271"/>
        <v>29.999999999999996</v>
      </c>
      <c r="S2044" s="125"/>
      <c r="T2044" s="125">
        <v>0.46</v>
      </c>
      <c r="U2044" s="125"/>
      <c r="V2044" s="125">
        <v>493</v>
      </c>
      <c r="W2044" s="125"/>
      <c r="X2044" s="125"/>
      <c r="Y2044" s="125"/>
      <c r="Z2044" s="125">
        <f t="shared" si="272"/>
        <v>1.7139999999999986</v>
      </c>
      <c r="AA2044" s="125"/>
      <c r="AB2044" s="125" t="s">
        <v>280</v>
      </c>
      <c r="AC2044" s="125" t="s">
        <v>256</v>
      </c>
      <c r="AD2044" s="125"/>
      <c r="AE2044" s="125"/>
      <c r="AF2044" s="140" t="s">
        <v>986</v>
      </c>
      <c r="AG2044" s="125"/>
      <c r="AH2044" s="125" t="s">
        <v>1176</v>
      </c>
    </row>
    <row r="2045" spans="1:34" x14ac:dyDescent="0.25">
      <c r="A2045" s="125" t="s">
        <v>136</v>
      </c>
      <c r="B2045" s="143">
        <v>1.3387777777777801</v>
      </c>
      <c r="C2045" s="143">
        <v>54.382333333333335</v>
      </c>
      <c r="D2045" s="123">
        <v>392107.48462181789</v>
      </c>
      <c r="E2045" s="123">
        <v>6027463.1468260139</v>
      </c>
      <c r="F2045" s="125" t="s">
        <v>931</v>
      </c>
      <c r="G2045" s="123">
        <v>12980</v>
      </c>
      <c r="H2045" s="124">
        <f t="shared" si="270"/>
        <v>3956.3040000000001</v>
      </c>
      <c r="I2045" s="140" t="s">
        <v>1629</v>
      </c>
      <c r="J2045" s="140" t="s">
        <v>2109</v>
      </c>
      <c r="K2045" s="124">
        <v>1.5</v>
      </c>
      <c r="L2045" s="124">
        <v>0.21</v>
      </c>
      <c r="M2045" s="124">
        <v>0.4</v>
      </c>
      <c r="N2045" s="125"/>
      <c r="O2045" s="125">
        <v>26.7</v>
      </c>
      <c r="P2045" s="125"/>
      <c r="Q2045" s="125"/>
      <c r="R2045" s="123">
        <f t="shared" si="271"/>
        <v>17.8</v>
      </c>
      <c r="S2045" s="125"/>
      <c r="T2045" s="125">
        <v>0.34</v>
      </c>
      <c r="U2045" s="125"/>
      <c r="V2045" s="125">
        <v>502</v>
      </c>
      <c r="W2045" s="125"/>
      <c r="X2045" s="125"/>
      <c r="Y2045" s="125"/>
      <c r="Z2045" s="125">
        <f t="shared" si="272"/>
        <v>1.8759999999999994</v>
      </c>
      <c r="AA2045" s="125"/>
      <c r="AB2045" s="125" t="s">
        <v>280</v>
      </c>
      <c r="AC2045" s="125" t="s">
        <v>256</v>
      </c>
      <c r="AD2045" s="125"/>
      <c r="AE2045" s="125"/>
      <c r="AF2045" s="140" t="s">
        <v>986</v>
      </c>
      <c r="AG2045" s="125"/>
      <c r="AH2045" s="125" t="s">
        <v>1175</v>
      </c>
    </row>
    <row r="2046" spans="1:34" x14ac:dyDescent="0.25">
      <c r="A2046" s="125" t="s">
        <v>136</v>
      </c>
      <c r="B2046" s="143">
        <v>1.3387777777777801</v>
      </c>
      <c r="C2046" s="143">
        <v>54.382333333333335</v>
      </c>
      <c r="D2046" s="123">
        <v>392107.48462181789</v>
      </c>
      <c r="E2046" s="123">
        <v>6027463.1468260139</v>
      </c>
      <c r="F2046" s="125" t="s">
        <v>931</v>
      </c>
      <c r="G2046" s="123">
        <v>13080</v>
      </c>
      <c r="H2046" s="124">
        <f t="shared" si="270"/>
        <v>3986.7840000000001</v>
      </c>
      <c r="I2046" s="140" t="s">
        <v>1629</v>
      </c>
      <c r="J2046" s="140" t="s">
        <v>2109</v>
      </c>
      <c r="K2046" s="124">
        <v>1.49</v>
      </c>
      <c r="L2046" s="124">
        <v>0.18</v>
      </c>
      <c r="M2046" s="124">
        <v>0.46</v>
      </c>
      <c r="N2046" s="125"/>
      <c r="O2046" s="125">
        <v>30.9</v>
      </c>
      <c r="P2046" s="125"/>
      <c r="Q2046" s="125"/>
      <c r="R2046" s="123">
        <f t="shared" si="271"/>
        <v>20.738255033557046</v>
      </c>
      <c r="S2046" s="125"/>
      <c r="T2046" s="125">
        <v>0.28000000000000003</v>
      </c>
      <c r="U2046" s="125"/>
      <c r="V2046" s="125">
        <v>489</v>
      </c>
      <c r="W2046" s="125"/>
      <c r="X2046" s="125"/>
      <c r="Y2046" s="125"/>
      <c r="Z2046" s="125">
        <f t="shared" si="272"/>
        <v>1.6419999999999995</v>
      </c>
      <c r="AA2046" s="125"/>
      <c r="AB2046" s="125" t="s">
        <v>1028</v>
      </c>
      <c r="AC2046" s="125" t="s">
        <v>256</v>
      </c>
      <c r="AD2046" s="125"/>
      <c r="AE2046" s="125"/>
      <c r="AF2046" s="140" t="s">
        <v>986</v>
      </c>
      <c r="AG2046" s="125"/>
      <c r="AH2046" s="125" t="s">
        <v>1173</v>
      </c>
    </row>
    <row r="2047" spans="1:34" x14ac:dyDescent="0.25">
      <c r="A2047" s="125" t="s">
        <v>136</v>
      </c>
      <c r="B2047" s="143">
        <v>1.3387777777777801</v>
      </c>
      <c r="C2047" s="143">
        <v>54.382333333333335</v>
      </c>
      <c r="D2047" s="123">
        <v>392107.48462181789</v>
      </c>
      <c r="E2047" s="123">
        <v>6027463.1468260139</v>
      </c>
      <c r="F2047" s="125" t="s">
        <v>931</v>
      </c>
      <c r="G2047" s="123">
        <v>13180</v>
      </c>
      <c r="H2047" s="124">
        <f t="shared" si="270"/>
        <v>4017.2640000000001</v>
      </c>
      <c r="I2047" s="140" t="s">
        <v>1629</v>
      </c>
      <c r="J2047" s="140" t="s">
        <v>2109</v>
      </c>
      <c r="K2047" s="124">
        <v>3.45</v>
      </c>
      <c r="L2047" s="124">
        <v>1.81</v>
      </c>
      <c r="M2047" s="124">
        <v>2.74</v>
      </c>
      <c r="N2047" s="125"/>
      <c r="O2047" s="125">
        <v>79.400000000000006</v>
      </c>
      <c r="P2047" s="125"/>
      <c r="Q2047" s="125"/>
      <c r="R2047" s="123">
        <f t="shared" si="271"/>
        <v>23.014492753623188</v>
      </c>
      <c r="S2047" s="125"/>
      <c r="T2047" s="125">
        <v>0.4</v>
      </c>
      <c r="U2047" s="125"/>
      <c r="V2047" s="125">
        <v>429</v>
      </c>
      <c r="W2047" s="125"/>
      <c r="X2047" s="125"/>
      <c r="Y2047" s="125"/>
      <c r="Z2047" s="125">
        <f t="shared" si="272"/>
        <v>0.56199999999999939</v>
      </c>
      <c r="AA2047" s="125"/>
      <c r="AB2047" s="125" t="s">
        <v>1048</v>
      </c>
      <c r="AC2047" s="125" t="s">
        <v>256</v>
      </c>
      <c r="AD2047" s="125"/>
      <c r="AE2047" s="125"/>
      <c r="AF2047" s="140" t="s">
        <v>986</v>
      </c>
      <c r="AG2047" s="125"/>
      <c r="AH2047" s="125" t="s">
        <v>1171</v>
      </c>
    </row>
    <row r="2048" spans="1:34" x14ac:dyDescent="0.25">
      <c r="A2048" s="125" t="s">
        <v>136</v>
      </c>
      <c r="B2048" s="143">
        <v>1.3387777777777801</v>
      </c>
      <c r="C2048" s="143">
        <v>54.382333333333335</v>
      </c>
      <c r="D2048" s="123">
        <v>392107.48462181789</v>
      </c>
      <c r="E2048" s="123">
        <v>6027463.1468260139</v>
      </c>
      <c r="F2048" s="125" t="s">
        <v>931</v>
      </c>
      <c r="G2048" s="123">
        <v>13280</v>
      </c>
      <c r="H2048" s="124">
        <f t="shared" si="270"/>
        <v>4047.7440000000001</v>
      </c>
      <c r="I2048" s="140" t="s">
        <v>1629</v>
      </c>
      <c r="J2048" s="140" t="s">
        <v>2109</v>
      </c>
      <c r="K2048" s="124">
        <v>1.58</v>
      </c>
      <c r="L2048" s="124">
        <v>0.26</v>
      </c>
      <c r="M2048" s="124">
        <v>0.39</v>
      </c>
      <c r="N2048" s="125"/>
      <c r="O2048" s="125">
        <v>24.7</v>
      </c>
      <c r="P2048" s="125"/>
      <c r="Q2048" s="125"/>
      <c r="R2048" s="123">
        <f t="shared" si="271"/>
        <v>15.632911392405061</v>
      </c>
      <c r="S2048" s="125"/>
      <c r="T2048" s="125">
        <v>0.4</v>
      </c>
      <c r="U2048" s="125"/>
      <c r="V2048" s="125">
        <v>494</v>
      </c>
      <c r="W2048" s="125"/>
      <c r="X2048" s="125"/>
      <c r="Y2048" s="125"/>
      <c r="Z2048" s="125">
        <f t="shared" si="272"/>
        <v>1.7319999999999993</v>
      </c>
      <c r="AA2048" s="125"/>
      <c r="AB2048" s="125" t="s">
        <v>1059</v>
      </c>
      <c r="AC2048" s="125" t="s">
        <v>256</v>
      </c>
      <c r="AD2048" s="125"/>
      <c r="AE2048" s="125"/>
      <c r="AF2048" s="140" t="s">
        <v>986</v>
      </c>
      <c r="AG2048" s="125"/>
      <c r="AH2048" s="125" t="s">
        <v>1169</v>
      </c>
    </row>
    <row r="2049" spans="1:34" x14ac:dyDescent="0.25">
      <c r="A2049" s="125" t="s">
        <v>136</v>
      </c>
      <c r="B2049" s="143">
        <v>1.3387777777777801</v>
      </c>
      <c r="C2049" s="143">
        <v>54.382333333333335</v>
      </c>
      <c r="D2049" s="123">
        <v>392107.48462181789</v>
      </c>
      <c r="E2049" s="123">
        <v>6027463.1468260139</v>
      </c>
      <c r="F2049" s="125" t="s">
        <v>931</v>
      </c>
      <c r="G2049" s="123">
        <v>13380</v>
      </c>
      <c r="H2049" s="124">
        <f t="shared" si="270"/>
        <v>4078.2240000000002</v>
      </c>
      <c r="I2049" s="140" t="s">
        <v>1629</v>
      </c>
      <c r="J2049" s="140" t="s">
        <v>2109</v>
      </c>
      <c r="K2049" s="124">
        <v>1.26</v>
      </c>
      <c r="L2049" s="124">
        <v>0.28000000000000003</v>
      </c>
      <c r="M2049" s="124">
        <v>0.28999999999999998</v>
      </c>
      <c r="N2049" s="125"/>
      <c r="O2049" s="125">
        <v>23</v>
      </c>
      <c r="P2049" s="125"/>
      <c r="Q2049" s="125"/>
      <c r="R2049" s="123">
        <f t="shared" si="271"/>
        <v>18.253968253968253</v>
      </c>
      <c r="S2049" s="125"/>
      <c r="T2049" s="125">
        <v>0.49</v>
      </c>
      <c r="U2049" s="125"/>
      <c r="V2049" s="125">
        <v>482</v>
      </c>
      <c r="W2049" s="125"/>
      <c r="X2049" s="125"/>
      <c r="Y2049" s="125"/>
      <c r="Z2049" s="125">
        <f t="shared" si="272"/>
        <v>1.516</v>
      </c>
      <c r="AA2049" s="125"/>
      <c r="AB2049" s="125" t="s">
        <v>280</v>
      </c>
      <c r="AC2049" s="125" t="s">
        <v>256</v>
      </c>
      <c r="AD2049" s="125"/>
      <c r="AE2049" s="125"/>
      <c r="AF2049" s="140" t="s">
        <v>986</v>
      </c>
      <c r="AG2049" s="125"/>
      <c r="AH2049" s="125" t="s">
        <v>1167</v>
      </c>
    </row>
    <row r="2050" spans="1:34" x14ac:dyDescent="0.25">
      <c r="A2050" s="125" t="s">
        <v>136</v>
      </c>
      <c r="B2050" s="143">
        <v>1.3387777777777801</v>
      </c>
      <c r="C2050" s="143">
        <v>54.382333333333335</v>
      </c>
      <c r="D2050" s="123">
        <v>392107.48462181789</v>
      </c>
      <c r="E2050" s="123">
        <v>6027463.1468260139</v>
      </c>
      <c r="F2050" s="125" t="s">
        <v>931</v>
      </c>
      <c r="G2050" s="123">
        <v>13480</v>
      </c>
      <c r="H2050" s="124">
        <f t="shared" si="270"/>
        <v>4108.7040000000006</v>
      </c>
      <c r="I2050" s="140" t="s">
        <v>1629</v>
      </c>
      <c r="J2050" s="140" t="s">
        <v>2109</v>
      </c>
      <c r="K2050" s="124">
        <v>1.4</v>
      </c>
      <c r="L2050" s="124">
        <v>0.32</v>
      </c>
      <c r="M2050" s="124">
        <v>0.47</v>
      </c>
      <c r="N2050" s="125"/>
      <c r="O2050" s="125">
        <v>33.6</v>
      </c>
      <c r="P2050" s="125"/>
      <c r="Q2050" s="125"/>
      <c r="R2050" s="123">
        <f t="shared" si="271"/>
        <v>24.000000000000004</v>
      </c>
      <c r="S2050" s="125"/>
      <c r="T2050" s="125">
        <v>0.41</v>
      </c>
      <c r="U2050" s="125"/>
      <c r="V2050" s="125">
        <v>483</v>
      </c>
      <c r="W2050" s="125"/>
      <c r="X2050" s="125"/>
      <c r="Y2050" s="125"/>
      <c r="Z2050" s="125">
        <f t="shared" si="272"/>
        <v>1.5339999999999989</v>
      </c>
      <c r="AA2050" s="125"/>
      <c r="AB2050" s="125"/>
      <c r="AC2050" s="125" t="s">
        <v>256</v>
      </c>
      <c r="AD2050" s="125"/>
      <c r="AE2050" s="125"/>
      <c r="AF2050" s="140" t="s">
        <v>986</v>
      </c>
      <c r="AG2050" s="125"/>
      <c r="AH2050" s="125"/>
    </row>
    <row r="2051" spans="1:34" x14ac:dyDescent="0.25">
      <c r="A2051" s="125" t="s">
        <v>136</v>
      </c>
      <c r="B2051" s="143">
        <v>1.3387777777777801</v>
      </c>
      <c r="C2051" s="143">
        <v>54.382333333333335</v>
      </c>
      <c r="D2051" s="123">
        <v>392107.48462181789</v>
      </c>
      <c r="E2051" s="123">
        <v>6027463.1468260139</v>
      </c>
      <c r="F2051" s="125" t="s">
        <v>931</v>
      </c>
      <c r="G2051" s="123">
        <v>13630</v>
      </c>
      <c r="H2051" s="124">
        <f t="shared" si="270"/>
        <v>4154.424</v>
      </c>
      <c r="I2051" s="140" t="s">
        <v>1629</v>
      </c>
      <c r="J2051" s="140" t="s">
        <v>2109</v>
      </c>
      <c r="K2051" s="124">
        <v>2.0499999999999998</v>
      </c>
      <c r="L2051" s="124">
        <v>1.42</v>
      </c>
      <c r="M2051" s="124">
        <v>0.98</v>
      </c>
      <c r="N2051" s="125"/>
      <c r="O2051" s="125">
        <v>47.8</v>
      </c>
      <c r="P2051" s="125"/>
      <c r="Q2051" s="125"/>
      <c r="R2051" s="123">
        <f t="shared" si="271"/>
        <v>23.317073170731707</v>
      </c>
      <c r="S2051" s="125"/>
      <c r="T2051" s="125">
        <v>0.59</v>
      </c>
      <c r="U2051" s="125"/>
      <c r="V2051" s="125">
        <v>421</v>
      </c>
      <c r="W2051" s="125"/>
      <c r="X2051" s="125"/>
      <c r="Y2051" s="125"/>
      <c r="Z2051" s="125">
        <f t="shared" si="272"/>
        <v>0.41799999999999926</v>
      </c>
      <c r="AA2051" s="125"/>
      <c r="AB2051" s="125" t="s">
        <v>1040</v>
      </c>
      <c r="AC2051" s="125" t="s">
        <v>256</v>
      </c>
      <c r="AD2051" s="125"/>
      <c r="AE2051" s="125"/>
      <c r="AF2051" s="140" t="s">
        <v>986</v>
      </c>
      <c r="AG2051" s="125"/>
      <c r="AH2051" s="125" t="s">
        <v>1162</v>
      </c>
    </row>
    <row r="2052" spans="1:34" x14ac:dyDescent="0.25">
      <c r="A2052" s="125" t="s">
        <v>136</v>
      </c>
      <c r="B2052" s="143">
        <v>1.3387777777777801</v>
      </c>
      <c r="C2052" s="143">
        <v>54.382333333333335</v>
      </c>
      <c r="D2052" s="123">
        <v>392107.48462181789</v>
      </c>
      <c r="E2052" s="123">
        <v>6027463.1468260139</v>
      </c>
      <c r="F2052" s="125" t="s">
        <v>931</v>
      </c>
      <c r="G2052" s="123">
        <v>13730</v>
      </c>
      <c r="H2052" s="124">
        <f t="shared" si="270"/>
        <v>4184.9040000000005</v>
      </c>
      <c r="I2052" s="140" t="s">
        <v>1629</v>
      </c>
      <c r="J2052" s="140" t="s">
        <v>2109</v>
      </c>
      <c r="K2052" s="124">
        <v>1.63</v>
      </c>
      <c r="L2052" s="124">
        <v>0.3</v>
      </c>
      <c r="M2052" s="124">
        <v>0.28000000000000003</v>
      </c>
      <c r="N2052" s="125"/>
      <c r="O2052" s="125">
        <v>17.2</v>
      </c>
      <c r="P2052" s="125"/>
      <c r="Q2052" s="125"/>
      <c r="R2052" s="123">
        <f t="shared" si="271"/>
        <v>10.552147239263803</v>
      </c>
      <c r="S2052" s="125"/>
      <c r="T2052" s="125">
        <v>0.52</v>
      </c>
      <c r="U2052" s="125"/>
      <c r="V2052" s="125">
        <v>518</v>
      </c>
      <c r="W2052" s="125"/>
      <c r="X2052" s="125"/>
      <c r="Y2052" s="125"/>
      <c r="Z2052" s="125">
        <f t="shared" si="272"/>
        <v>2.1639999999999997</v>
      </c>
      <c r="AA2052" s="125"/>
      <c r="AB2052" s="125" t="s">
        <v>280</v>
      </c>
      <c r="AC2052" s="125" t="s">
        <v>256</v>
      </c>
      <c r="AD2052" s="125"/>
      <c r="AE2052" s="125"/>
      <c r="AF2052" s="140" t="s">
        <v>986</v>
      </c>
      <c r="AG2052" s="125"/>
      <c r="AH2052" s="125" t="s">
        <v>1156</v>
      </c>
    </row>
    <row r="2053" spans="1:34" x14ac:dyDescent="0.25">
      <c r="A2053" s="125" t="s">
        <v>136</v>
      </c>
      <c r="B2053" s="143">
        <v>1.3387777777777801</v>
      </c>
      <c r="C2053" s="143">
        <v>54.382333333333335</v>
      </c>
      <c r="D2053" s="123">
        <v>392107.48462181789</v>
      </c>
      <c r="E2053" s="123">
        <v>6027463.1468260139</v>
      </c>
      <c r="F2053" s="125" t="s">
        <v>931</v>
      </c>
      <c r="G2053" s="123">
        <v>13780</v>
      </c>
      <c r="H2053" s="124">
        <f t="shared" si="270"/>
        <v>4200.1440000000002</v>
      </c>
      <c r="I2053" s="140" t="s">
        <v>1629</v>
      </c>
      <c r="J2053" s="140" t="s">
        <v>2109</v>
      </c>
      <c r="K2053" s="124">
        <v>2</v>
      </c>
      <c r="L2053" s="124">
        <v>0.18</v>
      </c>
      <c r="M2053" s="124">
        <v>0.28000000000000003</v>
      </c>
      <c r="N2053" s="125"/>
      <c r="O2053" s="125">
        <v>14</v>
      </c>
      <c r="P2053" s="125"/>
      <c r="Q2053" s="125"/>
      <c r="R2053" s="123">
        <f t="shared" si="271"/>
        <v>7</v>
      </c>
      <c r="S2053" s="125"/>
      <c r="T2053" s="125">
        <v>0.39</v>
      </c>
      <c r="U2053" s="125"/>
      <c r="V2053" s="125">
        <v>399</v>
      </c>
      <c r="W2053" s="125"/>
      <c r="X2053" s="125"/>
      <c r="Y2053" s="125"/>
      <c r="Z2053" s="125">
        <f t="shared" si="272"/>
        <v>2.1999999999999353E-2</v>
      </c>
      <c r="AA2053" s="125"/>
      <c r="AB2053" s="125" t="s">
        <v>1028</v>
      </c>
      <c r="AC2053" s="125" t="s">
        <v>256</v>
      </c>
      <c r="AD2053" s="125"/>
      <c r="AE2053" s="125"/>
      <c r="AF2053" s="140" t="s">
        <v>986</v>
      </c>
      <c r="AG2053" s="125"/>
      <c r="AH2053" s="125" t="s">
        <v>1155</v>
      </c>
    </row>
    <row r="2054" spans="1:34" x14ac:dyDescent="0.25">
      <c r="A2054" s="125" t="s">
        <v>136</v>
      </c>
      <c r="B2054" s="143">
        <v>1.3387777777777801</v>
      </c>
      <c r="C2054" s="143">
        <v>54.382333333333335</v>
      </c>
      <c r="D2054" s="123">
        <v>392107.48462181789</v>
      </c>
      <c r="E2054" s="123">
        <v>6027463.1468260139</v>
      </c>
      <c r="F2054" s="125" t="s">
        <v>931</v>
      </c>
      <c r="G2054" s="123">
        <v>13830</v>
      </c>
      <c r="H2054" s="124">
        <f t="shared" ref="H2054:H2070" si="273">G2054*0.3048</f>
        <v>4215.384</v>
      </c>
      <c r="I2054" s="140" t="s">
        <v>1629</v>
      </c>
      <c r="J2054" s="140" t="s">
        <v>2109</v>
      </c>
      <c r="K2054" s="124">
        <v>1.64</v>
      </c>
      <c r="L2054" s="124">
        <v>0.12</v>
      </c>
      <c r="M2054" s="124">
        <v>0.28000000000000003</v>
      </c>
      <c r="N2054" s="125"/>
      <c r="O2054" s="125">
        <v>17.100000000000001</v>
      </c>
      <c r="P2054" s="125"/>
      <c r="Q2054" s="125"/>
      <c r="R2054" s="123">
        <f t="shared" ref="R2054:R2070" si="274">(O2054/K2054)</f>
        <v>10.426829268292684</v>
      </c>
      <c r="S2054" s="125"/>
      <c r="T2054" s="125">
        <v>0.3</v>
      </c>
      <c r="U2054" s="125"/>
      <c r="V2054" s="125">
        <v>524</v>
      </c>
      <c r="W2054" s="125"/>
      <c r="X2054" s="125"/>
      <c r="Y2054" s="125"/>
      <c r="Z2054" s="125">
        <f t="shared" si="272"/>
        <v>2.2719999999999985</v>
      </c>
      <c r="AA2054" s="125"/>
      <c r="AB2054" s="125" t="s">
        <v>1028</v>
      </c>
      <c r="AC2054" s="125" t="s">
        <v>256</v>
      </c>
      <c r="AD2054" s="125"/>
      <c r="AE2054" s="125"/>
      <c r="AF2054" s="140" t="s">
        <v>986</v>
      </c>
      <c r="AG2054" s="125"/>
      <c r="AH2054" s="125" t="s">
        <v>1154</v>
      </c>
    </row>
    <row r="2055" spans="1:34" x14ac:dyDescent="0.25">
      <c r="A2055" s="125" t="s">
        <v>136</v>
      </c>
      <c r="B2055" s="143">
        <v>1.3387777777777801</v>
      </c>
      <c r="C2055" s="143">
        <v>54.382333333333335</v>
      </c>
      <c r="D2055" s="123">
        <v>392107.48462181789</v>
      </c>
      <c r="E2055" s="123">
        <v>6027463.1468260139</v>
      </c>
      <c r="F2055" s="125" t="s">
        <v>931</v>
      </c>
      <c r="G2055" s="123">
        <v>13880</v>
      </c>
      <c r="H2055" s="124">
        <f t="shared" si="273"/>
        <v>4230.6239999999998</v>
      </c>
      <c r="I2055" s="140" t="s">
        <v>1629</v>
      </c>
      <c r="J2055" s="140" t="s">
        <v>2109</v>
      </c>
      <c r="K2055" s="124">
        <v>1.96</v>
      </c>
      <c r="L2055" s="124">
        <v>0.28000000000000003</v>
      </c>
      <c r="M2055" s="124">
        <v>0.81</v>
      </c>
      <c r="N2055" s="125"/>
      <c r="O2055" s="125">
        <v>41.3</v>
      </c>
      <c r="P2055" s="125"/>
      <c r="Q2055" s="125"/>
      <c r="R2055" s="123">
        <f t="shared" si="274"/>
        <v>21.071428571428569</v>
      </c>
      <c r="S2055" s="125"/>
      <c r="T2055" s="125">
        <v>0.26</v>
      </c>
      <c r="U2055" s="125"/>
      <c r="V2055" s="125">
        <v>402</v>
      </c>
      <c r="W2055" s="125"/>
      <c r="X2055" s="125"/>
      <c r="Y2055" s="125"/>
      <c r="Z2055" s="125">
        <f t="shared" si="272"/>
        <v>7.5999999999999623E-2</v>
      </c>
      <c r="AA2055" s="125"/>
      <c r="AB2055" s="125" t="s">
        <v>293</v>
      </c>
      <c r="AC2055" s="125" t="s">
        <v>256</v>
      </c>
      <c r="AD2055" s="125"/>
      <c r="AE2055" s="125"/>
      <c r="AF2055" s="140" t="s">
        <v>986</v>
      </c>
      <c r="AG2055" s="125"/>
      <c r="AH2055" s="125" t="s">
        <v>1153</v>
      </c>
    </row>
    <row r="2056" spans="1:34" x14ac:dyDescent="0.25">
      <c r="A2056" s="125" t="s">
        <v>136</v>
      </c>
      <c r="B2056" s="143">
        <v>1.3387777777777801</v>
      </c>
      <c r="C2056" s="143">
        <v>54.382333333333335</v>
      </c>
      <c r="D2056" s="123">
        <v>392107.48462181789</v>
      </c>
      <c r="E2056" s="123">
        <v>6027463.1468260139</v>
      </c>
      <c r="F2056" s="125" t="s">
        <v>931</v>
      </c>
      <c r="G2056" s="123">
        <v>14030</v>
      </c>
      <c r="H2056" s="124">
        <f t="shared" si="273"/>
        <v>4276.3440000000001</v>
      </c>
      <c r="I2056" s="140" t="s">
        <v>1629</v>
      </c>
      <c r="J2056" s="140" t="s">
        <v>2109</v>
      </c>
      <c r="K2056" s="124">
        <v>1.8</v>
      </c>
      <c r="L2056" s="124">
        <v>0.24</v>
      </c>
      <c r="M2056" s="124">
        <v>0.38</v>
      </c>
      <c r="N2056" s="125"/>
      <c r="O2056" s="125">
        <v>21.1</v>
      </c>
      <c r="P2056" s="125"/>
      <c r="Q2056" s="125"/>
      <c r="R2056" s="123">
        <f t="shared" si="274"/>
        <v>11.722222222222223</v>
      </c>
      <c r="S2056" s="125"/>
      <c r="T2056" s="125">
        <v>0.39</v>
      </c>
      <c r="U2056" s="125"/>
      <c r="V2056" s="125">
        <v>406</v>
      </c>
      <c r="W2056" s="125"/>
      <c r="X2056" s="125"/>
      <c r="Y2056" s="125"/>
      <c r="Z2056" s="125">
        <f t="shared" si="272"/>
        <v>0.14799999999999969</v>
      </c>
      <c r="AA2056" s="125"/>
      <c r="AB2056" s="125" t="s">
        <v>293</v>
      </c>
      <c r="AC2056" s="125" t="s">
        <v>256</v>
      </c>
      <c r="AD2056" s="125"/>
      <c r="AE2056" s="125"/>
      <c r="AF2056" s="140" t="s">
        <v>986</v>
      </c>
      <c r="AG2056" s="125"/>
      <c r="AH2056" s="125" t="s">
        <v>1150</v>
      </c>
    </row>
    <row r="2057" spans="1:34" x14ac:dyDescent="0.25">
      <c r="A2057" s="125" t="s">
        <v>136</v>
      </c>
      <c r="B2057" s="143">
        <v>1.3387777777777801</v>
      </c>
      <c r="C2057" s="143">
        <v>54.382333333333335</v>
      </c>
      <c r="D2057" s="123">
        <v>392107.48462181789</v>
      </c>
      <c r="E2057" s="123">
        <v>6027463.1468260139</v>
      </c>
      <c r="F2057" s="125" t="s">
        <v>931</v>
      </c>
      <c r="G2057" s="123">
        <v>14080</v>
      </c>
      <c r="H2057" s="124">
        <f t="shared" si="273"/>
        <v>4291.5839999999998</v>
      </c>
      <c r="I2057" s="140" t="s">
        <v>1629</v>
      </c>
      <c r="J2057" s="140" t="s">
        <v>2109</v>
      </c>
      <c r="K2057" s="124">
        <v>1.75</v>
      </c>
      <c r="L2057" s="124">
        <v>0.18</v>
      </c>
      <c r="M2057" s="124">
        <v>0.45</v>
      </c>
      <c r="N2057" s="125"/>
      <c r="O2057" s="125">
        <v>25.7</v>
      </c>
      <c r="P2057" s="125"/>
      <c r="Q2057" s="125"/>
      <c r="R2057" s="123">
        <f t="shared" si="274"/>
        <v>14.685714285714285</v>
      </c>
      <c r="S2057" s="125"/>
      <c r="T2057" s="125">
        <v>0.28999999999999998</v>
      </c>
      <c r="U2057" s="125"/>
      <c r="V2057" s="125">
        <v>415</v>
      </c>
      <c r="W2057" s="125"/>
      <c r="X2057" s="125"/>
      <c r="Y2057" s="125"/>
      <c r="Z2057" s="125">
        <f t="shared" si="272"/>
        <v>0.30999999999999961</v>
      </c>
      <c r="AA2057" s="125"/>
      <c r="AB2057" s="125" t="s">
        <v>293</v>
      </c>
      <c r="AC2057" s="125" t="s">
        <v>256</v>
      </c>
      <c r="AD2057" s="125"/>
      <c r="AE2057" s="125"/>
      <c r="AF2057" s="140" t="s">
        <v>986</v>
      </c>
      <c r="AG2057" s="125"/>
      <c r="AH2057" s="125" t="s">
        <v>1149</v>
      </c>
    </row>
    <row r="2058" spans="1:34" x14ac:dyDescent="0.25">
      <c r="A2058" s="125" t="s">
        <v>136</v>
      </c>
      <c r="B2058" s="143">
        <v>1.3387777777777801</v>
      </c>
      <c r="C2058" s="143">
        <v>54.382333333333335</v>
      </c>
      <c r="D2058" s="123">
        <v>392107.48462181789</v>
      </c>
      <c r="E2058" s="123">
        <v>6027463.1468260139</v>
      </c>
      <c r="F2058" s="125" t="s">
        <v>931</v>
      </c>
      <c r="G2058" s="123">
        <v>14130</v>
      </c>
      <c r="H2058" s="124">
        <f t="shared" si="273"/>
        <v>4306.8240000000005</v>
      </c>
      <c r="I2058" s="140" t="s">
        <v>1629</v>
      </c>
      <c r="J2058" s="140" t="s">
        <v>2109</v>
      </c>
      <c r="K2058" s="124">
        <v>1.81</v>
      </c>
      <c r="L2058" s="124">
        <v>0.15</v>
      </c>
      <c r="M2058" s="124">
        <v>0.2</v>
      </c>
      <c r="N2058" s="125"/>
      <c r="O2058" s="125">
        <v>11</v>
      </c>
      <c r="P2058" s="125"/>
      <c r="Q2058" s="125"/>
      <c r="R2058" s="123">
        <f t="shared" si="274"/>
        <v>6.0773480662983426</v>
      </c>
      <c r="S2058" s="125"/>
      <c r="T2058" s="125">
        <v>0.43</v>
      </c>
      <c r="U2058" s="125"/>
      <c r="V2058" s="125">
        <v>511</v>
      </c>
      <c r="W2058" s="125"/>
      <c r="X2058" s="125"/>
      <c r="Y2058" s="125"/>
      <c r="Z2058" s="125">
        <f t="shared" si="272"/>
        <v>2.0379999999999985</v>
      </c>
      <c r="AA2058" s="125"/>
      <c r="AB2058" s="125" t="s">
        <v>293</v>
      </c>
      <c r="AC2058" s="125" t="s">
        <v>256</v>
      </c>
      <c r="AD2058" s="125"/>
      <c r="AE2058" s="125"/>
      <c r="AF2058" s="140" t="s">
        <v>986</v>
      </c>
      <c r="AG2058" s="125"/>
      <c r="AH2058" s="125" t="s">
        <v>1148</v>
      </c>
    </row>
    <row r="2059" spans="1:34" x14ac:dyDescent="0.25">
      <c r="A2059" s="125" t="s">
        <v>136</v>
      </c>
      <c r="B2059" s="143">
        <v>1.3387777777777801</v>
      </c>
      <c r="C2059" s="143">
        <v>54.382333333333335</v>
      </c>
      <c r="D2059" s="123">
        <v>392107.48462181789</v>
      </c>
      <c r="E2059" s="123">
        <v>6027463.1468260139</v>
      </c>
      <c r="F2059" s="125" t="s">
        <v>931</v>
      </c>
      <c r="G2059" s="123">
        <v>14230</v>
      </c>
      <c r="H2059" s="124">
        <f t="shared" si="273"/>
        <v>4337.3040000000001</v>
      </c>
      <c r="I2059" s="140" t="s">
        <v>1629</v>
      </c>
      <c r="J2059" s="140" t="s">
        <v>2109</v>
      </c>
      <c r="K2059" s="124">
        <v>1.53</v>
      </c>
      <c r="L2059" s="124">
        <v>0.47</v>
      </c>
      <c r="M2059" s="124">
        <v>1.86</v>
      </c>
      <c r="N2059" s="125"/>
      <c r="O2059" s="125">
        <v>121.6</v>
      </c>
      <c r="P2059" s="125"/>
      <c r="Q2059" s="125"/>
      <c r="R2059" s="123">
        <f t="shared" si="274"/>
        <v>79.477124183006538</v>
      </c>
      <c r="S2059" s="125"/>
      <c r="T2059" s="125">
        <v>0.2</v>
      </c>
      <c r="U2059" s="125"/>
      <c r="V2059" s="125">
        <v>532</v>
      </c>
      <c r="W2059" s="125"/>
      <c r="X2059" s="125"/>
      <c r="Y2059" s="125"/>
      <c r="Z2059" s="125">
        <f t="shared" si="272"/>
        <v>2.4159999999999986</v>
      </c>
      <c r="AA2059" s="125"/>
      <c r="AB2059" s="125" t="s">
        <v>1036</v>
      </c>
      <c r="AC2059" s="125" t="s">
        <v>256</v>
      </c>
      <c r="AD2059" s="125"/>
      <c r="AE2059" s="125"/>
      <c r="AF2059" s="140" t="s">
        <v>986</v>
      </c>
      <c r="AG2059" s="125"/>
      <c r="AH2059" s="125" t="s">
        <v>1146</v>
      </c>
    </row>
    <row r="2060" spans="1:34" x14ac:dyDescent="0.25">
      <c r="A2060" s="125" t="s">
        <v>136</v>
      </c>
      <c r="B2060" s="143">
        <v>1.3387777777777801</v>
      </c>
      <c r="C2060" s="143">
        <v>54.382333333333335</v>
      </c>
      <c r="D2060" s="123">
        <v>392107.48462181789</v>
      </c>
      <c r="E2060" s="123">
        <v>6027463.1468260139</v>
      </c>
      <c r="F2060" s="125" t="s">
        <v>931</v>
      </c>
      <c r="G2060" s="123">
        <v>14380</v>
      </c>
      <c r="H2060" s="124">
        <f t="shared" si="273"/>
        <v>4383.0240000000003</v>
      </c>
      <c r="I2060" s="140" t="s">
        <v>1629</v>
      </c>
      <c r="J2060" s="140" t="s">
        <v>2109</v>
      </c>
      <c r="K2060" s="124">
        <v>1.58</v>
      </c>
      <c r="L2060" s="124">
        <v>0.2</v>
      </c>
      <c r="M2060" s="124">
        <v>0.71</v>
      </c>
      <c r="N2060" s="125"/>
      <c r="O2060" s="125">
        <v>44.9</v>
      </c>
      <c r="P2060" s="125"/>
      <c r="Q2060" s="125"/>
      <c r="R2060" s="123">
        <f t="shared" si="274"/>
        <v>28.417721518987339</v>
      </c>
      <c r="S2060" s="125"/>
      <c r="T2060" s="125">
        <v>0.22</v>
      </c>
      <c r="U2060" s="125"/>
      <c r="V2060" s="125">
        <v>414</v>
      </c>
      <c r="W2060" s="125"/>
      <c r="X2060" s="125"/>
      <c r="Y2060" s="125"/>
      <c r="Z2060" s="125">
        <f t="shared" si="272"/>
        <v>0.29199999999999893</v>
      </c>
      <c r="AA2060" s="125"/>
      <c r="AB2060" s="125" t="s">
        <v>1036</v>
      </c>
      <c r="AC2060" s="125" t="s">
        <v>256</v>
      </c>
      <c r="AD2060" s="125"/>
      <c r="AE2060" s="125"/>
      <c r="AF2060" s="140" t="s">
        <v>986</v>
      </c>
      <c r="AG2060" s="125"/>
      <c r="AH2060" s="125" t="s">
        <v>1143</v>
      </c>
    </row>
    <row r="2061" spans="1:34" x14ac:dyDescent="0.25">
      <c r="A2061" s="125" t="s">
        <v>136</v>
      </c>
      <c r="B2061" s="143">
        <v>1.3387777777777801</v>
      </c>
      <c r="C2061" s="143">
        <v>54.382333333333335</v>
      </c>
      <c r="D2061" s="123">
        <v>392107.48462181789</v>
      </c>
      <c r="E2061" s="123">
        <v>6027463.1468260139</v>
      </c>
      <c r="F2061" s="125" t="s">
        <v>931</v>
      </c>
      <c r="G2061" s="123">
        <v>14480</v>
      </c>
      <c r="H2061" s="124">
        <f t="shared" si="273"/>
        <v>4413.5039999999999</v>
      </c>
      <c r="I2061" s="140" t="s">
        <v>1629</v>
      </c>
      <c r="J2061" s="140" t="s">
        <v>2109</v>
      </c>
      <c r="K2061" s="124">
        <v>1.29</v>
      </c>
      <c r="L2061" s="124">
        <v>7.0000000000000007E-2</v>
      </c>
      <c r="M2061" s="124">
        <v>0.61</v>
      </c>
      <c r="N2061" s="125"/>
      <c r="O2061" s="125">
        <v>47.3</v>
      </c>
      <c r="P2061" s="125"/>
      <c r="Q2061" s="125"/>
      <c r="R2061" s="123">
        <f t="shared" si="274"/>
        <v>36.666666666666664</v>
      </c>
      <c r="S2061" s="125"/>
      <c r="T2061" s="125">
        <v>0.1</v>
      </c>
      <c r="U2061" s="125"/>
      <c r="V2061" s="125">
        <v>563</v>
      </c>
      <c r="W2061" s="125"/>
      <c r="X2061" s="125"/>
      <c r="Y2061" s="125"/>
      <c r="Z2061" s="125">
        <f t="shared" si="272"/>
        <v>2.9739999999999984</v>
      </c>
      <c r="AA2061" s="125"/>
      <c r="AB2061" s="125" t="s">
        <v>1036</v>
      </c>
      <c r="AC2061" s="125" t="s">
        <v>256</v>
      </c>
      <c r="AD2061" s="125"/>
      <c r="AE2061" s="125"/>
      <c r="AF2061" s="140" t="s">
        <v>986</v>
      </c>
      <c r="AG2061" s="125"/>
      <c r="AH2061" s="125" t="s">
        <v>1141</v>
      </c>
    </row>
    <row r="2062" spans="1:34" x14ac:dyDescent="0.25">
      <c r="A2062" s="125" t="s">
        <v>136</v>
      </c>
      <c r="B2062" s="143">
        <v>1.3387777777777801</v>
      </c>
      <c r="C2062" s="143">
        <v>54.382333333333335</v>
      </c>
      <c r="D2062" s="123">
        <v>392107.48462181789</v>
      </c>
      <c r="E2062" s="123">
        <v>6027463.1468260139</v>
      </c>
      <c r="F2062" s="125" t="s">
        <v>931</v>
      </c>
      <c r="G2062" s="123">
        <v>14580</v>
      </c>
      <c r="H2062" s="124">
        <f t="shared" si="273"/>
        <v>4443.9840000000004</v>
      </c>
      <c r="I2062" s="140" t="s">
        <v>1629</v>
      </c>
      <c r="J2062" s="140" t="s">
        <v>2109</v>
      </c>
      <c r="K2062" s="124">
        <v>1.39</v>
      </c>
      <c r="L2062" s="124">
        <v>0.17</v>
      </c>
      <c r="M2062" s="124">
        <v>0.46</v>
      </c>
      <c r="N2062" s="125"/>
      <c r="O2062" s="125">
        <v>33.1</v>
      </c>
      <c r="P2062" s="125"/>
      <c r="Q2062" s="125"/>
      <c r="R2062" s="123">
        <f t="shared" si="274"/>
        <v>23.812949640287773</v>
      </c>
      <c r="S2062" s="125"/>
      <c r="T2062" s="125">
        <v>0.27</v>
      </c>
      <c r="U2062" s="125"/>
      <c r="V2062" s="125">
        <v>571</v>
      </c>
      <c r="W2062" s="125"/>
      <c r="X2062" s="125"/>
      <c r="Y2062" s="125"/>
      <c r="Z2062" s="125">
        <f t="shared" si="272"/>
        <v>3.1179999999999986</v>
      </c>
      <c r="AA2062" s="125"/>
      <c r="AB2062" s="125" t="s">
        <v>1036</v>
      </c>
      <c r="AC2062" s="125" t="s">
        <v>256</v>
      </c>
      <c r="AD2062" s="125"/>
      <c r="AE2062" s="125"/>
      <c r="AF2062" s="140" t="s">
        <v>986</v>
      </c>
      <c r="AG2062" s="125"/>
      <c r="AH2062" s="125" t="s">
        <v>1139</v>
      </c>
    </row>
    <row r="2063" spans="1:34" x14ac:dyDescent="0.25">
      <c r="A2063" s="125" t="s">
        <v>136</v>
      </c>
      <c r="B2063" s="143">
        <v>1.3387777777777801</v>
      </c>
      <c r="C2063" s="143">
        <v>54.382333333333335</v>
      </c>
      <c r="D2063" s="123">
        <v>392107.48462181789</v>
      </c>
      <c r="E2063" s="123">
        <v>6027463.1468260139</v>
      </c>
      <c r="F2063" s="125" t="s">
        <v>931</v>
      </c>
      <c r="G2063" s="123">
        <v>14680</v>
      </c>
      <c r="H2063" s="124">
        <f t="shared" si="273"/>
        <v>4474.4639999999999</v>
      </c>
      <c r="I2063" s="140" t="s">
        <v>1629</v>
      </c>
      <c r="J2063" s="140" t="s">
        <v>2109</v>
      </c>
      <c r="K2063" s="124">
        <v>1.43</v>
      </c>
      <c r="L2063" s="124">
        <v>0.06</v>
      </c>
      <c r="M2063" s="124">
        <v>0.32</v>
      </c>
      <c r="N2063" s="125"/>
      <c r="O2063" s="125">
        <v>22.4</v>
      </c>
      <c r="P2063" s="125"/>
      <c r="Q2063" s="125"/>
      <c r="R2063" s="123">
        <f t="shared" si="274"/>
        <v>15.664335664335663</v>
      </c>
      <c r="S2063" s="125"/>
      <c r="T2063" s="125">
        <v>0.16</v>
      </c>
      <c r="U2063" s="125"/>
      <c r="V2063" s="125">
        <v>581</v>
      </c>
      <c r="W2063" s="125"/>
      <c r="X2063" s="125"/>
      <c r="Y2063" s="125"/>
      <c r="Z2063" s="125">
        <f t="shared" si="272"/>
        <v>3.2979999999999983</v>
      </c>
      <c r="AA2063" s="125"/>
      <c r="AB2063" s="125" t="s">
        <v>1045</v>
      </c>
      <c r="AC2063" s="125" t="s">
        <v>256</v>
      </c>
      <c r="AD2063" s="125"/>
      <c r="AE2063" s="125"/>
      <c r="AF2063" s="140" t="s">
        <v>986</v>
      </c>
      <c r="AG2063" s="125"/>
      <c r="AH2063" s="125" t="s">
        <v>1137</v>
      </c>
    </row>
    <row r="2064" spans="1:34" x14ac:dyDescent="0.25">
      <c r="A2064" s="125" t="s">
        <v>136</v>
      </c>
      <c r="B2064" s="143">
        <v>1.3387777777777801</v>
      </c>
      <c r="C2064" s="143">
        <v>54.382333333333335</v>
      </c>
      <c r="D2064" s="123">
        <v>392107.48462181789</v>
      </c>
      <c r="E2064" s="123">
        <v>6027463.1468260139</v>
      </c>
      <c r="F2064" s="125" t="s">
        <v>931</v>
      </c>
      <c r="G2064" s="123">
        <v>14780</v>
      </c>
      <c r="H2064" s="124">
        <f t="shared" si="273"/>
        <v>4504.9440000000004</v>
      </c>
      <c r="I2064" s="140" t="s">
        <v>1629</v>
      </c>
      <c r="J2064" s="140" t="s">
        <v>2109</v>
      </c>
      <c r="K2064" s="124">
        <v>1.42</v>
      </c>
      <c r="L2064" s="124">
        <v>0.04</v>
      </c>
      <c r="M2064" s="124">
        <v>0.37</v>
      </c>
      <c r="N2064" s="125"/>
      <c r="O2064" s="125">
        <v>26.1</v>
      </c>
      <c r="P2064" s="125"/>
      <c r="Q2064" s="125"/>
      <c r="R2064" s="123">
        <f t="shared" si="274"/>
        <v>18.380281690140848</v>
      </c>
      <c r="S2064" s="125"/>
      <c r="T2064" s="125">
        <v>0.1</v>
      </c>
      <c r="U2064" s="125"/>
      <c r="V2064" s="125">
        <v>561</v>
      </c>
      <c r="W2064" s="125"/>
      <c r="X2064" s="125"/>
      <c r="Y2064" s="125"/>
      <c r="Z2064" s="125">
        <f t="shared" si="272"/>
        <v>2.9379999999999988</v>
      </c>
      <c r="AA2064" s="125"/>
      <c r="AB2064" s="125" t="s">
        <v>1028</v>
      </c>
      <c r="AC2064" s="125" t="s">
        <v>256</v>
      </c>
      <c r="AD2064" s="125"/>
      <c r="AE2064" s="125"/>
      <c r="AF2064" s="140" t="s">
        <v>986</v>
      </c>
      <c r="AG2064" s="125"/>
      <c r="AH2064" s="125" t="s">
        <v>1135</v>
      </c>
    </row>
    <row r="2065" spans="1:34" x14ac:dyDescent="0.25">
      <c r="A2065" s="125" t="s">
        <v>136</v>
      </c>
      <c r="B2065" s="143">
        <v>1.3387777777777801</v>
      </c>
      <c r="C2065" s="143">
        <v>54.382333333333335</v>
      </c>
      <c r="D2065" s="123">
        <v>392107.48462181789</v>
      </c>
      <c r="E2065" s="123">
        <v>6027463.1468260139</v>
      </c>
      <c r="F2065" s="125" t="s">
        <v>931</v>
      </c>
      <c r="G2065" s="123">
        <v>14880</v>
      </c>
      <c r="H2065" s="124">
        <f t="shared" si="273"/>
        <v>4535.424</v>
      </c>
      <c r="I2065" s="140" t="s">
        <v>1629</v>
      </c>
      <c r="J2065" s="140" t="s">
        <v>2109</v>
      </c>
      <c r="K2065" s="124">
        <v>2.38</v>
      </c>
      <c r="L2065" s="124">
        <v>0.05</v>
      </c>
      <c r="M2065" s="124">
        <v>0.69</v>
      </c>
      <c r="N2065" s="125"/>
      <c r="O2065" s="125">
        <v>29</v>
      </c>
      <c r="P2065" s="125"/>
      <c r="Q2065" s="125"/>
      <c r="R2065" s="123">
        <f t="shared" si="274"/>
        <v>12.184873949579833</v>
      </c>
      <c r="S2065" s="125"/>
      <c r="T2065" s="125">
        <v>7.0000000000000007E-2</v>
      </c>
      <c r="U2065" s="125"/>
      <c r="V2065" s="125">
        <v>418</v>
      </c>
      <c r="W2065" s="125"/>
      <c r="X2065" s="125"/>
      <c r="Y2065" s="125"/>
      <c r="Z2065" s="125">
        <f t="shared" si="272"/>
        <v>0.36399999999999899</v>
      </c>
      <c r="AA2065" s="125"/>
      <c r="AB2065" s="125" t="s">
        <v>280</v>
      </c>
      <c r="AC2065" s="125" t="s">
        <v>256</v>
      </c>
      <c r="AD2065" s="125"/>
      <c r="AE2065" s="125"/>
      <c r="AF2065" s="140" t="s">
        <v>986</v>
      </c>
      <c r="AG2065" s="125"/>
      <c r="AH2065" s="125" t="s">
        <v>1133</v>
      </c>
    </row>
    <row r="2066" spans="1:34" x14ac:dyDescent="0.25">
      <c r="A2066" s="125" t="s">
        <v>136</v>
      </c>
      <c r="B2066" s="143">
        <v>1.3387777777777801</v>
      </c>
      <c r="C2066" s="143">
        <v>54.382333333333335</v>
      </c>
      <c r="D2066" s="123">
        <v>392107.48462181789</v>
      </c>
      <c r="E2066" s="123">
        <v>6027463.1468260139</v>
      </c>
      <c r="F2066" s="125" t="s">
        <v>931</v>
      </c>
      <c r="G2066" s="123">
        <v>14975</v>
      </c>
      <c r="H2066" s="124">
        <f t="shared" si="273"/>
        <v>4564.38</v>
      </c>
      <c r="I2066" s="140" t="s">
        <v>1629</v>
      </c>
      <c r="J2066" s="140" t="s">
        <v>2109</v>
      </c>
      <c r="K2066" s="124">
        <v>2.42</v>
      </c>
      <c r="L2066" s="124">
        <v>0.11</v>
      </c>
      <c r="M2066" s="124">
        <v>1.52</v>
      </c>
      <c r="N2066" s="125"/>
      <c r="O2066" s="125">
        <v>62.8</v>
      </c>
      <c r="P2066" s="125"/>
      <c r="Q2066" s="125"/>
      <c r="R2066" s="123">
        <f t="shared" si="274"/>
        <v>25.950413223140494</v>
      </c>
      <c r="S2066" s="125"/>
      <c r="T2066" s="125">
        <v>7.0000000000000007E-2</v>
      </c>
      <c r="U2066" s="125"/>
      <c r="V2066" s="125">
        <v>427</v>
      </c>
      <c r="W2066" s="125"/>
      <c r="X2066" s="125"/>
      <c r="Y2066" s="125"/>
      <c r="Z2066" s="125">
        <f t="shared" si="272"/>
        <v>0.52599999999999891</v>
      </c>
      <c r="AA2066" s="125"/>
      <c r="AB2066" s="125" t="s">
        <v>1036</v>
      </c>
      <c r="AC2066" s="125" t="s">
        <v>256</v>
      </c>
      <c r="AD2066" s="125"/>
      <c r="AE2066" s="125"/>
      <c r="AF2066" s="140" t="s">
        <v>986</v>
      </c>
      <c r="AG2066" s="125"/>
      <c r="AH2066" s="125" t="s">
        <v>1131</v>
      </c>
    </row>
    <row r="2067" spans="1:34" x14ac:dyDescent="0.25">
      <c r="A2067" s="125" t="s">
        <v>136</v>
      </c>
      <c r="B2067" s="143">
        <v>1.3387777777777801</v>
      </c>
      <c r="C2067" s="143">
        <v>54.382333333333335</v>
      </c>
      <c r="D2067" s="123">
        <v>392107.48462181789</v>
      </c>
      <c r="E2067" s="123">
        <v>6027463.1468260139</v>
      </c>
      <c r="F2067" s="125" t="s">
        <v>931</v>
      </c>
      <c r="G2067" s="123">
        <v>15080</v>
      </c>
      <c r="H2067" s="124">
        <f t="shared" si="273"/>
        <v>4596.384</v>
      </c>
      <c r="I2067" s="140" t="s">
        <v>1629</v>
      </c>
      <c r="J2067" s="140" t="s">
        <v>2109</v>
      </c>
      <c r="K2067" s="124">
        <v>2.37</v>
      </c>
      <c r="L2067" s="124">
        <v>0.19</v>
      </c>
      <c r="M2067" s="124">
        <v>1.08</v>
      </c>
      <c r="N2067" s="125"/>
      <c r="O2067" s="125">
        <v>45.6</v>
      </c>
      <c r="P2067" s="125"/>
      <c r="Q2067" s="125"/>
      <c r="R2067" s="123">
        <f t="shared" si="274"/>
        <v>19.240506329113924</v>
      </c>
      <c r="S2067" s="125"/>
      <c r="T2067" s="125">
        <v>0.15</v>
      </c>
      <c r="U2067" s="125"/>
      <c r="V2067" s="125">
        <v>413</v>
      </c>
      <c r="W2067" s="125"/>
      <c r="X2067" s="125"/>
      <c r="Y2067" s="125"/>
      <c r="Z2067" s="125">
        <f t="shared" si="272"/>
        <v>0.27399999999999913</v>
      </c>
      <c r="AA2067" s="125"/>
      <c r="AB2067" s="125" t="s">
        <v>1036</v>
      </c>
      <c r="AC2067" s="125" t="s">
        <v>256</v>
      </c>
      <c r="AD2067" s="125"/>
      <c r="AE2067" s="125"/>
      <c r="AF2067" s="140" t="s">
        <v>986</v>
      </c>
      <c r="AG2067" s="125"/>
      <c r="AH2067" s="125" t="s">
        <v>1129</v>
      </c>
    </row>
    <row r="2068" spans="1:34" x14ac:dyDescent="0.25">
      <c r="A2068" s="125" t="s">
        <v>136</v>
      </c>
      <c r="B2068" s="143">
        <v>1.3387777777777801</v>
      </c>
      <c r="C2068" s="143">
        <v>54.382333333333335</v>
      </c>
      <c r="D2068" s="123">
        <v>392107.48462181789</v>
      </c>
      <c r="E2068" s="123">
        <v>6027463.1468260139</v>
      </c>
      <c r="F2068" s="125" t="s">
        <v>931</v>
      </c>
      <c r="G2068" s="123">
        <v>15180</v>
      </c>
      <c r="H2068" s="124">
        <f t="shared" si="273"/>
        <v>4626.8640000000005</v>
      </c>
      <c r="I2068" s="140" t="s">
        <v>1629</v>
      </c>
      <c r="J2068" s="140" t="s">
        <v>2109</v>
      </c>
      <c r="K2068" s="124">
        <v>1.8</v>
      </c>
      <c r="L2068" s="124">
        <v>0.04</v>
      </c>
      <c r="M2068" s="124">
        <v>0.47</v>
      </c>
      <c r="N2068" s="125"/>
      <c r="O2068" s="125">
        <v>26.1</v>
      </c>
      <c r="P2068" s="125"/>
      <c r="Q2068" s="125"/>
      <c r="R2068" s="123">
        <f t="shared" si="274"/>
        <v>14.5</v>
      </c>
      <c r="S2068" s="125"/>
      <c r="T2068" s="125">
        <v>0.08</v>
      </c>
      <c r="U2068" s="125"/>
      <c r="V2068" s="125">
        <v>550</v>
      </c>
      <c r="W2068" s="125"/>
      <c r="X2068" s="125"/>
      <c r="Y2068" s="125"/>
      <c r="Z2068" s="125">
        <f t="shared" si="272"/>
        <v>2.7399999999999984</v>
      </c>
      <c r="AA2068" s="125"/>
      <c r="AB2068" s="125" t="s">
        <v>1045</v>
      </c>
      <c r="AC2068" s="125" t="s">
        <v>256</v>
      </c>
      <c r="AD2068" s="125"/>
      <c r="AE2068" s="125"/>
      <c r="AF2068" s="140" t="s">
        <v>986</v>
      </c>
      <c r="AG2068" s="125"/>
      <c r="AH2068" s="125" t="s">
        <v>1127</v>
      </c>
    </row>
    <row r="2069" spans="1:34" x14ac:dyDescent="0.25">
      <c r="A2069" s="125" t="s">
        <v>136</v>
      </c>
      <c r="B2069" s="143">
        <v>1.3387777777777801</v>
      </c>
      <c r="C2069" s="143">
        <v>54.382333333333335</v>
      </c>
      <c r="D2069" s="123">
        <v>392107.48462181789</v>
      </c>
      <c r="E2069" s="123">
        <v>6027463.1468260139</v>
      </c>
      <c r="F2069" s="125" t="s">
        <v>931</v>
      </c>
      <c r="G2069" s="123">
        <v>15280</v>
      </c>
      <c r="H2069" s="124">
        <f t="shared" si="273"/>
        <v>4657.3440000000001</v>
      </c>
      <c r="I2069" s="140" t="s">
        <v>1629</v>
      </c>
      <c r="J2069" s="140" t="s">
        <v>2109</v>
      </c>
      <c r="K2069" s="124">
        <v>2.09</v>
      </c>
      <c r="L2069" s="124">
        <v>0.16</v>
      </c>
      <c r="M2069" s="124">
        <v>1.3</v>
      </c>
      <c r="N2069" s="125"/>
      <c r="O2069" s="125">
        <v>62.2</v>
      </c>
      <c r="P2069" s="125"/>
      <c r="Q2069" s="125"/>
      <c r="R2069" s="123">
        <f t="shared" si="274"/>
        <v>29.760765550239238</v>
      </c>
      <c r="S2069" s="125"/>
      <c r="T2069" s="125">
        <v>0.11</v>
      </c>
      <c r="U2069" s="125"/>
      <c r="V2069" s="125">
        <v>402</v>
      </c>
      <c r="W2069" s="125"/>
      <c r="X2069" s="125"/>
      <c r="Y2069" s="125"/>
      <c r="Z2069" s="125">
        <f t="shared" si="272"/>
        <v>7.5999999999999623E-2</v>
      </c>
      <c r="AA2069" s="125"/>
      <c r="AB2069" s="125" t="s">
        <v>1036</v>
      </c>
      <c r="AC2069" s="125" t="s">
        <v>256</v>
      </c>
      <c r="AD2069" s="125"/>
      <c r="AE2069" s="125"/>
      <c r="AF2069" s="140" t="s">
        <v>986</v>
      </c>
      <c r="AG2069" s="125"/>
      <c r="AH2069" s="125" t="s">
        <v>1125</v>
      </c>
    </row>
    <row r="2070" spans="1:34" x14ac:dyDescent="0.25">
      <c r="A2070" s="125" t="s">
        <v>136</v>
      </c>
      <c r="B2070" s="143">
        <v>1.3387777777777801</v>
      </c>
      <c r="C2070" s="143">
        <v>54.382333333333335</v>
      </c>
      <c r="D2070" s="123">
        <v>392107.48462181789</v>
      </c>
      <c r="E2070" s="123">
        <v>6027463.1468260139</v>
      </c>
      <c r="F2070" s="125" t="s">
        <v>931</v>
      </c>
      <c r="G2070" s="123">
        <v>15380</v>
      </c>
      <c r="H2070" s="124">
        <f t="shared" si="273"/>
        <v>4687.8240000000005</v>
      </c>
      <c r="I2070" s="140" t="s">
        <v>1629</v>
      </c>
      <c r="J2070" s="140" t="s">
        <v>2109</v>
      </c>
      <c r="K2070" s="124">
        <v>2.04</v>
      </c>
      <c r="L2070" s="124">
        <v>0.06</v>
      </c>
      <c r="M2070" s="124">
        <v>0.47</v>
      </c>
      <c r="N2070" s="125"/>
      <c r="O2070" s="125">
        <v>23</v>
      </c>
      <c r="P2070" s="125"/>
      <c r="Q2070" s="125"/>
      <c r="R2070" s="123">
        <f t="shared" si="274"/>
        <v>11.274509803921568</v>
      </c>
      <c r="S2070" s="125"/>
      <c r="T2070" s="125">
        <v>0.11</v>
      </c>
      <c r="U2070" s="125"/>
      <c r="V2070" s="125">
        <v>582</v>
      </c>
      <c r="W2070" s="125"/>
      <c r="X2070" s="125"/>
      <c r="Y2070" s="125"/>
      <c r="Z2070" s="125">
        <f t="shared" si="272"/>
        <v>3.3159999999999989</v>
      </c>
      <c r="AA2070" s="125"/>
      <c r="AB2070" s="125" t="s">
        <v>1030</v>
      </c>
      <c r="AC2070" s="125" t="s">
        <v>256</v>
      </c>
      <c r="AD2070" s="125"/>
      <c r="AE2070" s="125"/>
      <c r="AF2070" s="140" t="s">
        <v>986</v>
      </c>
      <c r="AG2070" s="125"/>
      <c r="AH2070" s="125" t="s">
        <v>1123</v>
      </c>
    </row>
    <row r="2071" spans="1:34" x14ac:dyDescent="0.25">
      <c r="A2071" s="125" t="s">
        <v>136</v>
      </c>
      <c r="B2071" s="143">
        <v>1.3387777777777801</v>
      </c>
      <c r="C2071" s="143">
        <v>54.382333333333335</v>
      </c>
      <c r="D2071" s="123">
        <v>392107.48462181789</v>
      </c>
      <c r="E2071" s="123">
        <v>6027463.1468260139</v>
      </c>
      <c r="F2071" s="125" t="s">
        <v>931</v>
      </c>
      <c r="G2071" s="123">
        <f>H2071/0.3048</f>
        <v>15412.007874015748</v>
      </c>
      <c r="H2071" s="153">
        <v>4697.58</v>
      </c>
      <c r="I2071" s="148" t="s">
        <v>1629</v>
      </c>
      <c r="J2071" s="148" t="s">
        <v>2109</v>
      </c>
      <c r="K2071" s="124">
        <v>1.41</v>
      </c>
      <c r="L2071" s="124">
        <v>7.0000000000000007E-2</v>
      </c>
      <c r="M2071" s="124">
        <v>0.44</v>
      </c>
      <c r="N2071" s="124">
        <v>0.44</v>
      </c>
      <c r="O2071" s="125">
        <v>31</v>
      </c>
      <c r="P2071" s="125">
        <v>31</v>
      </c>
      <c r="Q2071" s="125"/>
      <c r="R2071" s="123">
        <f>O2071/K2071</f>
        <v>21.98581560283688</v>
      </c>
      <c r="S2071" s="123">
        <f>P2071/K2071</f>
        <v>21.98581560283688</v>
      </c>
      <c r="T2071" s="124">
        <f>L2071/(M2071+L2071)</f>
        <v>0.13725490196078433</v>
      </c>
      <c r="U2071" s="125"/>
      <c r="V2071" s="125">
        <v>431</v>
      </c>
      <c r="W2071" s="125"/>
      <c r="X2071" s="125"/>
      <c r="Y2071" s="125"/>
      <c r="Z2071" s="125">
        <f t="shared" si="272"/>
        <v>0.59799999999999898</v>
      </c>
      <c r="AA2071" s="125" t="s">
        <v>470</v>
      </c>
      <c r="AB2071" s="125"/>
      <c r="AC2071" s="125"/>
      <c r="AD2071" s="125"/>
      <c r="AE2071" s="125"/>
      <c r="AF2071" s="125" t="s">
        <v>1704</v>
      </c>
      <c r="AG2071" s="125"/>
      <c r="AH2071" s="125" t="s">
        <v>1807</v>
      </c>
    </row>
    <row r="2072" spans="1:34" x14ac:dyDescent="0.25">
      <c r="A2072" s="125" t="s">
        <v>136</v>
      </c>
      <c r="B2072" s="143">
        <v>1.3387777777777801</v>
      </c>
      <c r="C2072" s="143">
        <v>54.382333333333335</v>
      </c>
      <c r="D2072" s="123">
        <v>392107.48462181789</v>
      </c>
      <c r="E2072" s="123">
        <v>6027463.1468260139</v>
      </c>
      <c r="F2072" s="125" t="s">
        <v>931</v>
      </c>
      <c r="G2072" s="123">
        <v>15480</v>
      </c>
      <c r="H2072" s="124">
        <f t="shared" ref="H2072:H2096" si="275">G2072*0.3048</f>
        <v>4718.3040000000001</v>
      </c>
      <c r="I2072" s="140" t="s">
        <v>1629</v>
      </c>
      <c r="J2072" s="140" t="s">
        <v>2109</v>
      </c>
      <c r="K2072" s="124">
        <v>1.78</v>
      </c>
      <c r="L2072" s="124">
        <v>0.09</v>
      </c>
      <c r="M2072" s="124">
        <v>0.49</v>
      </c>
      <c r="N2072" s="125"/>
      <c r="O2072" s="125">
        <v>27.5</v>
      </c>
      <c r="P2072" s="125"/>
      <c r="Q2072" s="125"/>
      <c r="R2072" s="123">
        <f t="shared" ref="R2072:R2096" si="276">(O2072/K2072)</f>
        <v>15.44943820224719</v>
      </c>
      <c r="S2072" s="125"/>
      <c r="T2072" s="125">
        <v>0.16</v>
      </c>
      <c r="U2072" s="125"/>
      <c r="V2072" s="125">
        <v>550</v>
      </c>
      <c r="W2072" s="125"/>
      <c r="X2072" s="125"/>
      <c r="Y2072" s="125"/>
      <c r="Z2072" s="125">
        <f t="shared" si="272"/>
        <v>2.7399999999999984</v>
      </c>
      <c r="AA2072" s="125"/>
      <c r="AB2072" s="125" t="s">
        <v>1030</v>
      </c>
      <c r="AC2072" s="125" t="s">
        <v>256</v>
      </c>
      <c r="AD2072" s="125"/>
      <c r="AE2072" s="125"/>
      <c r="AF2072" s="140" t="s">
        <v>986</v>
      </c>
      <c r="AG2072" s="125"/>
      <c r="AH2072" s="125" t="s">
        <v>1121</v>
      </c>
    </row>
    <row r="2073" spans="1:34" x14ac:dyDescent="0.25">
      <c r="A2073" s="125" t="s">
        <v>136</v>
      </c>
      <c r="B2073" s="143">
        <v>1.3387777777777801</v>
      </c>
      <c r="C2073" s="143">
        <v>54.382333333333335</v>
      </c>
      <c r="D2073" s="123">
        <v>392107.48462181789</v>
      </c>
      <c r="E2073" s="123">
        <v>6027463.1468260139</v>
      </c>
      <c r="F2073" s="125" t="s">
        <v>931</v>
      </c>
      <c r="G2073" s="123">
        <v>15580</v>
      </c>
      <c r="H2073" s="124">
        <f t="shared" si="275"/>
        <v>4748.7840000000006</v>
      </c>
      <c r="I2073" s="140" t="s">
        <v>1629</v>
      </c>
      <c r="J2073" s="140" t="s">
        <v>2109</v>
      </c>
      <c r="K2073" s="124">
        <v>2.14</v>
      </c>
      <c r="L2073" s="124">
        <v>7.0000000000000007E-2</v>
      </c>
      <c r="M2073" s="124">
        <v>0.73</v>
      </c>
      <c r="N2073" s="125"/>
      <c r="O2073" s="125">
        <v>34.1</v>
      </c>
      <c r="P2073" s="125"/>
      <c r="Q2073" s="125"/>
      <c r="R2073" s="123">
        <f t="shared" si="276"/>
        <v>15.934579439252337</v>
      </c>
      <c r="S2073" s="125"/>
      <c r="T2073" s="125">
        <v>0.09</v>
      </c>
      <c r="U2073" s="125"/>
      <c r="V2073" s="125">
        <v>563</v>
      </c>
      <c r="W2073" s="125"/>
      <c r="X2073" s="125"/>
      <c r="Y2073" s="125"/>
      <c r="Z2073" s="125">
        <f t="shared" ref="Z2073:Z2096" si="277">(0.018*V2073)-7.16</f>
        <v>2.9739999999999984</v>
      </c>
      <c r="AA2073" s="125"/>
      <c r="AB2073" s="125" t="s">
        <v>1059</v>
      </c>
      <c r="AC2073" s="125" t="s">
        <v>256</v>
      </c>
      <c r="AD2073" s="125"/>
      <c r="AE2073" s="125"/>
      <c r="AF2073" s="140" t="s">
        <v>986</v>
      </c>
      <c r="AG2073" s="125"/>
      <c r="AH2073" s="125" t="s">
        <v>1119</v>
      </c>
    </row>
    <row r="2074" spans="1:34" x14ac:dyDescent="0.25">
      <c r="A2074" s="125" t="s">
        <v>136</v>
      </c>
      <c r="B2074" s="143">
        <v>1.3387777777777801</v>
      </c>
      <c r="C2074" s="143">
        <v>54.382333333333335</v>
      </c>
      <c r="D2074" s="123">
        <v>392107.48462181789</v>
      </c>
      <c r="E2074" s="123">
        <v>6027463.1468260139</v>
      </c>
      <c r="F2074" s="125" t="s">
        <v>931</v>
      </c>
      <c r="G2074" s="123">
        <v>15730</v>
      </c>
      <c r="H2074" s="124">
        <f t="shared" si="275"/>
        <v>4794.5039999999999</v>
      </c>
      <c r="I2074" s="140" t="s">
        <v>1629</v>
      </c>
      <c r="J2074" s="140" t="s">
        <v>2109</v>
      </c>
      <c r="K2074" s="124">
        <v>1.81</v>
      </c>
      <c r="L2074" s="124">
        <v>0.03</v>
      </c>
      <c r="M2074" s="124">
        <v>0.46</v>
      </c>
      <c r="N2074" s="125"/>
      <c r="O2074" s="125">
        <v>25.4</v>
      </c>
      <c r="P2074" s="125"/>
      <c r="Q2074" s="125"/>
      <c r="R2074" s="123">
        <f t="shared" si="276"/>
        <v>14.033149171270717</v>
      </c>
      <c r="S2074" s="125"/>
      <c r="T2074" s="125">
        <v>0.06</v>
      </c>
      <c r="U2074" s="125"/>
      <c r="V2074" s="125">
        <v>557</v>
      </c>
      <c r="W2074" s="125"/>
      <c r="X2074" s="125"/>
      <c r="Y2074" s="125"/>
      <c r="Z2074" s="125">
        <f t="shared" si="277"/>
        <v>2.8659999999999997</v>
      </c>
      <c r="AA2074" s="125"/>
      <c r="AB2074" s="125" t="s">
        <v>1028</v>
      </c>
      <c r="AC2074" s="125" t="s">
        <v>256</v>
      </c>
      <c r="AD2074" s="125"/>
      <c r="AE2074" s="125"/>
      <c r="AF2074" s="140" t="s">
        <v>986</v>
      </c>
      <c r="AG2074" s="125"/>
      <c r="AH2074" s="125" t="s">
        <v>1116</v>
      </c>
    </row>
    <row r="2075" spans="1:34" ht="16.5" customHeight="1" x14ac:dyDescent="0.25">
      <c r="A2075" s="125" t="s">
        <v>136</v>
      </c>
      <c r="B2075" s="143">
        <v>1.3387777777777801</v>
      </c>
      <c r="C2075" s="143">
        <v>54.382333333333335</v>
      </c>
      <c r="D2075" s="123">
        <v>392107.48462181789</v>
      </c>
      <c r="E2075" s="123">
        <v>6027463.1468260139</v>
      </c>
      <c r="F2075" s="125" t="s">
        <v>931</v>
      </c>
      <c r="G2075" s="123">
        <v>15830</v>
      </c>
      <c r="H2075" s="124">
        <f t="shared" si="275"/>
        <v>4824.9840000000004</v>
      </c>
      <c r="I2075" s="140" t="s">
        <v>1629</v>
      </c>
      <c r="J2075" s="140" t="s">
        <v>2109</v>
      </c>
      <c r="K2075" s="124">
        <v>1.63</v>
      </c>
      <c r="L2075" s="124">
        <v>0.06</v>
      </c>
      <c r="M2075" s="124">
        <v>0.8</v>
      </c>
      <c r="N2075" s="125"/>
      <c r="O2075" s="125">
        <v>49.1</v>
      </c>
      <c r="P2075" s="125"/>
      <c r="Q2075" s="125"/>
      <c r="R2075" s="123">
        <f t="shared" si="276"/>
        <v>30.122699386503069</v>
      </c>
      <c r="S2075" s="125"/>
      <c r="T2075" s="125">
        <v>7.0000000000000007E-2</v>
      </c>
      <c r="U2075" s="125"/>
      <c r="V2075" s="125">
        <v>518</v>
      </c>
      <c r="W2075" s="125"/>
      <c r="X2075" s="125"/>
      <c r="Y2075" s="125"/>
      <c r="Z2075" s="125">
        <f t="shared" si="277"/>
        <v>2.1639999999999997</v>
      </c>
      <c r="AA2075" s="125"/>
      <c r="AB2075" s="125" t="s">
        <v>1059</v>
      </c>
      <c r="AC2075" s="125" t="s">
        <v>256</v>
      </c>
      <c r="AD2075" s="125"/>
      <c r="AE2075" s="125"/>
      <c r="AF2075" s="140" t="s">
        <v>986</v>
      </c>
      <c r="AG2075" s="125"/>
      <c r="AH2075" s="125" t="s">
        <v>1114</v>
      </c>
    </row>
    <row r="2076" spans="1:34" x14ac:dyDescent="0.25">
      <c r="A2076" s="125" t="s">
        <v>136</v>
      </c>
      <c r="B2076" s="143">
        <v>1.3387777777777801</v>
      </c>
      <c r="C2076" s="143">
        <v>54.382333333333335</v>
      </c>
      <c r="D2076" s="123">
        <v>392107.48462181789</v>
      </c>
      <c r="E2076" s="123">
        <v>6027463.1468260139</v>
      </c>
      <c r="F2076" s="125" t="s">
        <v>931</v>
      </c>
      <c r="G2076" s="123">
        <v>15980</v>
      </c>
      <c r="H2076" s="124">
        <f t="shared" si="275"/>
        <v>4870.7040000000006</v>
      </c>
      <c r="I2076" s="140" t="s">
        <v>1629</v>
      </c>
      <c r="J2076" s="140" t="s">
        <v>2109</v>
      </c>
      <c r="K2076" s="124">
        <v>2.68</v>
      </c>
      <c r="L2076" s="124">
        <v>0.08</v>
      </c>
      <c r="M2076" s="124">
        <v>0.97</v>
      </c>
      <c r="N2076" s="125"/>
      <c r="O2076" s="125">
        <v>36.200000000000003</v>
      </c>
      <c r="P2076" s="125"/>
      <c r="Q2076" s="125"/>
      <c r="R2076" s="123">
        <f t="shared" si="276"/>
        <v>13.507462686567164</v>
      </c>
      <c r="S2076" s="125"/>
      <c r="T2076" s="125">
        <v>0.08</v>
      </c>
      <c r="U2076" s="125"/>
      <c r="V2076" s="125">
        <v>404</v>
      </c>
      <c r="W2076" s="125"/>
      <c r="X2076" s="125"/>
      <c r="Y2076" s="125"/>
      <c r="Z2076" s="125">
        <f t="shared" si="277"/>
        <v>0.11199999999999921</v>
      </c>
      <c r="AA2076" s="125"/>
      <c r="AB2076" s="125" t="s">
        <v>1030</v>
      </c>
      <c r="AC2076" s="125" t="s">
        <v>256</v>
      </c>
      <c r="AD2076" s="125"/>
      <c r="AE2076" s="125"/>
      <c r="AF2076" s="140" t="s">
        <v>986</v>
      </c>
      <c r="AG2076" s="125"/>
      <c r="AH2076" s="125" t="s">
        <v>1111</v>
      </c>
    </row>
    <row r="2077" spans="1:34" x14ac:dyDescent="0.25">
      <c r="A2077" s="125" t="s">
        <v>136</v>
      </c>
      <c r="B2077" s="143">
        <v>1.3387777777777801</v>
      </c>
      <c r="C2077" s="143">
        <v>54.382333333333335</v>
      </c>
      <c r="D2077" s="123">
        <v>392107.48462181789</v>
      </c>
      <c r="E2077" s="123">
        <v>6027463.1468260139</v>
      </c>
      <c r="F2077" s="125" t="s">
        <v>931</v>
      </c>
      <c r="G2077" s="123">
        <v>16230</v>
      </c>
      <c r="H2077" s="124">
        <f t="shared" si="275"/>
        <v>4946.9040000000005</v>
      </c>
      <c r="I2077" s="140" t="s">
        <v>1630</v>
      </c>
      <c r="J2077" s="140" t="s">
        <v>2109</v>
      </c>
      <c r="K2077" s="124">
        <v>1.56</v>
      </c>
      <c r="L2077" s="124">
        <v>0.04</v>
      </c>
      <c r="M2077" s="124">
        <v>0.34</v>
      </c>
      <c r="N2077" s="125"/>
      <c r="O2077" s="125">
        <v>21.8</v>
      </c>
      <c r="P2077" s="125"/>
      <c r="Q2077" s="125"/>
      <c r="R2077" s="123">
        <f t="shared" si="276"/>
        <v>13.974358974358974</v>
      </c>
      <c r="S2077" s="125"/>
      <c r="T2077" s="125">
        <v>0.11</v>
      </c>
      <c r="U2077" s="125"/>
      <c r="V2077" s="125">
        <v>533</v>
      </c>
      <c r="W2077" s="125"/>
      <c r="X2077" s="125"/>
      <c r="Y2077" s="125"/>
      <c r="Z2077" s="125">
        <f t="shared" si="277"/>
        <v>2.4339999999999993</v>
      </c>
      <c r="AA2077" s="125"/>
      <c r="AB2077" s="125" t="s">
        <v>1036</v>
      </c>
      <c r="AC2077" s="125" t="s">
        <v>256</v>
      </c>
      <c r="AD2077" s="125"/>
      <c r="AE2077" s="125"/>
      <c r="AF2077" s="140" t="s">
        <v>986</v>
      </c>
      <c r="AG2077" s="125"/>
      <c r="AH2077" s="125" t="s">
        <v>1105</v>
      </c>
    </row>
    <row r="2078" spans="1:34" x14ac:dyDescent="0.25">
      <c r="A2078" s="125" t="s">
        <v>136</v>
      </c>
      <c r="B2078" s="143">
        <v>1.3387777777777801</v>
      </c>
      <c r="C2078" s="143">
        <v>54.382333333333335</v>
      </c>
      <c r="D2078" s="123">
        <v>392107.48462181789</v>
      </c>
      <c r="E2078" s="123">
        <v>6027463.1468260139</v>
      </c>
      <c r="F2078" s="125" t="s">
        <v>931</v>
      </c>
      <c r="G2078" s="123">
        <v>16380</v>
      </c>
      <c r="H2078" s="124">
        <f t="shared" si="275"/>
        <v>4992.6240000000007</v>
      </c>
      <c r="I2078" s="140" t="s">
        <v>1631</v>
      </c>
      <c r="J2078" s="140" t="s">
        <v>2109</v>
      </c>
      <c r="K2078" s="124">
        <v>2.06</v>
      </c>
      <c r="L2078" s="124">
        <v>0.03</v>
      </c>
      <c r="M2078" s="124">
        <v>0.65</v>
      </c>
      <c r="N2078" s="125"/>
      <c r="O2078" s="125">
        <v>31.6</v>
      </c>
      <c r="P2078" s="125"/>
      <c r="Q2078" s="125"/>
      <c r="R2078" s="123">
        <f t="shared" si="276"/>
        <v>15.339805825242719</v>
      </c>
      <c r="S2078" s="125"/>
      <c r="T2078" s="125">
        <v>0.04</v>
      </c>
      <c r="U2078" s="125"/>
      <c r="V2078" s="125">
        <v>581</v>
      </c>
      <c r="W2078" s="125"/>
      <c r="X2078" s="125"/>
      <c r="Y2078" s="125"/>
      <c r="Z2078" s="125">
        <f t="shared" si="277"/>
        <v>3.2979999999999983</v>
      </c>
      <c r="AA2078" s="125"/>
      <c r="AB2078" s="125" t="s">
        <v>1036</v>
      </c>
      <c r="AC2078" s="125" t="s">
        <v>256</v>
      </c>
      <c r="AD2078" s="125"/>
      <c r="AE2078" s="125"/>
      <c r="AF2078" s="140" t="s">
        <v>986</v>
      </c>
      <c r="AG2078" s="125"/>
      <c r="AH2078" s="125" t="s">
        <v>1103</v>
      </c>
    </row>
    <row r="2079" spans="1:34" x14ac:dyDescent="0.25">
      <c r="A2079" s="125" t="s">
        <v>136</v>
      </c>
      <c r="B2079" s="143">
        <v>1.3387777777777801</v>
      </c>
      <c r="C2079" s="143">
        <v>54.382333333333335</v>
      </c>
      <c r="D2079" s="123">
        <v>392107.48462181789</v>
      </c>
      <c r="E2079" s="123">
        <v>6027463.1468260139</v>
      </c>
      <c r="F2079" s="125" t="s">
        <v>931</v>
      </c>
      <c r="G2079" s="123">
        <v>16530</v>
      </c>
      <c r="H2079" s="124">
        <f t="shared" si="275"/>
        <v>5038.3440000000001</v>
      </c>
      <c r="I2079" s="140" t="s">
        <v>1631</v>
      </c>
      <c r="J2079" s="140" t="s">
        <v>2109</v>
      </c>
      <c r="K2079" s="124">
        <v>1.81</v>
      </c>
      <c r="L2079" s="124">
        <v>0.03</v>
      </c>
      <c r="M2079" s="124">
        <v>0.52</v>
      </c>
      <c r="N2079" s="125"/>
      <c r="O2079" s="125">
        <v>28.7</v>
      </c>
      <c r="P2079" s="125"/>
      <c r="Q2079" s="125"/>
      <c r="R2079" s="123">
        <f t="shared" si="276"/>
        <v>15.85635359116022</v>
      </c>
      <c r="S2079" s="125"/>
      <c r="T2079" s="125">
        <v>0.05</v>
      </c>
      <c r="U2079" s="125"/>
      <c r="V2079" s="125">
        <v>569</v>
      </c>
      <c r="W2079" s="125"/>
      <c r="X2079" s="125"/>
      <c r="Y2079" s="125"/>
      <c r="Z2079" s="125">
        <f t="shared" si="277"/>
        <v>3.081999999999999</v>
      </c>
      <c r="AA2079" s="125"/>
      <c r="AB2079" s="125" t="s">
        <v>1036</v>
      </c>
      <c r="AC2079" s="125" t="s">
        <v>256</v>
      </c>
      <c r="AD2079" s="125"/>
      <c r="AE2079" s="125"/>
      <c r="AF2079" s="140" t="s">
        <v>986</v>
      </c>
      <c r="AG2079" s="125"/>
      <c r="AH2079" s="125" t="s">
        <v>1091</v>
      </c>
    </row>
    <row r="2080" spans="1:34" x14ac:dyDescent="0.25">
      <c r="A2080" s="125" t="s">
        <v>136</v>
      </c>
      <c r="B2080" s="143">
        <v>1.3387777777777801</v>
      </c>
      <c r="C2080" s="143">
        <v>54.382333333333335</v>
      </c>
      <c r="D2080" s="123">
        <v>392107.48462181789</v>
      </c>
      <c r="E2080" s="123">
        <v>6027463.1468260139</v>
      </c>
      <c r="F2080" s="125" t="s">
        <v>931</v>
      </c>
      <c r="G2080" s="123">
        <v>16580</v>
      </c>
      <c r="H2080" s="124">
        <f t="shared" si="275"/>
        <v>5053.5839999999998</v>
      </c>
      <c r="I2080" s="140" t="s">
        <v>1631</v>
      </c>
      <c r="J2080" s="140" t="s">
        <v>2109</v>
      </c>
      <c r="K2080" s="124">
        <v>2.27</v>
      </c>
      <c r="L2080" s="124">
        <v>0.12</v>
      </c>
      <c r="M2080" s="124">
        <v>2.0099999999999998</v>
      </c>
      <c r="N2080" s="125"/>
      <c r="O2080" s="125">
        <v>88.5</v>
      </c>
      <c r="P2080" s="125"/>
      <c r="Q2080" s="125"/>
      <c r="R2080" s="123">
        <f t="shared" si="276"/>
        <v>38.986784140969164</v>
      </c>
      <c r="S2080" s="125"/>
      <c r="T2080" s="125">
        <v>0.06</v>
      </c>
      <c r="U2080" s="125"/>
      <c r="V2080" s="125">
        <v>413</v>
      </c>
      <c r="W2080" s="125"/>
      <c r="X2080" s="125"/>
      <c r="Y2080" s="125"/>
      <c r="Z2080" s="125">
        <f t="shared" si="277"/>
        <v>0.27399999999999913</v>
      </c>
      <c r="AA2080" s="125"/>
      <c r="AB2080" s="125" t="s">
        <v>1036</v>
      </c>
      <c r="AC2080" s="125" t="s">
        <v>256</v>
      </c>
      <c r="AD2080" s="125"/>
      <c r="AE2080" s="125"/>
      <c r="AF2080" s="140" t="s">
        <v>986</v>
      </c>
      <c r="AG2080" s="125"/>
      <c r="AH2080" s="125" t="s">
        <v>1100</v>
      </c>
    </row>
    <row r="2081" spans="1:34" x14ac:dyDescent="0.25">
      <c r="A2081" s="125" t="s">
        <v>136</v>
      </c>
      <c r="B2081" s="143">
        <v>1.3387777777777801</v>
      </c>
      <c r="C2081" s="143">
        <v>54.382333333333335</v>
      </c>
      <c r="D2081" s="123">
        <v>392107.48462181789</v>
      </c>
      <c r="E2081" s="123">
        <v>6027463.1468260139</v>
      </c>
      <c r="F2081" s="125" t="s">
        <v>931</v>
      </c>
      <c r="G2081" s="123">
        <v>16880</v>
      </c>
      <c r="H2081" s="124">
        <f t="shared" si="275"/>
        <v>5145.0240000000003</v>
      </c>
      <c r="I2081" s="140" t="s">
        <v>1631</v>
      </c>
      <c r="J2081" s="140" t="s">
        <v>2109</v>
      </c>
      <c r="K2081" s="124">
        <v>1.86</v>
      </c>
      <c r="L2081" s="124">
        <v>0.02</v>
      </c>
      <c r="M2081" s="124">
        <v>0.57999999999999996</v>
      </c>
      <c r="N2081" s="125"/>
      <c r="O2081" s="125">
        <v>31.2</v>
      </c>
      <c r="P2081" s="125"/>
      <c r="Q2081" s="125"/>
      <c r="R2081" s="123">
        <f t="shared" si="276"/>
        <v>16.774193548387096</v>
      </c>
      <c r="S2081" s="125"/>
      <c r="T2081" s="125">
        <v>0.03</v>
      </c>
      <c r="U2081" s="125"/>
      <c r="V2081" s="125">
        <v>571</v>
      </c>
      <c r="W2081" s="125"/>
      <c r="X2081" s="125"/>
      <c r="Y2081" s="125"/>
      <c r="Z2081" s="125">
        <f t="shared" si="277"/>
        <v>3.1179999999999986</v>
      </c>
      <c r="AA2081" s="125"/>
      <c r="AB2081" s="125" t="s">
        <v>1036</v>
      </c>
      <c r="AC2081" s="125" t="s">
        <v>256</v>
      </c>
      <c r="AD2081" s="125"/>
      <c r="AE2081" s="125"/>
      <c r="AF2081" s="140" t="s">
        <v>986</v>
      </c>
      <c r="AG2081" s="125"/>
      <c r="AH2081" s="125" t="s">
        <v>1093</v>
      </c>
    </row>
    <row r="2082" spans="1:34" x14ac:dyDescent="0.25">
      <c r="A2082" s="125" t="s">
        <v>136</v>
      </c>
      <c r="B2082" s="143">
        <v>1.3387777777777801</v>
      </c>
      <c r="C2082" s="143">
        <v>54.382333333333335</v>
      </c>
      <c r="D2082" s="123">
        <v>392107.48462181789</v>
      </c>
      <c r="E2082" s="123">
        <v>6027463.1468260139</v>
      </c>
      <c r="F2082" s="125" t="s">
        <v>931</v>
      </c>
      <c r="G2082" s="123">
        <v>16980</v>
      </c>
      <c r="H2082" s="124">
        <f t="shared" si="275"/>
        <v>5175.5039999999999</v>
      </c>
      <c r="I2082" s="140" t="s">
        <v>1631</v>
      </c>
      <c r="J2082" s="140" t="s">
        <v>2109</v>
      </c>
      <c r="K2082" s="124">
        <v>2.4300000000000002</v>
      </c>
      <c r="L2082" s="124">
        <v>0.09</v>
      </c>
      <c r="M2082" s="124">
        <v>0.62</v>
      </c>
      <c r="N2082" s="125"/>
      <c r="O2082" s="125">
        <v>25.5</v>
      </c>
      <c r="P2082" s="125"/>
      <c r="Q2082" s="125"/>
      <c r="R2082" s="123">
        <f t="shared" si="276"/>
        <v>10.493827160493826</v>
      </c>
      <c r="S2082" s="125"/>
      <c r="T2082" s="125">
        <v>0.13</v>
      </c>
      <c r="U2082" s="125"/>
      <c r="V2082" s="125">
        <v>583</v>
      </c>
      <c r="W2082" s="125"/>
      <c r="X2082" s="125"/>
      <c r="Y2082" s="125"/>
      <c r="Z2082" s="125">
        <f t="shared" si="277"/>
        <v>3.3339999999999996</v>
      </c>
      <c r="AA2082" s="125"/>
      <c r="AB2082" s="125" t="s">
        <v>1036</v>
      </c>
      <c r="AC2082" s="125" t="s">
        <v>256</v>
      </c>
      <c r="AD2082" s="125"/>
      <c r="AE2082" s="125"/>
      <c r="AF2082" s="140" t="s">
        <v>986</v>
      </c>
      <c r="AG2082" s="125"/>
      <c r="AH2082" s="125" t="s">
        <v>1087</v>
      </c>
    </row>
    <row r="2083" spans="1:34" x14ac:dyDescent="0.25">
      <c r="A2083" s="125" t="s">
        <v>136</v>
      </c>
      <c r="B2083" s="143">
        <v>1.3387777777777801</v>
      </c>
      <c r="C2083" s="143">
        <v>54.382333333333335</v>
      </c>
      <c r="D2083" s="123">
        <v>392107.48462181789</v>
      </c>
      <c r="E2083" s="123">
        <v>6027463.1468260139</v>
      </c>
      <c r="F2083" s="125" t="s">
        <v>931</v>
      </c>
      <c r="G2083" s="123">
        <v>17080</v>
      </c>
      <c r="H2083" s="124">
        <f t="shared" si="275"/>
        <v>5205.9840000000004</v>
      </c>
      <c r="I2083" s="140" t="s">
        <v>1631</v>
      </c>
      <c r="J2083" s="140" t="s">
        <v>2109</v>
      </c>
      <c r="K2083" s="124">
        <v>2.13</v>
      </c>
      <c r="L2083" s="124">
        <v>0.02</v>
      </c>
      <c r="M2083" s="124">
        <v>0.4</v>
      </c>
      <c r="N2083" s="125"/>
      <c r="O2083" s="125">
        <v>18.8</v>
      </c>
      <c r="P2083" s="125"/>
      <c r="Q2083" s="125"/>
      <c r="R2083" s="123">
        <f t="shared" si="276"/>
        <v>8.8262910798122078</v>
      </c>
      <c r="S2083" s="125"/>
      <c r="T2083" s="125">
        <v>0.05</v>
      </c>
      <c r="U2083" s="125"/>
      <c r="V2083" s="125">
        <v>584</v>
      </c>
      <c r="W2083" s="125"/>
      <c r="X2083" s="125"/>
      <c r="Y2083" s="125"/>
      <c r="Z2083" s="125">
        <f t="shared" si="277"/>
        <v>3.3519999999999985</v>
      </c>
      <c r="AA2083" s="125"/>
      <c r="AB2083" s="125" t="s">
        <v>1036</v>
      </c>
      <c r="AC2083" s="125" t="s">
        <v>256</v>
      </c>
      <c r="AD2083" s="125"/>
      <c r="AE2083" s="125"/>
      <c r="AF2083" s="140" t="s">
        <v>986</v>
      </c>
      <c r="AG2083" s="125"/>
      <c r="AH2083" s="125" t="s">
        <v>1085</v>
      </c>
    </row>
    <row r="2084" spans="1:34" x14ac:dyDescent="0.25">
      <c r="A2084" s="125" t="s">
        <v>136</v>
      </c>
      <c r="B2084" s="143">
        <v>1.3387777777777801</v>
      </c>
      <c r="C2084" s="143">
        <v>54.382333333333335</v>
      </c>
      <c r="D2084" s="123">
        <v>392107.48462181789</v>
      </c>
      <c r="E2084" s="123">
        <v>6027463.1468260139</v>
      </c>
      <c r="F2084" s="125" t="s">
        <v>931</v>
      </c>
      <c r="G2084" s="123">
        <v>17130</v>
      </c>
      <c r="H2084" s="124">
        <f t="shared" si="275"/>
        <v>5221.2240000000002</v>
      </c>
      <c r="I2084" s="140" t="s">
        <v>1631</v>
      </c>
      <c r="J2084" s="140" t="s">
        <v>2109</v>
      </c>
      <c r="K2084" s="124">
        <v>2.23</v>
      </c>
      <c r="L2084" s="124">
        <v>0.02</v>
      </c>
      <c r="M2084" s="124">
        <v>1.23</v>
      </c>
      <c r="N2084" s="125"/>
      <c r="O2084" s="125">
        <v>55.2</v>
      </c>
      <c r="P2084" s="125"/>
      <c r="Q2084" s="125"/>
      <c r="R2084" s="123">
        <f t="shared" si="276"/>
        <v>24.753363228699552</v>
      </c>
      <c r="S2084" s="125"/>
      <c r="T2084" s="125">
        <v>0.02</v>
      </c>
      <c r="U2084" s="125"/>
      <c r="V2084" s="125">
        <v>569</v>
      </c>
      <c r="W2084" s="125"/>
      <c r="X2084" s="125"/>
      <c r="Y2084" s="125"/>
      <c r="Z2084" s="125">
        <f t="shared" si="277"/>
        <v>3.081999999999999</v>
      </c>
      <c r="AA2084" s="125"/>
      <c r="AB2084" s="125" t="s">
        <v>1036</v>
      </c>
      <c r="AC2084" s="125" t="s">
        <v>256</v>
      </c>
      <c r="AD2084" s="125"/>
      <c r="AE2084" s="125"/>
      <c r="AF2084" s="140" t="s">
        <v>986</v>
      </c>
      <c r="AG2084" s="125"/>
      <c r="AH2084" s="125" t="s">
        <v>1090</v>
      </c>
    </row>
    <row r="2085" spans="1:34" x14ac:dyDescent="0.25">
      <c r="A2085" s="125" t="s">
        <v>136</v>
      </c>
      <c r="B2085" s="143">
        <v>1.3387777777777801</v>
      </c>
      <c r="C2085" s="143">
        <v>54.382333333333335</v>
      </c>
      <c r="D2085" s="123">
        <v>392107.48462181789</v>
      </c>
      <c r="E2085" s="123">
        <v>6027463.1468260139</v>
      </c>
      <c r="F2085" s="125" t="s">
        <v>931</v>
      </c>
      <c r="G2085" s="123">
        <v>17230</v>
      </c>
      <c r="H2085" s="124">
        <f t="shared" si="275"/>
        <v>5251.7040000000006</v>
      </c>
      <c r="I2085" s="140" t="s">
        <v>1631</v>
      </c>
      <c r="J2085" s="140" t="s">
        <v>2109</v>
      </c>
      <c r="K2085" s="124">
        <v>2.2000000000000002</v>
      </c>
      <c r="L2085" s="124">
        <v>0.09</v>
      </c>
      <c r="M2085" s="124">
        <v>1.47</v>
      </c>
      <c r="N2085" s="125"/>
      <c r="O2085" s="125">
        <v>66.8</v>
      </c>
      <c r="P2085" s="125"/>
      <c r="Q2085" s="125"/>
      <c r="R2085" s="123">
        <f t="shared" si="276"/>
        <v>30.36363636363636</v>
      </c>
      <c r="S2085" s="125"/>
      <c r="T2085" s="125">
        <v>0.06</v>
      </c>
      <c r="U2085" s="125"/>
      <c r="V2085" s="125">
        <v>553</v>
      </c>
      <c r="W2085" s="125"/>
      <c r="X2085" s="125"/>
      <c r="Y2085" s="125"/>
      <c r="Z2085" s="125">
        <f t="shared" si="277"/>
        <v>2.7939999999999987</v>
      </c>
      <c r="AA2085" s="125"/>
      <c r="AB2085" s="125" t="s">
        <v>1036</v>
      </c>
      <c r="AC2085" s="125" t="s">
        <v>256</v>
      </c>
      <c r="AD2085" s="125"/>
      <c r="AE2085" s="125"/>
      <c r="AF2085" s="140" t="s">
        <v>986</v>
      </c>
      <c r="AG2085" s="125"/>
      <c r="AH2085" s="125" t="s">
        <v>1088</v>
      </c>
    </row>
    <row r="2086" spans="1:34" x14ac:dyDescent="0.25">
      <c r="A2086" s="125" t="s">
        <v>136</v>
      </c>
      <c r="B2086" s="143">
        <v>1.3387777777777801</v>
      </c>
      <c r="C2086" s="143">
        <v>54.382333333333335</v>
      </c>
      <c r="D2086" s="123">
        <v>392107.48462181789</v>
      </c>
      <c r="E2086" s="123">
        <v>6027463.1468260139</v>
      </c>
      <c r="F2086" s="125" t="s">
        <v>931</v>
      </c>
      <c r="G2086" s="123">
        <v>17330</v>
      </c>
      <c r="H2086" s="132">
        <f t="shared" si="275"/>
        <v>5282.1840000000002</v>
      </c>
      <c r="I2086" s="140" t="s">
        <v>1631</v>
      </c>
      <c r="J2086" s="140" t="s">
        <v>2109</v>
      </c>
      <c r="K2086" s="124">
        <v>2.21</v>
      </c>
      <c r="L2086" s="124">
        <v>0.15</v>
      </c>
      <c r="M2086" s="124">
        <v>0.57999999999999996</v>
      </c>
      <c r="N2086" s="125"/>
      <c r="O2086" s="125">
        <v>26.2</v>
      </c>
      <c r="P2086" s="125"/>
      <c r="Q2086" s="125"/>
      <c r="R2086" s="123">
        <f t="shared" si="276"/>
        <v>11.855203619909503</v>
      </c>
      <c r="S2086" s="125"/>
      <c r="T2086" s="125">
        <v>0.21</v>
      </c>
      <c r="U2086" s="125"/>
      <c r="V2086" s="125">
        <v>558</v>
      </c>
      <c r="W2086" s="125"/>
      <c r="X2086" s="125"/>
      <c r="Y2086" s="125"/>
      <c r="Z2086" s="125">
        <f t="shared" si="277"/>
        <v>2.8839999999999986</v>
      </c>
      <c r="AA2086" s="125"/>
      <c r="AB2086" s="125" t="s">
        <v>293</v>
      </c>
      <c r="AC2086" s="125" t="s">
        <v>256</v>
      </c>
      <c r="AD2086" s="125"/>
      <c r="AE2086" s="125"/>
      <c r="AF2086" s="140" t="s">
        <v>986</v>
      </c>
      <c r="AG2086" s="125"/>
      <c r="AH2086" s="125" t="s">
        <v>1083</v>
      </c>
    </row>
    <row r="2087" spans="1:34" x14ac:dyDescent="0.25">
      <c r="A2087" s="125" t="s">
        <v>136</v>
      </c>
      <c r="B2087" s="143">
        <v>1.3387777777777801</v>
      </c>
      <c r="C2087" s="143">
        <v>54.382333333333335</v>
      </c>
      <c r="D2087" s="123">
        <v>392107.48462181789</v>
      </c>
      <c r="E2087" s="123">
        <v>6027463.1468260139</v>
      </c>
      <c r="F2087" s="125" t="s">
        <v>931</v>
      </c>
      <c r="G2087" s="123">
        <v>17480</v>
      </c>
      <c r="H2087" s="124">
        <f t="shared" si="275"/>
        <v>5327.9040000000005</v>
      </c>
      <c r="I2087" s="140" t="s">
        <v>1631</v>
      </c>
      <c r="J2087" s="140" t="s">
        <v>2109</v>
      </c>
      <c r="K2087" s="124">
        <v>2.04</v>
      </c>
      <c r="L2087" s="124">
        <v>0.06</v>
      </c>
      <c r="M2087" s="124">
        <v>0.86</v>
      </c>
      <c r="N2087" s="125"/>
      <c r="O2087" s="125">
        <v>42.2</v>
      </c>
      <c r="P2087" s="125"/>
      <c r="Q2087" s="125"/>
      <c r="R2087" s="123">
        <f t="shared" si="276"/>
        <v>20.686274509803923</v>
      </c>
      <c r="S2087" s="125"/>
      <c r="T2087" s="125">
        <v>7.0000000000000007E-2</v>
      </c>
      <c r="U2087" s="125"/>
      <c r="V2087" s="125">
        <v>576</v>
      </c>
      <c r="W2087" s="125"/>
      <c r="X2087" s="125"/>
      <c r="Y2087" s="125"/>
      <c r="Z2087" s="125">
        <f t="shared" si="277"/>
        <v>3.2079999999999984</v>
      </c>
      <c r="AA2087" s="125"/>
      <c r="AB2087" s="125" t="s">
        <v>1030</v>
      </c>
      <c r="AC2087" s="125" t="s">
        <v>256</v>
      </c>
      <c r="AD2087" s="125"/>
      <c r="AE2087" s="125"/>
      <c r="AF2087" s="140" t="s">
        <v>986</v>
      </c>
      <c r="AG2087" s="125"/>
      <c r="AH2087" s="125" t="s">
        <v>1080</v>
      </c>
    </row>
    <row r="2088" spans="1:34" x14ac:dyDescent="0.25">
      <c r="A2088" s="125" t="s">
        <v>136</v>
      </c>
      <c r="B2088" s="143">
        <v>1.3387777777777801</v>
      </c>
      <c r="C2088" s="143">
        <v>54.382333333333335</v>
      </c>
      <c r="D2088" s="123">
        <v>392107.48462181789</v>
      </c>
      <c r="E2088" s="123">
        <v>6027463.1468260139</v>
      </c>
      <c r="F2088" s="125" t="s">
        <v>931</v>
      </c>
      <c r="G2088" s="123">
        <v>17530</v>
      </c>
      <c r="H2088" s="124">
        <f t="shared" si="275"/>
        <v>5343.1440000000002</v>
      </c>
      <c r="I2088" s="140" t="s">
        <v>1631</v>
      </c>
      <c r="J2088" s="140" t="s">
        <v>2109</v>
      </c>
      <c r="K2088" s="124">
        <v>2.06</v>
      </c>
      <c r="L2088" s="124">
        <v>0.05</v>
      </c>
      <c r="M2088" s="124">
        <v>0.82</v>
      </c>
      <c r="N2088" s="125"/>
      <c r="O2088" s="125">
        <v>39.4</v>
      </c>
      <c r="P2088" s="125"/>
      <c r="Q2088" s="125"/>
      <c r="R2088" s="123">
        <f t="shared" si="276"/>
        <v>19.126213592233007</v>
      </c>
      <c r="S2088" s="125"/>
      <c r="T2088" s="125">
        <v>0.06</v>
      </c>
      <c r="U2088" s="125"/>
      <c r="V2088" s="125">
        <v>569</v>
      </c>
      <c r="W2088" s="125"/>
      <c r="X2088" s="125"/>
      <c r="Y2088" s="125"/>
      <c r="Z2088" s="125">
        <f t="shared" si="277"/>
        <v>3.081999999999999</v>
      </c>
      <c r="AA2088" s="125"/>
      <c r="AB2088" s="125" t="s">
        <v>1036</v>
      </c>
      <c r="AC2088" s="125" t="s">
        <v>256</v>
      </c>
      <c r="AD2088" s="125"/>
      <c r="AE2088" s="125"/>
      <c r="AF2088" s="140" t="s">
        <v>986</v>
      </c>
      <c r="AG2088" s="125"/>
      <c r="AH2088" s="125" t="s">
        <v>1079</v>
      </c>
    </row>
    <row r="2089" spans="1:34" x14ac:dyDescent="0.25">
      <c r="A2089" s="125" t="s">
        <v>136</v>
      </c>
      <c r="B2089" s="143">
        <v>1.3387777777777801</v>
      </c>
      <c r="C2089" s="143">
        <v>54.382333333333335</v>
      </c>
      <c r="D2089" s="123">
        <v>392107.48462181789</v>
      </c>
      <c r="E2089" s="123">
        <v>6027463.1468260139</v>
      </c>
      <c r="F2089" s="125" t="s">
        <v>931</v>
      </c>
      <c r="G2089" s="123">
        <v>17580</v>
      </c>
      <c r="H2089" s="124">
        <f t="shared" si="275"/>
        <v>5358.384</v>
      </c>
      <c r="I2089" s="140" t="s">
        <v>1631</v>
      </c>
      <c r="J2089" s="140" t="s">
        <v>2109</v>
      </c>
      <c r="K2089" s="124">
        <v>2.08</v>
      </c>
      <c r="L2089" s="124">
        <v>0.05</v>
      </c>
      <c r="M2089" s="124">
        <v>0.82</v>
      </c>
      <c r="N2089" s="125"/>
      <c r="O2089" s="125">
        <v>39.4</v>
      </c>
      <c r="P2089" s="125"/>
      <c r="Q2089" s="125"/>
      <c r="R2089" s="123">
        <f t="shared" si="276"/>
        <v>18.94230769230769</v>
      </c>
      <c r="S2089" s="125"/>
      <c r="T2089" s="125">
        <v>0.06</v>
      </c>
      <c r="U2089" s="125"/>
      <c r="V2089" s="125">
        <v>569</v>
      </c>
      <c r="W2089" s="125"/>
      <c r="X2089" s="125"/>
      <c r="Y2089" s="125"/>
      <c r="Z2089" s="125">
        <f t="shared" si="277"/>
        <v>3.081999999999999</v>
      </c>
      <c r="AA2089" s="125"/>
      <c r="AB2089" s="125" t="s">
        <v>1036</v>
      </c>
      <c r="AC2089" s="125" t="s">
        <v>1571</v>
      </c>
      <c r="AD2089" s="125"/>
      <c r="AE2089" s="125"/>
      <c r="AF2089" s="140" t="s">
        <v>986</v>
      </c>
      <c r="AG2089" s="125"/>
      <c r="AH2089" s="125" t="s">
        <v>1078</v>
      </c>
    </row>
    <row r="2090" spans="1:34" x14ac:dyDescent="0.25">
      <c r="A2090" s="125" t="s">
        <v>136</v>
      </c>
      <c r="B2090" s="143">
        <v>1.3387777777777801</v>
      </c>
      <c r="C2090" s="143">
        <v>54.382333333333335</v>
      </c>
      <c r="D2090" s="123">
        <v>392107.48462181789</v>
      </c>
      <c r="E2090" s="123">
        <v>6027463.1468260139</v>
      </c>
      <c r="F2090" s="125" t="s">
        <v>931</v>
      </c>
      <c r="G2090" s="123">
        <v>17680</v>
      </c>
      <c r="H2090" s="124">
        <f t="shared" si="275"/>
        <v>5388.8640000000005</v>
      </c>
      <c r="I2090" s="140" t="s">
        <v>1631</v>
      </c>
      <c r="J2090" s="140" t="s">
        <v>2109</v>
      </c>
      <c r="K2090" s="124">
        <v>2.12</v>
      </c>
      <c r="L2090" s="124">
        <v>0.04</v>
      </c>
      <c r="M2090" s="124">
        <v>0.97</v>
      </c>
      <c r="N2090" s="125"/>
      <c r="O2090" s="125">
        <v>45.8</v>
      </c>
      <c r="P2090" s="125"/>
      <c r="Q2090" s="125"/>
      <c r="R2090" s="123">
        <f t="shared" si="276"/>
        <v>21.603773584905657</v>
      </c>
      <c r="S2090" s="125"/>
      <c r="T2090" s="125">
        <v>0.04</v>
      </c>
      <c r="U2090" s="125"/>
      <c r="V2090" s="125">
        <v>404</v>
      </c>
      <c r="W2090" s="125"/>
      <c r="X2090" s="125"/>
      <c r="Y2090" s="125"/>
      <c r="Z2090" s="125">
        <f t="shared" si="277"/>
        <v>0.11199999999999921</v>
      </c>
      <c r="AA2090" s="125" t="s">
        <v>380</v>
      </c>
      <c r="AB2090" s="125" t="s">
        <v>280</v>
      </c>
      <c r="AC2090" s="125" t="s">
        <v>1571</v>
      </c>
      <c r="AD2090" s="125"/>
      <c r="AE2090" s="125"/>
      <c r="AF2090" s="140" t="s">
        <v>986</v>
      </c>
      <c r="AG2090" s="125"/>
      <c r="AH2090" s="125" t="s">
        <v>1076</v>
      </c>
    </row>
    <row r="2091" spans="1:34" x14ac:dyDescent="0.25">
      <c r="A2091" s="125" t="s">
        <v>136</v>
      </c>
      <c r="B2091" s="143">
        <v>1.3387777777777801</v>
      </c>
      <c r="C2091" s="143">
        <v>54.382333333333335</v>
      </c>
      <c r="D2091" s="123">
        <v>392107.48462181789</v>
      </c>
      <c r="E2091" s="123">
        <v>6027463.1468260139</v>
      </c>
      <c r="F2091" s="125" t="s">
        <v>931</v>
      </c>
      <c r="G2091" s="123">
        <v>17780</v>
      </c>
      <c r="H2091" s="124">
        <f t="shared" si="275"/>
        <v>5419.3440000000001</v>
      </c>
      <c r="I2091" s="140" t="s">
        <v>1631</v>
      </c>
      <c r="J2091" s="140" t="s">
        <v>2109</v>
      </c>
      <c r="K2091" s="124">
        <v>2.0699999999999998</v>
      </c>
      <c r="L2091" s="124">
        <v>0.06</v>
      </c>
      <c r="M2091" s="124">
        <v>0.76</v>
      </c>
      <c r="N2091" s="125"/>
      <c r="O2091" s="125">
        <v>36.700000000000003</v>
      </c>
      <c r="P2091" s="125"/>
      <c r="Q2091" s="125"/>
      <c r="R2091" s="123">
        <f t="shared" si="276"/>
        <v>17.729468599033819</v>
      </c>
      <c r="S2091" s="125"/>
      <c r="T2091" s="125">
        <v>7.0000000000000007E-2</v>
      </c>
      <c r="U2091" s="125"/>
      <c r="V2091" s="125">
        <v>575</v>
      </c>
      <c r="W2091" s="125"/>
      <c r="X2091" s="125"/>
      <c r="Y2091" s="125"/>
      <c r="Z2091" s="125">
        <f t="shared" si="277"/>
        <v>3.1899999999999995</v>
      </c>
      <c r="AA2091" s="125"/>
      <c r="AB2091" s="125" t="s">
        <v>280</v>
      </c>
      <c r="AC2091" s="125" t="s">
        <v>1571</v>
      </c>
      <c r="AD2091" s="125"/>
      <c r="AE2091" s="125"/>
      <c r="AF2091" s="140" t="s">
        <v>986</v>
      </c>
      <c r="AG2091" s="125"/>
      <c r="AH2091" s="125" t="s">
        <v>1074</v>
      </c>
    </row>
    <row r="2092" spans="1:34" x14ac:dyDescent="0.25">
      <c r="A2092" s="125" t="s">
        <v>136</v>
      </c>
      <c r="B2092" s="143">
        <v>1.3387777777777801</v>
      </c>
      <c r="C2092" s="143">
        <v>54.382333333333335</v>
      </c>
      <c r="D2092" s="123">
        <v>392107.48462181789</v>
      </c>
      <c r="E2092" s="123">
        <v>6027463.1468260139</v>
      </c>
      <c r="F2092" s="125" t="s">
        <v>931</v>
      </c>
      <c r="G2092" s="123">
        <v>17880</v>
      </c>
      <c r="H2092" s="124">
        <f t="shared" si="275"/>
        <v>5449.8240000000005</v>
      </c>
      <c r="I2092" s="140" t="s">
        <v>1631</v>
      </c>
      <c r="J2092" s="140" t="s">
        <v>2109</v>
      </c>
      <c r="K2092" s="124">
        <v>1.94</v>
      </c>
      <c r="L2092" s="124">
        <v>0.1</v>
      </c>
      <c r="M2092" s="124">
        <v>0.52</v>
      </c>
      <c r="N2092" s="125"/>
      <c r="O2092" s="125">
        <v>26.8</v>
      </c>
      <c r="P2092" s="125"/>
      <c r="Q2092" s="125"/>
      <c r="R2092" s="123">
        <f t="shared" si="276"/>
        <v>13.814432989690722</v>
      </c>
      <c r="S2092" s="125"/>
      <c r="T2092" s="125">
        <v>0.16</v>
      </c>
      <c r="U2092" s="125"/>
      <c r="V2092" s="125">
        <v>571</v>
      </c>
      <c r="W2092" s="125"/>
      <c r="X2092" s="125"/>
      <c r="Y2092" s="125"/>
      <c r="Z2092" s="125">
        <f t="shared" si="277"/>
        <v>3.1179999999999986</v>
      </c>
      <c r="AA2092" s="125"/>
      <c r="AB2092" s="125" t="s">
        <v>1036</v>
      </c>
      <c r="AC2092" s="125" t="s">
        <v>1571</v>
      </c>
      <c r="AD2092" s="125"/>
      <c r="AE2092" s="125"/>
      <c r="AF2092" s="140" t="s">
        <v>986</v>
      </c>
      <c r="AG2092" s="125"/>
      <c r="AH2092" s="125" t="s">
        <v>1072</v>
      </c>
    </row>
    <row r="2093" spans="1:34" x14ac:dyDescent="0.25">
      <c r="A2093" s="125" t="s">
        <v>136</v>
      </c>
      <c r="B2093" s="143">
        <v>1.3387777777777801</v>
      </c>
      <c r="C2093" s="143">
        <v>54.382333333333335</v>
      </c>
      <c r="D2093" s="123">
        <v>392107.48462181789</v>
      </c>
      <c r="E2093" s="123">
        <v>6027463.1468260139</v>
      </c>
      <c r="F2093" s="125" t="s">
        <v>931</v>
      </c>
      <c r="G2093" s="123">
        <v>17980</v>
      </c>
      <c r="H2093" s="124">
        <f t="shared" si="275"/>
        <v>5480.3040000000001</v>
      </c>
      <c r="I2093" s="140" t="s">
        <v>1631</v>
      </c>
      <c r="J2093" s="140" t="s">
        <v>2109</v>
      </c>
      <c r="K2093" s="124">
        <v>1.96</v>
      </c>
      <c r="L2093" s="124">
        <v>0.09</v>
      </c>
      <c r="M2093" s="124">
        <v>0.69</v>
      </c>
      <c r="N2093" s="125"/>
      <c r="O2093" s="125">
        <v>35.200000000000003</v>
      </c>
      <c r="P2093" s="125"/>
      <c r="Q2093" s="125"/>
      <c r="R2093" s="123">
        <f t="shared" si="276"/>
        <v>17.95918367346939</v>
      </c>
      <c r="S2093" s="125"/>
      <c r="T2093" s="125">
        <v>0.12</v>
      </c>
      <c r="U2093" s="125"/>
      <c r="V2093" s="125">
        <v>569</v>
      </c>
      <c r="W2093" s="125"/>
      <c r="X2093" s="125"/>
      <c r="Y2093" s="125"/>
      <c r="Z2093" s="125">
        <f t="shared" si="277"/>
        <v>3.081999999999999</v>
      </c>
      <c r="AA2093" s="125"/>
      <c r="AB2093" s="125" t="s">
        <v>1036</v>
      </c>
      <c r="AC2093" s="125" t="s">
        <v>1571</v>
      </c>
      <c r="AD2093" s="125"/>
      <c r="AE2093" s="125"/>
      <c r="AF2093" s="140" t="s">
        <v>986</v>
      </c>
      <c r="AG2093" s="125"/>
      <c r="AH2093" s="125" t="s">
        <v>1070</v>
      </c>
    </row>
    <row r="2094" spans="1:34" x14ac:dyDescent="0.25">
      <c r="A2094" s="125" t="s">
        <v>136</v>
      </c>
      <c r="B2094" s="143">
        <v>1.3387777777777801</v>
      </c>
      <c r="C2094" s="143">
        <v>54.382333333333335</v>
      </c>
      <c r="D2094" s="123">
        <v>392107.48462181789</v>
      </c>
      <c r="E2094" s="123">
        <v>6027463.1468260102</v>
      </c>
      <c r="F2094" s="125" t="s">
        <v>931</v>
      </c>
      <c r="G2094" s="123">
        <v>18080</v>
      </c>
      <c r="H2094" s="124">
        <f t="shared" si="275"/>
        <v>5510.7840000000006</v>
      </c>
      <c r="I2094" s="140" t="s">
        <v>1631</v>
      </c>
      <c r="J2094" s="140" t="s">
        <v>2109</v>
      </c>
      <c r="K2094" s="124">
        <v>1.87</v>
      </c>
      <c r="L2094" s="124">
        <v>0.05</v>
      </c>
      <c r="M2094" s="124">
        <v>0.68</v>
      </c>
      <c r="N2094" s="125"/>
      <c r="O2094" s="125">
        <v>36.4</v>
      </c>
      <c r="P2094" s="125"/>
      <c r="Q2094" s="125"/>
      <c r="R2094" s="123">
        <f t="shared" si="276"/>
        <v>19.46524064171123</v>
      </c>
      <c r="S2094" s="125"/>
      <c r="T2094" s="125">
        <v>7.0000000000000007E-2</v>
      </c>
      <c r="U2094" s="125"/>
      <c r="V2094" s="125">
        <v>566</v>
      </c>
      <c r="W2094" s="125"/>
      <c r="X2094" s="125"/>
      <c r="Y2094" s="125"/>
      <c r="Z2094" s="125">
        <f t="shared" si="277"/>
        <v>3.0279999999999987</v>
      </c>
      <c r="AA2094" s="125"/>
      <c r="AB2094" s="125" t="s">
        <v>1036</v>
      </c>
      <c r="AC2094" s="125" t="s">
        <v>1571</v>
      </c>
      <c r="AD2094" s="125"/>
      <c r="AE2094" s="125"/>
      <c r="AF2094" s="140" t="s">
        <v>986</v>
      </c>
      <c r="AG2094" s="125"/>
      <c r="AH2094" s="125" t="s">
        <v>1068</v>
      </c>
    </row>
    <row r="2095" spans="1:34" x14ac:dyDescent="0.25">
      <c r="A2095" s="125" t="s">
        <v>136</v>
      </c>
      <c r="B2095" s="143">
        <v>1.3387777777777801</v>
      </c>
      <c r="C2095" s="143">
        <v>54.382333333333335</v>
      </c>
      <c r="D2095" s="123">
        <v>392107.48462181789</v>
      </c>
      <c r="E2095" s="123">
        <v>6027463.1468260139</v>
      </c>
      <c r="F2095" s="125" t="s">
        <v>931</v>
      </c>
      <c r="G2095" s="123">
        <v>18180</v>
      </c>
      <c r="H2095" s="124">
        <f t="shared" si="275"/>
        <v>5541.2640000000001</v>
      </c>
      <c r="I2095" s="140" t="s">
        <v>1631</v>
      </c>
      <c r="J2095" s="140" t="s">
        <v>2109</v>
      </c>
      <c r="K2095" s="124">
        <v>2</v>
      </c>
      <c r="L2095" s="124">
        <v>7.0000000000000007E-2</v>
      </c>
      <c r="M2095" s="124">
        <v>1.03</v>
      </c>
      <c r="N2095" s="125"/>
      <c r="O2095" s="125">
        <v>51.5</v>
      </c>
      <c r="P2095" s="125"/>
      <c r="Q2095" s="125"/>
      <c r="R2095" s="123">
        <f t="shared" si="276"/>
        <v>25.75</v>
      </c>
      <c r="S2095" s="125"/>
      <c r="T2095" s="125">
        <v>0.06</v>
      </c>
      <c r="U2095" s="125"/>
      <c r="V2095" s="125">
        <v>569</v>
      </c>
      <c r="W2095" s="125"/>
      <c r="X2095" s="125"/>
      <c r="Y2095" s="125"/>
      <c r="Z2095" s="125">
        <f t="shared" si="277"/>
        <v>3.081999999999999</v>
      </c>
      <c r="AA2095" s="125"/>
      <c r="AB2095" s="125" t="s">
        <v>1036</v>
      </c>
      <c r="AC2095" s="125" t="s">
        <v>1571</v>
      </c>
      <c r="AD2095" s="125"/>
      <c r="AE2095" s="125"/>
      <c r="AF2095" s="140" t="s">
        <v>986</v>
      </c>
      <c r="AG2095" s="125"/>
      <c r="AH2095" s="125" t="s">
        <v>1066</v>
      </c>
    </row>
    <row r="2096" spans="1:34" x14ac:dyDescent="0.25">
      <c r="A2096" s="125" t="s">
        <v>136</v>
      </c>
      <c r="B2096" s="143">
        <v>1.3387777777777801</v>
      </c>
      <c r="C2096" s="143">
        <v>54.382333333333335</v>
      </c>
      <c r="D2096" s="123">
        <v>392107.48462181789</v>
      </c>
      <c r="E2096" s="123">
        <v>6027463.1468260139</v>
      </c>
      <c r="F2096" s="125" t="s">
        <v>931</v>
      </c>
      <c r="G2096" s="123">
        <v>18280</v>
      </c>
      <c r="H2096" s="124">
        <f t="shared" si="275"/>
        <v>5571.7440000000006</v>
      </c>
      <c r="I2096" s="140" t="s">
        <v>1631</v>
      </c>
      <c r="J2096" s="140" t="s">
        <v>2109</v>
      </c>
      <c r="K2096" s="124">
        <v>2.11</v>
      </c>
      <c r="L2096" s="124">
        <v>7.0000000000000007E-2</v>
      </c>
      <c r="M2096" s="124">
        <v>0.79</v>
      </c>
      <c r="N2096" s="125"/>
      <c r="O2096" s="125">
        <v>37.4</v>
      </c>
      <c r="P2096" s="125"/>
      <c r="Q2096" s="125"/>
      <c r="R2096" s="123">
        <f t="shared" si="276"/>
        <v>17.725118483412324</v>
      </c>
      <c r="S2096" s="125"/>
      <c r="T2096" s="125">
        <v>0.08</v>
      </c>
      <c r="U2096" s="125"/>
      <c r="V2096" s="125">
        <v>585</v>
      </c>
      <c r="W2096" s="125"/>
      <c r="X2096" s="125"/>
      <c r="Y2096" s="125"/>
      <c r="Z2096" s="125">
        <f t="shared" si="277"/>
        <v>3.3699999999999992</v>
      </c>
      <c r="AA2096" s="125"/>
      <c r="AB2096" s="125" t="s">
        <v>1036</v>
      </c>
      <c r="AC2096" s="125" t="s">
        <v>1571</v>
      </c>
      <c r="AD2096" s="125"/>
      <c r="AE2096" s="125"/>
      <c r="AF2096" s="140" t="s">
        <v>986</v>
      </c>
      <c r="AG2096" s="125"/>
      <c r="AH2096" s="125" t="s">
        <v>1064</v>
      </c>
    </row>
    <row r="2097" spans="1:34" x14ac:dyDescent="0.25">
      <c r="A2097" s="125" t="s">
        <v>136</v>
      </c>
      <c r="B2097" s="143">
        <v>1.3387777777777801</v>
      </c>
      <c r="C2097" s="143">
        <v>54.382333333333335</v>
      </c>
      <c r="D2097" s="123">
        <v>392107.48462181789</v>
      </c>
      <c r="E2097" s="123">
        <v>6027463.1468260139</v>
      </c>
      <c r="F2097" s="125" t="s">
        <v>931</v>
      </c>
      <c r="G2097" s="123">
        <f>H2097/0.3048</f>
        <v>18301.312335958002</v>
      </c>
      <c r="H2097" s="153">
        <v>5578.24</v>
      </c>
      <c r="I2097" s="148" t="s">
        <v>1631</v>
      </c>
      <c r="J2097" s="148" t="s">
        <v>2109</v>
      </c>
      <c r="K2097" s="124">
        <v>3.16</v>
      </c>
      <c r="L2097" s="124">
        <v>0.28999999999999998</v>
      </c>
      <c r="M2097" s="124">
        <v>0.52</v>
      </c>
      <c r="N2097" s="124">
        <v>0.12</v>
      </c>
      <c r="O2097" s="125">
        <v>16</v>
      </c>
      <c r="P2097" s="125">
        <v>4</v>
      </c>
      <c r="Q2097" s="125"/>
      <c r="R2097" s="123">
        <f>O2097/K2097</f>
        <v>5.0632911392405058</v>
      </c>
      <c r="S2097" s="123">
        <f>P2097/K2097</f>
        <v>1.2658227848101264</v>
      </c>
      <c r="T2097" s="124">
        <f>L2097/(M2097+L2097)</f>
        <v>0.35802469135802462</v>
      </c>
      <c r="U2097" s="125"/>
      <c r="V2097" s="125">
        <v>356</v>
      </c>
      <c r="W2097" s="125"/>
      <c r="X2097" s="125"/>
      <c r="Y2097" s="125"/>
      <c r="Z2097" s="129"/>
      <c r="AA2097" s="125" t="s">
        <v>470</v>
      </c>
      <c r="AB2097" s="125"/>
      <c r="AC2097" s="125"/>
      <c r="AD2097" s="125"/>
      <c r="AE2097" s="125"/>
      <c r="AF2097" s="125" t="s">
        <v>1704</v>
      </c>
      <c r="AG2097" s="125"/>
      <c r="AH2097" s="125" t="s">
        <v>1808</v>
      </c>
    </row>
    <row r="2098" spans="1:34" x14ac:dyDescent="0.25">
      <c r="A2098" s="49" t="s">
        <v>136</v>
      </c>
      <c r="B2098" s="50">
        <v>1.3387777777777801</v>
      </c>
      <c r="C2098" s="50">
        <v>54.382333333333335</v>
      </c>
      <c r="D2098" s="18">
        <v>392107.48462181789</v>
      </c>
      <c r="E2098" s="18">
        <v>6027463.1468260139</v>
      </c>
      <c r="F2098" s="14" t="s">
        <v>931</v>
      </c>
      <c r="G2098" s="22">
        <v>10380</v>
      </c>
      <c r="H2098" s="23">
        <f t="shared" ref="H2098:H2129" si="278">G2098*0.3048</f>
        <v>3163.8240000000001</v>
      </c>
      <c r="I2098" s="59" t="s">
        <v>1639</v>
      </c>
      <c r="J2098" s="59" t="s">
        <v>1639</v>
      </c>
      <c r="K2098" s="23">
        <v>4.47</v>
      </c>
      <c r="L2098" s="23"/>
      <c r="M2098" s="23"/>
      <c r="N2098" s="24"/>
      <c r="O2098" s="24"/>
      <c r="P2098" s="24"/>
      <c r="Q2098" s="24"/>
      <c r="R2098" s="22"/>
      <c r="S2098" s="24"/>
      <c r="T2098" s="24"/>
      <c r="U2098" s="24"/>
      <c r="V2098" s="24"/>
      <c r="W2098" s="24"/>
      <c r="X2098" s="24"/>
      <c r="Y2098" s="24"/>
      <c r="Z2098" s="24"/>
      <c r="AA2098" s="24"/>
      <c r="AB2098" s="24" t="s">
        <v>1034</v>
      </c>
      <c r="AC2098" s="24" t="s">
        <v>256</v>
      </c>
      <c r="AD2098" s="24"/>
      <c r="AE2098" s="24"/>
      <c r="AF2098" s="31" t="s">
        <v>986</v>
      </c>
      <c r="AG2098" s="24"/>
      <c r="AH2098" s="24" t="s">
        <v>1035</v>
      </c>
    </row>
    <row r="2099" spans="1:34" x14ac:dyDescent="0.25">
      <c r="A2099" s="49" t="s">
        <v>136</v>
      </c>
      <c r="B2099" s="50">
        <v>1.3387777777777801</v>
      </c>
      <c r="C2099" s="50">
        <v>54.382333333333335</v>
      </c>
      <c r="D2099" s="18">
        <v>392107.48462181789</v>
      </c>
      <c r="E2099" s="18">
        <v>6027463.1468260139</v>
      </c>
      <c r="F2099" s="14" t="s">
        <v>931</v>
      </c>
      <c r="G2099" s="22">
        <v>10480</v>
      </c>
      <c r="H2099" s="23">
        <f t="shared" si="278"/>
        <v>3194.3040000000001</v>
      </c>
      <c r="I2099" s="59" t="s">
        <v>1639</v>
      </c>
      <c r="J2099" s="59" t="s">
        <v>1639</v>
      </c>
      <c r="K2099" s="23">
        <v>1.63</v>
      </c>
      <c r="L2099" s="23"/>
      <c r="M2099" s="23"/>
      <c r="N2099" s="24"/>
      <c r="O2099" s="24"/>
      <c r="P2099" s="24"/>
      <c r="Q2099" s="24"/>
      <c r="R2099" s="22"/>
      <c r="S2099" s="24"/>
      <c r="T2099" s="24"/>
      <c r="U2099" s="24"/>
      <c r="V2099" s="24"/>
      <c r="W2099" s="24"/>
      <c r="X2099" s="24"/>
      <c r="Y2099" s="24"/>
      <c r="Z2099" s="24"/>
      <c r="AA2099" s="24"/>
      <c r="AB2099" s="24" t="s">
        <v>1034</v>
      </c>
      <c r="AC2099" s="24" t="s">
        <v>256</v>
      </c>
      <c r="AD2099" s="24"/>
      <c r="AE2099" s="24"/>
      <c r="AF2099" s="31" t="s">
        <v>986</v>
      </c>
      <c r="AG2099" s="24"/>
      <c r="AH2099" s="24" t="s">
        <v>1042</v>
      </c>
    </row>
    <row r="2100" spans="1:34" x14ac:dyDescent="0.25">
      <c r="A2100" s="49" t="s">
        <v>136</v>
      </c>
      <c r="B2100" s="50">
        <v>1.3387777777777801</v>
      </c>
      <c r="C2100" s="50">
        <v>54.382333333333335</v>
      </c>
      <c r="D2100" s="18">
        <v>392107.48462181789</v>
      </c>
      <c r="E2100" s="18">
        <v>6027463.1468260139</v>
      </c>
      <c r="F2100" s="14" t="s">
        <v>931</v>
      </c>
      <c r="G2100" s="22">
        <v>10480</v>
      </c>
      <c r="H2100" s="23">
        <f t="shared" si="278"/>
        <v>3194.3040000000001</v>
      </c>
      <c r="I2100" s="59" t="s">
        <v>1639</v>
      </c>
      <c r="J2100" s="59" t="s">
        <v>1639</v>
      </c>
      <c r="K2100" s="23">
        <v>0.18</v>
      </c>
      <c r="L2100" s="23"/>
      <c r="M2100" s="23"/>
      <c r="N2100" s="24"/>
      <c r="O2100" s="24"/>
      <c r="P2100" s="24"/>
      <c r="Q2100" s="24"/>
      <c r="R2100" s="24"/>
      <c r="S2100" s="24"/>
      <c r="T2100" s="24"/>
      <c r="U2100" s="24"/>
      <c r="V2100" s="24"/>
      <c r="W2100" s="24"/>
      <c r="X2100" s="24"/>
      <c r="Y2100" s="24"/>
      <c r="Z2100" s="24"/>
      <c r="AA2100" s="24"/>
      <c r="AB2100" s="24" t="s">
        <v>293</v>
      </c>
      <c r="AC2100" s="24" t="s">
        <v>256</v>
      </c>
      <c r="AD2100" s="24"/>
      <c r="AE2100" s="24"/>
      <c r="AF2100" s="31" t="s">
        <v>986</v>
      </c>
      <c r="AG2100" s="24"/>
      <c r="AH2100" s="24" t="s">
        <v>1042</v>
      </c>
    </row>
    <row r="2101" spans="1:34" x14ac:dyDescent="0.25">
      <c r="A2101" s="49" t="s">
        <v>136</v>
      </c>
      <c r="B2101" s="50">
        <v>1.3387777777777801</v>
      </c>
      <c r="C2101" s="50">
        <v>54.382333333333335</v>
      </c>
      <c r="D2101" s="18">
        <v>392107.48462181789</v>
      </c>
      <c r="E2101" s="18">
        <v>6027463.1468260139</v>
      </c>
      <c r="F2101" s="14" t="s">
        <v>931</v>
      </c>
      <c r="G2101" s="22">
        <v>10530</v>
      </c>
      <c r="H2101" s="23">
        <f t="shared" si="278"/>
        <v>3209.5440000000003</v>
      </c>
      <c r="I2101" s="59" t="s">
        <v>1639</v>
      </c>
      <c r="J2101" s="59" t="s">
        <v>1639</v>
      </c>
      <c r="K2101" s="23">
        <v>1.81</v>
      </c>
      <c r="L2101" s="23"/>
      <c r="M2101" s="23"/>
      <c r="N2101" s="24"/>
      <c r="O2101" s="24"/>
      <c r="P2101" s="24"/>
      <c r="Q2101" s="24"/>
      <c r="R2101" s="24"/>
      <c r="S2101" s="24"/>
      <c r="T2101" s="24"/>
      <c r="U2101" s="24"/>
      <c r="V2101" s="24"/>
      <c r="W2101" s="24"/>
      <c r="X2101" s="24"/>
      <c r="Y2101" s="24"/>
      <c r="Z2101" s="24"/>
      <c r="AA2101" s="24"/>
      <c r="AB2101" s="24" t="s">
        <v>1041</v>
      </c>
      <c r="AC2101" s="24" t="s">
        <v>256</v>
      </c>
      <c r="AD2101" s="24"/>
      <c r="AE2101" s="24"/>
      <c r="AF2101" s="31" t="s">
        <v>986</v>
      </c>
      <c r="AG2101" s="24"/>
      <c r="AH2101" s="24" t="s">
        <v>1043</v>
      </c>
    </row>
    <row r="2102" spans="1:34" x14ac:dyDescent="0.25">
      <c r="A2102" s="49" t="s">
        <v>136</v>
      </c>
      <c r="B2102" s="50">
        <v>1.3387777777777801</v>
      </c>
      <c r="C2102" s="50">
        <v>54.382333333333335</v>
      </c>
      <c r="D2102" s="18">
        <v>392107.48462181789</v>
      </c>
      <c r="E2102" s="18">
        <v>6027463.1468260139</v>
      </c>
      <c r="F2102" s="14" t="s">
        <v>931</v>
      </c>
      <c r="G2102" s="22">
        <v>10630</v>
      </c>
      <c r="H2102" s="23">
        <f t="shared" si="278"/>
        <v>3240.0240000000003</v>
      </c>
      <c r="I2102" s="59" t="s">
        <v>1639</v>
      </c>
      <c r="J2102" s="59" t="s">
        <v>1639</v>
      </c>
      <c r="K2102" s="23">
        <v>1.69</v>
      </c>
      <c r="L2102" s="23"/>
      <c r="M2102" s="23"/>
      <c r="N2102" s="24"/>
      <c r="O2102" s="24"/>
      <c r="P2102" s="24"/>
      <c r="Q2102" s="24"/>
      <c r="R2102" s="24"/>
      <c r="S2102" s="24"/>
      <c r="T2102" s="24"/>
      <c r="U2102" s="24"/>
      <c r="V2102" s="24"/>
      <c r="W2102" s="24"/>
      <c r="X2102" s="24"/>
      <c r="Y2102" s="24"/>
      <c r="Z2102" s="24"/>
      <c r="AA2102" s="24"/>
      <c r="AB2102" s="24" t="s">
        <v>1030</v>
      </c>
      <c r="AC2102" s="24" t="s">
        <v>256</v>
      </c>
      <c r="AD2102" s="24"/>
      <c r="AE2102" s="24"/>
      <c r="AF2102" s="31" t="s">
        <v>986</v>
      </c>
      <c r="AG2102" s="24"/>
      <c r="AH2102" s="24" t="s">
        <v>1044</v>
      </c>
    </row>
    <row r="2103" spans="1:34" x14ac:dyDescent="0.25">
      <c r="A2103" s="49" t="s">
        <v>136</v>
      </c>
      <c r="B2103" s="50">
        <v>1.3387777777777801</v>
      </c>
      <c r="C2103" s="50">
        <v>54.382333333333335</v>
      </c>
      <c r="D2103" s="18">
        <v>392107.48462181789</v>
      </c>
      <c r="E2103" s="18">
        <v>6027463.1468260139</v>
      </c>
      <c r="F2103" s="14" t="s">
        <v>931</v>
      </c>
      <c r="G2103" s="22">
        <v>10680</v>
      </c>
      <c r="H2103" s="23">
        <f t="shared" si="278"/>
        <v>3255.2640000000001</v>
      </c>
      <c r="I2103" s="59" t="s">
        <v>1639</v>
      </c>
      <c r="J2103" s="59" t="s">
        <v>1639</v>
      </c>
      <c r="K2103" s="23">
        <v>0.23</v>
      </c>
      <c r="L2103" s="23"/>
      <c r="M2103" s="23"/>
      <c r="N2103" s="24"/>
      <c r="O2103" s="24"/>
      <c r="P2103" s="24"/>
      <c r="Q2103" s="24"/>
      <c r="R2103" s="24"/>
      <c r="S2103" s="24"/>
      <c r="T2103" s="24"/>
      <c r="U2103" s="24"/>
      <c r="V2103" s="24"/>
      <c r="W2103" s="24"/>
      <c r="X2103" s="24"/>
      <c r="Y2103" s="24"/>
      <c r="Z2103" s="24"/>
      <c r="AA2103" s="24"/>
      <c r="AB2103" s="24" t="s">
        <v>293</v>
      </c>
      <c r="AC2103" s="24" t="s">
        <v>256</v>
      </c>
      <c r="AD2103" s="24"/>
      <c r="AE2103" s="24"/>
      <c r="AF2103" s="31" t="s">
        <v>986</v>
      </c>
      <c r="AG2103" s="24"/>
      <c r="AH2103" s="24" t="s">
        <v>1218</v>
      </c>
    </row>
    <row r="2104" spans="1:34" x14ac:dyDescent="0.25">
      <c r="A2104" s="49" t="s">
        <v>136</v>
      </c>
      <c r="B2104" s="50">
        <v>1.3387777777777801</v>
      </c>
      <c r="C2104" s="50">
        <v>54.382333333333335</v>
      </c>
      <c r="D2104" s="18">
        <v>392107.48462181789</v>
      </c>
      <c r="E2104" s="18">
        <v>6027463.1468260139</v>
      </c>
      <c r="F2104" s="14" t="s">
        <v>931</v>
      </c>
      <c r="G2104" s="22">
        <v>10730</v>
      </c>
      <c r="H2104" s="23">
        <f t="shared" si="278"/>
        <v>3270.5040000000004</v>
      </c>
      <c r="I2104" s="59" t="s">
        <v>1639</v>
      </c>
      <c r="J2104" s="59" t="s">
        <v>1639</v>
      </c>
      <c r="K2104" s="23">
        <v>2.75</v>
      </c>
      <c r="L2104" s="23"/>
      <c r="M2104" s="23"/>
      <c r="N2104" s="24"/>
      <c r="O2104" s="24"/>
      <c r="P2104" s="24"/>
      <c r="Q2104" s="24"/>
      <c r="R2104" s="24"/>
      <c r="S2104" s="24"/>
      <c r="T2104" s="24"/>
      <c r="U2104" s="24"/>
      <c r="V2104" s="24"/>
      <c r="W2104" s="24"/>
      <c r="X2104" s="24"/>
      <c r="Y2104" s="24"/>
      <c r="Z2104" s="24"/>
      <c r="AA2104" s="24"/>
      <c r="AB2104" s="24" t="s">
        <v>1045</v>
      </c>
      <c r="AC2104" s="24" t="s">
        <v>256</v>
      </c>
      <c r="AD2104" s="24"/>
      <c r="AE2104" s="24"/>
      <c r="AF2104" s="31" t="s">
        <v>986</v>
      </c>
      <c r="AG2104" s="24"/>
      <c r="AH2104" s="24" t="s">
        <v>1217</v>
      </c>
    </row>
    <row r="2105" spans="1:34" x14ac:dyDescent="0.25">
      <c r="A2105" s="49" t="s">
        <v>136</v>
      </c>
      <c r="B2105" s="50">
        <v>1.3387777777777801</v>
      </c>
      <c r="C2105" s="50">
        <v>54.382333333333335</v>
      </c>
      <c r="D2105" s="18">
        <v>392107.48462181789</v>
      </c>
      <c r="E2105" s="18">
        <v>6027463.1468260139</v>
      </c>
      <c r="F2105" s="14" t="s">
        <v>931</v>
      </c>
      <c r="G2105" s="22">
        <v>10730</v>
      </c>
      <c r="H2105" s="23">
        <f t="shared" si="278"/>
        <v>3270.5040000000004</v>
      </c>
      <c r="I2105" s="59" t="s">
        <v>1639</v>
      </c>
      <c r="J2105" s="59" t="s">
        <v>1639</v>
      </c>
      <c r="K2105" s="23">
        <v>0.12</v>
      </c>
      <c r="L2105" s="23"/>
      <c r="M2105" s="23"/>
      <c r="N2105" s="24"/>
      <c r="O2105" s="24"/>
      <c r="P2105" s="24"/>
      <c r="Q2105" s="24"/>
      <c r="R2105" s="24"/>
      <c r="S2105" s="24"/>
      <c r="T2105" s="24"/>
      <c r="U2105" s="24"/>
      <c r="V2105" s="24"/>
      <c r="W2105" s="24"/>
      <c r="X2105" s="24"/>
      <c r="Y2105" s="24"/>
      <c r="Z2105" s="24"/>
      <c r="AA2105" s="24"/>
      <c r="AB2105" s="24" t="s">
        <v>293</v>
      </c>
      <c r="AC2105" s="24" t="s">
        <v>256</v>
      </c>
      <c r="AD2105" s="24"/>
      <c r="AE2105" s="24"/>
      <c r="AF2105" s="31" t="s">
        <v>986</v>
      </c>
      <c r="AG2105" s="24"/>
      <c r="AH2105" s="24" t="s">
        <v>1217</v>
      </c>
    </row>
    <row r="2106" spans="1:34" x14ac:dyDescent="0.25">
      <c r="A2106" s="49" t="s">
        <v>136</v>
      </c>
      <c r="B2106" s="50">
        <v>1.3387777777777801</v>
      </c>
      <c r="C2106" s="50">
        <v>54.382333333333335</v>
      </c>
      <c r="D2106" s="18">
        <v>392107.48462181789</v>
      </c>
      <c r="E2106" s="18">
        <v>6027463.1468260139</v>
      </c>
      <c r="F2106" s="14" t="s">
        <v>931</v>
      </c>
      <c r="G2106" s="22">
        <v>10780</v>
      </c>
      <c r="H2106" s="23">
        <f t="shared" si="278"/>
        <v>3285.7440000000001</v>
      </c>
      <c r="I2106" s="59" t="s">
        <v>1639</v>
      </c>
      <c r="J2106" s="59" t="s">
        <v>1639</v>
      </c>
      <c r="K2106" s="23">
        <v>1.4</v>
      </c>
      <c r="L2106" s="23"/>
      <c r="M2106" s="23"/>
      <c r="N2106" s="24"/>
      <c r="O2106" s="24"/>
      <c r="P2106" s="24"/>
      <c r="Q2106" s="24"/>
      <c r="R2106" s="24"/>
      <c r="S2106" s="24"/>
      <c r="T2106" s="24"/>
      <c r="U2106" s="24"/>
      <c r="V2106" s="24"/>
      <c r="W2106" s="24"/>
      <c r="X2106" s="24"/>
      <c r="Y2106" s="24"/>
      <c r="Z2106" s="24"/>
      <c r="AA2106" s="24"/>
      <c r="AB2106" s="24" t="s">
        <v>1045</v>
      </c>
      <c r="AC2106" s="24" t="s">
        <v>256</v>
      </c>
      <c r="AD2106" s="24"/>
      <c r="AE2106" s="24"/>
      <c r="AF2106" s="31" t="s">
        <v>986</v>
      </c>
      <c r="AG2106" s="24"/>
      <c r="AH2106" s="24" t="s">
        <v>1216</v>
      </c>
    </row>
    <row r="2107" spans="1:34" x14ac:dyDescent="0.25">
      <c r="A2107" s="49" t="s">
        <v>136</v>
      </c>
      <c r="B2107" s="50">
        <v>1.3387777777777801</v>
      </c>
      <c r="C2107" s="50">
        <v>54.382333333333335</v>
      </c>
      <c r="D2107" s="18">
        <v>392107.48462181789</v>
      </c>
      <c r="E2107" s="18">
        <v>6027463.1468260139</v>
      </c>
      <c r="F2107" s="14" t="s">
        <v>931</v>
      </c>
      <c r="G2107" s="22">
        <v>10880</v>
      </c>
      <c r="H2107" s="23">
        <f t="shared" si="278"/>
        <v>3316.2240000000002</v>
      </c>
      <c r="I2107" s="59" t="s">
        <v>1639</v>
      </c>
      <c r="J2107" s="59" t="s">
        <v>1639</v>
      </c>
      <c r="K2107" s="23">
        <v>1.89</v>
      </c>
      <c r="L2107" s="23"/>
      <c r="M2107" s="23"/>
      <c r="N2107" s="24"/>
      <c r="O2107" s="24"/>
      <c r="P2107" s="24"/>
      <c r="Q2107" s="24"/>
      <c r="R2107" s="24"/>
      <c r="S2107" s="24"/>
      <c r="T2107" s="24"/>
      <c r="U2107" s="24"/>
      <c r="V2107" s="24"/>
      <c r="W2107" s="24"/>
      <c r="X2107" s="24"/>
      <c r="Y2107" s="24"/>
      <c r="Z2107" s="24"/>
      <c r="AA2107" s="24"/>
      <c r="AB2107" s="24" t="s">
        <v>1030</v>
      </c>
      <c r="AC2107" s="24" t="s">
        <v>256</v>
      </c>
      <c r="AD2107" s="24"/>
      <c r="AE2107" s="24"/>
      <c r="AF2107" s="31" t="s">
        <v>986</v>
      </c>
      <c r="AG2107" s="24"/>
      <c r="AH2107" s="24" t="s">
        <v>1214</v>
      </c>
    </row>
    <row r="2108" spans="1:34" x14ac:dyDescent="0.25">
      <c r="A2108" s="49" t="s">
        <v>136</v>
      </c>
      <c r="B2108" s="50">
        <v>1.3387777777777801</v>
      </c>
      <c r="C2108" s="50">
        <v>54.382333333333335</v>
      </c>
      <c r="D2108" s="18">
        <v>392107.48462181789</v>
      </c>
      <c r="E2108" s="18">
        <v>6027463.1468260139</v>
      </c>
      <c r="F2108" s="14" t="s">
        <v>931</v>
      </c>
      <c r="G2108" s="22">
        <v>10880</v>
      </c>
      <c r="H2108" s="23">
        <f t="shared" si="278"/>
        <v>3316.2240000000002</v>
      </c>
      <c r="I2108" s="59" t="s">
        <v>1639</v>
      </c>
      <c r="J2108" s="59" t="s">
        <v>1639</v>
      </c>
      <c r="K2108" s="23">
        <v>1.48</v>
      </c>
      <c r="L2108" s="23"/>
      <c r="M2108" s="23"/>
      <c r="N2108" s="24"/>
      <c r="O2108" s="24"/>
      <c r="P2108" s="24"/>
      <c r="Q2108" s="24"/>
      <c r="R2108" s="24"/>
      <c r="S2108" s="24"/>
      <c r="T2108" s="24"/>
      <c r="U2108" s="24"/>
      <c r="V2108" s="24"/>
      <c r="W2108" s="24"/>
      <c r="X2108" s="24"/>
      <c r="Y2108" s="24"/>
      <c r="Z2108" s="24"/>
      <c r="AA2108" s="24"/>
      <c r="AB2108" s="24" t="s">
        <v>294</v>
      </c>
      <c r="AC2108" s="24" t="s">
        <v>256</v>
      </c>
      <c r="AD2108" s="24"/>
      <c r="AE2108" s="24"/>
      <c r="AF2108" s="31" t="s">
        <v>986</v>
      </c>
      <c r="AG2108" s="24"/>
      <c r="AH2108" s="24" t="s">
        <v>1214</v>
      </c>
    </row>
    <row r="2109" spans="1:34" x14ac:dyDescent="0.25">
      <c r="A2109" s="125" t="s">
        <v>136</v>
      </c>
      <c r="B2109" s="143">
        <v>1.3387777777777801</v>
      </c>
      <c r="C2109" s="143">
        <v>54.382333333333335</v>
      </c>
      <c r="D2109" s="123">
        <v>392107.48462181789</v>
      </c>
      <c r="E2109" s="123">
        <v>6027463.1468260139</v>
      </c>
      <c r="F2109" s="125" t="s">
        <v>931</v>
      </c>
      <c r="G2109" s="123">
        <v>10930</v>
      </c>
      <c r="H2109" s="124">
        <f t="shared" si="278"/>
        <v>3331.4639999999999</v>
      </c>
      <c r="I2109" s="140" t="s">
        <v>1639</v>
      </c>
      <c r="J2109" s="140" t="s">
        <v>1639</v>
      </c>
      <c r="K2109" s="124">
        <v>3.7</v>
      </c>
      <c r="L2109" s="124">
        <v>0.88</v>
      </c>
      <c r="M2109" s="124">
        <v>2.7</v>
      </c>
      <c r="N2109" s="125"/>
      <c r="O2109" s="125">
        <v>73</v>
      </c>
      <c r="P2109" s="125"/>
      <c r="Q2109" s="125"/>
      <c r="R2109" s="123">
        <f>(O2109/K2109)</f>
        <v>19.72972972972973</v>
      </c>
      <c r="S2109" s="125"/>
      <c r="T2109" s="125">
        <v>0.25</v>
      </c>
      <c r="U2109" s="125"/>
      <c r="V2109" s="125">
        <v>457</v>
      </c>
      <c r="W2109" s="125"/>
      <c r="X2109" s="125"/>
      <c r="Y2109" s="125"/>
      <c r="Z2109" s="125">
        <f t="shared" ref="Z2109" si="279">(0.018*V2109)-7.16</f>
        <v>1.0659999999999989</v>
      </c>
      <c r="AA2109" s="125"/>
      <c r="AB2109" s="125" t="s">
        <v>1045</v>
      </c>
      <c r="AC2109" s="125" t="s">
        <v>256</v>
      </c>
      <c r="AD2109" s="125"/>
      <c r="AE2109" s="125"/>
      <c r="AF2109" s="140" t="s">
        <v>986</v>
      </c>
      <c r="AG2109" s="125"/>
      <c r="AH2109" s="125" t="s">
        <v>1213</v>
      </c>
    </row>
    <row r="2110" spans="1:34" x14ac:dyDescent="0.25">
      <c r="A2110" s="49" t="s">
        <v>136</v>
      </c>
      <c r="B2110" s="50">
        <v>1.3387777777777801</v>
      </c>
      <c r="C2110" s="50">
        <v>54.382333333333335</v>
      </c>
      <c r="D2110" s="18">
        <v>392107.48462181789</v>
      </c>
      <c r="E2110" s="18">
        <v>6027463.1468260139</v>
      </c>
      <c r="F2110" s="14" t="s">
        <v>931</v>
      </c>
      <c r="G2110" s="22">
        <v>10980</v>
      </c>
      <c r="H2110" s="23">
        <f t="shared" si="278"/>
        <v>3346.7040000000002</v>
      </c>
      <c r="I2110" s="59" t="s">
        <v>1639</v>
      </c>
      <c r="J2110" s="59" t="s">
        <v>1639</v>
      </c>
      <c r="K2110" s="23">
        <v>2.13</v>
      </c>
      <c r="L2110" s="23"/>
      <c r="M2110" s="23"/>
      <c r="N2110" s="24"/>
      <c r="O2110" s="24"/>
      <c r="P2110" s="24"/>
      <c r="Q2110" s="24"/>
      <c r="R2110" s="24"/>
      <c r="S2110" s="24"/>
      <c r="T2110" s="24"/>
      <c r="U2110" s="24"/>
      <c r="V2110" s="24"/>
      <c r="W2110" s="24"/>
      <c r="X2110" s="24"/>
      <c r="Y2110" s="24"/>
      <c r="Z2110" s="24"/>
      <c r="AA2110" s="24"/>
      <c r="AB2110" s="24" t="s">
        <v>294</v>
      </c>
      <c r="AC2110" s="24" t="s">
        <v>256</v>
      </c>
      <c r="AD2110" s="24"/>
      <c r="AE2110" s="24"/>
      <c r="AF2110" s="31" t="s">
        <v>986</v>
      </c>
      <c r="AG2110" s="24"/>
      <c r="AH2110" s="24" t="s">
        <v>1211</v>
      </c>
    </row>
    <row r="2111" spans="1:34" x14ac:dyDescent="0.25">
      <c r="A2111" s="49" t="s">
        <v>136</v>
      </c>
      <c r="B2111" s="50">
        <v>1.3387777777777801</v>
      </c>
      <c r="C2111" s="50">
        <v>54.382333333333335</v>
      </c>
      <c r="D2111" s="18">
        <v>392107.48462181789</v>
      </c>
      <c r="E2111" s="18">
        <v>6027463.1468260139</v>
      </c>
      <c r="F2111" s="14" t="s">
        <v>931</v>
      </c>
      <c r="G2111" s="22">
        <v>11025</v>
      </c>
      <c r="H2111" s="23">
        <f t="shared" si="278"/>
        <v>3360.42</v>
      </c>
      <c r="I2111" s="59" t="s">
        <v>1639</v>
      </c>
      <c r="J2111" s="59" t="s">
        <v>1639</v>
      </c>
      <c r="K2111" s="23">
        <v>2.5</v>
      </c>
      <c r="L2111" s="23"/>
      <c r="M2111" s="23"/>
      <c r="N2111" s="24"/>
      <c r="O2111" s="24"/>
      <c r="P2111" s="24"/>
      <c r="Q2111" s="24"/>
      <c r="R2111" s="24"/>
      <c r="S2111" s="24"/>
      <c r="T2111" s="24"/>
      <c r="U2111" s="24"/>
      <c r="V2111" s="24"/>
      <c r="W2111" s="24"/>
      <c r="X2111" s="24"/>
      <c r="Y2111" s="24"/>
      <c r="Z2111" s="24"/>
      <c r="AA2111" s="24"/>
      <c r="AB2111" s="24" t="s">
        <v>294</v>
      </c>
      <c r="AC2111" s="24" t="s">
        <v>256</v>
      </c>
      <c r="AD2111" s="24"/>
      <c r="AE2111" s="24"/>
      <c r="AF2111" s="31" t="s">
        <v>986</v>
      </c>
      <c r="AG2111" s="24"/>
      <c r="AH2111" s="24" t="s">
        <v>1210</v>
      </c>
    </row>
    <row r="2112" spans="1:34" x14ac:dyDescent="0.25">
      <c r="A2112" s="49" t="s">
        <v>136</v>
      </c>
      <c r="B2112" s="50">
        <v>1.3387777777777801</v>
      </c>
      <c r="C2112" s="50">
        <v>54.382333333333335</v>
      </c>
      <c r="D2112" s="18">
        <v>392107.48462181789</v>
      </c>
      <c r="E2112" s="18">
        <v>6027463.1468260139</v>
      </c>
      <c r="F2112" s="14" t="s">
        <v>931</v>
      </c>
      <c r="G2112" s="22">
        <v>11080</v>
      </c>
      <c r="H2112" s="23">
        <f t="shared" si="278"/>
        <v>3377.1840000000002</v>
      </c>
      <c r="I2112" s="59" t="s">
        <v>1639</v>
      </c>
      <c r="J2112" s="59" t="s">
        <v>1639</v>
      </c>
      <c r="K2112" s="23">
        <v>3.3</v>
      </c>
      <c r="L2112" s="23"/>
      <c r="M2112" s="23"/>
      <c r="N2112" s="24"/>
      <c r="O2112" s="24"/>
      <c r="P2112" s="24"/>
      <c r="Q2112" s="24"/>
      <c r="R2112" s="24"/>
      <c r="S2112" s="24"/>
      <c r="T2112" s="24"/>
      <c r="U2112" s="24"/>
      <c r="V2112" s="24"/>
      <c r="W2112" s="24"/>
      <c r="X2112" s="24"/>
      <c r="Y2112" s="24"/>
      <c r="Z2112" s="24"/>
      <c r="AA2112" s="24"/>
      <c r="AB2112" s="24" t="s">
        <v>1045</v>
      </c>
      <c r="AC2112" s="24" t="s">
        <v>256</v>
      </c>
      <c r="AD2112" s="24"/>
      <c r="AE2112" s="24"/>
      <c r="AF2112" s="31" t="s">
        <v>986</v>
      </c>
      <c r="AG2112" s="24"/>
      <c r="AH2112" s="24" t="s">
        <v>1209</v>
      </c>
    </row>
    <row r="2113" spans="1:34" x14ac:dyDescent="0.25">
      <c r="A2113" s="49" t="s">
        <v>136</v>
      </c>
      <c r="B2113" s="50">
        <v>1.3387777777777801</v>
      </c>
      <c r="C2113" s="50">
        <v>54.382333333333335</v>
      </c>
      <c r="D2113" s="18">
        <v>392107.48462181789</v>
      </c>
      <c r="E2113" s="18">
        <v>6027463.1468260139</v>
      </c>
      <c r="F2113" s="14" t="s">
        <v>931</v>
      </c>
      <c r="G2113" s="22">
        <v>11080</v>
      </c>
      <c r="H2113" s="23">
        <f t="shared" si="278"/>
        <v>3377.1840000000002</v>
      </c>
      <c r="I2113" s="59" t="s">
        <v>1639</v>
      </c>
      <c r="J2113" s="59" t="s">
        <v>1639</v>
      </c>
      <c r="K2113" s="23">
        <v>4.8899999999999997</v>
      </c>
      <c r="L2113" s="23"/>
      <c r="M2113" s="23"/>
      <c r="N2113" s="24"/>
      <c r="O2113" s="24"/>
      <c r="P2113" s="24"/>
      <c r="Q2113" s="24"/>
      <c r="R2113" s="22"/>
      <c r="S2113" s="24"/>
      <c r="T2113" s="24"/>
      <c r="U2113" s="24"/>
      <c r="V2113" s="24"/>
      <c r="W2113" s="24"/>
      <c r="X2113" s="24"/>
      <c r="Y2113" s="24"/>
      <c r="Z2113" s="24"/>
      <c r="AA2113" s="24"/>
      <c r="AB2113" s="24" t="s">
        <v>1036</v>
      </c>
      <c r="AC2113" s="24" t="s">
        <v>256</v>
      </c>
      <c r="AD2113" s="24"/>
      <c r="AE2113" s="24"/>
      <c r="AF2113" s="31" t="s">
        <v>986</v>
      </c>
      <c r="AG2113" s="24"/>
      <c r="AH2113" s="24" t="s">
        <v>1209</v>
      </c>
    </row>
    <row r="2114" spans="1:34" x14ac:dyDescent="0.25">
      <c r="A2114" s="49" t="s">
        <v>136</v>
      </c>
      <c r="B2114" s="50">
        <v>1.3387777777777801</v>
      </c>
      <c r="C2114" s="50">
        <v>54.382333333333335</v>
      </c>
      <c r="D2114" s="18">
        <v>392107.48462181789</v>
      </c>
      <c r="E2114" s="18">
        <v>6027463.1468260139</v>
      </c>
      <c r="F2114" s="14" t="s">
        <v>931</v>
      </c>
      <c r="G2114" s="22">
        <v>11125</v>
      </c>
      <c r="H2114" s="23">
        <f t="shared" si="278"/>
        <v>3390.9</v>
      </c>
      <c r="I2114" s="59" t="s">
        <v>1639</v>
      </c>
      <c r="J2114" s="59" t="s">
        <v>1639</v>
      </c>
      <c r="K2114" s="23">
        <v>2.35</v>
      </c>
      <c r="L2114" s="23"/>
      <c r="M2114" s="23"/>
      <c r="N2114" s="24"/>
      <c r="O2114" s="24"/>
      <c r="P2114" s="24"/>
      <c r="Q2114" s="24"/>
      <c r="R2114" s="22"/>
      <c r="S2114" s="24"/>
      <c r="T2114" s="24"/>
      <c r="U2114" s="24"/>
      <c r="V2114" s="24"/>
      <c r="W2114" s="24"/>
      <c r="X2114" s="24"/>
      <c r="Y2114" s="24"/>
      <c r="Z2114" s="24"/>
      <c r="AA2114" s="24"/>
      <c r="AB2114" s="24" t="s">
        <v>1046</v>
      </c>
      <c r="AC2114" s="24" t="s">
        <v>256</v>
      </c>
      <c r="AD2114" s="24"/>
      <c r="AE2114" s="24"/>
      <c r="AF2114" s="31" t="s">
        <v>986</v>
      </c>
      <c r="AG2114" s="24"/>
      <c r="AH2114" s="24" t="s">
        <v>1208</v>
      </c>
    </row>
    <row r="2115" spans="1:34" x14ac:dyDescent="0.25">
      <c r="A2115" s="125" t="s">
        <v>136</v>
      </c>
      <c r="B2115" s="143">
        <v>1.3387777777777801</v>
      </c>
      <c r="C2115" s="143">
        <v>54.382333333333335</v>
      </c>
      <c r="D2115" s="123">
        <v>392107.48462181789</v>
      </c>
      <c r="E2115" s="123">
        <v>6027463.1468260139</v>
      </c>
      <c r="F2115" s="125" t="s">
        <v>931</v>
      </c>
      <c r="G2115" s="123">
        <v>11180</v>
      </c>
      <c r="H2115" s="124">
        <f t="shared" si="278"/>
        <v>3407.6640000000002</v>
      </c>
      <c r="I2115" s="140" t="s">
        <v>1639</v>
      </c>
      <c r="J2115" s="140" t="s">
        <v>1639</v>
      </c>
      <c r="K2115" s="124">
        <v>22.1</v>
      </c>
      <c r="L2115" s="124">
        <v>2.65</v>
      </c>
      <c r="M2115" s="124">
        <v>34.33</v>
      </c>
      <c r="N2115" s="125"/>
      <c r="O2115" s="125">
        <v>155.30000000000001</v>
      </c>
      <c r="P2115" s="125"/>
      <c r="Q2115" s="125"/>
      <c r="R2115" s="123">
        <f>(O2115/K2115)</f>
        <v>7.0271493212669682</v>
      </c>
      <c r="S2115" s="125"/>
      <c r="T2115" s="125">
        <v>7.0000000000000007E-2</v>
      </c>
      <c r="U2115" s="125"/>
      <c r="V2115" s="125">
        <v>454</v>
      </c>
      <c r="W2115" s="125"/>
      <c r="X2115" s="125"/>
      <c r="Y2115" s="125"/>
      <c r="Z2115" s="125">
        <f t="shared" ref="Z2115" si="280">(0.018*V2115)-7.16</f>
        <v>1.0119999999999987</v>
      </c>
      <c r="AA2115" s="125"/>
      <c r="AB2115" s="125" t="s">
        <v>1036</v>
      </c>
      <c r="AC2115" s="125" t="s">
        <v>256</v>
      </c>
      <c r="AD2115" s="125"/>
      <c r="AE2115" s="125"/>
      <c r="AF2115" s="140" t="s">
        <v>986</v>
      </c>
      <c r="AG2115" s="125"/>
      <c r="AH2115" s="125" t="s">
        <v>1207</v>
      </c>
    </row>
    <row r="2116" spans="1:34" x14ac:dyDescent="0.25">
      <c r="A2116" s="49" t="s">
        <v>136</v>
      </c>
      <c r="B2116" s="50">
        <v>1.3387777777777801</v>
      </c>
      <c r="C2116" s="50">
        <v>54.382333333333335</v>
      </c>
      <c r="D2116" s="18">
        <v>392107.48462181789</v>
      </c>
      <c r="E2116" s="18">
        <v>6027463.1468260139</v>
      </c>
      <c r="F2116" s="14" t="s">
        <v>931</v>
      </c>
      <c r="G2116" s="22">
        <v>11230</v>
      </c>
      <c r="H2116" s="23">
        <f t="shared" si="278"/>
        <v>3422.904</v>
      </c>
      <c r="I2116" s="59" t="s">
        <v>1639</v>
      </c>
      <c r="J2116" s="59" t="s">
        <v>1639</v>
      </c>
      <c r="K2116" s="23">
        <v>1.92</v>
      </c>
      <c r="L2116" s="23"/>
      <c r="M2116" s="23"/>
      <c r="N2116" s="24"/>
      <c r="O2116" s="24"/>
      <c r="P2116" s="24"/>
      <c r="Q2116" s="24"/>
      <c r="R2116" s="22"/>
      <c r="S2116" s="24"/>
      <c r="T2116" s="24"/>
      <c r="U2116" s="24"/>
      <c r="V2116" s="24"/>
      <c r="W2116" s="24"/>
      <c r="X2116" s="24"/>
      <c r="Y2116" s="24"/>
      <c r="Z2116" s="24"/>
      <c r="AA2116" s="24"/>
      <c r="AB2116" s="24" t="s">
        <v>1046</v>
      </c>
      <c r="AC2116" s="24" t="s">
        <v>256</v>
      </c>
      <c r="AD2116" s="24"/>
      <c r="AE2116" s="24"/>
      <c r="AF2116" s="31" t="s">
        <v>986</v>
      </c>
      <c r="AG2116" s="24"/>
      <c r="AH2116" s="24" t="s">
        <v>1206</v>
      </c>
    </row>
    <row r="2117" spans="1:34" x14ac:dyDescent="0.25">
      <c r="A2117" s="49" t="s">
        <v>136</v>
      </c>
      <c r="B2117" s="50">
        <v>1.3387777777777801</v>
      </c>
      <c r="C2117" s="50">
        <v>54.382333333333335</v>
      </c>
      <c r="D2117" s="18">
        <v>392107.48462181789</v>
      </c>
      <c r="E2117" s="18">
        <v>6027463.1468260139</v>
      </c>
      <c r="F2117" s="14" t="s">
        <v>931</v>
      </c>
      <c r="G2117" s="22">
        <v>11230</v>
      </c>
      <c r="H2117" s="23">
        <f t="shared" si="278"/>
        <v>3422.904</v>
      </c>
      <c r="I2117" s="59" t="s">
        <v>1639</v>
      </c>
      <c r="J2117" s="59" t="s">
        <v>1639</v>
      </c>
      <c r="K2117" s="23">
        <v>19.7</v>
      </c>
      <c r="L2117" s="23"/>
      <c r="M2117" s="23"/>
      <c r="N2117" s="24"/>
      <c r="O2117" s="24"/>
      <c r="P2117" s="24"/>
      <c r="Q2117" s="24"/>
      <c r="R2117" s="22"/>
      <c r="S2117" s="24"/>
      <c r="T2117" s="24"/>
      <c r="U2117" s="24"/>
      <c r="V2117" s="24"/>
      <c r="W2117" s="24"/>
      <c r="X2117" s="24"/>
      <c r="Y2117" s="24"/>
      <c r="Z2117" s="24"/>
      <c r="AA2117" s="24"/>
      <c r="AB2117" s="24" t="s">
        <v>1047</v>
      </c>
      <c r="AC2117" s="24" t="s">
        <v>256</v>
      </c>
      <c r="AD2117" s="24"/>
      <c r="AE2117" s="24"/>
      <c r="AF2117" s="31" t="s">
        <v>986</v>
      </c>
      <c r="AG2117" s="24"/>
      <c r="AH2117" s="24" t="s">
        <v>1206</v>
      </c>
    </row>
    <row r="2118" spans="1:34" x14ac:dyDescent="0.25">
      <c r="A2118" s="49" t="s">
        <v>136</v>
      </c>
      <c r="B2118" s="50">
        <v>1.3387777777777801</v>
      </c>
      <c r="C2118" s="50">
        <v>54.382333333333335</v>
      </c>
      <c r="D2118" s="18">
        <v>392107.48462181789</v>
      </c>
      <c r="E2118" s="18">
        <v>6027463.1468260139</v>
      </c>
      <c r="F2118" s="14" t="s">
        <v>931</v>
      </c>
      <c r="G2118" s="22">
        <v>11280</v>
      </c>
      <c r="H2118" s="23">
        <f t="shared" si="278"/>
        <v>3438.1440000000002</v>
      </c>
      <c r="I2118" s="59" t="s">
        <v>1639</v>
      </c>
      <c r="J2118" s="59" t="s">
        <v>1639</v>
      </c>
      <c r="K2118" s="23">
        <v>13</v>
      </c>
      <c r="L2118" s="23"/>
      <c r="M2118" s="23"/>
      <c r="N2118" s="24"/>
      <c r="O2118" s="24"/>
      <c r="P2118" s="24"/>
      <c r="Q2118" s="24"/>
      <c r="R2118" s="24"/>
      <c r="S2118" s="24"/>
      <c r="T2118" s="24"/>
      <c r="U2118" s="24"/>
      <c r="V2118" s="24"/>
      <c r="W2118" s="24"/>
      <c r="X2118" s="24"/>
      <c r="Y2118" s="24"/>
      <c r="Z2118" s="24"/>
      <c r="AA2118" s="24"/>
      <c r="AB2118" s="24" t="s">
        <v>1047</v>
      </c>
      <c r="AC2118" s="24" t="s">
        <v>256</v>
      </c>
      <c r="AD2118" s="24"/>
      <c r="AE2118" s="24"/>
      <c r="AF2118" s="31" t="s">
        <v>986</v>
      </c>
      <c r="AG2118" s="24"/>
      <c r="AH2118" s="24" t="s">
        <v>1205</v>
      </c>
    </row>
    <row r="2119" spans="1:34" x14ac:dyDescent="0.25">
      <c r="A2119" s="49" t="s">
        <v>136</v>
      </c>
      <c r="B2119" s="50">
        <v>1.3387777777777801</v>
      </c>
      <c r="C2119" s="50">
        <v>54.382333333333335</v>
      </c>
      <c r="D2119" s="18">
        <v>392107.48462181789</v>
      </c>
      <c r="E2119" s="18">
        <v>6027463.1468260139</v>
      </c>
      <c r="F2119" s="14" t="s">
        <v>931</v>
      </c>
      <c r="G2119" s="22">
        <v>11330</v>
      </c>
      <c r="H2119" s="36">
        <f t="shared" si="278"/>
        <v>3453.384</v>
      </c>
      <c r="I2119" s="59" t="s">
        <v>1639</v>
      </c>
      <c r="J2119" s="59" t="s">
        <v>1639</v>
      </c>
      <c r="K2119" s="23">
        <v>3.18</v>
      </c>
      <c r="L2119" s="23"/>
      <c r="M2119" s="23"/>
      <c r="N2119" s="24"/>
      <c r="O2119" s="24"/>
      <c r="P2119" s="24"/>
      <c r="Q2119" s="24"/>
      <c r="R2119" s="24"/>
      <c r="S2119" s="24"/>
      <c r="T2119" s="24"/>
      <c r="U2119" s="24"/>
      <c r="V2119" s="24"/>
      <c r="W2119" s="24"/>
      <c r="X2119" s="24"/>
      <c r="Y2119" s="24"/>
      <c r="Z2119" s="24"/>
      <c r="AA2119" s="24"/>
      <c r="AB2119" s="24" t="s">
        <v>1046</v>
      </c>
      <c r="AC2119" s="24" t="s">
        <v>256</v>
      </c>
      <c r="AD2119" s="24"/>
      <c r="AE2119" s="24"/>
      <c r="AF2119" s="31" t="s">
        <v>986</v>
      </c>
      <c r="AG2119" s="24"/>
      <c r="AH2119" s="24" t="s">
        <v>1205</v>
      </c>
    </row>
    <row r="2120" spans="1:34" x14ac:dyDescent="0.25">
      <c r="A2120" s="49" t="s">
        <v>136</v>
      </c>
      <c r="B2120" s="50">
        <v>1.3387777777777801</v>
      </c>
      <c r="C2120" s="50">
        <v>54.382333333333335</v>
      </c>
      <c r="D2120" s="18">
        <v>392107.48462181789</v>
      </c>
      <c r="E2120" s="18">
        <v>6027463.1468260139</v>
      </c>
      <c r="F2120" s="14" t="s">
        <v>931</v>
      </c>
      <c r="G2120" s="22">
        <v>11430</v>
      </c>
      <c r="H2120" s="23">
        <f t="shared" si="278"/>
        <v>3483.864</v>
      </c>
      <c r="I2120" s="59" t="s">
        <v>1639</v>
      </c>
      <c r="J2120" s="59" t="s">
        <v>1639</v>
      </c>
      <c r="K2120" s="23">
        <v>3.02</v>
      </c>
      <c r="L2120" s="23"/>
      <c r="M2120" s="23"/>
      <c r="N2120" s="24"/>
      <c r="O2120" s="24"/>
      <c r="P2120" s="24"/>
      <c r="Q2120" s="24"/>
      <c r="R2120" s="22"/>
      <c r="S2120" s="24"/>
      <c r="T2120" s="24"/>
      <c r="U2120" s="24"/>
      <c r="V2120" s="24"/>
      <c r="W2120" s="24"/>
      <c r="X2120" s="24"/>
      <c r="Y2120" s="24"/>
      <c r="Z2120" s="24"/>
      <c r="AA2120" s="24"/>
      <c r="AB2120" s="24" t="s">
        <v>1048</v>
      </c>
      <c r="AC2120" s="24" t="s">
        <v>256</v>
      </c>
      <c r="AD2120" s="24"/>
      <c r="AE2120" s="24"/>
      <c r="AF2120" s="31" t="s">
        <v>986</v>
      </c>
      <c r="AG2120" s="24"/>
      <c r="AH2120" s="24" t="s">
        <v>1203</v>
      </c>
    </row>
    <row r="2121" spans="1:34" x14ac:dyDescent="0.25">
      <c r="A2121" s="49" t="s">
        <v>136</v>
      </c>
      <c r="B2121" s="50">
        <v>1.3387777777777801</v>
      </c>
      <c r="C2121" s="50">
        <v>54.382333333333335</v>
      </c>
      <c r="D2121" s="18">
        <v>392107.48462181789</v>
      </c>
      <c r="E2121" s="18">
        <v>6027463.1468260139</v>
      </c>
      <c r="F2121" s="14" t="s">
        <v>931</v>
      </c>
      <c r="G2121" s="22">
        <v>11530</v>
      </c>
      <c r="H2121" s="23">
        <f t="shared" si="278"/>
        <v>3514.3440000000001</v>
      </c>
      <c r="I2121" s="59" t="s">
        <v>1639</v>
      </c>
      <c r="J2121" s="59" t="s">
        <v>1639</v>
      </c>
      <c r="K2121" s="23">
        <v>4.08</v>
      </c>
      <c r="L2121" s="23"/>
      <c r="M2121" s="23"/>
      <c r="N2121" s="24"/>
      <c r="O2121" s="24"/>
      <c r="P2121" s="24"/>
      <c r="Q2121" s="24"/>
      <c r="R2121" s="22"/>
      <c r="S2121" s="24"/>
      <c r="T2121" s="24"/>
      <c r="U2121" s="24"/>
      <c r="V2121" s="24"/>
      <c r="W2121" s="24"/>
      <c r="X2121" s="24"/>
      <c r="Y2121" s="24"/>
      <c r="Z2121" s="24"/>
      <c r="AA2121" s="24"/>
      <c r="AB2121" s="24" t="s">
        <v>1048</v>
      </c>
      <c r="AC2121" s="24" t="s">
        <v>256</v>
      </c>
      <c r="AD2121" s="24"/>
      <c r="AE2121" s="24"/>
      <c r="AF2121" s="31" t="s">
        <v>986</v>
      </c>
      <c r="AG2121" s="24"/>
      <c r="AH2121" s="24" t="s">
        <v>1201</v>
      </c>
    </row>
    <row r="2122" spans="1:34" x14ac:dyDescent="0.25">
      <c r="A2122" s="49" t="s">
        <v>136</v>
      </c>
      <c r="B2122" s="50">
        <v>1.3387777777777801</v>
      </c>
      <c r="C2122" s="50">
        <v>54.382333333333335</v>
      </c>
      <c r="D2122" s="18">
        <v>392107.48462181789</v>
      </c>
      <c r="E2122" s="18">
        <v>6027463.1468260139</v>
      </c>
      <c r="F2122" s="14" t="s">
        <v>931</v>
      </c>
      <c r="G2122" s="22">
        <v>11830</v>
      </c>
      <c r="H2122" s="23">
        <f t="shared" si="278"/>
        <v>3605.7840000000001</v>
      </c>
      <c r="I2122" s="59" t="s">
        <v>1639</v>
      </c>
      <c r="J2122" s="59" t="s">
        <v>1639</v>
      </c>
      <c r="K2122" s="23">
        <v>2.54</v>
      </c>
      <c r="L2122" s="23"/>
      <c r="M2122" s="23"/>
      <c r="N2122" s="24"/>
      <c r="O2122" s="24"/>
      <c r="P2122" s="24"/>
      <c r="Q2122" s="24"/>
      <c r="R2122" s="24"/>
      <c r="S2122" s="24"/>
      <c r="T2122" s="24"/>
      <c r="U2122" s="24"/>
      <c r="V2122" s="24"/>
      <c r="W2122" s="24"/>
      <c r="X2122" s="24"/>
      <c r="Y2122" s="24"/>
      <c r="Z2122" s="24"/>
      <c r="AA2122" s="24"/>
      <c r="AB2122" s="24" t="s">
        <v>1046</v>
      </c>
      <c r="AC2122" s="24" t="s">
        <v>256</v>
      </c>
      <c r="AD2122" s="24"/>
      <c r="AE2122" s="24"/>
      <c r="AF2122" s="31" t="s">
        <v>986</v>
      </c>
      <c r="AG2122" s="24"/>
      <c r="AH2122" s="24" t="s">
        <v>1197</v>
      </c>
    </row>
    <row r="2123" spans="1:34" x14ac:dyDescent="0.25">
      <c r="A2123" s="49" t="s">
        <v>136</v>
      </c>
      <c r="B2123" s="50">
        <v>1.3387777777777801</v>
      </c>
      <c r="C2123" s="50">
        <v>54.382333333333335</v>
      </c>
      <c r="D2123" s="18">
        <v>392107.48462181789</v>
      </c>
      <c r="E2123" s="18">
        <v>6027463.1468260139</v>
      </c>
      <c r="F2123" s="14" t="s">
        <v>931</v>
      </c>
      <c r="G2123" s="22">
        <v>11830</v>
      </c>
      <c r="H2123" s="23">
        <f t="shared" si="278"/>
        <v>3605.7840000000001</v>
      </c>
      <c r="I2123" s="59" t="s">
        <v>1639</v>
      </c>
      <c r="J2123" s="59" t="s">
        <v>1639</v>
      </c>
      <c r="K2123" s="23">
        <v>2.83</v>
      </c>
      <c r="L2123" s="23"/>
      <c r="M2123" s="23"/>
      <c r="N2123" s="24"/>
      <c r="O2123" s="24"/>
      <c r="P2123" s="24"/>
      <c r="Q2123" s="24"/>
      <c r="R2123" s="22"/>
      <c r="S2123" s="24"/>
      <c r="T2123" s="24"/>
      <c r="U2123" s="24"/>
      <c r="V2123" s="24"/>
      <c r="W2123" s="24"/>
      <c r="X2123" s="24"/>
      <c r="Y2123" s="24"/>
      <c r="Z2123" s="24"/>
      <c r="AA2123" s="24"/>
      <c r="AB2123" s="24" t="s">
        <v>1050</v>
      </c>
      <c r="AC2123" s="24" t="s">
        <v>256</v>
      </c>
      <c r="AD2123" s="24"/>
      <c r="AE2123" s="24"/>
      <c r="AF2123" s="31" t="s">
        <v>986</v>
      </c>
      <c r="AG2123" s="24"/>
      <c r="AH2123" s="24" t="s">
        <v>1197</v>
      </c>
    </row>
    <row r="2124" spans="1:34" x14ac:dyDescent="0.25">
      <c r="A2124" s="49" t="s">
        <v>136</v>
      </c>
      <c r="B2124" s="50">
        <v>1.3387777777777801</v>
      </c>
      <c r="C2124" s="50">
        <v>54.382333333333335</v>
      </c>
      <c r="D2124" s="18">
        <v>392107.48462181789</v>
      </c>
      <c r="E2124" s="18">
        <v>6027463.1468260139</v>
      </c>
      <c r="F2124" s="14" t="s">
        <v>931</v>
      </c>
      <c r="G2124" s="22">
        <v>11880</v>
      </c>
      <c r="H2124" s="23">
        <f t="shared" si="278"/>
        <v>3621.0240000000003</v>
      </c>
      <c r="I2124" s="59" t="s">
        <v>1629</v>
      </c>
      <c r="J2124" s="59" t="s">
        <v>2109</v>
      </c>
      <c r="K2124" s="23">
        <v>3.16</v>
      </c>
      <c r="L2124" s="23"/>
      <c r="M2124" s="23"/>
      <c r="N2124" s="24"/>
      <c r="O2124" s="24"/>
      <c r="P2124" s="24"/>
      <c r="Q2124" s="24"/>
      <c r="R2124" s="24"/>
      <c r="S2124" s="24"/>
      <c r="T2124" s="24"/>
      <c r="U2124" s="24"/>
      <c r="V2124" s="24"/>
      <c r="W2124" s="24"/>
      <c r="X2124" s="24"/>
      <c r="Y2124" s="24"/>
      <c r="Z2124" s="24"/>
      <c r="AA2124" s="24"/>
      <c r="AB2124" s="24" t="s">
        <v>1050</v>
      </c>
      <c r="AC2124" s="24" t="s">
        <v>256</v>
      </c>
      <c r="AD2124" s="24"/>
      <c r="AE2124" s="24"/>
      <c r="AF2124" s="31" t="s">
        <v>986</v>
      </c>
      <c r="AG2124" s="24"/>
      <c r="AH2124" s="24" t="s">
        <v>1196</v>
      </c>
    </row>
    <row r="2125" spans="1:34" x14ac:dyDescent="0.25">
      <c r="A2125" s="49" t="s">
        <v>136</v>
      </c>
      <c r="B2125" s="50">
        <v>1.3387777777777801</v>
      </c>
      <c r="C2125" s="50">
        <v>54.382333333333335</v>
      </c>
      <c r="D2125" s="18">
        <v>392107.48462181789</v>
      </c>
      <c r="E2125" s="18">
        <v>6027463.1468260139</v>
      </c>
      <c r="F2125" s="14" t="s">
        <v>931</v>
      </c>
      <c r="G2125" s="22">
        <v>11930</v>
      </c>
      <c r="H2125" s="23">
        <f t="shared" si="278"/>
        <v>3636.2640000000001</v>
      </c>
      <c r="I2125" s="59" t="s">
        <v>1629</v>
      </c>
      <c r="J2125" s="59" t="s">
        <v>2109</v>
      </c>
      <c r="K2125" s="23">
        <v>1.93</v>
      </c>
      <c r="L2125" s="23"/>
      <c r="M2125" s="23"/>
      <c r="N2125" s="24"/>
      <c r="O2125" s="24"/>
      <c r="P2125" s="24"/>
      <c r="Q2125" s="24"/>
      <c r="R2125" s="22"/>
      <c r="S2125" s="24"/>
      <c r="T2125" s="24"/>
      <c r="U2125" s="24"/>
      <c r="V2125" s="24"/>
      <c r="W2125" s="24"/>
      <c r="X2125" s="24"/>
      <c r="Y2125" s="24"/>
      <c r="Z2125" s="24"/>
      <c r="AA2125" s="24"/>
      <c r="AB2125" s="24" t="s">
        <v>1051</v>
      </c>
      <c r="AC2125" s="24" t="s">
        <v>256</v>
      </c>
      <c r="AD2125" s="24"/>
      <c r="AE2125" s="24"/>
      <c r="AF2125" s="31" t="s">
        <v>986</v>
      </c>
      <c r="AG2125" s="24"/>
      <c r="AH2125" s="24" t="s">
        <v>1195</v>
      </c>
    </row>
    <row r="2126" spans="1:34" x14ac:dyDescent="0.25">
      <c r="A2126" s="49" t="s">
        <v>136</v>
      </c>
      <c r="B2126" s="50">
        <v>1.3387777777777801</v>
      </c>
      <c r="C2126" s="50">
        <v>54.382333333333335</v>
      </c>
      <c r="D2126" s="18">
        <v>392107.48462181789</v>
      </c>
      <c r="E2126" s="18">
        <v>6027463.1468260139</v>
      </c>
      <c r="F2126" s="14" t="s">
        <v>931</v>
      </c>
      <c r="G2126" s="22">
        <v>12030</v>
      </c>
      <c r="H2126" s="23">
        <f t="shared" si="278"/>
        <v>3666.7440000000001</v>
      </c>
      <c r="I2126" s="59" t="s">
        <v>1629</v>
      </c>
      <c r="J2126" s="59" t="s">
        <v>2109</v>
      </c>
      <c r="K2126" s="23">
        <v>2</v>
      </c>
      <c r="L2126" s="23"/>
      <c r="M2126" s="23"/>
      <c r="N2126" s="24"/>
      <c r="O2126" s="24"/>
      <c r="P2126" s="24"/>
      <c r="Q2126" s="24"/>
      <c r="R2126" s="22"/>
      <c r="S2126" s="24"/>
      <c r="T2126" s="24"/>
      <c r="U2126" s="24"/>
      <c r="V2126" s="24"/>
      <c r="W2126" s="24"/>
      <c r="X2126" s="24"/>
      <c r="Y2126" s="24"/>
      <c r="Z2126" s="24"/>
      <c r="AA2126" s="24"/>
      <c r="AB2126" s="24" t="s">
        <v>1051</v>
      </c>
      <c r="AC2126" s="24" t="s">
        <v>256</v>
      </c>
      <c r="AD2126" s="24"/>
      <c r="AE2126" s="24"/>
      <c r="AF2126" s="31" t="s">
        <v>986</v>
      </c>
      <c r="AG2126" s="24"/>
      <c r="AH2126" s="24" t="s">
        <v>1193</v>
      </c>
    </row>
    <row r="2127" spans="1:34" x14ac:dyDescent="0.25">
      <c r="A2127" s="49" t="s">
        <v>136</v>
      </c>
      <c r="B2127" s="50">
        <v>1.3387777777777801</v>
      </c>
      <c r="C2127" s="50">
        <v>54.382333333333335</v>
      </c>
      <c r="D2127" s="18">
        <v>392107.48462181789</v>
      </c>
      <c r="E2127" s="18">
        <v>6027463.1468260139</v>
      </c>
      <c r="F2127" s="14" t="s">
        <v>931</v>
      </c>
      <c r="G2127" s="22">
        <v>12130</v>
      </c>
      <c r="H2127" s="23">
        <f t="shared" si="278"/>
        <v>3697.2240000000002</v>
      </c>
      <c r="I2127" s="59" t="s">
        <v>1629</v>
      </c>
      <c r="J2127" s="59" t="s">
        <v>2109</v>
      </c>
      <c r="K2127" s="23">
        <v>2.58</v>
      </c>
      <c r="L2127" s="23"/>
      <c r="M2127" s="23"/>
      <c r="N2127" s="24"/>
      <c r="O2127" s="24"/>
      <c r="P2127" s="24"/>
      <c r="Q2127" s="24"/>
      <c r="R2127" s="24"/>
      <c r="S2127" s="24"/>
      <c r="T2127" s="24"/>
      <c r="U2127" s="24"/>
      <c r="V2127" s="24"/>
      <c r="W2127" s="24"/>
      <c r="X2127" s="24"/>
      <c r="Y2127" s="24"/>
      <c r="Z2127" s="24"/>
      <c r="AA2127" s="24"/>
      <c r="AB2127" s="24" t="s">
        <v>1054</v>
      </c>
      <c r="AC2127" s="24" t="s">
        <v>256</v>
      </c>
      <c r="AD2127" s="24"/>
      <c r="AE2127" s="24"/>
      <c r="AF2127" s="31" t="s">
        <v>986</v>
      </c>
      <c r="AG2127" s="24"/>
      <c r="AH2127" s="24" t="s">
        <v>1191</v>
      </c>
    </row>
    <row r="2128" spans="1:34" x14ac:dyDescent="0.25">
      <c r="A2128" s="49" t="s">
        <v>136</v>
      </c>
      <c r="B2128" s="50">
        <v>1.3387777777777801</v>
      </c>
      <c r="C2128" s="50">
        <v>54.382333333333335</v>
      </c>
      <c r="D2128" s="18">
        <v>392107.48462181789</v>
      </c>
      <c r="E2128" s="18">
        <v>6027463.1468260139</v>
      </c>
      <c r="F2128" s="14" t="s">
        <v>931</v>
      </c>
      <c r="G2128" s="22">
        <v>12180</v>
      </c>
      <c r="H2128" s="23">
        <f t="shared" si="278"/>
        <v>3712.4640000000004</v>
      </c>
      <c r="I2128" s="59" t="s">
        <v>1629</v>
      </c>
      <c r="J2128" s="59" t="s">
        <v>2109</v>
      </c>
      <c r="K2128" s="23">
        <v>1.39</v>
      </c>
      <c r="L2128" s="23"/>
      <c r="M2128" s="23"/>
      <c r="N2128" s="24"/>
      <c r="O2128" s="24"/>
      <c r="P2128" s="24"/>
      <c r="Q2128" s="24"/>
      <c r="R2128" s="24"/>
      <c r="S2128" s="24"/>
      <c r="T2128" s="24"/>
      <c r="U2128" s="24"/>
      <c r="V2128" s="24"/>
      <c r="W2128" s="24"/>
      <c r="X2128" s="24"/>
      <c r="Y2128" s="24"/>
      <c r="Z2128" s="24"/>
      <c r="AA2128" s="24"/>
      <c r="AB2128" s="24" t="s">
        <v>1055</v>
      </c>
      <c r="AC2128" s="24" t="s">
        <v>256</v>
      </c>
      <c r="AD2128" s="24"/>
      <c r="AE2128" s="24"/>
      <c r="AF2128" s="31" t="s">
        <v>986</v>
      </c>
      <c r="AG2128" s="24"/>
      <c r="AH2128" s="24" t="s">
        <v>1191</v>
      </c>
    </row>
    <row r="2129" spans="1:34" x14ac:dyDescent="0.25">
      <c r="A2129" s="49" t="s">
        <v>136</v>
      </c>
      <c r="B2129" s="50">
        <v>1.3387777777777801</v>
      </c>
      <c r="C2129" s="50">
        <v>54.382333333333335</v>
      </c>
      <c r="D2129" s="18">
        <v>392107.48462181789</v>
      </c>
      <c r="E2129" s="18">
        <v>6027463.1468260139</v>
      </c>
      <c r="F2129" s="14" t="s">
        <v>931</v>
      </c>
      <c r="G2129" s="22">
        <v>12180</v>
      </c>
      <c r="H2129" s="23">
        <f t="shared" si="278"/>
        <v>3712.4640000000004</v>
      </c>
      <c r="I2129" s="59" t="s">
        <v>1629</v>
      </c>
      <c r="J2129" s="59" t="s">
        <v>2109</v>
      </c>
      <c r="K2129" s="23">
        <v>1.88</v>
      </c>
      <c r="L2129" s="23"/>
      <c r="M2129" s="23"/>
      <c r="N2129" s="24"/>
      <c r="O2129" s="24"/>
      <c r="P2129" s="24"/>
      <c r="Q2129" s="24"/>
      <c r="R2129" s="22"/>
      <c r="S2129" s="24"/>
      <c r="T2129" s="24"/>
      <c r="U2129" s="24"/>
      <c r="V2129" s="24"/>
      <c r="W2129" s="24"/>
      <c r="X2129" s="24"/>
      <c r="Y2129" s="24"/>
      <c r="Z2129" s="24"/>
      <c r="AA2129" s="24"/>
      <c r="AB2129" s="24" t="s">
        <v>293</v>
      </c>
      <c r="AC2129" s="24" t="s">
        <v>256</v>
      </c>
      <c r="AD2129" s="24"/>
      <c r="AE2129" s="24"/>
      <c r="AF2129" s="31" t="s">
        <v>986</v>
      </c>
      <c r="AG2129" s="24"/>
      <c r="AH2129" s="24" t="s">
        <v>1190</v>
      </c>
    </row>
    <row r="2130" spans="1:34" x14ac:dyDescent="0.25">
      <c r="A2130" s="49" t="s">
        <v>136</v>
      </c>
      <c r="B2130" s="50">
        <v>1.3387777777777801</v>
      </c>
      <c r="C2130" s="50">
        <v>54.382333333333335</v>
      </c>
      <c r="D2130" s="18">
        <v>392107.48462181789</v>
      </c>
      <c r="E2130" s="18">
        <v>6027463.1468260139</v>
      </c>
      <c r="F2130" s="14" t="s">
        <v>931</v>
      </c>
      <c r="G2130" s="22">
        <v>12280</v>
      </c>
      <c r="H2130" s="23">
        <f t="shared" ref="H2130:H2161" si="281">G2130*0.3048</f>
        <v>3742.9440000000004</v>
      </c>
      <c r="I2130" s="59" t="s">
        <v>1629</v>
      </c>
      <c r="J2130" s="59" t="s">
        <v>2109</v>
      </c>
      <c r="K2130" s="23">
        <v>1.6</v>
      </c>
      <c r="L2130" s="23"/>
      <c r="M2130" s="23"/>
      <c r="N2130" s="24"/>
      <c r="O2130" s="24"/>
      <c r="P2130" s="24"/>
      <c r="Q2130" s="24"/>
      <c r="R2130" s="22"/>
      <c r="S2130" s="24"/>
      <c r="T2130" s="24"/>
      <c r="U2130" s="24"/>
      <c r="V2130" s="24"/>
      <c r="W2130" s="24"/>
      <c r="X2130" s="24"/>
      <c r="Y2130" s="24"/>
      <c r="Z2130" s="24"/>
      <c r="AA2130" s="24"/>
      <c r="AB2130" s="24" t="s">
        <v>293</v>
      </c>
      <c r="AC2130" s="24" t="s">
        <v>256</v>
      </c>
      <c r="AD2130" s="24"/>
      <c r="AE2130" s="24"/>
      <c r="AF2130" s="31" t="s">
        <v>986</v>
      </c>
      <c r="AG2130" s="24"/>
      <c r="AH2130" s="24" t="s">
        <v>1188</v>
      </c>
    </row>
    <row r="2131" spans="1:34" x14ac:dyDescent="0.25">
      <c r="A2131" s="49" t="s">
        <v>136</v>
      </c>
      <c r="B2131" s="50">
        <v>1.3387777777777801</v>
      </c>
      <c r="C2131" s="50">
        <v>54.382333333333335</v>
      </c>
      <c r="D2131" s="18">
        <v>392107.48462181789</v>
      </c>
      <c r="E2131" s="18">
        <v>6027463.1468260139</v>
      </c>
      <c r="F2131" s="14" t="s">
        <v>931</v>
      </c>
      <c r="G2131" s="22">
        <v>12380</v>
      </c>
      <c r="H2131" s="23">
        <f t="shared" si="281"/>
        <v>3773.424</v>
      </c>
      <c r="I2131" s="59" t="s">
        <v>1629</v>
      </c>
      <c r="J2131" s="59" t="s">
        <v>2109</v>
      </c>
      <c r="K2131" s="23">
        <v>1.62</v>
      </c>
      <c r="L2131" s="23"/>
      <c r="M2131" s="23"/>
      <c r="N2131" s="24"/>
      <c r="O2131" s="24"/>
      <c r="P2131" s="24"/>
      <c r="Q2131" s="24"/>
      <c r="R2131" s="24"/>
      <c r="S2131" s="24"/>
      <c r="T2131" s="24"/>
      <c r="U2131" s="24"/>
      <c r="V2131" s="24"/>
      <c r="W2131" s="24"/>
      <c r="X2131" s="24"/>
      <c r="Y2131" s="24"/>
      <c r="Z2131" s="24"/>
      <c r="AA2131" s="24"/>
      <c r="AB2131" s="24" t="s">
        <v>1051</v>
      </c>
      <c r="AC2131" s="24" t="s">
        <v>256</v>
      </c>
      <c r="AD2131" s="24"/>
      <c r="AE2131" s="24"/>
      <c r="AF2131" s="31" t="s">
        <v>986</v>
      </c>
      <c r="AG2131" s="24"/>
      <c r="AH2131" s="24" t="s">
        <v>1160</v>
      </c>
    </row>
    <row r="2132" spans="1:34" x14ac:dyDescent="0.25">
      <c r="A2132" s="49" t="s">
        <v>136</v>
      </c>
      <c r="B2132" s="50">
        <v>1.3387777777777801</v>
      </c>
      <c r="C2132" s="50">
        <v>54.382333333333335</v>
      </c>
      <c r="D2132" s="18">
        <v>392107.48462181789</v>
      </c>
      <c r="E2132" s="18">
        <v>6027463.1468260139</v>
      </c>
      <c r="F2132" s="14" t="s">
        <v>931</v>
      </c>
      <c r="G2132" s="22">
        <v>12380</v>
      </c>
      <c r="H2132" s="23">
        <f t="shared" si="281"/>
        <v>3773.424</v>
      </c>
      <c r="I2132" s="59" t="s">
        <v>1629</v>
      </c>
      <c r="J2132" s="59" t="s">
        <v>2109</v>
      </c>
      <c r="K2132" s="23">
        <v>1.65</v>
      </c>
      <c r="L2132" s="23"/>
      <c r="M2132" s="23"/>
      <c r="N2132" s="24"/>
      <c r="O2132" s="24"/>
      <c r="P2132" s="24"/>
      <c r="Q2132" s="24"/>
      <c r="R2132" s="22"/>
      <c r="S2132" s="24"/>
      <c r="T2132" s="24"/>
      <c r="U2132" s="24"/>
      <c r="V2132" s="24"/>
      <c r="W2132" s="24"/>
      <c r="X2132" s="24"/>
      <c r="Y2132" s="24"/>
      <c r="Z2132" s="24"/>
      <c r="AA2132" s="24"/>
      <c r="AB2132" s="24" t="s">
        <v>293</v>
      </c>
      <c r="AC2132" s="24" t="s">
        <v>256</v>
      </c>
      <c r="AD2132" s="24"/>
      <c r="AE2132" s="24"/>
      <c r="AF2132" s="31" t="s">
        <v>986</v>
      </c>
      <c r="AG2132" s="24"/>
      <c r="AH2132" s="24" t="s">
        <v>1160</v>
      </c>
    </row>
    <row r="2133" spans="1:34" x14ac:dyDescent="0.25">
      <c r="A2133" s="49" t="s">
        <v>136</v>
      </c>
      <c r="B2133" s="50">
        <v>1.3387777777777801</v>
      </c>
      <c r="C2133" s="50">
        <v>54.382333333333335</v>
      </c>
      <c r="D2133" s="18">
        <v>392107.48462181789</v>
      </c>
      <c r="E2133" s="18">
        <v>6027463.1468260139</v>
      </c>
      <c r="F2133" s="14" t="s">
        <v>931</v>
      </c>
      <c r="G2133" s="22">
        <v>12400</v>
      </c>
      <c r="H2133" s="23">
        <f t="shared" si="281"/>
        <v>3779.52</v>
      </c>
      <c r="I2133" s="59" t="s">
        <v>1629</v>
      </c>
      <c r="J2133" s="59" t="s">
        <v>2109</v>
      </c>
      <c r="K2133" s="23">
        <v>1.4</v>
      </c>
      <c r="L2133" s="23"/>
      <c r="M2133" s="23"/>
      <c r="N2133" s="24"/>
      <c r="O2133" s="24"/>
      <c r="P2133" s="24"/>
      <c r="Q2133" s="24"/>
      <c r="R2133" s="24"/>
      <c r="S2133" s="24"/>
      <c r="T2133" s="24"/>
      <c r="U2133" s="24"/>
      <c r="V2133" s="24"/>
      <c r="W2133" s="24"/>
      <c r="X2133" s="24"/>
      <c r="Y2133" s="24"/>
      <c r="Z2133" s="24"/>
      <c r="AA2133" s="24"/>
      <c r="AB2133" s="24" t="s">
        <v>1040</v>
      </c>
      <c r="AC2133" s="24" t="s">
        <v>256</v>
      </c>
      <c r="AD2133" s="24"/>
      <c r="AE2133" s="24"/>
      <c r="AF2133" s="31" t="s">
        <v>986</v>
      </c>
      <c r="AG2133" s="24"/>
      <c r="AH2133" s="24" t="s">
        <v>1186</v>
      </c>
    </row>
    <row r="2134" spans="1:34" x14ac:dyDescent="0.25">
      <c r="A2134" s="49" t="s">
        <v>136</v>
      </c>
      <c r="B2134" s="50">
        <v>1.3387777777777801</v>
      </c>
      <c r="C2134" s="50">
        <v>54.382333333333335</v>
      </c>
      <c r="D2134" s="18">
        <v>392107.48462181789</v>
      </c>
      <c r="E2134" s="18">
        <v>6027463.1468260139</v>
      </c>
      <c r="F2134" s="14" t="s">
        <v>931</v>
      </c>
      <c r="G2134" s="22">
        <v>12430</v>
      </c>
      <c r="H2134" s="23">
        <f t="shared" si="281"/>
        <v>3788.6640000000002</v>
      </c>
      <c r="I2134" s="59" t="s">
        <v>1629</v>
      </c>
      <c r="J2134" s="59" t="s">
        <v>2109</v>
      </c>
      <c r="K2134" s="23">
        <v>1.64</v>
      </c>
      <c r="L2134" s="23"/>
      <c r="M2134" s="23"/>
      <c r="N2134" s="24"/>
      <c r="O2134" s="24"/>
      <c r="P2134" s="24"/>
      <c r="Q2134" s="24"/>
      <c r="R2134" s="22"/>
      <c r="S2134" s="24"/>
      <c r="T2134" s="24"/>
      <c r="U2134" s="24"/>
      <c r="V2134" s="24"/>
      <c r="W2134" s="24"/>
      <c r="X2134" s="24"/>
      <c r="Y2134" s="24"/>
      <c r="Z2134" s="24"/>
      <c r="AA2134" s="24"/>
      <c r="AB2134" s="24" t="s">
        <v>1051</v>
      </c>
      <c r="AC2134" s="24" t="s">
        <v>256</v>
      </c>
      <c r="AD2134" s="24"/>
      <c r="AE2134" s="24"/>
      <c r="AF2134" s="31" t="s">
        <v>986</v>
      </c>
      <c r="AG2134" s="24"/>
      <c r="AH2134" s="24" t="s">
        <v>1159</v>
      </c>
    </row>
    <row r="2135" spans="1:34" x14ac:dyDescent="0.25">
      <c r="A2135" s="49" t="s">
        <v>136</v>
      </c>
      <c r="B2135" s="50">
        <v>1.3387777777777801</v>
      </c>
      <c r="C2135" s="50">
        <v>54.382333333333335</v>
      </c>
      <c r="D2135" s="18">
        <v>392107.48462181789</v>
      </c>
      <c r="E2135" s="18">
        <v>6027463.1468260139</v>
      </c>
      <c r="F2135" s="14" t="s">
        <v>931</v>
      </c>
      <c r="G2135" s="22">
        <v>12450</v>
      </c>
      <c r="H2135" s="23">
        <f t="shared" si="281"/>
        <v>3794.76</v>
      </c>
      <c r="I2135" s="59" t="s">
        <v>1629</v>
      </c>
      <c r="J2135" s="59" t="s">
        <v>2109</v>
      </c>
      <c r="K2135" s="23">
        <v>1.87</v>
      </c>
      <c r="L2135" s="23"/>
      <c r="M2135" s="23"/>
      <c r="N2135" s="24"/>
      <c r="O2135" s="24"/>
      <c r="P2135" s="24"/>
      <c r="Q2135" s="24"/>
      <c r="R2135" s="24"/>
      <c r="S2135" s="24"/>
      <c r="T2135" s="24"/>
      <c r="U2135" s="24"/>
      <c r="V2135" s="24"/>
      <c r="W2135" s="24"/>
      <c r="X2135" s="24"/>
      <c r="Y2135" s="24"/>
      <c r="Z2135" s="24"/>
      <c r="AA2135" s="24" t="s">
        <v>380</v>
      </c>
      <c r="AB2135" s="24" t="s">
        <v>1040</v>
      </c>
      <c r="AC2135" s="24" t="s">
        <v>256</v>
      </c>
      <c r="AD2135" s="24"/>
      <c r="AE2135" s="24"/>
      <c r="AF2135" s="31" t="s">
        <v>986</v>
      </c>
      <c r="AG2135" s="24"/>
      <c r="AH2135" s="24" t="s">
        <v>1185</v>
      </c>
    </row>
    <row r="2136" spans="1:34" x14ac:dyDescent="0.25">
      <c r="A2136" s="49" t="s">
        <v>136</v>
      </c>
      <c r="B2136" s="50">
        <v>1.3387777777777801</v>
      </c>
      <c r="C2136" s="50">
        <v>54.382333333333335</v>
      </c>
      <c r="D2136" s="18">
        <v>392107.48462181789</v>
      </c>
      <c r="E2136" s="18">
        <v>6027463.1468260139</v>
      </c>
      <c r="F2136" s="14" t="s">
        <v>931</v>
      </c>
      <c r="G2136" s="22">
        <v>12480</v>
      </c>
      <c r="H2136" s="23">
        <f t="shared" si="281"/>
        <v>3803.904</v>
      </c>
      <c r="I2136" s="59" t="s">
        <v>1629</v>
      </c>
      <c r="J2136" s="59" t="s">
        <v>2109</v>
      </c>
      <c r="K2136" s="23">
        <v>1.63</v>
      </c>
      <c r="L2136" s="23"/>
      <c r="M2136" s="23"/>
      <c r="N2136" s="24"/>
      <c r="O2136" s="24"/>
      <c r="P2136" s="24"/>
      <c r="Q2136" s="24"/>
      <c r="R2136" s="24"/>
      <c r="S2136" s="24"/>
      <c r="T2136" s="24"/>
      <c r="U2136" s="24"/>
      <c r="V2136" s="24"/>
      <c r="W2136" s="24"/>
      <c r="X2136" s="24"/>
      <c r="Y2136" s="24"/>
      <c r="Z2136" s="24"/>
      <c r="AA2136" s="24"/>
      <c r="AB2136" s="24" t="s">
        <v>294</v>
      </c>
      <c r="AC2136" s="24" t="s">
        <v>256</v>
      </c>
      <c r="AD2136" s="24"/>
      <c r="AE2136" s="24"/>
      <c r="AF2136" s="31" t="s">
        <v>986</v>
      </c>
      <c r="AG2136" s="24"/>
      <c r="AH2136" s="24" t="s">
        <v>1158</v>
      </c>
    </row>
    <row r="2137" spans="1:34" x14ac:dyDescent="0.25">
      <c r="A2137" s="49" t="s">
        <v>136</v>
      </c>
      <c r="B2137" s="50">
        <v>1.3387777777777801</v>
      </c>
      <c r="C2137" s="50">
        <v>54.382333333333335</v>
      </c>
      <c r="D2137" s="18">
        <v>392107.48462181789</v>
      </c>
      <c r="E2137" s="18">
        <v>6027463.1468260139</v>
      </c>
      <c r="F2137" s="14" t="s">
        <v>931</v>
      </c>
      <c r="G2137" s="22">
        <v>12480</v>
      </c>
      <c r="H2137" s="23">
        <f t="shared" si="281"/>
        <v>3803.904</v>
      </c>
      <c r="I2137" s="59" t="s">
        <v>1629</v>
      </c>
      <c r="J2137" s="59" t="s">
        <v>2109</v>
      </c>
      <c r="K2137" s="23">
        <v>1.42</v>
      </c>
      <c r="L2137" s="23"/>
      <c r="M2137" s="23"/>
      <c r="N2137" s="24"/>
      <c r="O2137" s="24"/>
      <c r="P2137" s="24"/>
      <c r="Q2137" s="24"/>
      <c r="R2137" s="24"/>
      <c r="S2137" s="24"/>
      <c r="T2137" s="24"/>
      <c r="U2137" s="24"/>
      <c r="V2137" s="24"/>
      <c r="W2137" s="24"/>
      <c r="X2137" s="24"/>
      <c r="Y2137" s="24"/>
      <c r="Z2137" s="24"/>
      <c r="AA2137" s="24"/>
      <c r="AB2137" s="24" t="s">
        <v>1437</v>
      </c>
      <c r="AC2137" s="24" t="s">
        <v>256</v>
      </c>
      <c r="AD2137" s="24"/>
      <c r="AE2137" s="24"/>
      <c r="AF2137" s="31" t="s">
        <v>986</v>
      </c>
      <c r="AG2137" s="24"/>
      <c r="AH2137" s="24" t="s">
        <v>1158</v>
      </c>
    </row>
    <row r="2138" spans="1:34" x14ac:dyDescent="0.25">
      <c r="A2138" s="49" t="s">
        <v>136</v>
      </c>
      <c r="B2138" s="50">
        <v>1.3387777777777801</v>
      </c>
      <c r="C2138" s="50">
        <v>54.382333333333335</v>
      </c>
      <c r="D2138" s="18">
        <v>392107.48462181789</v>
      </c>
      <c r="E2138" s="18">
        <v>6027463.1468260139</v>
      </c>
      <c r="F2138" s="14" t="s">
        <v>931</v>
      </c>
      <c r="G2138" s="22">
        <v>12500</v>
      </c>
      <c r="H2138" s="23">
        <f t="shared" si="281"/>
        <v>3810</v>
      </c>
      <c r="I2138" s="59" t="s">
        <v>1629</v>
      </c>
      <c r="J2138" s="59" t="s">
        <v>2109</v>
      </c>
      <c r="K2138" s="23">
        <v>1.38</v>
      </c>
      <c r="L2138" s="23"/>
      <c r="M2138" s="23"/>
      <c r="N2138" s="24"/>
      <c r="O2138" s="24"/>
      <c r="P2138" s="24"/>
      <c r="Q2138" s="24"/>
      <c r="R2138" s="24"/>
      <c r="S2138" s="24"/>
      <c r="T2138" s="24"/>
      <c r="U2138" s="24"/>
      <c r="V2138" s="24"/>
      <c r="W2138" s="24"/>
      <c r="X2138" s="24"/>
      <c r="Y2138" s="24"/>
      <c r="Z2138" s="24"/>
      <c r="AA2138" s="24"/>
      <c r="AB2138" s="24" t="s">
        <v>1040</v>
      </c>
      <c r="AC2138" s="24" t="s">
        <v>256</v>
      </c>
      <c r="AD2138" s="24"/>
      <c r="AE2138" s="24"/>
      <c r="AF2138" s="31" t="s">
        <v>986</v>
      </c>
      <c r="AG2138" s="24"/>
      <c r="AH2138" s="24" t="s">
        <v>1184</v>
      </c>
    </row>
    <row r="2139" spans="1:34" x14ac:dyDescent="0.25">
      <c r="A2139" s="49" t="s">
        <v>136</v>
      </c>
      <c r="B2139" s="50">
        <v>1.3387777777777801</v>
      </c>
      <c r="C2139" s="50">
        <v>54.382333333333335</v>
      </c>
      <c r="D2139" s="18">
        <v>392107.48462181789</v>
      </c>
      <c r="E2139" s="18">
        <v>6027463.1468260139</v>
      </c>
      <c r="F2139" s="14" t="s">
        <v>931</v>
      </c>
      <c r="G2139" s="22">
        <v>12530</v>
      </c>
      <c r="H2139" s="23">
        <f t="shared" si="281"/>
        <v>3819.1440000000002</v>
      </c>
      <c r="I2139" s="59" t="s">
        <v>1629</v>
      </c>
      <c r="J2139" s="59" t="s">
        <v>2109</v>
      </c>
      <c r="K2139" s="23">
        <v>1.08</v>
      </c>
      <c r="L2139" s="23"/>
      <c r="M2139" s="23"/>
      <c r="N2139" s="24"/>
      <c r="O2139" s="24"/>
      <c r="P2139" s="24"/>
      <c r="Q2139" s="24"/>
      <c r="R2139" s="24"/>
      <c r="S2139" s="24"/>
      <c r="T2139" s="24"/>
      <c r="U2139" s="24"/>
      <c r="V2139" s="24"/>
      <c r="W2139" s="24"/>
      <c r="X2139" s="24"/>
      <c r="Y2139" s="24"/>
      <c r="Z2139" s="24"/>
      <c r="AA2139" s="24"/>
      <c r="AB2139" s="24" t="s">
        <v>294</v>
      </c>
      <c r="AC2139" s="24" t="s">
        <v>256</v>
      </c>
      <c r="AD2139" s="24"/>
      <c r="AE2139" s="24"/>
      <c r="AF2139" s="31" t="s">
        <v>986</v>
      </c>
      <c r="AG2139" s="24"/>
      <c r="AH2139" s="24" t="s">
        <v>1157</v>
      </c>
    </row>
    <row r="2140" spans="1:34" x14ac:dyDescent="0.25">
      <c r="A2140" s="49" t="s">
        <v>136</v>
      </c>
      <c r="B2140" s="50">
        <v>1.3387777777777801</v>
      </c>
      <c r="C2140" s="50">
        <v>54.382333333333335</v>
      </c>
      <c r="D2140" s="18">
        <v>392107.48462181789</v>
      </c>
      <c r="E2140" s="18">
        <v>6027463.1468260139</v>
      </c>
      <c r="F2140" s="14" t="s">
        <v>931</v>
      </c>
      <c r="G2140" s="22">
        <v>12530</v>
      </c>
      <c r="H2140" s="23">
        <f t="shared" si="281"/>
        <v>3819.1440000000002</v>
      </c>
      <c r="I2140" s="59" t="s">
        <v>1629</v>
      </c>
      <c r="J2140" s="59" t="s">
        <v>2109</v>
      </c>
      <c r="K2140" s="23">
        <v>1.27</v>
      </c>
      <c r="L2140" s="23"/>
      <c r="M2140" s="23"/>
      <c r="N2140" s="24"/>
      <c r="O2140" s="24"/>
      <c r="P2140" s="24"/>
      <c r="Q2140" s="24"/>
      <c r="R2140" s="22"/>
      <c r="S2140" s="24"/>
      <c r="T2140" s="24"/>
      <c r="U2140" s="24"/>
      <c r="V2140" s="24"/>
      <c r="W2140" s="24"/>
      <c r="X2140" s="24"/>
      <c r="Y2140" s="24"/>
      <c r="Z2140" s="24"/>
      <c r="AA2140" s="24"/>
      <c r="AB2140" s="24" t="s">
        <v>1040</v>
      </c>
      <c r="AC2140" s="24" t="s">
        <v>256</v>
      </c>
      <c r="AD2140" s="24"/>
      <c r="AE2140" s="24"/>
      <c r="AF2140" s="31" t="s">
        <v>986</v>
      </c>
      <c r="AG2140" s="24"/>
      <c r="AH2140" s="24" t="s">
        <v>1157</v>
      </c>
    </row>
    <row r="2141" spans="1:34" x14ac:dyDescent="0.25">
      <c r="A2141" s="49" t="s">
        <v>136</v>
      </c>
      <c r="B2141" s="50">
        <v>1.3387777777777801</v>
      </c>
      <c r="C2141" s="50">
        <v>54.382333333333335</v>
      </c>
      <c r="D2141" s="18">
        <v>392107.48462181789</v>
      </c>
      <c r="E2141" s="18">
        <v>6027463.1468260139</v>
      </c>
      <c r="F2141" s="14" t="s">
        <v>931</v>
      </c>
      <c r="G2141" s="22">
        <v>12580</v>
      </c>
      <c r="H2141" s="23">
        <f t="shared" si="281"/>
        <v>3834.384</v>
      </c>
      <c r="I2141" s="59" t="s">
        <v>1629</v>
      </c>
      <c r="J2141" s="59" t="s">
        <v>2109</v>
      </c>
      <c r="K2141" s="23">
        <v>1.27</v>
      </c>
      <c r="L2141" s="23"/>
      <c r="M2141" s="23"/>
      <c r="N2141" s="24"/>
      <c r="O2141" s="24"/>
      <c r="P2141" s="24"/>
      <c r="Q2141" s="24"/>
      <c r="R2141" s="22"/>
      <c r="S2141" s="24"/>
      <c r="T2141" s="24"/>
      <c r="U2141" s="24"/>
      <c r="V2141" s="24"/>
      <c r="W2141" s="24"/>
      <c r="X2141" s="24"/>
      <c r="Y2141" s="24"/>
      <c r="Z2141" s="24"/>
      <c r="AA2141" s="24"/>
      <c r="AB2141" s="24" t="s">
        <v>1028</v>
      </c>
      <c r="AC2141" s="24" t="s">
        <v>256</v>
      </c>
      <c r="AD2141" s="24"/>
      <c r="AE2141" s="24"/>
      <c r="AF2141" s="31" t="s">
        <v>986</v>
      </c>
      <c r="AG2141" s="24"/>
      <c r="AH2141" s="24" t="s">
        <v>1183</v>
      </c>
    </row>
    <row r="2142" spans="1:34" x14ac:dyDescent="0.25">
      <c r="A2142" s="49" t="s">
        <v>136</v>
      </c>
      <c r="B2142" s="50">
        <v>1.3387777777777801</v>
      </c>
      <c r="C2142" s="50">
        <v>54.382333333333335</v>
      </c>
      <c r="D2142" s="18">
        <v>392107.48462181789</v>
      </c>
      <c r="E2142" s="18">
        <v>6027463.1468260139</v>
      </c>
      <c r="F2142" s="14" t="s">
        <v>931</v>
      </c>
      <c r="G2142" s="22">
        <v>12680</v>
      </c>
      <c r="H2142" s="23">
        <f t="shared" si="281"/>
        <v>3864.864</v>
      </c>
      <c r="I2142" s="59" t="s">
        <v>1629</v>
      </c>
      <c r="J2142" s="59" t="s">
        <v>2109</v>
      </c>
      <c r="K2142" s="23">
        <v>1.37</v>
      </c>
      <c r="L2142" s="23"/>
      <c r="M2142" s="23"/>
      <c r="N2142" s="24"/>
      <c r="O2142" s="24"/>
      <c r="P2142" s="24"/>
      <c r="Q2142" s="24"/>
      <c r="R2142" s="24"/>
      <c r="S2142" s="24"/>
      <c r="T2142" s="24"/>
      <c r="U2142" s="24"/>
      <c r="V2142" s="24"/>
      <c r="W2142" s="24"/>
      <c r="X2142" s="24"/>
      <c r="Y2142" s="24"/>
      <c r="Z2142" s="24"/>
      <c r="AA2142" s="24"/>
      <c r="AB2142" s="24" t="s">
        <v>1028</v>
      </c>
      <c r="AC2142" s="24" t="s">
        <v>256</v>
      </c>
      <c r="AD2142" s="24"/>
      <c r="AE2142" s="24"/>
      <c r="AF2142" s="31" t="s">
        <v>986</v>
      </c>
      <c r="AG2142" s="24"/>
      <c r="AH2142" s="24" t="s">
        <v>1182</v>
      </c>
    </row>
    <row r="2143" spans="1:34" x14ac:dyDescent="0.25">
      <c r="A2143" s="49" t="s">
        <v>136</v>
      </c>
      <c r="B2143" s="50">
        <v>1.3387777777777801</v>
      </c>
      <c r="C2143" s="50">
        <v>54.382333333333335</v>
      </c>
      <c r="D2143" s="18">
        <v>392107.48462181789</v>
      </c>
      <c r="E2143" s="18">
        <v>6027463.1468260139</v>
      </c>
      <c r="F2143" s="14" t="s">
        <v>931</v>
      </c>
      <c r="G2143" s="22">
        <v>12680</v>
      </c>
      <c r="H2143" s="23">
        <f t="shared" si="281"/>
        <v>3864.864</v>
      </c>
      <c r="I2143" s="59" t="s">
        <v>1629</v>
      </c>
      <c r="J2143" s="59" t="s">
        <v>2109</v>
      </c>
      <c r="K2143" s="23">
        <v>1.88</v>
      </c>
      <c r="L2143" s="23"/>
      <c r="M2143" s="23"/>
      <c r="N2143" s="24"/>
      <c r="O2143" s="24"/>
      <c r="P2143" s="24"/>
      <c r="Q2143" s="24"/>
      <c r="R2143" s="22"/>
      <c r="S2143" s="24"/>
      <c r="T2143" s="24"/>
      <c r="U2143" s="24"/>
      <c r="V2143" s="24"/>
      <c r="W2143" s="24"/>
      <c r="X2143" s="24"/>
      <c r="Y2143" s="24"/>
      <c r="Z2143" s="24"/>
      <c r="AA2143" s="24"/>
      <c r="AB2143" s="24" t="s">
        <v>881</v>
      </c>
      <c r="AC2143" s="24" t="s">
        <v>256</v>
      </c>
      <c r="AD2143" s="24"/>
      <c r="AE2143" s="24"/>
      <c r="AF2143" s="31" t="s">
        <v>986</v>
      </c>
      <c r="AG2143" s="24"/>
      <c r="AH2143" s="24" t="s">
        <v>1181</v>
      </c>
    </row>
    <row r="2144" spans="1:34" x14ac:dyDescent="0.25">
      <c r="A2144" s="49" t="s">
        <v>136</v>
      </c>
      <c r="B2144" s="50">
        <v>1.3387777777777801</v>
      </c>
      <c r="C2144" s="50">
        <v>54.382333333333335</v>
      </c>
      <c r="D2144" s="18">
        <v>392107.48462181789</v>
      </c>
      <c r="E2144" s="18">
        <v>6027463.1468260139</v>
      </c>
      <c r="F2144" s="14" t="s">
        <v>931</v>
      </c>
      <c r="G2144" s="22">
        <v>12780</v>
      </c>
      <c r="H2144" s="23">
        <f t="shared" si="281"/>
        <v>3895.3440000000001</v>
      </c>
      <c r="I2144" s="59" t="s">
        <v>1629</v>
      </c>
      <c r="J2144" s="59" t="s">
        <v>2109</v>
      </c>
      <c r="K2144" s="23">
        <v>1.3</v>
      </c>
      <c r="L2144" s="23"/>
      <c r="M2144" s="23"/>
      <c r="N2144" s="24"/>
      <c r="O2144" s="24"/>
      <c r="P2144" s="24"/>
      <c r="Q2144" s="24"/>
      <c r="R2144" s="22"/>
      <c r="S2144" s="24"/>
      <c r="T2144" s="24"/>
      <c r="U2144" s="24"/>
      <c r="V2144" s="24"/>
      <c r="W2144" s="24"/>
      <c r="X2144" s="24"/>
      <c r="Y2144" s="24"/>
      <c r="Z2144" s="24"/>
      <c r="AA2144" s="24"/>
      <c r="AB2144" s="24" t="s">
        <v>1028</v>
      </c>
      <c r="AC2144" s="24" t="s">
        <v>256</v>
      </c>
      <c r="AD2144" s="24"/>
      <c r="AE2144" s="24"/>
      <c r="AF2144" s="31" t="s">
        <v>986</v>
      </c>
      <c r="AG2144" s="24"/>
      <c r="AH2144" s="24" t="s">
        <v>1179</v>
      </c>
    </row>
    <row r="2145" spans="1:34" x14ac:dyDescent="0.25">
      <c r="A2145" s="49" t="s">
        <v>136</v>
      </c>
      <c r="B2145" s="50">
        <v>1.3387777777777801</v>
      </c>
      <c r="C2145" s="50">
        <v>54.382333333333335</v>
      </c>
      <c r="D2145" s="18">
        <v>392107.48462181789</v>
      </c>
      <c r="E2145" s="18">
        <v>6027463.1468260139</v>
      </c>
      <c r="F2145" s="14" t="s">
        <v>931</v>
      </c>
      <c r="G2145" s="22">
        <v>12835</v>
      </c>
      <c r="H2145" s="23">
        <f t="shared" si="281"/>
        <v>3912.1080000000002</v>
      </c>
      <c r="I2145" s="59" t="s">
        <v>1629</v>
      </c>
      <c r="J2145" s="59" t="s">
        <v>2109</v>
      </c>
      <c r="K2145" s="23">
        <v>1.22</v>
      </c>
      <c r="L2145" s="23"/>
      <c r="M2145" s="23"/>
      <c r="N2145" s="24"/>
      <c r="O2145" s="24"/>
      <c r="P2145" s="24"/>
      <c r="Q2145" s="24"/>
      <c r="R2145" s="22"/>
      <c r="S2145" s="24"/>
      <c r="T2145" s="24"/>
      <c r="U2145" s="24"/>
      <c r="V2145" s="24"/>
      <c r="W2145" s="24"/>
      <c r="X2145" s="24"/>
      <c r="Y2145" s="24"/>
      <c r="Z2145" s="24"/>
      <c r="AA2145" s="24"/>
      <c r="AB2145" s="24" t="s">
        <v>1028</v>
      </c>
      <c r="AC2145" s="24" t="s">
        <v>256</v>
      </c>
      <c r="AD2145" s="24"/>
      <c r="AE2145" s="24"/>
      <c r="AF2145" s="31" t="s">
        <v>986</v>
      </c>
      <c r="AG2145" s="24"/>
      <c r="AH2145" s="24" t="s">
        <v>1178</v>
      </c>
    </row>
    <row r="2146" spans="1:34" x14ac:dyDescent="0.25">
      <c r="A2146" s="49" t="s">
        <v>136</v>
      </c>
      <c r="B2146" s="50">
        <v>1.3387777777777801</v>
      </c>
      <c r="C2146" s="50">
        <v>54.382333333333335</v>
      </c>
      <c r="D2146" s="18">
        <v>392107.48462181789</v>
      </c>
      <c r="E2146" s="18">
        <v>6027463.1468260139</v>
      </c>
      <c r="F2146" s="14" t="s">
        <v>931</v>
      </c>
      <c r="G2146" s="22">
        <v>12880</v>
      </c>
      <c r="H2146" s="23">
        <f t="shared" si="281"/>
        <v>3925.8240000000001</v>
      </c>
      <c r="I2146" s="59" t="s">
        <v>1629</v>
      </c>
      <c r="J2146" s="59" t="s">
        <v>2109</v>
      </c>
      <c r="K2146" s="23">
        <v>1.41</v>
      </c>
      <c r="L2146" s="23"/>
      <c r="M2146" s="23"/>
      <c r="N2146" s="24"/>
      <c r="O2146" s="24"/>
      <c r="P2146" s="24"/>
      <c r="Q2146" s="24"/>
      <c r="R2146" s="24"/>
      <c r="S2146" s="24"/>
      <c r="T2146" s="24"/>
      <c r="U2146" s="24"/>
      <c r="V2146" s="24"/>
      <c r="W2146" s="24"/>
      <c r="X2146" s="24"/>
      <c r="Y2146" s="24"/>
      <c r="Z2146" s="24"/>
      <c r="AA2146" s="24"/>
      <c r="AB2146" s="24" t="s">
        <v>1028</v>
      </c>
      <c r="AC2146" s="24" t="s">
        <v>256</v>
      </c>
      <c r="AD2146" s="24"/>
      <c r="AE2146" s="24"/>
      <c r="AF2146" s="31" t="s">
        <v>986</v>
      </c>
      <c r="AG2146" s="24"/>
      <c r="AH2146" s="24" t="s">
        <v>1177</v>
      </c>
    </row>
    <row r="2147" spans="1:34" x14ac:dyDescent="0.25">
      <c r="A2147" s="49" t="s">
        <v>136</v>
      </c>
      <c r="B2147" s="50">
        <v>1.3387777777777801</v>
      </c>
      <c r="C2147" s="50">
        <v>54.382333333333335</v>
      </c>
      <c r="D2147" s="18">
        <v>392107.48462181789</v>
      </c>
      <c r="E2147" s="18">
        <v>6027463.1468260139</v>
      </c>
      <c r="F2147" s="14" t="s">
        <v>931</v>
      </c>
      <c r="G2147" s="22">
        <v>12880</v>
      </c>
      <c r="H2147" s="23">
        <f t="shared" si="281"/>
        <v>3925.8240000000001</v>
      </c>
      <c r="I2147" s="59" t="s">
        <v>1629</v>
      </c>
      <c r="J2147" s="59" t="s">
        <v>2109</v>
      </c>
      <c r="K2147" s="23">
        <v>1.37</v>
      </c>
      <c r="L2147" s="23"/>
      <c r="M2147" s="23"/>
      <c r="N2147" s="24"/>
      <c r="O2147" s="24"/>
      <c r="P2147" s="24"/>
      <c r="Q2147" s="24"/>
      <c r="R2147" s="22"/>
      <c r="S2147" s="24"/>
      <c r="T2147" s="24"/>
      <c r="U2147" s="24"/>
      <c r="V2147" s="24"/>
      <c r="W2147" s="24"/>
      <c r="X2147" s="24"/>
      <c r="Y2147" s="24"/>
      <c r="Z2147" s="24"/>
      <c r="AA2147" s="24"/>
      <c r="AB2147" s="24" t="s">
        <v>1058</v>
      </c>
      <c r="AC2147" s="24" t="s">
        <v>256</v>
      </c>
      <c r="AD2147" s="24"/>
      <c r="AE2147" s="24"/>
      <c r="AF2147" s="31" t="s">
        <v>986</v>
      </c>
      <c r="AG2147" s="24"/>
      <c r="AH2147" s="24" t="s">
        <v>1177</v>
      </c>
    </row>
    <row r="2148" spans="1:34" x14ac:dyDescent="0.25">
      <c r="A2148" s="49" t="s">
        <v>136</v>
      </c>
      <c r="B2148" s="50">
        <v>1.3387777777777801</v>
      </c>
      <c r="C2148" s="50">
        <v>54.382333333333335</v>
      </c>
      <c r="D2148" s="18">
        <v>392107.48462181789</v>
      </c>
      <c r="E2148" s="18">
        <v>6027463.1468260139</v>
      </c>
      <c r="F2148" s="14" t="s">
        <v>931</v>
      </c>
      <c r="G2148" s="22">
        <v>12930</v>
      </c>
      <c r="H2148" s="23">
        <f t="shared" si="281"/>
        <v>3941.0640000000003</v>
      </c>
      <c r="I2148" s="59" t="s">
        <v>1629</v>
      </c>
      <c r="J2148" s="59" t="s">
        <v>2109</v>
      </c>
      <c r="K2148" s="23">
        <v>1.57</v>
      </c>
      <c r="L2148" s="23"/>
      <c r="M2148" s="23"/>
      <c r="N2148" s="24"/>
      <c r="O2148" s="24"/>
      <c r="P2148" s="24"/>
      <c r="Q2148" s="24"/>
      <c r="R2148" s="24"/>
      <c r="S2148" s="24"/>
      <c r="T2148" s="24"/>
      <c r="U2148" s="24"/>
      <c r="V2148" s="24"/>
      <c r="W2148" s="24"/>
      <c r="X2148" s="24"/>
      <c r="Y2148" s="24"/>
      <c r="Z2148" s="24"/>
      <c r="AA2148" s="24"/>
      <c r="AB2148" s="24" t="s">
        <v>1040</v>
      </c>
      <c r="AC2148" s="24" t="s">
        <v>256</v>
      </c>
      <c r="AD2148" s="24"/>
      <c r="AE2148" s="24"/>
      <c r="AF2148" s="31" t="s">
        <v>986</v>
      </c>
      <c r="AG2148" s="24"/>
      <c r="AH2148" s="24" t="s">
        <v>1176</v>
      </c>
    </row>
    <row r="2149" spans="1:34" x14ac:dyDescent="0.25">
      <c r="A2149" s="49" t="s">
        <v>136</v>
      </c>
      <c r="B2149" s="50">
        <v>1.3387777777777801</v>
      </c>
      <c r="C2149" s="50">
        <v>54.382333333333335</v>
      </c>
      <c r="D2149" s="18">
        <v>392107.48462181789</v>
      </c>
      <c r="E2149" s="18">
        <v>6027463.1468260139</v>
      </c>
      <c r="F2149" s="14" t="s">
        <v>931</v>
      </c>
      <c r="G2149" s="22">
        <v>12980</v>
      </c>
      <c r="H2149" s="23">
        <f t="shared" si="281"/>
        <v>3956.3040000000001</v>
      </c>
      <c r="I2149" s="59" t="s">
        <v>1629</v>
      </c>
      <c r="J2149" s="59" t="s">
        <v>2109</v>
      </c>
      <c r="K2149" s="23">
        <v>1.8</v>
      </c>
      <c r="L2149" s="23"/>
      <c r="M2149" s="23"/>
      <c r="N2149" s="24"/>
      <c r="O2149" s="24"/>
      <c r="P2149" s="24"/>
      <c r="Q2149" s="24"/>
      <c r="R2149" s="24"/>
      <c r="S2149" s="24"/>
      <c r="T2149" s="24"/>
      <c r="U2149" s="24"/>
      <c r="V2149" s="24"/>
      <c r="W2149" s="24"/>
      <c r="X2149" s="24"/>
      <c r="Y2149" s="24"/>
      <c r="Z2149" s="24"/>
      <c r="AA2149" s="24"/>
      <c r="AB2149" s="24" t="s">
        <v>1040</v>
      </c>
      <c r="AC2149" s="24" t="s">
        <v>256</v>
      </c>
      <c r="AD2149" s="24"/>
      <c r="AE2149" s="24"/>
      <c r="AF2149" s="31" t="s">
        <v>986</v>
      </c>
      <c r="AG2149" s="24"/>
      <c r="AH2149" s="24" t="s">
        <v>1175</v>
      </c>
    </row>
    <row r="2150" spans="1:34" x14ac:dyDescent="0.25">
      <c r="A2150" s="49" t="s">
        <v>136</v>
      </c>
      <c r="B2150" s="50">
        <v>1.3387777777777801</v>
      </c>
      <c r="C2150" s="50">
        <v>54.382333333333335</v>
      </c>
      <c r="D2150" s="18">
        <v>392107.48462181789</v>
      </c>
      <c r="E2150" s="18">
        <v>6027463.1468260139</v>
      </c>
      <c r="F2150" s="14" t="s">
        <v>931</v>
      </c>
      <c r="G2150" s="22">
        <v>13030</v>
      </c>
      <c r="H2150" s="23">
        <f t="shared" si="281"/>
        <v>3971.5440000000003</v>
      </c>
      <c r="I2150" s="59" t="s">
        <v>1629</v>
      </c>
      <c r="J2150" s="59" t="s">
        <v>2109</v>
      </c>
      <c r="K2150" s="23">
        <v>1.53</v>
      </c>
      <c r="L2150" s="23"/>
      <c r="M2150" s="23"/>
      <c r="N2150" s="24"/>
      <c r="O2150" s="24"/>
      <c r="P2150" s="24"/>
      <c r="Q2150" s="24"/>
      <c r="R2150" s="22"/>
      <c r="S2150" s="24"/>
      <c r="T2150" s="24"/>
      <c r="U2150" s="24"/>
      <c r="V2150" s="24"/>
      <c r="W2150" s="24"/>
      <c r="X2150" s="24"/>
      <c r="Y2150" s="24"/>
      <c r="Z2150" s="24"/>
      <c r="AA2150" s="24"/>
      <c r="AB2150" s="24" t="s">
        <v>1028</v>
      </c>
      <c r="AC2150" s="24" t="s">
        <v>256</v>
      </c>
      <c r="AD2150" s="24"/>
      <c r="AE2150" s="24"/>
      <c r="AF2150" s="31" t="s">
        <v>986</v>
      </c>
      <c r="AG2150" s="24"/>
      <c r="AH2150" s="24" t="s">
        <v>1174</v>
      </c>
    </row>
    <row r="2151" spans="1:34" x14ac:dyDescent="0.25">
      <c r="A2151" s="49" t="s">
        <v>136</v>
      </c>
      <c r="B2151" s="50">
        <v>1.3387777777777801</v>
      </c>
      <c r="C2151" s="50">
        <v>54.382333333333335</v>
      </c>
      <c r="D2151" s="18">
        <v>392107.48462181789</v>
      </c>
      <c r="E2151" s="18">
        <v>6027463.1468260139</v>
      </c>
      <c r="F2151" s="14" t="s">
        <v>931</v>
      </c>
      <c r="G2151" s="22">
        <v>13030</v>
      </c>
      <c r="H2151" s="23">
        <f t="shared" si="281"/>
        <v>3971.5440000000003</v>
      </c>
      <c r="I2151" s="59" t="s">
        <v>1629</v>
      </c>
      <c r="J2151" s="59" t="s">
        <v>2109</v>
      </c>
      <c r="K2151" s="23">
        <v>1.4</v>
      </c>
      <c r="L2151" s="23"/>
      <c r="M2151" s="23"/>
      <c r="N2151" s="24"/>
      <c r="O2151" s="24"/>
      <c r="P2151" s="24"/>
      <c r="Q2151" s="24"/>
      <c r="R2151" s="24"/>
      <c r="S2151" s="24"/>
      <c r="T2151" s="24"/>
      <c r="U2151" s="24"/>
      <c r="V2151" s="24"/>
      <c r="W2151" s="24"/>
      <c r="X2151" s="24"/>
      <c r="Y2151" s="24"/>
      <c r="Z2151" s="24"/>
      <c r="AA2151" s="24"/>
      <c r="AB2151" s="24" t="s">
        <v>1058</v>
      </c>
      <c r="AC2151" s="24" t="s">
        <v>256</v>
      </c>
      <c r="AD2151" s="24"/>
      <c r="AE2151" s="24"/>
      <c r="AF2151" s="31" t="s">
        <v>986</v>
      </c>
      <c r="AG2151" s="24"/>
      <c r="AH2151" s="24" t="s">
        <v>1174</v>
      </c>
    </row>
    <row r="2152" spans="1:34" x14ac:dyDescent="0.25">
      <c r="A2152" s="49" t="s">
        <v>136</v>
      </c>
      <c r="B2152" s="50">
        <v>1.3387777777777801</v>
      </c>
      <c r="C2152" s="50">
        <v>54.382333333333335</v>
      </c>
      <c r="D2152" s="18">
        <v>392107.48462181789</v>
      </c>
      <c r="E2152" s="18">
        <v>6027463.1468260139</v>
      </c>
      <c r="F2152" s="14" t="s">
        <v>931</v>
      </c>
      <c r="G2152" s="22">
        <v>13080</v>
      </c>
      <c r="H2152" s="23">
        <f t="shared" si="281"/>
        <v>3986.7840000000001</v>
      </c>
      <c r="I2152" s="59" t="s">
        <v>1629</v>
      </c>
      <c r="J2152" s="59" t="s">
        <v>2109</v>
      </c>
      <c r="K2152" s="23">
        <v>1.34</v>
      </c>
      <c r="L2152" s="23"/>
      <c r="M2152" s="23"/>
      <c r="N2152" s="24"/>
      <c r="O2152" s="24"/>
      <c r="P2152" s="24"/>
      <c r="Q2152" s="24"/>
      <c r="R2152" s="24"/>
      <c r="S2152" s="24"/>
      <c r="T2152" s="24"/>
      <c r="U2152" s="24"/>
      <c r="V2152" s="24"/>
      <c r="W2152" s="24"/>
      <c r="X2152" s="24"/>
      <c r="Y2152" s="24"/>
      <c r="Z2152" s="24"/>
      <c r="AA2152" s="24"/>
      <c r="AB2152" s="24" t="s">
        <v>294</v>
      </c>
      <c r="AC2152" s="24" t="s">
        <v>256</v>
      </c>
      <c r="AD2152" s="24"/>
      <c r="AE2152" s="24"/>
      <c r="AF2152" s="31" t="s">
        <v>986</v>
      </c>
      <c r="AG2152" s="24"/>
      <c r="AH2152" s="24" t="s">
        <v>1173</v>
      </c>
    </row>
    <row r="2153" spans="1:34" x14ac:dyDescent="0.25">
      <c r="A2153" s="49" t="s">
        <v>136</v>
      </c>
      <c r="B2153" s="50">
        <v>1.3387777777777801</v>
      </c>
      <c r="C2153" s="50">
        <v>54.382333333333335</v>
      </c>
      <c r="D2153" s="18">
        <v>392107.48462181789</v>
      </c>
      <c r="E2153" s="18">
        <v>6027463.1468260139</v>
      </c>
      <c r="F2153" s="14" t="s">
        <v>931</v>
      </c>
      <c r="G2153" s="22">
        <v>13130</v>
      </c>
      <c r="H2153" s="23">
        <f t="shared" si="281"/>
        <v>4002.0240000000003</v>
      </c>
      <c r="I2153" s="59" t="s">
        <v>1629</v>
      </c>
      <c r="J2153" s="59" t="s">
        <v>2109</v>
      </c>
      <c r="K2153" s="23">
        <v>1.68</v>
      </c>
      <c r="L2153" s="23"/>
      <c r="M2153" s="23"/>
      <c r="N2153" s="24"/>
      <c r="O2153" s="24"/>
      <c r="P2153" s="24"/>
      <c r="Q2153" s="24"/>
      <c r="R2153" s="24"/>
      <c r="S2153" s="24"/>
      <c r="T2153" s="24"/>
      <c r="U2153" s="24"/>
      <c r="V2153" s="24"/>
      <c r="W2153" s="24"/>
      <c r="X2153" s="24"/>
      <c r="Y2153" s="24"/>
      <c r="Z2153" s="24"/>
      <c r="AA2153" s="24"/>
      <c r="AB2153" s="24" t="s">
        <v>1045</v>
      </c>
      <c r="AC2153" s="24" t="s">
        <v>256</v>
      </c>
      <c r="AD2153" s="24"/>
      <c r="AE2153" s="24"/>
      <c r="AF2153" s="31" t="s">
        <v>986</v>
      </c>
      <c r="AG2153" s="24"/>
      <c r="AH2153" s="24" t="s">
        <v>1172</v>
      </c>
    </row>
    <row r="2154" spans="1:34" x14ac:dyDescent="0.25">
      <c r="A2154" s="49" t="s">
        <v>136</v>
      </c>
      <c r="B2154" s="50">
        <v>1.3387777777777801</v>
      </c>
      <c r="C2154" s="50">
        <v>54.382333333333335</v>
      </c>
      <c r="D2154" s="18">
        <v>392107.48462181789</v>
      </c>
      <c r="E2154" s="18">
        <v>6027463.1468260139</v>
      </c>
      <c r="F2154" s="14" t="s">
        <v>931</v>
      </c>
      <c r="G2154" s="22">
        <v>13130</v>
      </c>
      <c r="H2154" s="23">
        <f t="shared" si="281"/>
        <v>4002.0240000000003</v>
      </c>
      <c r="I2154" s="59" t="s">
        <v>1629</v>
      </c>
      <c r="J2154" s="59" t="s">
        <v>2109</v>
      </c>
      <c r="K2154" s="23">
        <v>1.18</v>
      </c>
      <c r="L2154" s="23"/>
      <c r="M2154" s="23"/>
      <c r="N2154" s="24"/>
      <c r="O2154" s="24"/>
      <c r="P2154" s="24"/>
      <c r="Q2154" s="24"/>
      <c r="R2154" s="24"/>
      <c r="S2154" s="24"/>
      <c r="T2154" s="24"/>
      <c r="U2154" s="24"/>
      <c r="V2154" s="24"/>
      <c r="W2154" s="24"/>
      <c r="X2154" s="24"/>
      <c r="Y2154" s="24"/>
      <c r="Z2154" s="24"/>
      <c r="AA2154" s="24"/>
      <c r="AB2154" s="24" t="s">
        <v>294</v>
      </c>
      <c r="AC2154" s="24" t="s">
        <v>256</v>
      </c>
      <c r="AD2154" s="24"/>
      <c r="AE2154" s="24"/>
      <c r="AF2154" s="31" t="s">
        <v>986</v>
      </c>
      <c r="AG2154" s="24"/>
      <c r="AH2154" s="24" t="s">
        <v>1172</v>
      </c>
    </row>
    <row r="2155" spans="1:34" x14ac:dyDescent="0.25">
      <c r="A2155" s="49" t="s">
        <v>136</v>
      </c>
      <c r="B2155" s="50">
        <v>1.3387777777777801</v>
      </c>
      <c r="C2155" s="50">
        <v>54.382333333333335</v>
      </c>
      <c r="D2155" s="18">
        <v>392107.48462181789</v>
      </c>
      <c r="E2155" s="18">
        <v>6027463.1468260139</v>
      </c>
      <c r="F2155" s="14" t="s">
        <v>931</v>
      </c>
      <c r="G2155" s="22">
        <v>13130</v>
      </c>
      <c r="H2155" s="23">
        <f t="shared" si="281"/>
        <v>4002.0240000000003</v>
      </c>
      <c r="I2155" s="59" t="s">
        <v>1629</v>
      </c>
      <c r="J2155" s="59" t="s">
        <v>2109</v>
      </c>
      <c r="K2155" s="23">
        <v>1.84</v>
      </c>
      <c r="L2155" s="23"/>
      <c r="M2155" s="23"/>
      <c r="N2155" s="24"/>
      <c r="O2155" s="24"/>
      <c r="P2155" s="24"/>
      <c r="Q2155" s="24"/>
      <c r="R2155" s="22"/>
      <c r="S2155" s="24"/>
      <c r="T2155" s="24"/>
      <c r="U2155" s="24"/>
      <c r="V2155" s="24"/>
      <c r="W2155" s="24"/>
      <c r="X2155" s="24"/>
      <c r="Y2155" s="24"/>
      <c r="Z2155" s="24"/>
      <c r="AA2155" s="24"/>
      <c r="AB2155" s="24" t="s">
        <v>293</v>
      </c>
      <c r="AC2155" s="24" t="s">
        <v>256</v>
      </c>
      <c r="AD2155" s="24"/>
      <c r="AE2155" s="24"/>
      <c r="AF2155" s="31" t="s">
        <v>986</v>
      </c>
      <c r="AG2155" s="24"/>
      <c r="AH2155" s="24" t="s">
        <v>1172</v>
      </c>
    </row>
    <row r="2156" spans="1:34" x14ac:dyDescent="0.25">
      <c r="A2156" s="49" t="s">
        <v>136</v>
      </c>
      <c r="B2156" s="50">
        <v>1.3387777777777801</v>
      </c>
      <c r="C2156" s="50">
        <v>54.382333333333335</v>
      </c>
      <c r="D2156" s="18">
        <v>392107.48462181789</v>
      </c>
      <c r="E2156" s="18">
        <v>6027463.1468260139</v>
      </c>
      <c r="F2156" s="14" t="s">
        <v>931</v>
      </c>
      <c r="G2156" s="22">
        <v>13180</v>
      </c>
      <c r="H2156" s="23">
        <f t="shared" si="281"/>
        <v>4017.2640000000001</v>
      </c>
      <c r="I2156" s="59" t="s">
        <v>1629</v>
      </c>
      <c r="J2156" s="59" t="s">
        <v>2109</v>
      </c>
      <c r="K2156" s="23">
        <v>3.1</v>
      </c>
      <c r="L2156" s="23"/>
      <c r="M2156" s="23"/>
      <c r="N2156" s="24"/>
      <c r="O2156" s="24"/>
      <c r="P2156" s="24"/>
      <c r="Q2156" s="24"/>
      <c r="R2156" s="24"/>
      <c r="S2156" s="24"/>
      <c r="T2156" s="24"/>
      <c r="U2156" s="24"/>
      <c r="V2156" s="24"/>
      <c r="W2156" s="24"/>
      <c r="X2156" s="24"/>
      <c r="Y2156" s="24"/>
      <c r="Z2156" s="24"/>
      <c r="AA2156" s="24"/>
      <c r="AB2156" s="24" t="s">
        <v>280</v>
      </c>
      <c r="AC2156" s="24" t="s">
        <v>256</v>
      </c>
      <c r="AD2156" s="24"/>
      <c r="AE2156" s="24"/>
      <c r="AF2156" s="31" t="s">
        <v>986</v>
      </c>
      <c r="AG2156" s="24"/>
      <c r="AH2156" s="24" t="s">
        <v>1171</v>
      </c>
    </row>
    <row r="2157" spans="1:34" x14ac:dyDescent="0.25">
      <c r="A2157" s="49" t="s">
        <v>136</v>
      </c>
      <c r="B2157" s="50">
        <v>1.3387777777777801</v>
      </c>
      <c r="C2157" s="50">
        <v>54.382333333333335</v>
      </c>
      <c r="D2157" s="18">
        <v>392107.48462181789</v>
      </c>
      <c r="E2157" s="18">
        <v>6027463.1468260139</v>
      </c>
      <c r="F2157" s="14" t="s">
        <v>931</v>
      </c>
      <c r="G2157" s="22">
        <v>13230</v>
      </c>
      <c r="H2157" s="23">
        <f t="shared" si="281"/>
        <v>4032.5040000000004</v>
      </c>
      <c r="I2157" s="59" t="s">
        <v>1629</v>
      </c>
      <c r="J2157" s="59" t="s">
        <v>2109</v>
      </c>
      <c r="K2157" s="23">
        <v>2.04</v>
      </c>
      <c r="L2157" s="23"/>
      <c r="M2157" s="23"/>
      <c r="N2157" s="24"/>
      <c r="O2157" s="24"/>
      <c r="P2157" s="24"/>
      <c r="Q2157" s="24"/>
      <c r="R2157" s="22"/>
      <c r="S2157" s="24"/>
      <c r="T2157" s="24"/>
      <c r="U2157" s="24"/>
      <c r="V2157" s="24"/>
      <c r="W2157" s="24"/>
      <c r="X2157" s="24"/>
      <c r="Y2157" s="24"/>
      <c r="Z2157" s="24"/>
      <c r="AA2157" s="24"/>
      <c r="AB2157" s="24" t="s">
        <v>1048</v>
      </c>
      <c r="AC2157" s="24" t="s">
        <v>256</v>
      </c>
      <c r="AD2157" s="24"/>
      <c r="AE2157" s="24"/>
      <c r="AF2157" s="31" t="s">
        <v>986</v>
      </c>
      <c r="AG2157" s="24"/>
      <c r="AH2157" s="24" t="s">
        <v>1170</v>
      </c>
    </row>
    <row r="2158" spans="1:34" x14ac:dyDescent="0.25">
      <c r="A2158" s="49" t="s">
        <v>136</v>
      </c>
      <c r="B2158" s="50">
        <v>1.3387777777777801</v>
      </c>
      <c r="C2158" s="50">
        <v>54.382333333333335</v>
      </c>
      <c r="D2158" s="18">
        <v>392107.48462181789</v>
      </c>
      <c r="E2158" s="18">
        <v>6027463.1468260139</v>
      </c>
      <c r="F2158" s="14" t="s">
        <v>931</v>
      </c>
      <c r="G2158" s="22">
        <v>13230</v>
      </c>
      <c r="H2158" s="23">
        <f t="shared" si="281"/>
        <v>4032.5040000000004</v>
      </c>
      <c r="I2158" s="59" t="s">
        <v>1629</v>
      </c>
      <c r="J2158" s="59" t="s">
        <v>2109</v>
      </c>
      <c r="K2158" s="23">
        <v>2.27</v>
      </c>
      <c r="L2158" s="23"/>
      <c r="M2158" s="23"/>
      <c r="N2158" s="24"/>
      <c r="O2158" s="24"/>
      <c r="P2158" s="24"/>
      <c r="Q2158" s="24"/>
      <c r="R2158" s="22"/>
      <c r="S2158" s="24"/>
      <c r="T2158" s="24"/>
      <c r="U2158" s="24"/>
      <c r="V2158" s="24"/>
      <c r="W2158" s="24"/>
      <c r="X2158" s="24"/>
      <c r="Y2158" s="24"/>
      <c r="Z2158" s="24"/>
      <c r="AA2158" s="24"/>
      <c r="AB2158" s="24" t="s">
        <v>280</v>
      </c>
      <c r="AC2158" s="24" t="s">
        <v>256</v>
      </c>
      <c r="AD2158" s="24"/>
      <c r="AE2158" s="24"/>
      <c r="AF2158" s="31" t="s">
        <v>986</v>
      </c>
      <c r="AG2158" s="24"/>
      <c r="AH2158" s="24" t="s">
        <v>1170</v>
      </c>
    </row>
    <row r="2159" spans="1:34" x14ac:dyDescent="0.25">
      <c r="A2159" s="49" t="s">
        <v>136</v>
      </c>
      <c r="B2159" s="50">
        <v>1.3387777777777801</v>
      </c>
      <c r="C2159" s="50">
        <v>54.382333333333335</v>
      </c>
      <c r="D2159" s="18">
        <v>392107.48462181789</v>
      </c>
      <c r="E2159" s="18">
        <v>6027463.1468260139</v>
      </c>
      <c r="F2159" s="14" t="s">
        <v>931</v>
      </c>
      <c r="G2159" s="22">
        <v>13280</v>
      </c>
      <c r="H2159" s="23">
        <f t="shared" si="281"/>
        <v>4047.7440000000001</v>
      </c>
      <c r="I2159" s="59" t="s">
        <v>1629</v>
      </c>
      <c r="J2159" s="59" t="s">
        <v>2109</v>
      </c>
      <c r="K2159" s="23">
        <v>2.06</v>
      </c>
      <c r="L2159" s="23"/>
      <c r="M2159" s="23"/>
      <c r="N2159" s="24"/>
      <c r="O2159" s="24"/>
      <c r="P2159" s="24"/>
      <c r="Q2159" s="24"/>
      <c r="R2159" s="24"/>
      <c r="S2159" s="24"/>
      <c r="T2159" s="24"/>
      <c r="U2159" s="24"/>
      <c r="V2159" s="24"/>
      <c r="W2159" s="24"/>
      <c r="X2159" s="24"/>
      <c r="Y2159" s="24"/>
      <c r="Z2159" s="24"/>
      <c r="AA2159" s="24"/>
      <c r="AB2159" s="24" t="s">
        <v>293</v>
      </c>
      <c r="AC2159" s="24" t="s">
        <v>256</v>
      </c>
      <c r="AD2159" s="24"/>
      <c r="AE2159" s="24"/>
      <c r="AF2159" s="31" t="s">
        <v>986</v>
      </c>
      <c r="AG2159" s="24"/>
      <c r="AH2159" s="24" t="s">
        <v>1169</v>
      </c>
    </row>
    <row r="2160" spans="1:34" x14ac:dyDescent="0.25">
      <c r="A2160" s="49" t="s">
        <v>136</v>
      </c>
      <c r="B2160" s="50">
        <v>1.3387777777777801</v>
      </c>
      <c r="C2160" s="50">
        <v>54.382333333333335</v>
      </c>
      <c r="D2160" s="18">
        <v>392107.48462181789</v>
      </c>
      <c r="E2160" s="18">
        <v>6027463.1468260139</v>
      </c>
      <c r="F2160" s="14" t="s">
        <v>931</v>
      </c>
      <c r="G2160" s="22">
        <v>13330</v>
      </c>
      <c r="H2160" s="23">
        <f t="shared" si="281"/>
        <v>4062.9840000000004</v>
      </c>
      <c r="I2160" s="59" t="s">
        <v>1629</v>
      </c>
      <c r="J2160" s="59" t="s">
        <v>2109</v>
      </c>
      <c r="K2160" s="23">
        <v>1.33</v>
      </c>
      <c r="L2160" s="23"/>
      <c r="M2160" s="23"/>
      <c r="N2160" s="24"/>
      <c r="O2160" s="24"/>
      <c r="P2160" s="24"/>
      <c r="Q2160" s="24"/>
      <c r="R2160" s="22"/>
      <c r="S2160" s="24"/>
      <c r="T2160" s="24"/>
      <c r="U2160" s="24"/>
      <c r="V2160" s="24"/>
      <c r="W2160" s="24"/>
      <c r="X2160" s="24"/>
      <c r="Y2160" s="24"/>
      <c r="Z2160" s="24"/>
      <c r="AA2160" s="24"/>
      <c r="AB2160" s="24" t="s">
        <v>1028</v>
      </c>
      <c r="AC2160" s="24" t="s">
        <v>256</v>
      </c>
      <c r="AD2160" s="24"/>
      <c r="AE2160" s="24"/>
      <c r="AF2160" s="31" t="s">
        <v>986</v>
      </c>
      <c r="AG2160" s="24"/>
      <c r="AH2160" s="24" t="s">
        <v>1168</v>
      </c>
    </row>
    <row r="2161" spans="1:44" x14ac:dyDescent="0.25">
      <c r="A2161" s="49" t="s">
        <v>136</v>
      </c>
      <c r="B2161" s="50">
        <v>1.3387777777777801</v>
      </c>
      <c r="C2161" s="50">
        <v>54.382333333333335</v>
      </c>
      <c r="D2161" s="18">
        <v>392107.48462181789</v>
      </c>
      <c r="E2161" s="18">
        <v>6027463.1468260139</v>
      </c>
      <c r="F2161" s="14" t="s">
        <v>931</v>
      </c>
      <c r="G2161" s="22">
        <v>13330</v>
      </c>
      <c r="H2161" s="23">
        <f t="shared" si="281"/>
        <v>4062.9840000000004</v>
      </c>
      <c r="I2161" s="59" t="s">
        <v>1629</v>
      </c>
      <c r="J2161" s="59" t="s">
        <v>2109</v>
      </c>
      <c r="K2161" s="23">
        <v>2.13</v>
      </c>
      <c r="L2161" s="23"/>
      <c r="M2161" s="23"/>
      <c r="N2161" s="24"/>
      <c r="O2161" s="24"/>
      <c r="P2161" s="24"/>
      <c r="Q2161" s="24"/>
      <c r="R2161" s="22"/>
      <c r="S2161" s="24"/>
      <c r="T2161" s="24"/>
      <c r="U2161" s="24"/>
      <c r="V2161" s="24"/>
      <c r="W2161" s="24"/>
      <c r="X2161" s="24"/>
      <c r="Y2161" s="24"/>
      <c r="Z2161" s="24"/>
      <c r="AA2161" s="24"/>
      <c r="AB2161" s="24" t="s">
        <v>293</v>
      </c>
      <c r="AC2161" s="24" t="s">
        <v>256</v>
      </c>
      <c r="AD2161" s="24"/>
      <c r="AE2161" s="24"/>
      <c r="AF2161" s="31" t="s">
        <v>986</v>
      </c>
      <c r="AG2161" s="24"/>
      <c r="AH2161" s="24" t="s">
        <v>1168</v>
      </c>
    </row>
    <row r="2162" spans="1:44" x14ac:dyDescent="0.25">
      <c r="A2162" s="49" t="s">
        <v>136</v>
      </c>
      <c r="B2162" s="50">
        <v>1.3387777777777801</v>
      </c>
      <c r="C2162" s="50">
        <v>54.382333333333335</v>
      </c>
      <c r="D2162" s="18">
        <v>392107.48462181789</v>
      </c>
      <c r="E2162" s="18">
        <v>6027463.1468260139</v>
      </c>
      <c r="F2162" s="14" t="s">
        <v>931</v>
      </c>
      <c r="G2162" s="22">
        <v>13380</v>
      </c>
      <c r="H2162" s="23">
        <f t="shared" ref="H2162:H2193" si="282">G2162*0.3048</f>
        <v>4078.2240000000002</v>
      </c>
      <c r="I2162" s="59" t="s">
        <v>1629</v>
      </c>
      <c r="J2162" s="59" t="s">
        <v>2109</v>
      </c>
      <c r="K2162" s="23">
        <v>2.5299999999999998</v>
      </c>
      <c r="L2162" s="23"/>
      <c r="M2162" s="23"/>
      <c r="N2162" s="24"/>
      <c r="O2162" s="24"/>
      <c r="P2162" s="24"/>
      <c r="Q2162" s="24"/>
      <c r="R2162" s="24"/>
      <c r="S2162" s="24"/>
      <c r="T2162" s="24"/>
      <c r="U2162" s="24"/>
      <c r="V2162" s="24"/>
      <c r="W2162" s="24"/>
      <c r="X2162" s="24"/>
      <c r="Y2162" s="24"/>
      <c r="Z2162" s="24"/>
      <c r="AA2162" s="24"/>
      <c r="AB2162" s="24" t="s">
        <v>1040</v>
      </c>
      <c r="AC2162" s="24" t="s">
        <v>256</v>
      </c>
      <c r="AD2162" s="24"/>
      <c r="AE2162" s="24"/>
      <c r="AF2162" s="31" t="s">
        <v>986</v>
      </c>
      <c r="AG2162" s="24"/>
      <c r="AH2162" s="24" t="s">
        <v>1167</v>
      </c>
      <c r="AI2162" s="62"/>
      <c r="AJ2162" s="62"/>
      <c r="AK2162" s="62"/>
      <c r="AL2162" s="62"/>
      <c r="AM2162" s="62"/>
      <c r="AN2162" s="62"/>
      <c r="AO2162" s="62"/>
      <c r="AP2162" s="62"/>
      <c r="AQ2162" s="62"/>
      <c r="AR2162" s="62"/>
    </row>
    <row r="2163" spans="1:44" x14ac:dyDescent="0.25">
      <c r="A2163" s="49" t="s">
        <v>136</v>
      </c>
      <c r="B2163" s="50">
        <v>1.3387777777777801</v>
      </c>
      <c r="C2163" s="50">
        <v>54.382333333333335</v>
      </c>
      <c r="D2163" s="18">
        <v>392107.48462181789</v>
      </c>
      <c r="E2163" s="18">
        <v>6027463.1468260139</v>
      </c>
      <c r="F2163" s="14" t="s">
        <v>931</v>
      </c>
      <c r="G2163" s="22">
        <v>13430</v>
      </c>
      <c r="H2163" s="23">
        <f t="shared" si="282"/>
        <v>4093.4640000000004</v>
      </c>
      <c r="I2163" s="59" t="s">
        <v>1629</v>
      </c>
      <c r="J2163" s="59" t="s">
        <v>2109</v>
      </c>
      <c r="K2163" s="23">
        <v>1.32</v>
      </c>
      <c r="L2163" s="23"/>
      <c r="M2163" s="23"/>
      <c r="N2163" s="24"/>
      <c r="O2163" s="24"/>
      <c r="P2163" s="24"/>
      <c r="Q2163" s="24"/>
      <c r="R2163" s="24"/>
      <c r="S2163" s="24"/>
      <c r="T2163" s="24"/>
      <c r="U2163" s="24"/>
      <c r="V2163" s="24"/>
      <c r="W2163" s="24"/>
      <c r="X2163" s="24"/>
      <c r="Y2163" s="24"/>
      <c r="Z2163" s="24"/>
      <c r="AA2163" s="24"/>
      <c r="AB2163" s="24" t="s">
        <v>1059</v>
      </c>
      <c r="AC2163" s="24" t="s">
        <v>256</v>
      </c>
      <c r="AD2163" s="24"/>
      <c r="AE2163" s="24"/>
      <c r="AF2163" s="31" t="s">
        <v>986</v>
      </c>
      <c r="AG2163" s="24"/>
      <c r="AH2163" s="24" t="s">
        <v>1166</v>
      </c>
    </row>
    <row r="2164" spans="1:44" x14ac:dyDescent="0.25">
      <c r="A2164" s="49" t="s">
        <v>136</v>
      </c>
      <c r="B2164" s="50">
        <v>1.3387777777777801</v>
      </c>
      <c r="C2164" s="50">
        <v>54.382333333333335</v>
      </c>
      <c r="D2164" s="18">
        <v>392107.48462181789</v>
      </c>
      <c r="E2164" s="18">
        <v>6027463.1468260139</v>
      </c>
      <c r="F2164" s="14" t="s">
        <v>931</v>
      </c>
      <c r="G2164" s="22">
        <v>13430</v>
      </c>
      <c r="H2164" s="23">
        <f t="shared" si="282"/>
        <v>4093.4640000000004</v>
      </c>
      <c r="I2164" s="59" t="s">
        <v>1629</v>
      </c>
      <c r="J2164" s="59" t="s">
        <v>2109</v>
      </c>
      <c r="K2164" s="23">
        <v>2.29</v>
      </c>
      <c r="L2164" s="23"/>
      <c r="M2164" s="23"/>
      <c r="N2164" s="24"/>
      <c r="O2164" s="24"/>
      <c r="P2164" s="24"/>
      <c r="Q2164" s="24"/>
      <c r="R2164" s="22"/>
      <c r="S2164" s="24"/>
      <c r="T2164" s="24"/>
      <c r="U2164" s="24"/>
      <c r="V2164" s="24"/>
      <c r="W2164" s="24"/>
      <c r="X2164" s="24"/>
      <c r="Y2164" s="24"/>
      <c r="Z2164" s="24"/>
      <c r="AA2164" s="24"/>
      <c r="AB2164" s="24" t="s">
        <v>293</v>
      </c>
      <c r="AC2164" s="24" t="s">
        <v>256</v>
      </c>
      <c r="AD2164" s="24"/>
      <c r="AE2164" s="24"/>
      <c r="AF2164" s="31" t="s">
        <v>986</v>
      </c>
      <c r="AG2164" s="24"/>
      <c r="AH2164" s="24" t="s">
        <v>1166</v>
      </c>
    </row>
    <row r="2165" spans="1:44" x14ac:dyDescent="0.25">
      <c r="A2165" s="49" t="s">
        <v>136</v>
      </c>
      <c r="B2165" s="50">
        <v>1.3387777777777801</v>
      </c>
      <c r="C2165" s="50">
        <v>54.382333333333335</v>
      </c>
      <c r="D2165" s="18">
        <v>392107.48462181789</v>
      </c>
      <c r="E2165" s="18">
        <v>6027463.1468260139</v>
      </c>
      <c r="F2165" s="14" t="s">
        <v>931</v>
      </c>
      <c r="G2165" s="22">
        <v>13475</v>
      </c>
      <c r="H2165" s="23">
        <f t="shared" si="282"/>
        <v>4107.18</v>
      </c>
      <c r="I2165" s="59" t="s">
        <v>1629</v>
      </c>
      <c r="J2165" s="59" t="s">
        <v>2109</v>
      </c>
      <c r="K2165" s="23">
        <v>1.4</v>
      </c>
      <c r="L2165" s="23"/>
      <c r="M2165" s="23"/>
      <c r="N2165" s="24"/>
      <c r="O2165" s="24"/>
      <c r="P2165" s="24"/>
      <c r="Q2165" s="24"/>
      <c r="R2165" s="22"/>
      <c r="S2165" s="24"/>
      <c r="T2165" s="24"/>
      <c r="U2165" s="24"/>
      <c r="V2165" s="24"/>
      <c r="W2165" s="24"/>
      <c r="X2165" s="24"/>
      <c r="Y2165" s="24"/>
      <c r="Z2165" s="24"/>
      <c r="AA2165" s="24"/>
      <c r="AB2165" s="24" t="s">
        <v>1028</v>
      </c>
      <c r="AC2165" s="24" t="s">
        <v>256</v>
      </c>
      <c r="AD2165" s="24"/>
      <c r="AE2165" s="24"/>
      <c r="AF2165" s="31" t="s">
        <v>986</v>
      </c>
      <c r="AG2165" s="24"/>
      <c r="AH2165" s="24" t="s">
        <v>1165</v>
      </c>
    </row>
    <row r="2166" spans="1:44" x14ac:dyDescent="0.25">
      <c r="A2166" s="49" t="s">
        <v>136</v>
      </c>
      <c r="B2166" s="50">
        <v>1.3387777777777801</v>
      </c>
      <c r="C2166" s="50">
        <v>54.382333333333335</v>
      </c>
      <c r="D2166" s="18">
        <v>392107.48462181789</v>
      </c>
      <c r="E2166" s="18">
        <v>6027463.1468260139</v>
      </c>
      <c r="F2166" s="14" t="s">
        <v>931</v>
      </c>
      <c r="G2166" s="22">
        <v>13475</v>
      </c>
      <c r="H2166" s="23">
        <f t="shared" si="282"/>
        <v>4107.18</v>
      </c>
      <c r="I2166" s="59" t="s">
        <v>1629</v>
      </c>
      <c r="J2166" s="59" t="s">
        <v>2109</v>
      </c>
      <c r="K2166" s="23">
        <v>2.19</v>
      </c>
      <c r="L2166" s="23"/>
      <c r="M2166" s="23"/>
      <c r="N2166" s="24"/>
      <c r="O2166" s="24"/>
      <c r="P2166" s="24"/>
      <c r="Q2166" s="24"/>
      <c r="R2166" s="24"/>
      <c r="S2166" s="24"/>
      <c r="T2166" s="24"/>
      <c r="U2166" s="24"/>
      <c r="V2166" s="24"/>
      <c r="W2166" s="24"/>
      <c r="X2166" s="24"/>
      <c r="Y2166" s="24"/>
      <c r="Z2166" s="24"/>
      <c r="AA2166" s="24"/>
      <c r="AB2166" s="24" t="s">
        <v>293</v>
      </c>
      <c r="AC2166" s="24" t="s">
        <v>256</v>
      </c>
      <c r="AD2166" s="24"/>
      <c r="AE2166" s="24"/>
      <c r="AF2166" s="31" t="s">
        <v>986</v>
      </c>
      <c r="AG2166" s="24"/>
      <c r="AH2166" s="24" t="s">
        <v>1165</v>
      </c>
    </row>
    <row r="2167" spans="1:44" x14ac:dyDescent="0.25">
      <c r="A2167" s="49" t="s">
        <v>136</v>
      </c>
      <c r="B2167" s="50">
        <v>1.3387777777777801</v>
      </c>
      <c r="C2167" s="50">
        <v>54.382333333333335</v>
      </c>
      <c r="D2167" s="18">
        <v>392107.48462181789</v>
      </c>
      <c r="E2167" s="18">
        <v>6027463.1468260139</v>
      </c>
      <c r="F2167" s="14" t="s">
        <v>931</v>
      </c>
      <c r="G2167" s="22">
        <v>13530</v>
      </c>
      <c r="H2167" s="23">
        <f t="shared" si="282"/>
        <v>4123.9440000000004</v>
      </c>
      <c r="I2167" s="59" t="s">
        <v>1629</v>
      </c>
      <c r="J2167" s="59" t="s">
        <v>2109</v>
      </c>
      <c r="K2167" s="23">
        <v>1.73</v>
      </c>
      <c r="L2167" s="23"/>
      <c r="M2167" s="23"/>
      <c r="N2167" s="24"/>
      <c r="O2167" s="24"/>
      <c r="P2167" s="24"/>
      <c r="Q2167" s="24"/>
      <c r="R2167" s="22"/>
      <c r="S2167" s="24"/>
      <c r="T2167" s="24"/>
      <c r="U2167" s="24"/>
      <c r="V2167" s="24"/>
      <c r="W2167" s="24"/>
      <c r="X2167" s="24"/>
      <c r="Y2167" s="24"/>
      <c r="Z2167" s="24"/>
      <c r="AA2167" s="24"/>
      <c r="AB2167" s="24" t="s">
        <v>1060</v>
      </c>
      <c r="AC2167" s="24" t="s">
        <v>256</v>
      </c>
      <c r="AD2167" s="24"/>
      <c r="AE2167" s="24"/>
      <c r="AF2167" s="31" t="s">
        <v>986</v>
      </c>
      <c r="AG2167" s="24"/>
      <c r="AH2167" s="24" t="s">
        <v>1164</v>
      </c>
    </row>
    <row r="2168" spans="1:44" x14ac:dyDescent="0.25">
      <c r="A2168" s="49" t="s">
        <v>136</v>
      </c>
      <c r="B2168" s="50">
        <v>1.3387777777777801</v>
      </c>
      <c r="C2168" s="50">
        <v>54.382333333333335</v>
      </c>
      <c r="D2168" s="18">
        <v>392107.48462181789</v>
      </c>
      <c r="E2168" s="18">
        <v>6027463.1468260139</v>
      </c>
      <c r="F2168" s="14" t="s">
        <v>931</v>
      </c>
      <c r="G2168" s="22">
        <v>13580</v>
      </c>
      <c r="H2168" s="23">
        <f t="shared" si="282"/>
        <v>4139.1840000000002</v>
      </c>
      <c r="I2168" s="59" t="s">
        <v>1629</v>
      </c>
      <c r="J2168" s="59" t="s">
        <v>2109</v>
      </c>
      <c r="K2168" s="23">
        <v>2.31</v>
      </c>
      <c r="L2168" s="23"/>
      <c r="M2168" s="23"/>
      <c r="N2168" s="24"/>
      <c r="O2168" s="24"/>
      <c r="P2168" s="24"/>
      <c r="Q2168" s="24"/>
      <c r="R2168" s="22"/>
      <c r="S2168" s="24"/>
      <c r="T2168" s="24"/>
      <c r="U2168" s="24"/>
      <c r="V2168" s="24"/>
      <c r="W2168" s="24"/>
      <c r="X2168" s="24"/>
      <c r="Y2168" s="24"/>
      <c r="Z2168" s="24"/>
      <c r="AA2168" s="24"/>
      <c r="AB2168" s="24" t="s">
        <v>1060</v>
      </c>
      <c r="AC2168" s="24" t="s">
        <v>256</v>
      </c>
      <c r="AD2168" s="24"/>
      <c r="AE2168" s="24"/>
      <c r="AF2168" s="31" t="s">
        <v>986</v>
      </c>
      <c r="AG2168" s="24"/>
      <c r="AH2168" s="24" t="s">
        <v>1163</v>
      </c>
    </row>
    <row r="2169" spans="1:44" x14ac:dyDescent="0.25">
      <c r="A2169" s="49" t="s">
        <v>136</v>
      </c>
      <c r="B2169" s="50">
        <v>1.3387777777777801</v>
      </c>
      <c r="C2169" s="50">
        <v>54.382333333333335</v>
      </c>
      <c r="D2169" s="18">
        <v>392107.48462181789</v>
      </c>
      <c r="E2169" s="18">
        <v>6027463.1468260139</v>
      </c>
      <c r="F2169" s="14" t="s">
        <v>931</v>
      </c>
      <c r="G2169" s="22">
        <v>13630</v>
      </c>
      <c r="H2169" s="23">
        <f t="shared" si="282"/>
        <v>4154.424</v>
      </c>
      <c r="I2169" s="59" t="s">
        <v>1629</v>
      </c>
      <c r="J2169" s="59" t="s">
        <v>2109</v>
      </c>
      <c r="K2169" s="23">
        <v>1.81</v>
      </c>
      <c r="L2169" s="23"/>
      <c r="M2169" s="23"/>
      <c r="N2169" s="24"/>
      <c r="O2169" s="24"/>
      <c r="P2169" s="24"/>
      <c r="Q2169" s="24"/>
      <c r="R2169" s="24"/>
      <c r="S2169" s="24"/>
      <c r="T2169" s="24"/>
      <c r="U2169" s="24"/>
      <c r="V2169" s="24"/>
      <c r="W2169" s="24"/>
      <c r="X2169" s="24"/>
      <c r="Y2169" s="24"/>
      <c r="Z2169" s="24"/>
      <c r="AA2169" s="24"/>
      <c r="AB2169" s="24" t="s">
        <v>280</v>
      </c>
      <c r="AC2169" s="24" t="s">
        <v>256</v>
      </c>
      <c r="AD2169" s="24"/>
      <c r="AE2169" s="24"/>
      <c r="AF2169" s="31" t="s">
        <v>986</v>
      </c>
      <c r="AG2169" s="24"/>
      <c r="AH2169" s="24" t="s">
        <v>1162</v>
      </c>
    </row>
    <row r="2170" spans="1:44" x14ac:dyDescent="0.25">
      <c r="A2170" s="49" t="s">
        <v>136</v>
      </c>
      <c r="B2170" s="50">
        <v>1.3387777777777801</v>
      </c>
      <c r="C2170" s="50">
        <v>54.382333333333335</v>
      </c>
      <c r="D2170" s="18">
        <v>392107.48462181789</v>
      </c>
      <c r="E2170" s="18">
        <v>6027463.1468260139</v>
      </c>
      <c r="F2170" s="14" t="s">
        <v>931</v>
      </c>
      <c r="G2170" s="22">
        <v>13680</v>
      </c>
      <c r="H2170" s="23">
        <f t="shared" si="282"/>
        <v>4169.6639999999998</v>
      </c>
      <c r="I2170" s="59" t="s">
        <v>1629</v>
      </c>
      <c r="J2170" s="59" t="s">
        <v>2109</v>
      </c>
      <c r="K2170" s="23">
        <v>1.41</v>
      </c>
      <c r="L2170" s="23"/>
      <c r="M2170" s="23"/>
      <c r="N2170" s="24"/>
      <c r="O2170" s="24"/>
      <c r="P2170" s="24"/>
      <c r="Q2170" s="24"/>
      <c r="R2170" s="24"/>
      <c r="S2170" s="24"/>
      <c r="T2170" s="24"/>
      <c r="U2170" s="24"/>
      <c r="V2170" s="24"/>
      <c r="W2170" s="24"/>
      <c r="X2170" s="24"/>
      <c r="Y2170" s="24"/>
      <c r="Z2170" s="24"/>
      <c r="AA2170" s="24"/>
      <c r="AB2170" s="24" t="s">
        <v>280</v>
      </c>
      <c r="AC2170" s="24" t="s">
        <v>256</v>
      </c>
      <c r="AD2170" s="24"/>
      <c r="AE2170" s="24"/>
      <c r="AF2170" s="31" t="s">
        <v>986</v>
      </c>
      <c r="AG2170" s="24"/>
      <c r="AH2170" s="24" t="s">
        <v>1161</v>
      </c>
    </row>
    <row r="2171" spans="1:44" x14ac:dyDescent="0.25">
      <c r="A2171" s="49" t="s">
        <v>136</v>
      </c>
      <c r="B2171" s="50">
        <v>1.3387777777777801</v>
      </c>
      <c r="C2171" s="50">
        <v>54.382333333333335</v>
      </c>
      <c r="D2171" s="18">
        <v>392107.48462181789</v>
      </c>
      <c r="E2171" s="18">
        <v>6027463.1468260139</v>
      </c>
      <c r="F2171" s="14" t="s">
        <v>931</v>
      </c>
      <c r="G2171" s="22">
        <v>13680</v>
      </c>
      <c r="H2171" s="23">
        <f t="shared" si="282"/>
        <v>4169.6639999999998</v>
      </c>
      <c r="I2171" s="59" t="s">
        <v>1629</v>
      </c>
      <c r="J2171" s="59" t="s">
        <v>2109</v>
      </c>
      <c r="K2171" s="23">
        <v>1.84</v>
      </c>
      <c r="L2171" s="23"/>
      <c r="M2171" s="23"/>
      <c r="N2171" s="24"/>
      <c r="O2171" s="24"/>
      <c r="P2171" s="24"/>
      <c r="Q2171" s="24"/>
      <c r="R2171" s="22"/>
      <c r="S2171" s="24"/>
      <c r="T2171" s="24"/>
      <c r="U2171" s="24"/>
      <c r="V2171" s="24"/>
      <c r="W2171" s="24"/>
      <c r="X2171" s="24"/>
      <c r="Y2171" s="24"/>
      <c r="Z2171" s="24"/>
      <c r="AA2171" s="24"/>
      <c r="AB2171" s="24" t="s">
        <v>1040</v>
      </c>
      <c r="AC2171" s="24" t="s">
        <v>256</v>
      </c>
      <c r="AD2171" s="24"/>
      <c r="AE2171" s="24"/>
      <c r="AF2171" s="31" t="s">
        <v>986</v>
      </c>
      <c r="AG2171" s="24"/>
      <c r="AH2171" s="24" t="s">
        <v>1161</v>
      </c>
    </row>
    <row r="2172" spans="1:44" x14ac:dyDescent="0.25">
      <c r="A2172" s="49" t="s">
        <v>136</v>
      </c>
      <c r="B2172" s="50">
        <v>1.3387777777777801</v>
      </c>
      <c r="C2172" s="50">
        <v>54.382333333333335</v>
      </c>
      <c r="D2172" s="18">
        <v>392107.48462181789</v>
      </c>
      <c r="E2172" s="18">
        <v>6027463.1468260139</v>
      </c>
      <c r="F2172" s="14" t="s">
        <v>931</v>
      </c>
      <c r="G2172" s="22">
        <v>13730</v>
      </c>
      <c r="H2172" s="23">
        <f t="shared" si="282"/>
        <v>4184.9040000000005</v>
      </c>
      <c r="I2172" s="59" t="s">
        <v>1629</v>
      </c>
      <c r="J2172" s="59" t="s">
        <v>2109</v>
      </c>
      <c r="K2172" s="23">
        <v>1.57</v>
      </c>
      <c r="L2172" s="23"/>
      <c r="M2172" s="23"/>
      <c r="N2172" s="24"/>
      <c r="O2172" s="24"/>
      <c r="P2172" s="24"/>
      <c r="Q2172" s="24"/>
      <c r="R2172" s="24"/>
      <c r="S2172" s="24"/>
      <c r="T2172" s="24"/>
      <c r="U2172" s="24"/>
      <c r="V2172" s="24"/>
      <c r="W2172" s="24"/>
      <c r="X2172" s="24"/>
      <c r="Y2172" s="24"/>
      <c r="Z2172" s="24"/>
      <c r="AA2172" s="24"/>
      <c r="AB2172" s="24" t="s">
        <v>1040</v>
      </c>
      <c r="AC2172" s="24" t="s">
        <v>256</v>
      </c>
      <c r="AD2172" s="24"/>
      <c r="AE2172" s="24"/>
      <c r="AF2172" s="31" t="s">
        <v>986</v>
      </c>
      <c r="AG2172" s="24"/>
      <c r="AH2172" s="24" t="s">
        <v>1156</v>
      </c>
    </row>
    <row r="2173" spans="1:44" x14ac:dyDescent="0.25">
      <c r="A2173" s="125" t="s">
        <v>136</v>
      </c>
      <c r="B2173" s="143">
        <v>1.3387777777777801</v>
      </c>
      <c r="C2173" s="143">
        <v>54.382333333333335</v>
      </c>
      <c r="D2173" s="123">
        <v>392107.48462181789</v>
      </c>
      <c r="E2173" s="123">
        <v>6027463.1468260139</v>
      </c>
      <c r="F2173" s="125" t="s">
        <v>931</v>
      </c>
      <c r="G2173" s="123">
        <v>13930</v>
      </c>
      <c r="H2173" s="124">
        <f t="shared" si="282"/>
        <v>4245.8640000000005</v>
      </c>
      <c r="I2173" s="140" t="s">
        <v>1629</v>
      </c>
      <c r="J2173" s="140" t="s">
        <v>2109</v>
      </c>
      <c r="K2173" s="124">
        <v>1.96</v>
      </c>
      <c r="L2173" s="124">
        <v>0.59</v>
      </c>
      <c r="M2173" s="124">
        <v>0.54</v>
      </c>
      <c r="N2173" s="125"/>
      <c r="O2173" s="125">
        <v>27.6</v>
      </c>
      <c r="P2173" s="125"/>
      <c r="Q2173" s="125"/>
      <c r="R2173" s="123">
        <f>(O2173/K2173)</f>
        <v>14.081632653061225</v>
      </c>
      <c r="S2173" s="125"/>
      <c r="T2173" s="125">
        <v>0.52</v>
      </c>
      <c r="U2173" s="125"/>
      <c r="V2173" s="125">
        <v>384</v>
      </c>
      <c r="W2173" s="125"/>
      <c r="X2173" s="125"/>
      <c r="Y2173" s="125"/>
      <c r="Z2173" s="129"/>
      <c r="AA2173" s="125"/>
      <c r="AB2173" s="125" t="s">
        <v>293</v>
      </c>
      <c r="AC2173" s="125" t="s">
        <v>256</v>
      </c>
      <c r="AD2173" s="125"/>
      <c r="AE2173" s="125"/>
      <c r="AF2173" s="140" t="s">
        <v>986</v>
      </c>
      <c r="AG2173" s="125"/>
      <c r="AH2173" s="125" t="s">
        <v>1152</v>
      </c>
    </row>
    <row r="2174" spans="1:44" x14ac:dyDescent="0.25">
      <c r="A2174" s="125" t="s">
        <v>136</v>
      </c>
      <c r="B2174" s="143">
        <v>1.3387777777777801</v>
      </c>
      <c r="C2174" s="143">
        <v>54.382333333333335</v>
      </c>
      <c r="D2174" s="123">
        <v>392107.48462181789</v>
      </c>
      <c r="E2174" s="123">
        <v>6027463.1468260139</v>
      </c>
      <c r="F2174" s="125" t="s">
        <v>931</v>
      </c>
      <c r="G2174" s="123">
        <v>13980</v>
      </c>
      <c r="H2174" s="124">
        <f t="shared" si="282"/>
        <v>4261.1040000000003</v>
      </c>
      <c r="I2174" s="140" t="s">
        <v>1629</v>
      </c>
      <c r="J2174" s="140" t="s">
        <v>2109</v>
      </c>
      <c r="K2174" s="124">
        <v>1.71</v>
      </c>
      <c r="L2174" s="124">
        <v>0.18</v>
      </c>
      <c r="M2174" s="124">
        <v>0.62</v>
      </c>
      <c r="N2174" s="125"/>
      <c r="O2174" s="125">
        <v>36.299999999999997</v>
      </c>
      <c r="P2174" s="125"/>
      <c r="Q2174" s="125"/>
      <c r="R2174" s="123">
        <f>(O2174/K2174)</f>
        <v>21.228070175438596</v>
      </c>
      <c r="S2174" s="125"/>
      <c r="T2174" s="125">
        <v>0.22</v>
      </c>
      <c r="U2174" s="125"/>
      <c r="V2174" s="125">
        <v>397</v>
      </c>
      <c r="W2174" s="125"/>
      <c r="X2174" s="125"/>
      <c r="Y2174" s="125"/>
      <c r="Z2174" s="129"/>
      <c r="AA2174" s="125"/>
      <c r="AB2174" s="125" t="s">
        <v>293</v>
      </c>
      <c r="AC2174" s="125" t="s">
        <v>256</v>
      </c>
      <c r="AD2174" s="125"/>
      <c r="AE2174" s="125"/>
      <c r="AF2174" s="140" t="s">
        <v>986</v>
      </c>
      <c r="AG2174" s="125"/>
      <c r="AH2174" s="125" t="s">
        <v>1151</v>
      </c>
    </row>
    <row r="2175" spans="1:44" x14ac:dyDescent="0.25">
      <c r="A2175" s="49" t="s">
        <v>136</v>
      </c>
      <c r="B2175" s="50">
        <v>1.3387777777777801</v>
      </c>
      <c r="C2175" s="50">
        <v>54.382333333333335</v>
      </c>
      <c r="D2175" s="18">
        <v>392107.48462181789</v>
      </c>
      <c r="E2175" s="18">
        <v>6027463.1468260139</v>
      </c>
      <c r="F2175" s="14" t="s">
        <v>931</v>
      </c>
      <c r="G2175" s="22">
        <v>14180</v>
      </c>
      <c r="H2175" s="23">
        <f t="shared" si="282"/>
        <v>4322.0640000000003</v>
      </c>
      <c r="I2175" s="59" t="s">
        <v>1629</v>
      </c>
      <c r="J2175" s="59" t="s">
        <v>2109</v>
      </c>
      <c r="K2175" s="23">
        <v>1.4</v>
      </c>
      <c r="L2175" s="23"/>
      <c r="M2175" s="23"/>
      <c r="N2175" s="24"/>
      <c r="O2175" s="24"/>
      <c r="P2175" s="24"/>
      <c r="Q2175" s="24"/>
      <c r="R2175" s="22"/>
      <c r="S2175" s="24"/>
      <c r="T2175" s="24"/>
      <c r="U2175" s="24"/>
      <c r="V2175" s="24"/>
      <c r="W2175" s="24"/>
      <c r="X2175" s="24"/>
      <c r="Y2175" s="24"/>
      <c r="Z2175" s="24"/>
      <c r="AA2175" s="24"/>
      <c r="AB2175" s="24" t="s">
        <v>1036</v>
      </c>
      <c r="AC2175" s="24" t="s">
        <v>256</v>
      </c>
      <c r="AD2175" s="24"/>
      <c r="AE2175" s="24"/>
      <c r="AF2175" s="31" t="s">
        <v>986</v>
      </c>
      <c r="AG2175" s="24"/>
      <c r="AH2175" s="24" t="s">
        <v>1147</v>
      </c>
    </row>
    <row r="2176" spans="1:44" x14ac:dyDescent="0.25">
      <c r="A2176" s="49" t="s">
        <v>136</v>
      </c>
      <c r="B2176" s="50">
        <v>1.3387777777777801</v>
      </c>
      <c r="C2176" s="50">
        <v>54.382333333333335</v>
      </c>
      <c r="D2176" s="18">
        <v>392107.48462181789</v>
      </c>
      <c r="E2176" s="18">
        <v>6027463.1468260139</v>
      </c>
      <c r="F2176" s="14" t="s">
        <v>931</v>
      </c>
      <c r="G2176" s="22">
        <v>14280</v>
      </c>
      <c r="H2176" s="23">
        <f t="shared" si="282"/>
        <v>4352.5439999999999</v>
      </c>
      <c r="I2176" s="59" t="s">
        <v>1629</v>
      </c>
      <c r="J2176" s="59" t="s">
        <v>2109</v>
      </c>
      <c r="K2176" s="23">
        <v>1.53</v>
      </c>
      <c r="L2176" s="23"/>
      <c r="M2176" s="23"/>
      <c r="N2176" s="24"/>
      <c r="O2176" s="24"/>
      <c r="P2176" s="24"/>
      <c r="Q2176" s="24"/>
      <c r="R2176" s="22"/>
      <c r="S2176" s="24"/>
      <c r="T2176" s="24"/>
      <c r="U2176" s="24"/>
      <c r="V2176" s="24"/>
      <c r="W2176" s="24"/>
      <c r="X2176" s="24"/>
      <c r="Y2176" s="24"/>
      <c r="Z2176" s="24"/>
      <c r="AA2176" s="24"/>
      <c r="AB2176" s="24" t="s">
        <v>1036</v>
      </c>
      <c r="AC2176" s="24" t="s">
        <v>256</v>
      </c>
      <c r="AD2176" s="24"/>
      <c r="AE2176" s="24"/>
      <c r="AF2176" s="31" t="s">
        <v>986</v>
      </c>
      <c r="AG2176" s="24"/>
      <c r="AH2176" s="24" t="s">
        <v>1145</v>
      </c>
    </row>
    <row r="2177" spans="1:34" x14ac:dyDescent="0.25">
      <c r="A2177" s="49" t="s">
        <v>136</v>
      </c>
      <c r="B2177" s="50">
        <v>1.3387777777777801</v>
      </c>
      <c r="C2177" s="50">
        <v>54.382333333333335</v>
      </c>
      <c r="D2177" s="18">
        <v>392107.48462181789</v>
      </c>
      <c r="E2177" s="18">
        <v>6027463.1468260139</v>
      </c>
      <c r="F2177" s="14" t="s">
        <v>931</v>
      </c>
      <c r="G2177" s="22">
        <v>14330</v>
      </c>
      <c r="H2177" s="23">
        <f t="shared" si="282"/>
        <v>4367.7840000000006</v>
      </c>
      <c r="I2177" s="59" t="s">
        <v>1629</v>
      </c>
      <c r="J2177" s="59" t="s">
        <v>2109</v>
      </c>
      <c r="K2177" s="23">
        <v>1.56</v>
      </c>
      <c r="L2177" s="23"/>
      <c r="M2177" s="23"/>
      <c r="N2177" s="24"/>
      <c r="O2177" s="24"/>
      <c r="P2177" s="24"/>
      <c r="Q2177" s="24"/>
      <c r="R2177" s="22"/>
      <c r="S2177" s="24"/>
      <c r="T2177" s="24"/>
      <c r="U2177" s="24"/>
      <c r="V2177" s="24"/>
      <c r="W2177" s="24"/>
      <c r="X2177" s="24"/>
      <c r="Y2177" s="24"/>
      <c r="Z2177" s="24"/>
      <c r="AA2177" s="24"/>
      <c r="AB2177" s="24" t="s">
        <v>1036</v>
      </c>
      <c r="AC2177" s="24" t="s">
        <v>256</v>
      </c>
      <c r="AD2177" s="24"/>
      <c r="AE2177" s="24"/>
      <c r="AF2177" s="31" t="s">
        <v>986</v>
      </c>
      <c r="AG2177" s="24"/>
      <c r="AH2177" s="24" t="s">
        <v>1144</v>
      </c>
    </row>
    <row r="2178" spans="1:34" x14ac:dyDescent="0.25">
      <c r="A2178" s="49" t="s">
        <v>136</v>
      </c>
      <c r="B2178" s="50">
        <v>1.3387777777777801</v>
      </c>
      <c r="C2178" s="50">
        <v>54.382333333333335</v>
      </c>
      <c r="D2178" s="18">
        <v>392107.48462181789</v>
      </c>
      <c r="E2178" s="18">
        <v>6027463.1468260139</v>
      </c>
      <c r="F2178" s="14" t="s">
        <v>931</v>
      </c>
      <c r="G2178" s="22">
        <v>14430</v>
      </c>
      <c r="H2178" s="23">
        <f t="shared" si="282"/>
        <v>4398.2640000000001</v>
      </c>
      <c r="I2178" s="59" t="s">
        <v>1629</v>
      </c>
      <c r="J2178" s="59" t="s">
        <v>2109</v>
      </c>
      <c r="K2178" s="23">
        <v>1.41</v>
      </c>
      <c r="L2178" s="23"/>
      <c r="M2178" s="23"/>
      <c r="N2178" s="24"/>
      <c r="O2178" s="24"/>
      <c r="P2178" s="24"/>
      <c r="Q2178" s="24"/>
      <c r="R2178" s="22"/>
      <c r="S2178" s="24"/>
      <c r="T2178" s="24"/>
      <c r="U2178" s="24"/>
      <c r="V2178" s="24"/>
      <c r="W2178" s="24"/>
      <c r="X2178" s="24"/>
      <c r="Y2178" s="24"/>
      <c r="Z2178" s="24"/>
      <c r="AA2178" s="24"/>
      <c r="AB2178" s="24" t="s">
        <v>1036</v>
      </c>
      <c r="AC2178" s="24" t="s">
        <v>256</v>
      </c>
      <c r="AD2178" s="24"/>
      <c r="AE2178" s="24"/>
      <c r="AF2178" s="31" t="s">
        <v>986</v>
      </c>
      <c r="AG2178" s="24"/>
      <c r="AH2178" s="24" t="s">
        <v>1142</v>
      </c>
    </row>
    <row r="2179" spans="1:34" x14ac:dyDescent="0.25">
      <c r="A2179" s="49" t="s">
        <v>136</v>
      </c>
      <c r="B2179" s="50">
        <v>1.3387777777777801</v>
      </c>
      <c r="C2179" s="50">
        <v>54.382333333333335</v>
      </c>
      <c r="D2179" s="18">
        <v>392107.48462181789</v>
      </c>
      <c r="E2179" s="18">
        <v>6027463.1468260139</v>
      </c>
      <c r="F2179" s="14" t="s">
        <v>931</v>
      </c>
      <c r="G2179" s="22">
        <v>14530</v>
      </c>
      <c r="H2179" s="23">
        <f t="shared" si="282"/>
        <v>4428.7440000000006</v>
      </c>
      <c r="I2179" s="59" t="s">
        <v>1629</v>
      </c>
      <c r="J2179" s="59" t="s">
        <v>2109</v>
      </c>
      <c r="K2179" s="23">
        <v>1.49</v>
      </c>
      <c r="L2179" s="23"/>
      <c r="M2179" s="23"/>
      <c r="N2179" s="24"/>
      <c r="O2179" s="24"/>
      <c r="P2179" s="24"/>
      <c r="Q2179" s="24"/>
      <c r="R2179" s="22"/>
      <c r="S2179" s="24"/>
      <c r="T2179" s="24"/>
      <c r="U2179" s="24"/>
      <c r="V2179" s="24"/>
      <c r="W2179" s="24"/>
      <c r="X2179" s="24"/>
      <c r="Y2179" s="24"/>
      <c r="Z2179" s="24"/>
      <c r="AA2179" s="24"/>
      <c r="AB2179" s="24" t="s">
        <v>1036</v>
      </c>
      <c r="AC2179" s="24" t="s">
        <v>256</v>
      </c>
      <c r="AD2179" s="24"/>
      <c r="AE2179" s="24"/>
      <c r="AF2179" s="31" t="s">
        <v>986</v>
      </c>
      <c r="AG2179" s="24"/>
      <c r="AH2179" s="24" t="s">
        <v>1140</v>
      </c>
    </row>
    <row r="2180" spans="1:34" x14ac:dyDescent="0.25">
      <c r="A2180" s="49" t="s">
        <v>136</v>
      </c>
      <c r="B2180" s="50">
        <v>1.3387777777777801</v>
      </c>
      <c r="C2180" s="50">
        <v>54.382333333333335</v>
      </c>
      <c r="D2180" s="18">
        <v>392107.48462181789</v>
      </c>
      <c r="E2180" s="18">
        <v>6027463.1468260139</v>
      </c>
      <c r="F2180" s="14" t="s">
        <v>931</v>
      </c>
      <c r="G2180" s="22">
        <v>14630</v>
      </c>
      <c r="H2180" s="23">
        <f t="shared" si="282"/>
        <v>4459.2240000000002</v>
      </c>
      <c r="I2180" s="59" t="s">
        <v>1629</v>
      </c>
      <c r="J2180" s="59" t="s">
        <v>2109</v>
      </c>
      <c r="K2180" s="23">
        <v>1.4</v>
      </c>
      <c r="L2180" s="23"/>
      <c r="M2180" s="23"/>
      <c r="N2180" s="24"/>
      <c r="O2180" s="24"/>
      <c r="P2180" s="24"/>
      <c r="Q2180" s="24"/>
      <c r="R2180" s="22"/>
      <c r="S2180" s="24"/>
      <c r="T2180" s="24"/>
      <c r="U2180" s="24"/>
      <c r="V2180" s="24"/>
      <c r="W2180" s="24"/>
      <c r="X2180" s="24"/>
      <c r="Y2180" s="24"/>
      <c r="Z2180" s="24"/>
      <c r="AA2180" s="24"/>
      <c r="AB2180" s="24" t="s">
        <v>1030</v>
      </c>
      <c r="AC2180" s="24" t="s">
        <v>256</v>
      </c>
      <c r="AD2180" s="24"/>
      <c r="AE2180" s="24"/>
      <c r="AF2180" s="31" t="s">
        <v>986</v>
      </c>
      <c r="AG2180" s="24"/>
      <c r="AH2180" s="24" t="s">
        <v>1138</v>
      </c>
    </row>
    <row r="2181" spans="1:34" x14ac:dyDescent="0.25">
      <c r="A2181" s="49" t="s">
        <v>136</v>
      </c>
      <c r="B2181" s="50">
        <v>1.3387777777777801</v>
      </c>
      <c r="C2181" s="50">
        <v>54.382333333333335</v>
      </c>
      <c r="D2181" s="18">
        <v>392107.48462181789</v>
      </c>
      <c r="E2181" s="18">
        <v>6027463.1468260139</v>
      </c>
      <c r="F2181" s="14" t="s">
        <v>931</v>
      </c>
      <c r="G2181" s="22">
        <v>14730</v>
      </c>
      <c r="H2181" s="23">
        <f t="shared" si="282"/>
        <v>4489.7040000000006</v>
      </c>
      <c r="I2181" s="59" t="s">
        <v>1629</v>
      </c>
      <c r="J2181" s="59" t="s">
        <v>2109</v>
      </c>
      <c r="K2181" s="23">
        <v>1.49</v>
      </c>
      <c r="L2181" s="23"/>
      <c r="M2181" s="23"/>
      <c r="N2181" s="24"/>
      <c r="O2181" s="24"/>
      <c r="P2181" s="24"/>
      <c r="Q2181" s="24"/>
      <c r="R2181" s="22"/>
      <c r="S2181" s="24"/>
      <c r="T2181" s="24"/>
      <c r="U2181" s="24"/>
      <c r="V2181" s="24"/>
      <c r="W2181" s="24"/>
      <c r="X2181" s="24"/>
      <c r="Y2181" s="24"/>
      <c r="Z2181" s="24"/>
      <c r="AA2181" s="24"/>
      <c r="AB2181" s="24" t="s">
        <v>1028</v>
      </c>
      <c r="AC2181" s="24" t="s">
        <v>256</v>
      </c>
      <c r="AD2181" s="24"/>
      <c r="AE2181" s="24"/>
      <c r="AF2181" s="31" t="s">
        <v>986</v>
      </c>
      <c r="AG2181" s="24"/>
      <c r="AH2181" s="24" t="s">
        <v>1136</v>
      </c>
    </row>
    <row r="2182" spans="1:34" x14ac:dyDescent="0.25">
      <c r="A2182" s="49" t="s">
        <v>136</v>
      </c>
      <c r="B2182" s="50">
        <v>1.3387777777777801</v>
      </c>
      <c r="C2182" s="50">
        <v>54.382333333333335</v>
      </c>
      <c r="D2182" s="18">
        <v>392107.48462181789</v>
      </c>
      <c r="E2182" s="18">
        <v>6027463.1468260139</v>
      </c>
      <c r="F2182" s="14" t="s">
        <v>931</v>
      </c>
      <c r="G2182" s="22">
        <v>14830</v>
      </c>
      <c r="H2182" s="23">
        <f t="shared" si="282"/>
        <v>4520.1840000000002</v>
      </c>
      <c r="I2182" s="59" t="s">
        <v>1629</v>
      </c>
      <c r="J2182" s="59" t="s">
        <v>2109</v>
      </c>
      <c r="K2182" s="23">
        <v>1.9</v>
      </c>
      <c r="L2182" s="23"/>
      <c r="M2182" s="23"/>
      <c r="N2182" s="24"/>
      <c r="O2182" s="24"/>
      <c r="P2182" s="24"/>
      <c r="Q2182" s="24"/>
      <c r="R2182" s="22"/>
      <c r="S2182" s="24"/>
      <c r="T2182" s="24"/>
      <c r="U2182" s="24"/>
      <c r="V2182" s="24"/>
      <c r="W2182" s="24"/>
      <c r="X2182" s="24"/>
      <c r="Y2182" s="24"/>
      <c r="Z2182" s="24"/>
      <c r="AA2182" s="24"/>
      <c r="AB2182" s="24" t="s">
        <v>280</v>
      </c>
      <c r="AC2182" s="24" t="s">
        <v>256</v>
      </c>
      <c r="AD2182" s="24"/>
      <c r="AE2182" s="24"/>
      <c r="AF2182" s="31" t="s">
        <v>986</v>
      </c>
      <c r="AG2182" s="24"/>
      <c r="AH2182" s="24" t="s">
        <v>1134</v>
      </c>
    </row>
    <row r="2183" spans="1:34" x14ac:dyDescent="0.25">
      <c r="A2183" s="49" t="s">
        <v>136</v>
      </c>
      <c r="B2183" s="50">
        <v>1.3387777777777801</v>
      </c>
      <c r="C2183" s="50">
        <v>54.382333333333335</v>
      </c>
      <c r="D2183" s="18">
        <v>392107.48462181789</v>
      </c>
      <c r="E2183" s="18">
        <v>6027463.1468260139</v>
      </c>
      <c r="F2183" s="14" t="s">
        <v>931</v>
      </c>
      <c r="G2183" s="22">
        <v>14930</v>
      </c>
      <c r="H2183" s="23">
        <f t="shared" si="282"/>
        <v>4550.6640000000007</v>
      </c>
      <c r="I2183" s="59" t="s">
        <v>1629</v>
      </c>
      <c r="J2183" s="59" t="s">
        <v>2109</v>
      </c>
      <c r="K2183" s="23">
        <v>2.29</v>
      </c>
      <c r="L2183" s="23"/>
      <c r="M2183" s="23"/>
      <c r="N2183" s="24"/>
      <c r="O2183" s="24"/>
      <c r="P2183" s="24"/>
      <c r="Q2183" s="24"/>
      <c r="R2183" s="22"/>
      <c r="S2183" s="24"/>
      <c r="T2183" s="24"/>
      <c r="U2183" s="24"/>
      <c r="V2183" s="24"/>
      <c r="W2183" s="24"/>
      <c r="X2183" s="24"/>
      <c r="Y2183" s="24"/>
      <c r="Z2183" s="24"/>
      <c r="AA2183" s="24"/>
      <c r="AB2183" s="24" t="s">
        <v>280</v>
      </c>
      <c r="AC2183" s="24" t="s">
        <v>256</v>
      </c>
      <c r="AD2183" s="24"/>
      <c r="AE2183" s="24"/>
      <c r="AF2183" s="31" t="s">
        <v>986</v>
      </c>
      <c r="AG2183" s="24"/>
      <c r="AH2183" s="24" t="s">
        <v>1132</v>
      </c>
    </row>
    <row r="2184" spans="1:34" x14ac:dyDescent="0.25">
      <c r="A2184" s="49" t="s">
        <v>136</v>
      </c>
      <c r="B2184" s="50">
        <v>1.3387777777777801</v>
      </c>
      <c r="C2184" s="50">
        <v>54.382333333333335</v>
      </c>
      <c r="D2184" s="18">
        <v>392107.48462181789</v>
      </c>
      <c r="E2184" s="18">
        <v>6027463.1468260139</v>
      </c>
      <c r="F2184" s="14" t="s">
        <v>931</v>
      </c>
      <c r="G2184" s="22">
        <v>15030</v>
      </c>
      <c r="H2184" s="23">
        <f t="shared" si="282"/>
        <v>4581.1440000000002</v>
      </c>
      <c r="I2184" s="59" t="s">
        <v>1629</v>
      </c>
      <c r="J2184" s="59" t="s">
        <v>2109</v>
      </c>
      <c r="K2184" s="23">
        <v>1.86</v>
      </c>
      <c r="L2184" s="23"/>
      <c r="M2184" s="23"/>
      <c r="N2184" s="24"/>
      <c r="O2184" s="24"/>
      <c r="P2184" s="24"/>
      <c r="Q2184" s="24"/>
      <c r="R2184" s="22"/>
      <c r="S2184" s="24"/>
      <c r="T2184" s="24"/>
      <c r="U2184" s="24"/>
      <c r="V2184" s="24"/>
      <c r="W2184" s="24"/>
      <c r="X2184" s="24"/>
      <c r="Y2184" s="24"/>
      <c r="Z2184" s="24"/>
      <c r="AA2184" s="24"/>
      <c r="AB2184" s="24" t="s">
        <v>1036</v>
      </c>
      <c r="AC2184" s="24" t="s">
        <v>256</v>
      </c>
      <c r="AD2184" s="24"/>
      <c r="AE2184" s="24"/>
      <c r="AF2184" s="31" t="s">
        <v>986</v>
      </c>
      <c r="AG2184" s="24"/>
      <c r="AH2184" s="24" t="s">
        <v>1130</v>
      </c>
    </row>
    <row r="2185" spans="1:34" x14ac:dyDescent="0.25">
      <c r="A2185" s="49" t="s">
        <v>136</v>
      </c>
      <c r="B2185" s="50">
        <v>1.3387777777777801</v>
      </c>
      <c r="C2185" s="50">
        <v>54.382333333333335</v>
      </c>
      <c r="D2185" s="18">
        <v>392107.48462181789</v>
      </c>
      <c r="E2185" s="18">
        <v>6027463.1468260139</v>
      </c>
      <c r="F2185" s="14" t="s">
        <v>931</v>
      </c>
      <c r="G2185" s="22">
        <v>15130</v>
      </c>
      <c r="H2185" s="23">
        <f t="shared" si="282"/>
        <v>4611.6239999999998</v>
      </c>
      <c r="I2185" s="59" t="s">
        <v>1629</v>
      </c>
      <c r="J2185" s="59" t="s">
        <v>2109</v>
      </c>
      <c r="K2185" s="23">
        <v>1.81</v>
      </c>
      <c r="L2185" s="23"/>
      <c r="M2185" s="23"/>
      <c r="N2185" s="24"/>
      <c r="O2185" s="24"/>
      <c r="P2185" s="24"/>
      <c r="Q2185" s="24"/>
      <c r="R2185" s="22"/>
      <c r="S2185" s="24"/>
      <c r="T2185" s="24"/>
      <c r="U2185" s="24"/>
      <c r="V2185" s="24"/>
      <c r="W2185" s="24"/>
      <c r="X2185" s="24"/>
      <c r="Y2185" s="24"/>
      <c r="Z2185" s="24"/>
      <c r="AA2185" s="24"/>
      <c r="AB2185" s="24" t="s">
        <v>1036</v>
      </c>
      <c r="AC2185" s="24" t="s">
        <v>256</v>
      </c>
      <c r="AD2185" s="24"/>
      <c r="AE2185" s="24"/>
      <c r="AF2185" s="31" t="s">
        <v>986</v>
      </c>
      <c r="AG2185" s="24"/>
      <c r="AH2185" s="24" t="s">
        <v>1128</v>
      </c>
    </row>
    <row r="2186" spans="1:34" x14ac:dyDescent="0.25">
      <c r="A2186" s="49" t="s">
        <v>136</v>
      </c>
      <c r="B2186" s="50">
        <v>1.3387777777777801</v>
      </c>
      <c r="C2186" s="50">
        <v>54.382333333333335</v>
      </c>
      <c r="D2186" s="18">
        <v>392107.48462181789</v>
      </c>
      <c r="E2186" s="18">
        <v>6027463.1468260139</v>
      </c>
      <c r="F2186" s="14" t="s">
        <v>931</v>
      </c>
      <c r="G2186" s="22">
        <v>15230</v>
      </c>
      <c r="H2186" s="23">
        <f t="shared" si="282"/>
        <v>4642.1040000000003</v>
      </c>
      <c r="I2186" s="59" t="s">
        <v>1629</v>
      </c>
      <c r="J2186" s="59" t="s">
        <v>2109</v>
      </c>
      <c r="K2186" s="23">
        <v>1.51</v>
      </c>
      <c r="L2186" s="23"/>
      <c r="M2186" s="23"/>
      <c r="N2186" s="24"/>
      <c r="O2186" s="24"/>
      <c r="P2186" s="24"/>
      <c r="Q2186" s="24"/>
      <c r="R2186" s="22"/>
      <c r="S2186" s="24"/>
      <c r="T2186" s="24"/>
      <c r="U2186" s="24"/>
      <c r="V2186" s="24"/>
      <c r="W2186" s="24"/>
      <c r="X2186" s="24"/>
      <c r="Y2186" s="24"/>
      <c r="Z2186" s="24"/>
      <c r="AA2186" s="24"/>
      <c r="AB2186" s="24" t="s">
        <v>1045</v>
      </c>
      <c r="AC2186" s="24" t="s">
        <v>256</v>
      </c>
      <c r="AD2186" s="24"/>
      <c r="AE2186" s="24"/>
      <c r="AF2186" s="31" t="s">
        <v>986</v>
      </c>
      <c r="AG2186" s="24"/>
      <c r="AH2186" s="24" t="s">
        <v>1126</v>
      </c>
    </row>
    <row r="2187" spans="1:34" x14ac:dyDescent="0.25">
      <c r="A2187" s="49" t="s">
        <v>136</v>
      </c>
      <c r="B2187" s="50">
        <v>1.3387777777777801</v>
      </c>
      <c r="C2187" s="50">
        <v>54.382333333333335</v>
      </c>
      <c r="D2187" s="18">
        <v>392107.48462181789</v>
      </c>
      <c r="E2187" s="18">
        <v>6027463.1468260139</v>
      </c>
      <c r="F2187" s="14" t="s">
        <v>931</v>
      </c>
      <c r="G2187" s="22">
        <v>15330</v>
      </c>
      <c r="H2187" s="23">
        <f t="shared" si="282"/>
        <v>4672.5839999999998</v>
      </c>
      <c r="I2187" s="59" t="s">
        <v>1629</v>
      </c>
      <c r="J2187" s="59" t="s">
        <v>2109</v>
      </c>
      <c r="K2187" s="23">
        <v>2.12</v>
      </c>
      <c r="L2187" s="23"/>
      <c r="M2187" s="23"/>
      <c r="N2187" s="24"/>
      <c r="O2187" s="24"/>
      <c r="P2187" s="24"/>
      <c r="Q2187" s="24"/>
      <c r="R2187" s="22"/>
      <c r="S2187" s="24"/>
      <c r="T2187" s="24"/>
      <c r="U2187" s="24"/>
      <c r="V2187" s="24"/>
      <c r="W2187" s="24"/>
      <c r="X2187" s="24"/>
      <c r="Y2187" s="24"/>
      <c r="Z2187" s="24"/>
      <c r="AA2187" s="24"/>
      <c r="AB2187" s="24" t="s">
        <v>1036</v>
      </c>
      <c r="AC2187" s="24" t="s">
        <v>256</v>
      </c>
      <c r="AD2187" s="24"/>
      <c r="AE2187" s="24"/>
      <c r="AF2187" s="31" t="s">
        <v>986</v>
      </c>
      <c r="AG2187" s="24"/>
      <c r="AH2187" s="24" t="s">
        <v>1124</v>
      </c>
    </row>
    <row r="2188" spans="1:34" x14ac:dyDescent="0.25">
      <c r="A2188" s="49" t="s">
        <v>136</v>
      </c>
      <c r="B2188" s="50">
        <v>1.3387777777777801</v>
      </c>
      <c r="C2188" s="50">
        <v>54.382333333333335</v>
      </c>
      <c r="D2188" s="18">
        <v>392107.48462181789</v>
      </c>
      <c r="E2188" s="18">
        <v>6027463.1468260139</v>
      </c>
      <c r="F2188" s="14" t="s">
        <v>931</v>
      </c>
      <c r="G2188" s="22">
        <v>15430</v>
      </c>
      <c r="H2188" s="23">
        <f t="shared" si="282"/>
        <v>4703.0640000000003</v>
      </c>
      <c r="I2188" s="59" t="s">
        <v>1629</v>
      </c>
      <c r="J2188" s="59" t="s">
        <v>2109</v>
      </c>
      <c r="K2188" s="23">
        <v>1.61</v>
      </c>
      <c r="L2188" s="23"/>
      <c r="M2188" s="23"/>
      <c r="N2188" s="24"/>
      <c r="O2188" s="24"/>
      <c r="P2188" s="24"/>
      <c r="Q2188" s="24"/>
      <c r="R2188" s="22"/>
      <c r="S2188" s="24"/>
      <c r="T2188" s="24"/>
      <c r="U2188" s="24"/>
      <c r="V2188" s="24"/>
      <c r="W2188" s="24"/>
      <c r="X2188" s="24"/>
      <c r="Y2188" s="24"/>
      <c r="Z2188" s="24"/>
      <c r="AA2188" s="24"/>
      <c r="AB2188" s="24" t="s">
        <v>1059</v>
      </c>
      <c r="AC2188" s="24" t="s">
        <v>256</v>
      </c>
      <c r="AD2188" s="24"/>
      <c r="AE2188" s="24"/>
      <c r="AF2188" s="31" t="s">
        <v>986</v>
      </c>
      <c r="AG2188" s="24"/>
      <c r="AH2188" s="24" t="s">
        <v>1122</v>
      </c>
    </row>
    <row r="2189" spans="1:34" x14ac:dyDescent="0.25">
      <c r="A2189" s="49" t="s">
        <v>136</v>
      </c>
      <c r="B2189" s="50">
        <v>1.3387777777777801</v>
      </c>
      <c r="C2189" s="50">
        <v>54.382333333333335</v>
      </c>
      <c r="D2189" s="18">
        <v>392107.48462181789</v>
      </c>
      <c r="E2189" s="18">
        <v>6027463.1468260139</v>
      </c>
      <c r="F2189" s="14" t="s">
        <v>931</v>
      </c>
      <c r="G2189" s="22">
        <v>15530</v>
      </c>
      <c r="H2189" s="23">
        <f t="shared" si="282"/>
        <v>4733.5439999999999</v>
      </c>
      <c r="I2189" s="59" t="s">
        <v>1629</v>
      </c>
      <c r="J2189" s="59" t="s">
        <v>2109</v>
      </c>
      <c r="K2189" s="23">
        <v>1.88</v>
      </c>
      <c r="L2189" s="23"/>
      <c r="M2189" s="23"/>
      <c r="N2189" s="24"/>
      <c r="O2189" s="24"/>
      <c r="P2189" s="24"/>
      <c r="Q2189" s="24"/>
      <c r="R2189" s="22"/>
      <c r="S2189" s="24"/>
      <c r="T2189" s="24"/>
      <c r="U2189" s="24"/>
      <c r="V2189" s="24"/>
      <c r="W2189" s="24"/>
      <c r="X2189" s="24"/>
      <c r="Y2189" s="24"/>
      <c r="Z2189" s="24"/>
      <c r="AA2189" s="24"/>
      <c r="AB2189" s="24" t="s">
        <v>1059</v>
      </c>
      <c r="AC2189" s="24" t="s">
        <v>256</v>
      </c>
      <c r="AD2189" s="24"/>
      <c r="AE2189" s="24"/>
      <c r="AF2189" s="31" t="s">
        <v>986</v>
      </c>
      <c r="AG2189" s="24"/>
      <c r="AH2189" s="24" t="s">
        <v>1120</v>
      </c>
    </row>
    <row r="2190" spans="1:34" x14ac:dyDescent="0.25">
      <c r="A2190" s="49" t="s">
        <v>136</v>
      </c>
      <c r="B2190" s="50">
        <v>1.3387777777777801</v>
      </c>
      <c r="C2190" s="50">
        <v>54.382333333333335</v>
      </c>
      <c r="D2190" s="18">
        <v>392107.48462181789</v>
      </c>
      <c r="E2190" s="18">
        <v>6027463.1468260139</v>
      </c>
      <c r="F2190" s="14" t="s">
        <v>931</v>
      </c>
      <c r="G2190" s="22">
        <v>15630</v>
      </c>
      <c r="H2190" s="23">
        <f t="shared" si="282"/>
        <v>4764.0240000000003</v>
      </c>
      <c r="I2190" s="59" t="s">
        <v>1629</v>
      </c>
      <c r="J2190" s="59" t="s">
        <v>2109</v>
      </c>
      <c r="K2190" s="23">
        <v>2.27</v>
      </c>
      <c r="L2190" s="23"/>
      <c r="M2190" s="23"/>
      <c r="N2190" s="24"/>
      <c r="O2190" s="24"/>
      <c r="P2190" s="24"/>
      <c r="Q2190" s="24"/>
      <c r="R2190" s="22"/>
      <c r="S2190" s="24"/>
      <c r="T2190" s="24"/>
      <c r="U2190" s="24"/>
      <c r="V2190" s="24"/>
      <c r="W2190" s="24"/>
      <c r="X2190" s="24"/>
      <c r="Y2190" s="24"/>
      <c r="Z2190" s="24"/>
      <c r="AA2190" s="24"/>
      <c r="AB2190" s="24" t="s">
        <v>1028</v>
      </c>
      <c r="AC2190" s="24" t="s">
        <v>256</v>
      </c>
      <c r="AD2190" s="24"/>
      <c r="AE2190" s="24"/>
      <c r="AF2190" s="31" t="s">
        <v>986</v>
      </c>
      <c r="AG2190" s="24"/>
      <c r="AH2190" s="24" t="s">
        <v>1118</v>
      </c>
    </row>
    <row r="2191" spans="1:34" x14ac:dyDescent="0.25">
      <c r="A2191" s="49" t="s">
        <v>136</v>
      </c>
      <c r="B2191" s="50">
        <v>1.3387777777777801</v>
      </c>
      <c r="C2191" s="50">
        <v>54.382333333333335</v>
      </c>
      <c r="D2191" s="18">
        <v>392107.48462181789</v>
      </c>
      <c r="E2191" s="18">
        <v>6027463.1468260139</v>
      </c>
      <c r="F2191" s="14" t="s">
        <v>931</v>
      </c>
      <c r="G2191" s="22">
        <v>15680</v>
      </c>
      <c r="H2191" s="23">
        <f t="shared" si="282"/>
        <v>4779.2640000000001</v>
      </c>
      <c r="I2191" s="59" t="s">
        <v>1629</v>
      </c>
      <c r="J2191" s="59" t="s">
        <v>2109</v>
      </c>
      <c r="K2191" s="23">
        <v>1.95</v>
      </c>
      <c r="L2191" s="23"/>
      <c r="M2191" s="23"/>
      <c r="N2191" s="24"/>
      <c r="O2191" s="24"/>
      <c r="P2191" s="24"/>
      <c r="Q2191" s="24"/>
      <c r="R2191" s="22"/>
      <c r="S2191" s="24"/>
      <c r="T2191" s="24"/>
      <c r="U2191" s="24"/>
      <c r="V2191" s="24"/>
      <c r="W2191" s="24"/>
      <c r="X2191" s="24"/>
      <c r="Y2191" s="24"/>
      <c r="Z2191" s="24"/>
      <c r="AA2191" s="24"/>
      <c r="AB2191" s="24" t="s">
        <v>1059</v>
      </c>
      <c r="AC2191" s="24" t="s">
        <v>256</v>
      </c>
      <c r="AD2191" s="24"/>
      <c r="AE2191" s="24"/>
      <c r="AF2191" s="31" t="s">
        <v>986</v>
      </c>
      <c r="AG2191" s="24"/>
      <c r="AH2191" s="24" t="s">
        <v>1117</v>
      </c>
    </row>
    <row r="2192" spans="1:34" x14ac:dyDescent="0.25">
      <c r="A2192" s="49" t="s">
        <v>136</v>
      </c>
      <c r="B2192" s="50">
        <v>1.3387777777777801</v>
      </c>
      <c r="C2192" s="50">
        <v>54.382333333333335</v>
      </c>
      <c r="D2192" s="18">
        <v>392107.48462181789</v>
      </c>
      <c r="E2192" s="18">
        <v>6027463.1468260139</v>
      </c>
      <c r="F2192" s="14" t="s">
        <v>931</v>
      </c>
      <c r="G2192" s="22">
        <v>15780</v>
      </c>
      <c r="H2192" s="23">
        <f t="shared" si="282"/>
        <v>4809.7440000000006</v>
      </c>
      <c r="I2192" s="59" t="s">
        <v>1629</v>
      </c>
      <c r="J2192" s="59" t="s">
        <v>2109</v>
      </c>
      <c r="K2192" s="23">
        <v>1.77</v>
      </c>
      <c r="L2192" s="23"/>
      <c r="M2192" s="23"/>
      <c r="N2192" s="24"/>
      <c r="O2192" s="24"/>
      <c r="P2192" s="24"/>
      <c r="Q2192" s="24"/>
      <c r="R2192" s="22"/>
      <c r="S2192" s="24"/>
      <c r="T2192" s="24"/>
      <c r="U2192" s="24"/>
      <c r="V2192" s="24"/>
      <c r="W2192" s="24"/>
      <c r="X2192" s="24"/>
      <c r="Y2192" s="24"/>
      <c r="Z2192" s="24"/>
      <c r="AA2192" s="24"/>
      <c r="AB2192" s="24" t="s">
        <v>1059</v>
      </c>
      <c r="AC2192" s="24" t="s">
        <v>256</v>
      </c>
      <c r="AD2192" s="24"/>
      <c r="AE2192" s="24"/>
      <c r="AF2192" s="31" t="s">
        <v>986</v>
      </c>
      <c r="AG2192" s="24"/>
      <c r="AH2192" s="24" t="s">
        <v>1115</v>
      </c>
    </row>
    <row r="2193" spans="1:34" x14ac:dyDescent="0.25">
      <c r="A2193" s="49" t="s">
        <v>136</v>
      </c>
      <c r="B2193" s="50">
        <v>1.3387777777777801</v>
      </c>
      <c r="C2193" s="50">
        <v>54.382333333333335</v>
      </c>
      <c r="D2193" s="18">
        <v>392107.48462181789</v>
      </c>
      <c r="E2193" s="18">
        <v>6027463.1468260139</v>
      </c>
      <c r="F2193" s="14" t="s">
        <v>931</v>
      </c>
      <c r="G2193" s="22">
        <v>15880</v>
      </c>
      <c r="H2193" s="23">
        <f t="shared" si="282"/>
        <v>4840.2240000000002</v>
      </c>
      <c r="I2193" s="59" t="s">
        <v>1629</v>
      </c>
      <c r="J2193" s="59" t="s">
        <v>2109</v>
      </c>
      <c r="K2193" s="23">
        <v>1.81</v>
      </c>
      <c r="L2193" s="23"/>
      <c r="M2193" s="23"/>
      <c r="N2193" s="24"/>
      <c r="O2193" s="24"/>
      <c r="P2193" s="24"/>
      <c r="Q2193" s="24"/>
      <c r="R2193" s="22"/>
      <c r="S2193" s="24"/>
      <c r="T2193" s="24"/>
      <c r="U2193" s="24"/>
      <c r="V2193" s="24"/>
      <c r="W2193" s="24"/>
      <c r="X2193" s="24"/>
      <c r="Y2193" s="24"/>
      <c r="Z2193" s="24"/>
      <c r="AA2193" s="24"/>
      <c r="AB2193" s="24" t="s">
        <v>1028</v>
      </c>
      <c r="AC2193" s="24" t="s">
        <v>256</v>
      </c>
      <c r="AD2193" s="24"/>
      <c r="AE2193" s="24"/>
      <c r="AF2193" s="31" t="s">
        <v>986</v>
      </c>
      <c r="AG2193" s="24"/>
      <c r="AH2193" s="24" t="s">
        <v>1113</v>
      </c>
    </row>
    <row r="2194" spans="1:34" x14ac:dyDescent="0.25">
      <c r="A2194" s="49" t="s">
        <v>136</v>
      </c>
      <c r="B2194" s="50">
        <v>1.3387777777777801</v>
      </c>
      <c r="C2194" s="50">
        <v>54.382333333333335</v>
      </c>
      <c r="D2194" s="18">
        <v>392107.48462181789</v>
      </c>
      <c r="E2194" s="18">
        <v>6027463.1468260139</v>
      </c>
      <c r="F2194" s="14" t="s">
        <v>931</v>
      </c>
      <c r="G2194" s="22">
        <v>15930</v>
      </c>
      <c r="H2194" s="23">
        <f t="shared" ref="H2194:H2225" si="283">G2194*0.3048</f>
        <v>4855.4639999999999</v>
      </c>
      <c r="I2194" s="59" t="s">
        <v>1629</v>
      </c>
      <c r="J2194" s="59" t="s">
        <v>2109</v>
      </c>
      <c r="K2194" s="23">
        <v>1.79</v>
      </c>
      <c r="L2194" s="23"/>
      <c r="M2194" s="23"/>
      <c r="N2194" s="24"/>
      <c r="O2194" s="24"/>
      <c r="P2194" s="24"/>
      <c r="Q2194" s="24"/>
      <c r="R2194" s="22"/>
      <c r="S2194" s="24"/>
      <c r="T2194" s="24"/>
      <c r="U2194" s="24"/>
      <c r="V2194" s="24"/>
      <c r="W2194" s="24"/>
      <c r="X2194" s="24"/>
      <c r="Y2194" s="24"/>
      <c r="Z2194" s="24"/>
      <c r="AA2194" s="24"/>
      <c r="AB2194" s="24" t="s">
        <v>1059</v>
      </c>
      <c r="AC2194" s="24" t="s">
        <v>256</v>
      </c>
      <c r="AD2194" s="24"/>
      <c r="AE2194" s="24"/>
      <c r="AF2194" s="31" t="s">
        <v>986</v>
      </c>
      <c r="AG2194" s="24"/>
      <c r="AH2194" s="24" t="s">
        <v>1112</v>
      </c>
    </row>
    <row r="2195" spans="1:34" x14ac:dyDescent="0.25">
      <c r="A2195" s="49" t="s">
        <v>136</v>
      </c>
      <c r="B2195" s="50">
        <v>1.3387777777777801</v>
      </c>
      <c r="C2195" s="50">
        <v>54.382333333333335</v>
      </c>
      <c r="D2195" s="18">
        <v>392107.48462181789</v>
      </c>
      <c r="E2195" s="18">
        <v>6027463.1468260139</v>
      </c>
      <c r="F2195" s="14" t="s">
        <v>931</v>
      </c>
      <c r="G2195" s="22">
        <v>16030</v>
      </c>
      <c r="H2195" s="23">
        <f t="shared" si="283"/>
        <v>4885.9440000000004</v>
      </c>
      <c r="I2195" s="59" t="s">
        <v>1630</v>
      </c>
      <c r="J2195" s="59" t="s">
        <v>2109</v>
      </c>
      <c r="K2195" s="23">
        <v>2.15</v>
      </c>
      <c r="L2195" s="23"/>
      <c r="M2195" s="23"/>
      <c r="N2195" s="24"/>
      <c r="O2195" s="24"/>
      <c r="P2195" s="24"/>
      <c r="Q2195" s="24"/>
      <c r="R2195" s="22"/>
      <c r="S2195" s="24"/>
      <c r="T2195" s="24"/>
      <c r="U2195" s="24"/>
      <c r="V2195" s="24"/>
      <c r="W2195" s="24"/>
      <c r="X2195" s="24"/>
      <c r="Y2195" s="24"/>
      <c r="Z2195" s="24"/>
      <c r="AA2195" s="24"/>
      <c r="AB2195" s="24" t="s">
        <v>1036</v>
      </c>
      <c r="AC2195" s="24" t="s">
        <v>256</v>
      </c>
      <c r="AD2195" s="24"/>
      <c r="AE2195" s="24"/>
      <c r="AF2195" s="31" t="s">
        <v>986</v>
      </c>
      <c r="AG2195" s="24"/>
      <c r="AH2195" s="24" t="s">
        <v>1110</v>
      </c>
    </row>
    <row r="2196" spans="1:34" x14ac:dyDescent="0.25">
      <c r="A2196" s="125" t="s">
        <v>136</v>
      </c>
      <c r="B2196" s="143">
        <v>1.3387777777777801</v>
      </c>
      <c r="C2196" s="143">
        <v>54.382333333333335</v>
      </c>
      <c r="D2196" s="123">
        <v>392107.48462181789</v>
      </c>
      <c r="E2196" s="123">
        <v>6027463.1468260139</v>
      </c>
      <c r="F2196" s="125" t="s">
        <v>931</v>
      </c>
      <c r="G2196" s="123">
        <v>16080</v>
      </c>
      <c r="H2196" s="124">
        <f t="shared" si="283"/>
        <v>4901.1840000000002</v>
      </c>
      <c r="I2196" s="140" t="s">
        <v>1630</v>
      </c>
      <c r="J2196" s="140" t="s">
        <v>2109</v>
      </c>
      <c r="K2196" s="124">
        <v>1.82</v>
      </c>
      <c r="L2196" s="124">
        <v>0.08</v>
      </c>
      <c r="M2196" s="124">
        <v>0.75</v>
      </c>
      <c r="N2196" s="125"/>
      <c r="O2196" s="125">
        <v>41.2</v>
      </c>
      <c r="P2196" s="125"/>
      <c r="Q2196" s="125"/>
      <c r="R2196" s="123">
        <f>(O2196/K2196)</f>
        <v>22.637362637362639</v>
      </c>
      <c r="S2196" s="125"/>
      <c r="T2196" s="125">
        <v>0.1</v>
      </c>
      <c r="U2196" s="125"/>
      <c r="V2196" s="125">
        <v>396</v>
      </c>
      <c r="W2196" s="125"/>
      <c r="X2196" s="125"/>
      <c r="Y2196" s="125"/>
      <c r="Z2196" s="129"/>
      <c r="AA2196" s="125"/>
      <c r="AB2196" s="125" t="s">
        <v>1036</v>
      </c>
      <c r="AC2196" s="125" t="s">
        <v>256</v>
      </c>
      <c r="AD2196" s="125"/>
      <c r="AE2196" s="125"/>
      <c r="AF2196" s="140" t="s">
        <v>986</v>
      </c>
      <c r="AG2196" s="125"/>
      <c r="AH2196" s="125" t="s">
        <v>1108</v>
      </c>
    </row>
    <row r="2197" spans="1:34" x14ac:dyDescent="0.25">
      <c r="A2197" s="49" t="s">
        <v>136</v>
      </c>
      <c r="B2197" s="50">
        <v>1.3387777777777801</v>
      </c>
      <c r="C2197" s="50">
        <v>54.382333333333335</v>
      </c>
      <c r="D2197" s="18">
        <v>392107.48462181789</v>
      </c>
      <c r="E2197" s="18">
        <v>6027463.1468260139</v>
      </c>
      <c r="F2197" s="14" t="s">
        <v>931</v>
      </c>
      <c r="G2197" s="22">
        <v>16130</v>
      </c>
      <c r="H2197" s="23">
        <f t="shared" si="283"/>
        <v>4916.424</v>
      </c>
      <c r="I2197" s="59" t="s">
        <v>1630</v>
      </c>
      <c r="J2197" s="59" t="s">
        <v>2109</v>
      </c>
      <c r="K2197" s="23">
        <v>2</v>
      </c>
      <c r="L2197" s="23"/>
      <c r="M2197" s="23"/>
      <c r="N2197" s="24"/>
      <c r="O2197" s="24"/>
      <c r="P2197" s="24"/>
      <c r="Q2197" s="24"/>
      <c r="R2197" s="22"/>
      <c r="S2197" s="24"/>
      <c r="T2197" s="24"/>
      <c r="U2197" s="24"/>
      <c r="V2197" s="24"/>
      <c r="W2197" s="24"/>
      <c r="X2197" s="24"/>
      <c r="Y2197" s="24"/>
      <c r="Z2197" s="24"/>
      <c r="AA2197" s="24"/>
      <c r="AB2197" s="24" t="s">
        <v>280</v>
      </c>
      <c r="AC2197" s="24" t="s">
        <v>256</v>
      </c>
      <c r="AD2197" s="24"/>
      <c r="AE2197" s="24"/>
      <c r="AF2197" s="31" t="s">
        <v>986</v>
      </c>
      <c r="AG2197" s="24"/>
      <c r="AH2197" s="24" t="s">
        <v>1107</v>
      </c>
    </row>
    <row r="2198" spans="1:34" x14ac:dyDescent="0.25">
      <c r="A2198" s="49" t="s">
        <v>136</v>
      </c>
      <c r="B2198" s="50">
        <v>1.3387777777777801</v>
      </c>
      <c r="C2198" s="50">
        <v>54.382333333333335</v>
      </c>
      <c r="D2198" s="18">
        <v>392107.48462181789</v>
      </c>
      <c r="E2198" s="18">
        <v>6027463.1468260139</v>
      </c>
      <c r="F2198" s="14" t="s">
        <v>931</v>
      </c>
      <c r="G2198" s="22">
        <v>16180</v>
      </c>
      <c r="H2198" s="23">
        <f t="shared" si="283"/>
        <v>4931.6640000000007</v>
      </c>
      <c r="I2198" s="59" t="s">
        <v>1630</v>
      </c>
      <c r="J2198" s="59" t="s">
        <v>2109</v>
      </c>
      <c r="K2198" s="23">
        <v>1.56</v>
      </c>
      <c r="L2198" s="23"/>
      <c r="M2198" s="23"/>
      <c r="N2198" s="24"/>
      <c r="O2198" s="24"/>
      <c r="P2198" s="24"/>
      <c r="Q2198" s="24"/>
      <c r="R2198" s="22"/>
      <c r="S2198" s="24"/>
      <c r="T2198" s="24"/>
      <c r="U2198" s="24"/>
      <c r="V2198" s="24"/>
      <c r="W2198" s="24"/>
      <c r="X2198" s="24"/>
      <c r="Y2198" s="24"/>
      <c r="Z2198" s="24"/>
      <c r="AA2198" s="24"/>
      <c r="AB2198" s="24" t="s">
        <v>1036</v>
      </c>
      <c r="AC2198" s="24" t="s">
        <v>256</v>
      </c>
      <c r="AD2198" s="24"/>
      <c r="AE2198" s="24"/>
      <c r="AF2198" s="31" t="s">
        <v>986</v>
      </c>
      <c r="AG2198" s="24"/>
      <c r="AH2198" s="24" t="s">
        <v>1106</v>
      </c>
    </row>
    <row r="2199" spans="1:34" x14ac:dyDescent="0.25">
      <c r="A2199" s="49" t="s">
        <v>136</v>
      </c>
      <c r="B2199" s="50">
        <v>1.3387777777777801</v>
      </c>
      <c r="C2199" s="50">
        <v>54.382333333333335</v>
      </c>
      <c r="D2199" s="18">
        <v>392107.48462181789</v>
      </c>
      <c r="E2199" s="18">
        <v>6027463.1468260139</v>
      </c>
      <c r="F2199" s="14" t="s">
        <v>931</v>
      </c>
      <c r="G2199" s="22">
        <v>16280</v>
      </c>
      <c r="H2199" s="23">
        <f t="shared" si="283"/>
        <v>4962.1440000000002</v>
      </c>
      <c r="I2199" s="59" t="s">
        <v>1630</v>
      </c>
      <c r="J2199" s="59" t="s">
        <v>2109</v>
      </c>
      <c r="K2199" s="23">
        <v>1.79</v>
      </c>
      <c r="L2199" s="23"/>
      <c r="M2199" s="23"/>
      <c r="N2199" s="24"/>
      <c r="O2199" s="24"/>
      <c r="P2199" s="24"/>
      <c r="Q2199" s="24"/>
      <c r="R2199" s="22"/>
      <c r="S2199" s="24"/>
      <c r="T2199" s="24"/>
      <c r="U2199" s="24"/>
      <c r="V2199" s="24"/>
      <c r="W2199" s="24"/>
      <c r="X2199" s="24"/>
      <c r="Y2199" s="24"/>
      <c r="Z2199" s="24"/>
      <c r="AA2199" s="24"/>
      <c r="AB2199" s="24" t="s">
        <v>1036</v>
      </c>
      <c r="AC2199" s="24" t="s">
        <v>256</v>
      </c>
      <c r="AD2199" s="24"/>
      <c r="AE2199" s="24"/>
      <c r="AF2199" s="31" t="s">
        <v>986</v>
      </c>
      <c r="AG2199" s="24"/>
      <c r="AH2199" s="24" t="s">
        <v>1109</v>
      </c>
    </row>
    <row r="2200" spans="1:34" x14ac:dyDescent="0.25">
      <c r="A2200" s="49" t="s">
        <v>136</v>
      </c>
      <c r="B2200" s="50">
        <v>1.3387777777777801</v>
      </c>
      <c r="C2200" s="50">
        <v>54.382333333333335</v>
      </c>
      <c r="D2200" s="18">
        <v>392107.48462181789</v>
      </c>
      <c r="E2200" s="18">
        <v>6027463.1468260139</v>
      </c>
      <c r="F2200" s="14" t="s">
        <v>931</v>
      </c>
      <c r="G2200" s="22">
        <v>16330</v>
      </c>
      <c r="H2200" s="23">
        <f t="shared" si="283"/>
        <v>4977.384</v>
      </c>
      <c r="I2200" s="59" t="s">
        <v>1631</v>
      </c>
      <c r="J2200" s="59" t="s">
        <v>2109</v>
      </c>
      <c r="K2200" s="23">
        <v>1.84</v>
      </c>
      <c r="L2200" s="23"/>
      <c r="M2200" s="23"/>
      <c r="N2200" s="24"/>
      <c r="O2200" s="24"/>
      <c r="P2200" s="24"/>
      <c r="Q2200" s="24"/>
      <c r="R2200" s="22"/>
      <c r="S2200" s="24"/>
      <c r="T2200" s="24"/>
      <c r="U2200" s="24"/>
      <c r="V2200" s="24"/>
      <c r="W2200" s="24"/>
      <c r="X2200" s="24"/>
      <c r="Y2200" s="24"/>
      <c r="Z2200" s="24"/>
      <c r="AA2200" s="24"/>
      <c r="AB2200" s="24" t="s">
        <v>1036</v>
      </c>
      <c r="AC2200" s="24" t="s">
        <v>256</v>
      </c>
      <c r="AD2200" s="24"/>
      <c r="AE2200" s="24"/>
      <c r="AF2200" s="31" t="s">
        <v>986</v>
      </c>
      <c r="AG2200" s="24"/>
      <c r="AH2200" s="24" t="s">
        <v>1104</v>
      </c>
    </row>
    <row r="2201" spans="1:34" x14ac:dyDescent="0.25">
      <c r="A2201" s="49" t="s">
        <v>136</v>
      </c>
      <c r="B2201" s="50">
        <v>1.3387777777777801</v>
      </c>
      <c r="C2201" s="50">
        <v>54.382333333333335</v>
      </c>
      <c r="D2201" s="18">
        <v>392107.48462181789</v>
      </c>
      <c r="E2201" s="18">
        <v>6027463.1468260139</v>
      </c>
      <c r="F2201" s="14" t="s">
        <v>931</v>
      </c>
      <c r="G2201" s="22">
        <v>16430</v>
      </c>
      <c r="H2201" s="23">
        <f t="shared" si="283"/>
        <v>5007.8640000000005</v>
      </c>
      <c r="I2201" s="59" t="s">
        <v>1631</v>
      </c>
      <c r="J2201" s="59" t="s">
        <v>2109</v>
      </c>
      <c r="K2201" s="23">
        <v>1.87</v>
      </c>
      <c r="L2201" s="23"/>
      <c r="M2201" s="23"/>
      <c r="N2201" s="24"/>
      <c r="O2201" s="24"/>
      <c r="P2201" s="24"/>
      <c r="Q2201" s="24"/>
      <c r="R2201" s="22"/>
      <c r="S2201" s="24"/>
      <c r="T2201" s="24"/>
      <c r="U2201" s="24"/>
      <c r="V2201" s="24"/>
      <c r="W2201" s="24"/>
      <c r="X2201" s="24"/>
      <c r="Y2201" s="24"/>
      <c r="Z2201" s="24"/>
      <c r="AA2201" s="24"/>
      <c r="AB2201" s="24" t="s">
        <v>1036</v>
      </c>
      <c r="AC2201" s="24" t="s">
        <v>256</v>
      </c>
      <c r="AD2201" s="24"/>
      <c r="AE2201" s="24"/>
      <c r="AF2201" s="31" t="s">
        <v>986</v>
      </c>
      <c r="AG2201" s="24"/>
      <c r="AH2201" s="24" t="s">
        <v>1102</v>
      </c>
    </row>
    <row r="2202" spans="1:34" x14ac:dyDescent="0.25">
      <c r="A2202" s="49" t="s">
        <v>136</v>
      </c>
      <c r="B2202" s="50">
        <v>1.3387777777777801</v>
      </c>
      <c r="C2202" s="50">
        <v>54.382333333333335</v>
      </c>
      <c r="D2202" s="18">
        <v>392107.48462181789</v>
      </c>
      <c r="E2202" s="18">
        <v>6027463.1468260139</v>
      </c>
      <c r="F2202" s="14" t="s">
        <v>931</v>
      </c>
      <c r="G2202" s="22">
        <v>16480</v>
      </c>
      <c r="H2202" s="23">
        <f t="shared" si="283"/>
        <v>5023.1040000000003</v>
      </c>
      <c r="I2202" s="59" t="s">
        <v>1631</v>
      </c>
      <c r="J2202" s="59" t="s">
        <v>2109</v>
      </c>
      <c r="K2202" s="23">
        <v>1.8</v>
      </c>
      <c r="L2202" s="23"/>
      <c r="M2202" s="23"/>
      <c r="N2202" s="24"/>
      <c r="O2202" s="24"/>
      <c r="P2202" s="24"/>
      <c r="Q2202" s="24"/>
      <c r="R2202" s="22"/>
      <c r="S2202" s="24"/>
      <c r="T2202" s="24"/>
      <c r="U2202" s="24"/>
      <c r="V2202" s="24"/>
      <c r="W2202" s="24"/>
      <c r="X2202" s="24"/>
      <c r="Y2202" s="24"/>
      <c r="Z2202" s="24"/>
      <c r="AA2202" s="24"/>
      <c r="AB2202" s="24" t="s">
        <v>1036</v>
      </c>
      <c r="AC2202" s="24" t="s">
        <v>256</v>
      </c>
      <c r="AD2202" s="24"/>
      <c r="AE2202" s="24"/>
      <c r="AF2202" s="31" t="s">
        <v>986</v>
      </c>
      <c r="AG2202" s="24"/>
      <c r="AH2202" s="24" t="s">
        <v>1101</v>
      </c>
    </row>
    <row r="2203" spans="1:34" x14ac:dyDescent="0.25">
      <c r="A2203" s="49" t="s">
        <v>136</v>
      </c>
      <c r="B2203" s="50">
        <v>1.3387777777777801</v>
      </c>
      <c r="C2203" s="50">
        <v>54.382333333333335</v>
      </c>
      <c r="D2203" s="18">
        <v>392107.48462181789</v>
      </c>
      <c r="E2203" s="18">
        <v>6027463.1468260139</v>
      </c>
      <c r="F2203" s="14" t="s">
        <v>931</v>
      </c>
      <c r="G2203" s="22">
        <v>16580</v>
      </c>
      <c r="H2203" s="23">
        <f t="shared" si="283"/>
        <v>5053.5839999999998</v>
      </c>
      <c r="I2203" s="59" t="s">
        <v>1631</v>
      </c>
      <c r="J2203" s="59" t="s">
        <v>2109</v>
      </c>
      <c r="K2203" s="23">
        <v>1.91</v>
      </c>
      <c r="L2203" s="23"/>
      <c r="M2203" s="23"/>
      <c r="N2203" s="24"/>
      <c r="O2203" s="24"/>
      <c r="P2203" s="24"/>
      <c r="Q2203" s="24"/>
      <c r="R2203" s="24"/>
      <c r="S2203" s="24"/>
      <c r="T2203" s="24"/>
      <c r="U2203" s="24"/>
      <c r="V2203" s="24"/>
      <c r="W2203" s="24"/>
      <c r="X2203" s="24"/>
      <c r="Y2203" s="24"/>
      <c r="Z2203" s="24"/>
      <c r="AA2203" s="24"/>
      <c r="AB2203" s="24" t="s">
        <v>1061</v>
      </c>
      <c r="AC2203" s="24" t="s">
        <v>256</v>
      </c>
      <c r="AD2203" s="24"/>
      <c r="AE2203" s="24"/>
      <c r="AF2203" s="31" t="s">
        <v>986</v>
      </c>
      <c r="AG2203" s="24"/>
      <c r="AH2203" s="24" t="s">
        <v>1100</v>
      </c>
    </row>
    <row r="2204" spans="1:34" x14ac:dyDescent="0.25">
      <c r="A2204" s="49" t="s">
        <v>136</v>
      </c>
      <c r="B2204" s="50">
        <v>1.3387777777777801</v>
      </c>
      <c r="C2204" s="50">
        <v>54.382333333333335</v>
      </c>
      <c r="D2204" s="18">
        <v>392107.48462181789</v>
      </c>
      <c r="E2204" s="18">
        <v>6027463.1468260139</v>
      </c>
      <c r="F2204" s="14" t="s">
        <v>931</v>
      </c>
      <c r="G2204" s="22">
        <v>16630</v>
      </c>
      <c r="H2204" s="23">
        <f t="shared" si="283"/>
        <v>5068.8240000000005</v>
      </c>
      <c r="I2204" s="59" t="s">
        <v>1631</v>
      </c>
      <c r="J2204" s="59" t="s">
        <v>2109</v>
      </c>
      <c r="K2204" s="23">
        <v>1.9</v>
      </c>
      <c r="L2204" s="23"/>
      <c r="M2204" s="23"/>
      <c r="N2204" s="24"/>
      <c r="O2204" s="24"/>
      <c r="P2204" s="24"/>
      <c r="Q2204" s="24"/>
      <c r="R2204" s="24"/>
      <c r="S2204" s="24"/>
      <c r="T2204" s="24"/>
      <c r="U2204" s="24"/>
      <c r="V2204" s="24"/>
      <c r="W2204" s="24"/>
      <c r="X2204" s="24"/>
      <c r="Y2204" s="24"/>
      <c r="Z2204" s="24"/>
      <c r="AA2204" s="24"/>
      <c r="AB2204" s="24" t="s">
        <v>1036</v>
      </c>
      <c r="AC2204" s="24" t="s">
        <v>256</v>
      </c>
      <c r="AD2204" s="24"/>
      <c r="AE2204" s="24"/>
      <c r="AF2204" s="31" t="s">
        <v>986</v>
      </c>
      <c r="AG2204" s="24"/>
      <c r="AH2204" s="24" t="s">
        <v>1099</v>
      </c>
    </row>
    <row r="2205" spans="1:34" x14ac:dyDescent="0.25">
      <c r="A2205" s="49" t="s">
        <v>136</v>
      </c>
      <c r="B2205" s="50">
        <v>1.3387777777777801</v>
      </c>
      <c r="C2205" s="50">
        <v>54.382333333333335</v>
      </c>
      <c r="D2205" s="18">
        <v>392107.48462181789</v>
      </c>
      <c r="E2205" s="18">
        <v>6027463.1468260139</v>
      </c>
      <c r="F2205" s="14" t="s">
        <v>931</v>
      </c>
      <c r="G2205" s="22">
        <v>16630</v>
      </c>
      <c r="H2205" s="23">
        <f t="shared" si="283"/>
        <v>5068.8240000000005</v>
      </c>
      <c r="I2205" s="59" t="s">
        <v>1631</v>
      </c>
      <c r="J2205" s="59" t="s">
        <v>2109</v>
      </c>
      <c r="K2205" s="23">
        <v>2.44</v>
      </c>
      <c r="L2205" s="23"/>
      <c r="M2205" s="23"/>
      <c r="N2205" s="24"/>
      <c r="O2205" s="24"/>
      <c r="P2205" s="24"/>
      <c r="Q2205" s="24"/>
      <c r="R2205" s="22"/>
      <c r="S2205" s="24"/>
      <c r="T2205" s="24"/>
      <c r="U2205" s="24"/>
      <c r="V2205" s="24"/>
      <c r="W2205" s="24"/>
      <c r="X2205" s="24"/>
      <c r="Y2205" s="24"/>
      <c r="Z2205" s="24"/>
      <c r="AA2205" s="24"/>
      <c r="AB2205" s="24" t="s">
        <v>1040</v>
      </c>
      <c r="AC2205" s="24" t="s">
        <v>256</v>
      </c>
      <c r="AD2205" s="24"/>
      <c r="AE2205" s="24"/>
      <c r="AF2205" s="31" t="s">
        <v>986</v>
      </c>
      <c r="AG2205" s="24"/>
      <c r="AH2205" s="24" t="s">
        <v>1098</v>
      </c>
    </row>
    <row r="2206" spans="1:34" x14ac:dyDescent="0.25">
      <c r="A2206" s="49" t="s">
        <v>136</v>
      </c>
      <c r="B2206" s="50">
        <v>1.3387777777777801</v>
      </c>
      <c r="C2206" s="50">
        <v>54.382333333333335</v>
      </c>
      <c r="D2206" s="18">
        <v>392107.48462181789</v>
      </c>
      <c r="E2206" s="18">
        <v>6027463.1468260139</v>
      </c>
      <c r="F2206" s="14" t="s">
        <v>931</v>
      </c>
      <c r="G2206" s="22">
        <v>16680</v>
      </c>
      <c r="H2206" s="23">
        <f t="shared" si="283"/>
        <v>5084.0640000000003</v>
      </c>
      <c r="I2206" s="59" t="s">
        <v>1631</v>
      </c>
      <c r="J2206" s="59" t="s">
        <v>2109</v>
      </c>
      <c r="K2206" s="23">
        <v>1.52</v>
      </c>
      <c r="L2206" s="23"/>
      <c r="M2206" s="23"/>
      <c r="N2206" s="24"/>
      <c r="O2206" s="24"/>
      <c r="P2206" s="24"/>
      <c r="Q2206" s="24"/>
      <c r="R2206" s="24"/>
      <c r="S2206" s="24"/>
      <c r="T2206" s="24"/>
      <c r="U2206" s="24"/>
      <c r="V2206" s="24"/>
      <c r="W2206" s="24"/>
      <c r="X2206" s="24"/>
      <c r="Y2206" s="24"/>
      <c r="Z2206" s="24"/>
      <c r="AA2206" s="24"/>
      <c r="AB2206" s="24" t="s">
        <v>1036</v>
      </c>
      <c r="AC2206" s="24" t="s">
        <v>256</v>
      </c>
      <c r="AD2206" s="24"/>
      <c r="AE2206" s="24"/>
      <c r="AF2206" s="31" t="s">
        <v>986</v>
      </c>
      <c r="AG2206" s="24"/>
      <c r="AH2206" s="24" t="s">
        <v>1097</v>
      </c>
    </row>
    <row r="2207" spans="1:34" x14ac:dyDescent="0.25">
      <c r="A2207" s="49" t="s">
        <v>136</v>
      </c>
      <c r="B2207" s="50">
        <v>1.3387777777777801</v>
      </c>
      <c r="C2207" s="50">
        <v>54.382333333333335</v>
      </c>
      <c r="D2207" s="18">
        <v>392107.48462181789</v>
      </c>
      <c r="E2207" s="18">
        <v>6027463.1468260139</v>
      </c>
      <c r="F2207" s="14" t="s">
        <v>931</v>
      </c>
      <c r="G2207" s="22">
        <v>16680</v>
      </c>
      <c r="H2207" s="23">
        <f t="shared" si="283"/>
        <v>5084.0640000000003</v>
      </c>
      <c r="I2207" s="59" t="s">
        <v>1631</v>
      </c>
      <c r="J2207" s="59" t="s">
        <v>2109</v>
      </c>
      <c r="K2207" s="23">
        <v>2.1</v>
      </c>
      <c r="L2207" s="23"/>
      <c r="M2207" s="23"/>
      <c r="N2207" s="24"/>
      <c r="O2207" s="24"/>
      <c r="P2207" s="24"/>
      <c r="Q2207" s="24"/>
      <c r="R2207" s="22"/>
      <c r="S2207" s="24"/>
      <c r="T2207" s="24"/>
      <c r="U2207" s="24"/>
      <c r="V2207" s="24"/>
      <c r="W2207" s="24"/>
      <c r="X2207" s="24"/>
      <c r="Y2207" s="24"/>
      <c r="Z2207" s="24"/>
      <c r="AA2207" s="24"/>
      <c r="AB2207" s="24" t="s">
        <v>293</v>
      </c>
      <c r="AC2207" s="24" t="s">
        <v>256</v>
      </c>
      <c r="AD2207" s="24"/>
      <c r="AE2207" s="24"/>
      <c r="AF2207" s="31" t="s">
        <v>986</v>
      </c>
      <c r="AG2207" s="24"/>
      <c r="AH2207" s="24" t="s">
        <v>1097</v>
      </c>
    </row>
    <row r="2208" spans="1:34" x14ac:dyDescent="0.25">
      <c r="A2208" s="125" t="s">
        <v>136</v>
      </c>
      <c r="B2208" s="143">
        <v>1.3387777777777801</v>
      </c>
      <c r="C2208" s="143">
        <v>54.382333333333335</v>
      </c>
      <c r="D2208" s="123">
        <v>392107.48462181789</v>
      </c>
      <c r="E2208" s="123">
        <v>6027463.1468260139</v>
      </c>
      <c r="F2208" s="125" t="s">
        <v>931</v>
      </c>
      <c r="G2208" s="123">
        <v>16730</v>
      </c>
      <c r="H2208" s="124">
        <f t="shared" si="283"/>
        <v>5099.3040000000001</v>
      </c>
      <c r="I2208" s="140" t="s">
        <v>1631</v>
      </c>
      <c r="J2208" s="140" t="s">
        <v>2109</v>
      </c>
      <c r="K2208" s="124">
        <v>1.81</v>
      </c>
      <c r="L2208" s="124">
        <v>0.06</v>
      </c>
      <c r="M2208" s="124">
        <v>1.17</v>
      </c>
      <c r="N2208" s="125"/>
      <c r="O2208" s="125">
        <v>64.599999999999994</v>
      </c>
      <c r="P2208" s="125"/>
      <c r="Q2208" s="125"/>
      <c r="R2208" s="123">
        <f>(O2208/K2208)</f>
        <v>35.690607734806626</v>
      </c>
      <c r="S2208" s="125"/>
      <c r="T2208" s="125">
        <v>0.05</v>
      </c>
      <c r="U2208" s="125"/>
      <c r="V2208" s="125">
        <v>385</v>
      </c>
      <c r="W2208" s="125"/>
      <c r="X2208" s="125"/>
      <c r="Y2208" s="125"/>
      <c r="Z2208" s="129"/>
      <c r="AA2208" s="125"/>
      <c r="AB2208" s="125" t="s">
        <v>1036</v>
      </c>
      <c r="AC2208" s="125" t="s">
        <v>256</v>
      </c>
      <c r="AD2208" s="125"/>
      <c r="AE2208" s="125"/>
      <c r="AF2208" s="140" t="s">
        <v>986</v>
      </c>
      <c r="AG2208" s="125"/>
      <c r="AH2208" s="125" t="s">
        <v>1096</v>
      </c>
    </row>
    <row r="2209" spans="1:34" x14ac:dyDescent="0.25">
      <c r="A2209" s="49" t="s">
        <v>136</v>
      </c>
      <c r="B2209" s="50">
        <v>1.3387777777777801</v>
      </c>
      <c r="C2209" s="50">
        <v>54.382333333333335</v>
      </c>
      <c r="D2209" s="18">
        <v>392107.48462181789</v>
      </c>
      <c r="E2209" s="18">
        <v>6027463.1468260139</v>
      </c>
      <c r="F2209" s="14" t="s">
        <v>931</v>
      </c>
      <c r="G2209" s="22">
        <v>16780</v>
      </c>
      <c r="H2209" s="23">
        <f t="shared" si="283"/>
        <v>5114.5439999999999</v>
      </c>
      <c r="I2209" s="59" t="s">
        <v>1631</v>
      </c>
      <c r="J2209" s="59" t="s">
        <v>2109</v>
      </c>
      <c r="K2209" s="23">
        <v>1.88</v>
      </c>
      <c r="L2209" s="23"/>
      <c r="M2209" s="23"/>
      <c r="N2209" s="24"/>
      <c r="O2209" s="24"/>
      <c r="P2209" s="24"/>
      <c r="Q2209" s="24"/>
      <c r="R2209" s="22"/>
      <c r="S2209" s="24"/>
      <c r="T2209" s="24"/>
      <c r="U2209" s="24"/>
      <c r="V2209" s="24"/>
      <c r="W2209" s="24"/>
      <c r="X2209" s="24"/>
      <c r="Y2209" s="24"/>
      <c r="Z2209" s="24"/>
      <c r="AA2209" s="24"/>
      <c r="AB2209" s="24" t="s">
        <v>1036</v>
      </c>
      <c r="AC2209" s="24" t="s">
        <v>256</v>
      </c>
      <c r="AD2209" s="24"/>
      <c r="AE2209" s="24"/>
      <c r="AF2209" s="31" t="s">
        <v>986</v>
      </c>
      <c r="AG2209" s="24"/>
      <c r="AH2209" s="24" t="s">
        <v>1095</v>
      </c>
    </row>
    <row r="2210" spans="1:34" x14ac:dyDescent="0.25">
      <c r="A2210" s="49" t="s">
        <v>136</v>
      </c>
      <c r="B2210" s="50">
        <v>1.3387777777777801</v>
      </c>
      <c r="C2210" s="50">
        <v>54.382333333333335</v>
      </c>
      <c r="D2210" s="18">
        <v>392107.48462181789</v>
      </c>
      <c r="E2210" s="18">
        <v>6027463.1468260139</v>
      </c>
      <c r="F2210" s="14" t="s">
        <v>931</v>
      </c>
      <c r="G2210" s="22">
        <v>16830</v>
      </c>
      <c r="H2210" s="23">
        <f t="shared" si="283"/>
        <v>5129.7840000000006</v>
      </c>
      <c r="I2210" s="59" t="s">
        <v>1631</v>
      </c>
      <c r="J2210" s="59" t="s">
        <v>2109</v>
      </c>
      <c r="K2210" s="23">
        <v>1.78</v>
      </c>
      <c r="L2210" s="23"/>
      <c r="M2210" s="23"/>
      <c r="N2210" s="24"/>
      <c r="O2210" s="24"/>
      <c r="P2210" s="24"/>
      <c r="Q2210" s="24"/>
      <c r="R2210" s="22"/>
      <c r="S2210" s="24"/>
      <c r="T2210" s="24"/>
      <c r="U2210" s="24"/>
      <c r="V2210" s="24"/>
      <c r="W2210" s="24"/>
      <c r="X2210" s="24"/>
      <c r="Y2210" s="24"/>
      <c r="Z2210" s="24"/>
      <c r="AA2210" s="24"/>
      <c r="AB2210" s="24" t="s">
        <v>1036</v>
      </c>
      <c r="AC2210" s="24" t="s">
        <v>256</v>
      </c>
      <c r="AD2210" s="24"/>
      <c r="AE2210" s="24"/>
      <c r="AF2210" s="31" t="s">
        <v>986</v>
      </c>
      <c r="AG2210" s="24"/>
      <c r="AH2210" s="24" t="s">
        <v>1094</v>
      </c>
    </row>
    <row r="2211" spans="1:34" x14ac:dyDescent="0.25">
      <c r="A2211" s="49" t="s">
        <v>136</v>
      </c>
      <c r="B2211" s="50">
        <v>1.3387777777777801</v>
      </c>
      <c r="C2211" s="50">
        <v>54.382333333333335</v>
      </c>
      <c r="D2211" s="18">
        <v>392107.48462181789</v>
      </c>
      <c r="E2211" s="18">
        <v>6027463.1468260139</v>
      </c>
      <c r="F2211" s="14" t="s">
        <v>931</v>
      </c>
      <c r="G2211" s="22">
        <v>16930</v>
      </c>
      <c r="H2211" s="23">
        <f t="shared" si="283"/>
        <v>5160.2640000000001</v>
      </c>
      <c r="I2211" s="59" t="s">
        <v>1631</v>
      </c>
      <c r="J2211" s="59" t="s">
        <v>2109</v>
      </c>
      <c r="K2211" s="23">
        <v>2.2200000000000002</v>
      </c>
      <c r="L2211" s="23"/>
      <c r="M2211" s="23"/>
      <c r="N2211" s="24"/>
      <c r="O2211" s="24"/>
      <c r="P2211" s="24"/>
      <c r="Q2211" s="24"/>
      <c r="R2211" s="22"/>
      <c r="S2211" s="24"/>
      <c r="T2211" s="24"/>
      <c r="U2211" s="24"/>
      <c r="V2211" s="24"/>
      <c r="W2211" s="24"/>
      <c r="X2211" s="24"/>
      <c r="Y2211" s="24"/>
      <c r="Z2211" s="24"/>
      <c r="AA2211" s="24"/>
      <c r="AB2211" s="24" t="s">
        <v>1036</v>
      </c>
      <c r="AC2211" s="24" t="s">
        <v>256</v>
      </c>
      <c r="AD2211" s="24"/>
      <c r="AE2211" s="24"/>
      <c r="AF2211" s="31" t="s">
        <v>986</v>
      </c>
      <c r="AG2211" s="24"/>
      <c r="AH2211" s="24" t="s">
        <v>1092</v>
      </c>
    </row>
    <row r="2212" spans="1:34" x14ac:dyDescent="0.25">
      <c r="A2212" s="49" t="s">
        <v>136</v>
      </c>
      <c r="B2212" s="50">
        <v>1.3387777777777801</v>
      </c>
      <c r="C2212" s="50">
        <v>54.382333333333335</v>
      </c>
      <c r="D2212" s="18">
        <v>392107.48462181789</v>
      </c>
      <c r="E2212" s="18">
        <v>6027463.1468260139</v>
      </c>
      <c r="F2212" s="14" t="s">
        <v>931</v>
      </c>
      <c r="G2212" s="22">
        <v>17030</v>
      </c>
      <c r="H2212" s="23">
        <f t="shared" si="283"/>
        <v>5190.7440000000006</v>
      </c>
      <c r="I2212" s="59" t="s">
        <v>1631</v>
      </c>
      <c r="J2212" s="59" t="s">
        <v>2109</v>
      </c>
      <c r="K2212" s="23">
        <v>2.5</v>
      </c>
      <c r="L2212" s="23"/>
      <c r="M2212" s="23"/>
      <c r="N2212" s="24"/>
      <c r="O2212" s="24"/>
      <c r="P2212" s="24"/>
      <c r="Q2212" s="24"/>
      <c r="R2212" s="22"/>
      <c r="S2212" s="24"/>
      <c r="T2212" s="24"/>
      <c r="U2212" s="24"/>
      <c r="V2212" s="24"/>
      <c r="W2212" s="24"/>
      <c r="X2212" s="24"/>
      <c r="Y2212" s="24"/>
      <c r="Z2212" s="24"/>
      <c r="AA2212" s="24"/>
      <c r="AB2212" s="24" t="s">
        <v>1036</v>
      </c>
      <c r="AC2212" s="24" t="s">
        <v>256</v>
      </c>
      <c r="AD2212" s="24"/>
      <c r="AE2212" s="24"/>
      <c r="AF2212" s="31" t="s">
        <v>986</v>
      </c>
      <c r="AG2212" s="24"/>
      <c r="AH2212" s="24" t="s">
        <v>1086</v>
      </c>
    </row>
    <row r="2213" spans="1:34" x14ac:dyDescent="0.25">
      <c r="A2213" s="49" t="s">
        <v>136</v>
      </c>
      <c r="B2213" s="50">
        <v>1.3387777777777801</v>
      </c>
      <c r="C2213" s="50">
        <v>54.382333333333335</v>
      </c>
      <c r="D2213" s="18">
        <v>392107.48462181789</v>
      </c>
      <c r="E2213" s="18">
        <v>6027463.1468260139</v>
      </c>
      <c r="F2213" s="14" t="s">
        <v>931</v>
      </c>
      <c r="G2213" s="22">
        <v>17180</v>
      </c>
      <c r="H2213" s="23">
        <f t="shared" si="283"/>
        <v>5236.4639999999999</v>
      </c>
      <c r="I2213" s="59" t="s">
        <v>1631</v>
      </c>
      <c r="J2213" s="59" t="s">
        <v>2109</v>
      </c>
      <c r="K2213" s="23">
        <v>2.12</v>
      </c>
      <c r="L2213" s="23"/>
      <c r="M2213" s="23"/>
      <c r="N2213" s="24"/>
      <c r="O2213" s="24"/>
      <c r="P2213" s="24"/>
      <c r="Q2213" s="24"/>
      <c r="R2213" s="22"/>
      <c r="S2213" s="24"/>
      <c r="T2213" s="24"/>
      <c r="U2213" s="24"/>
      <c r="V2213" s="24"/>
      <c r="W2213" s="24"/>
      <c r="X2213" s="24"/>
      <c r="Y2213" s="24"/>
      <c r="Z2213" s="24"/>
      <c r="AA2213" s="24"/>
      <c r="AB2213" s="24" t="s">
        <v>1036</v>
      </c>
      <c r="AC2213" s="24" t="s">
        <v>256</v>
      </c>
      <c r="AD2213" s="24"/>
      <c r="AE2213" s="24"/>
      <c r="AF2213" s="31" t="s">
        <v>986</v>
      </c>
      <c r="AG2213" s="24"/>
      <c r="AH2213" s="24" t="s">
        <v>1089</v>
      </c>
    </row>
    <row r="2214" spans="1:34" x14ac:dyDescent="0.25">
      <c r="A2214" s="49" t="s">
        <v>136</v>
      </c>
      <c r="B2214" s="50">
        <v>1.3387777777777801</v>
      </c>
      <c r="C2214" s="50">
        <v>54.382333333333335</v>
      </c>
      <c r="D2214" s="18">
        <v>392107.48462181789</v>
      </c>
      <c r="E2214" s="18">
        <v>6027463.1468260139</v>
      </c>
      <c r="F2214" s="14" t="s">
        <v>931</v>
      </c>
      <c r="G2214" s="22">
        <v>17280</v>
      </c>
      <c r="H2214" s="23">
        <f t="shared" si="283"/>
        <v>5266.9440000000004</v>
      </c>
      <c r="I2214" s="59" t="s">
        <v>1631</v>
      </c>
      <c r="J2214" s="59" t="s">
        <v>2109</v>
      </c>
      <c r="K2214" s="23">
        <v>2.04</v>
      </c>
      <c r="L2214" s="23"/>
      <c r="M2214" s="23"/>
      <c r="N2214" s="24"/>
      <c r="O2214" s="24"/>
      <c r="P2214" s="24"/>
      <c r="Q2214" s="24"/>
      <c r="R2214" s="22"/>
      <c r="S2214" s="24"/>
      <c r="T2214" s="24"/>
      <c r="U2214" s="24"/>
      <c r="V2214" s="24"/>
      <c r="W2214" s="24"/>
      <c r="X2214" s="24"/>
      <c r="Y2214" s="24"/>
      <c r="Z2214" s="24"/>
      <c r="AA2214" s="24"/>
      <c r="AB2214" s="24" t="s">
        <v>1036</v>
      </c>
      <c r="AC2214" s="24" t="s">
        <v>256</v>
      </c>
      <c r="AD2214" s="24"/>
      <c r="AE2214" s="24"/>
      <c r="AF2214" s="31" t="s">
        <v>986</v>
      </c>
      <c r="AG2214" s="24"/>
      <c r="AH2214" s="24" t="s">
        <v>1084</v>
      </c>
    </row>
    <row r="2215" spans="1:34" x14ac:dyDescent="0.25">
      <c r="A2215" s="49" t="s">
        <v>136</v>
      </c>
      <c r="B2215" s="50">
        <v>1.3387777777777801</v>
      </c>
      <c r="C2215" s="50">
        <v>54.382333333333335</v>
      </c>
      <c r="D2215" s="18">
        <v>392107.48462181789</v>
      </c>
      <c r="E2215" s="18">
        <v>6027463.1468260139</v>
      </c>
      <c r="F2215" s="14" t="s">
        <v>931</v>
      </c>
      <c r="G2215" s="22">
        <v>17305</v>
      </c>
      <c r="H2215" s="36">
        <f t="shared" si="283"/>
        <v>5274.5640000000003</v>
      </c>
      <c r="I2215" s="59" t="s">
        <v>1631</v>
      </c>
      <c r="J2215" s="59" t="s">
        <v>2109</v>
      </c>
      <c r="K2215" s="23">
        <v>2.13</v>
      </c>
      <c r="L2215" s="23"/>
      <c r="M2215" s="23"/>
      <c r="N2215" s="24"/>
      <c r="O2215" s="24"/>
      <c r="P2215" s="24"/>
      <c r="Q2215" s="24"/>
      <c r="R2215" s="24"/>
      <c r="S2215" s="24"/>
      <c r="T2215" s="24"/>
      <c r="U2215" s="24"/>
      <c r="V2215" s="24"/>
      <c r="W2215" s="24"/>
      <c r="X2215" s="24"/>
      <c r="Y2215" s="24"/>
      <c r="Z2215" s="24"/>
      <c r="AA2215" s="24"/>
      <c r="AB2215" s="24" t="s">
        <v>1036</v>
      </c>
      <c r="AC2215" s="24" t="s">
        <v>256</v>
      </c>
      <c r="AD2215" s="24"/>
      <c r="AE2215" s="24"/>
      <c r="AF2215" s="31" t="s">
        <v>986</v>
      </c>
      <c r="AG2215" s="24"/>
      <c r="AH2215" s="24" t="s">
        <v>1083</v>
      </c>
    </row>
    <row r="2216" spans="1:34" x14ac:dyDescent="0.25">
      <c r="A2216" s="49" t="s">
        <v>136</v>
      </c>
      <c r="B2216" s="50">
        <v>1.3387777777777801</v>
      </c>
      <c r="C2216" s="50">
        <v>54.382333333333335</v>
      </c>
      <c r="D2216" s="18">
        <v>392107.48462181789</v>
      </c>
      <c r="E2216" s="18">
        <v>6027463.1468260139</v>
      </c>
      <c r="F2216" s="14" t="s">
        <v>931</v>
      </c>
      <c r="G2216" s="22">
        <v>17305</v>
      </c>
      <c r="H2216" s="36">
        <f t="shared" si="283"/>
        <v>5274.5640000000003</v>
      </c>
      <c r="I2216" s="59" t="s">
        <v>1631</v>
      </c>
      <c r="J2216" s="59" t="s">
        <v>2109</v>
      </c>
      <c r="K2216" s="23">
        <v>2.13</v>
      </c>
      <c r="L2216" s="23"/>
      <c r="M2216" s="23"/>
      <c r="N2216" s="24"/>
      <c r="O2216" s="24"/>
      <c r="P2216" s="24"/>
      <c r="Q2216" s="24"/>
      <c r="R2216" s="24"/>
      <c r="S2216" s="24"/>
      <c r="T2216" s="24"/>
      <c r="U2216" s="24"/>
      <c r="V2216" s="24"/>
      <c r="W2216" s="24"/>
      <c r="X2216" s="24"/>
      <c r="Y2216" s="24"/>
      <c r="Z2216" s="24"/>
      <c r="AA2216" s="24"/>
      <c r="AB2216" s="24" t="s">
        <v>293</v>
      </c>
      <c r="AC2216" s="24" t="s">
        <v>256</v>
      </c>
      <c r="AD2216" s="24"/>
      <c r="AE2216" s="24"/>
      <c r="AF2216" s="31" t="s">
        <v>986</v>
      </c>
      <c r="AG2216" s="24"/>
      <c r="AH2216" s="24" t="s">
        <v>1083</v>
      </c>
    </row>
    <row r="2217" spans="1:34" x14ac:dyDescent="0.25">
      <c r="A2217" s="49" t="s">
        <v>136</v>
      </c>
      <c r="B2217" s="50">
        <v>1.3387777777777801</v>
      </c>
      <c r="C2217" s="50">
        <v>54.382333333333335</v>
      </c>
      <c r="D2217" s="18">
        <v>392107.48462181789</v>
      </c>
      <c r="E2217" s="18">
        <v>6027463.1468260139</v>
      </c>
      <c r="F2217" s="14" t="s">
        <v>931</v>
      </c>
      <c r="G2217" s="22">
        <v>17380</v>
      </c>
      <c r="H2217" s="23">
        <f t="shared" si="283"/>
        <v>5297.424</v>
      </c>
      <c r="I2217" s="59" t="s">
        <v>1631</v>
      </c>
      <c r="J2217" s="59" t="s">
        <v>2109</v>
      </c>
      <c r="K2217" s="23">
        <v>2.4300000000000002</v>
      </c>
      <c r="L2217" s="23"/>
      <c r="M2217" s="23"/>
      <c r="N2217" s="24"/>
      <c r="O2217" s="24"/>
      <c r="P2217" s="24"/>
      <c r="Q2217" s="24"/>
      <c r="R2217" s="22"/>
      <c r="S2217" s="24"/>
      <c r="T2217" s="24"/>
      <c r="U2217" s="24"/>
      <c r="V2217" s="24"/>
      <c r="W2217" s="24"/>
      <c r="X2217" s="24"/>
      <c r="Y2217" s="24"/>
      <c r="Z2217" s="24"/>
      <c r="AA2217" s="24"/>
      <c r="AB2217" s="24" t="s">
        <v>1062</v>
      </c>
      <c r="AC2217" s="24" t="s">
        <v>256</v>
      </c>
      <c r="AD2217" s="24"/>
      <c r="AE2217" s="24"/>
      <c r="AF2217" s="31" t="s">
        <v>986</v>
      </c>
      <c r="AG2217" s="24"/>
      <c r="AH2217" s="24" t="s">
        <v>1082</v>
      </c>
    </row>
    <row r="2218" spans="1:34" x14ac:dyDescent="0.25">
      <c r="A2218" s="49" t="s">
        <v>136</v>
      </c>
      <c r="B2218" s="50">
        <v>1.3387777777777801</v>
      </c>
      <c r="C2218" s="50">
        <v>54.382333333333335</v>
      </c>
      <c r="D2218" s="18">
        <v>392107.48462181789</v>
      </c>
      <c r="E2218" s="18">
        <v>6027463.1468260139</v>
      </c>
      <c r="F2218" s="14" t="s">
        <v>931</v>
      </c>
      <c r="G2218" s="22">
        <v>17430</v>
      </c>
      <c r="H2218" s="23">
        <f t="shared" si="283"/>
        <v>5312.6640000000007</v>
      </c>
      <c r="I2218" s="59" t="s">
        <v>1631</v>
      </c>
      <c r="J2218" s="59" t="s">
        <v>2109</v>
      </c>
      <c r="K2218" s="23">
        <v>1.8</v>
      </c>
      <c r="L2218" s="23"/>
      <c r="M2218" s="23"/>
      <c r="N2218" s="24"/>
      <c r="O2218" s="24"/>
      <c r="P2218" s="24"/>
      <c r="Q2218" s="24"/>
      <c r="R2218" s="24"/>
      <c r="S2218" s="24"/>
      <c r="T2218" s="24"/>
      <c r="U2218" s="24"/>
      <c r="V2218" s="24"/>
      <c r="W2218" s="24"/>
      <c r="X2218" s="24"/>
      <c r="Y2218" s="24"/>
      <c r="Z2218" s="24"/>
      <c r="AA2218" s="24"/>
      <c r="AB2218" s="24" t="s">
        <v>1036</v>
      </c>
      <c r="AC2218" s="24" t="s">
        <v>256</v>
      </c>
      <c r="AD2218" s="24"/>
      <c r="AE2218" s="24"/>
      <c r="AF2218" s="31" t="s">
        <v>986</v>
      </c>
      <c r="AG2218" s="24"/>
      <c r="AH2218" s="24" t="s">
        <v>1081</v>
      </c>
    </row>
    <row r="2219" spans="1:34" x14ac:dyDescent="0.25">
      <c r="A2219" s="49" t="s">
        <v>136</v>
      </c>
      <c r="B2219" s="50">
        <v>1.3387777777777801</v>
      </c>
      <c r="C2219" s="50">
        <v>54.382333333333335</v>
      </c>
      <c r="D2219" s="18">
        <v>392107.48462181789</v>
      </c>
      <c r="E2219" s="18">
        <v>6027463.1468260139</v>
      </c>
      <c r="F2219" s="14" t="s">
        <v>931</v>
      </c>
      <c r="G2219" s="22">
        <v>17430</v>
      </c>
      <c r="H2219" s="23">
        <f t="shared" si="283"/>
        <v>5312.6640000000007</v>
      </c>
      <c r="I2219" s="59" t="s">
        <v>1631</v>
      </c>
      <c r="J2219" s="59" t="s">
        <v>2109</v>
      </c>
      <c r="K2219" s="23">
        <v>2.19</v>
      </c>
      <c r="L2219" s="23"/>
      <c r="M2219" s="23"/>
      <c r="N2219" s="24"/>
      <c r="O2219" s="24"/>
      <c r="P2219" s="24"/>
      <c r="Q2219" s="24"/>
      <c r="R2219" s="22"/>
      <c r="S2219" s="24"/>
      <c r="T2219" s="24"/>
      <c r="U2219" s="24"/>
      <c r="V2219" s="24"/>
      <c r="W2219" s="24"/>
      <c r="X2219" s="24"/>
      <c r="Y2219" s="24"/>
      <c r="Z2219" s="24"/>
      <c r="AA2219" s="24"/>
      <c r="AB2219" s="24" t="s">
        <v>293</v>
      </c>
      <c r="AC2219" s="24" t="s">
        <v>256</v>
      </c>
      <c r="AD2219" s="24"/>
      <c r="AE2219" s="24"/>
      <c r="AF2219" s="31" t="s">
        <v>986</v>
      </c>
      <c r="AG2219" s="24"/>
      <c r="AH2219" s="24" t="s">
        <v>1081</v>
      </c>
    </row>
    <row r="2220" spans="1:34" x14ac:dyDescent="0.25">
      <c r="A2220" s="49" t="s">
        <v>136</v>
      </c>
      <c r="B2220" s="50">
        <v>1.3387777777777801</v>
      </c>
      <c r="C2220" s="50">
        <v>54.382333333333335</v>
      </c>
      <c r="D2220" s="18">
        <v>392107.48462181789</v>
      </c>
      <c r="E2220" s="18">
        <v>6027463.1468260139</v>
      </c>
      <c r="F2220" s="14" t="s">
        <v>931</v>
      </c>
      <c r="G2220" s="22">
        <v>17530</v>
      </c>
      <c r="H2220" s="23">
        <f t="shared" si="283"/>
        <v>5343.1440000000002</v>
      </c>
      <c r="I2220" s="59" t="s">
        <v>1631</v>
      </c>
      <c r="J2220" s="59" t="s">
        <v>2109</v>
      </c>
      <c r="K2220" s="23">
        <v>2.0499999999999998</v>
      </c>
      <c r="L2220" s="23"/>
      <c r="M2220" s="23"/>
      <c r="N2220" s="24"/>
      <c r="O2220" s="24"/>
      <c r="P2220" s="24"/>
      <c r="Q2220" s="24"/>
      <c r="R2220" s="24"/>
      <c r="S2220" s="24"/>
      <c r="T2220" s="24"/>
      <c r="U2220" s="24"/>
      <c r="V2220" s="24"/>
      <c r="W2220" s="24"/>
      <c r="X2220" s="24"/>
      <c r="Y2220" s="24"/>
      <c r="Z2220" s="24"/>
      <c r="AA2220" s="24"/>
      <c r="AB2220" s="24" t="s">
        <v>293</v>
      </c>
      <c r="AC2220" s="24" t="s">
        <v>256</v>
      </c>
      <c r="AD2220" s="24"/>
      <c r="AE2220" s="24"/>
      <c r="AF2220" s="31" t="s">
        <v>986</v>
      </c>
      <c r="AG2220" s="24"/>
      <c r="AH2220" s="24" t="s">
        <v>1079</v>
      </c>
    </row>
    <row r="2221" spans="1:34" x14ac:dyDescent="0.25">
      <c r="A2221" s="49" t="s">
        <v>136</v>
      </c>
      <c r="B2221" s="50">
        <v>1.3387777777777801</v>
      </c>
      <c r="C2221" s="50">
        <v>54.382333333333335</v>
      </c>
      <c r="D2221" s="18">
        <v>392107.48462181789</v>
      </c>
      <c r="E2221" s="18">
        <v>6027463.1468260139</v>
      </c>
      <c r="F2221" s="14" t="s">
        <v>931</v>
      </c>
      <c r="G2221" s="22">
        <v>17630</v>
      </c>
      <c r="H2221" s="23">
        <f t="shared" si="283"/>
        <v>5373.6240000000007</v>
      </c>
      <c r="I2221" s="59" t="s">
        <v>1631</v>
      </c>
      <c r="J2221" s="59" t="s">
        <v>2109</v>
      </c>
      <c r="K2221" s="23">
        <v>2.02</v>
      </c>
      <c r="L2221" s="23"/>
      <c r="M2221" s="23"/>
      <c r="N2221" s="24"/>
      <c r="O2221" s="24"/>
      <c r="P2221" s="24"/>
      <c r="Q2221" s="24"/>
      <c r="R2221" s="22"/>
      <c r="S2221" s="24"/>
      <c r="T2221" s="24"/>
      <c r="U2221" s="24"/>
      <c r="V2221" s="24"/>
      <c r="W2221" s="24"/>
      <c r="X2221" s="24"/>
      <c r="Y2221" s="24"/>
      <c r="Z2221" s="24"/>
      <c r="AA2221" s="24"/>
      <c r="AB2221" s="24" t="s">
        <v>280</v>
      </c>
      <c r="AC2221" s="24" t="s">
        <v>1571</v>
      </c>
      <c r="AD2221" s="24"/>
      <c r="AE2221" s="24"/>
      <c r="AF2221" s="31" t="s">
        <v>986</v>
      </c>
      <c r="AG2221" s="24"/>
      <c r="AH2221" s="24" t="s">
        <v>1077</v>
      </c>
    </row>
    <row r="2222" spans="1:34" x14ac:dyDescent="0.25">
      <c r="A2222" s="49" t="s">
        <v>136</v>
      </c>
      <c r="B2222" s="50">
        <v>1.3387777777777801</v>
      </c>
      <c r="C2222" s="50">
        <v>54.382333333333335</v>
      </c>
      <c r="D2222" s="18">
        <v>392107.48462181789</v>
      </c>
      <c r="E2222" s="18">
        <v>6027463.1468260139</v>
      </c>
      <c r="F2222" s="14" t="s">
        <v>931</v>
      </c>
      <c r="G2222" s="22">
        <v>17730</v>
      </c>
      <c r="H2222" s="23">
        <f t="shared" si="283"/>
        <v>5404.1040000000003</v>
      </c>
      <c r="I2222" s="59" t="s">
        <v>1631</v>
      </c>
      <c r="J2222" s="59" t="s">
        <v>2109</v>
      </c>
      <c r="K2222" s="23">
        <v>2.0299999999999998</v>
      </c>
      <c r="L2222" s="23"/>
      <c r="M2222" s="23"/>
      <c r="N2222" s="24"/>
      <c r="O2222" s="24"/>
      <c r="P2222" s="24"/>
      <c r="Q2222" s="24"/>
      <c r="R2222" s="22"/>
      <c r="S2222" s="24"/>
      <c r="T2222" s="24"/>
      <c r="U2222" s="24"/>
      <c r="V2222" s="24"/>
      <c r="W2222" s="24"/>
      <c r="X2222" s="24"/>
      <c r="Y2222" s="24"/>
      <c r="Z2222" s="24"/>
      <c r="AA2222" s="24"/>
      <c r="AB2222" s="24" t="s">
        <v>280</v>
      </c>
      <c r="AC2222" s="24" t="s">
        <v>1571</v>
      </c>
      <c r="AD2222" s="24"/>
      <c r="AE2222" s="24"/>
      <c r="AF2222" s="31" t="s">
        <v>986</v>
      </c>
      <c r="AG2222" s="24"/>
      <c r="AH2222" s="24" t="s">
        <v>1075</v>
      </c>
    </row>
    <row r="2223" spans="1:34" x14ac:dyDescent="0.25">
      <c r="A2223" s="49" t="s">
        <v>136</v>
      </c>
      <c r="B2223" s="50">
        <v>1.3387777777777801</v>
      </c>
      <c r="C2223" s="50">
        <v>54.382333333333335</v>
      </c>
      <c r="D2223" s="18">
        <v>392107.48462181789</v>
      </c>
      <c r="E2223" s="18">
        <v>6027463.1468260139</v>
      </c>
      <c r="F2223" s="14" t="s">
        <v>931</v>
      </c>
      <c r="G2223" s="22">
        <v>17830</v>
      </c>
      <c r="H2223" s="23">
        <f t="shared" si="283"/>
        <v>5434.5839999999998</v>
      </c>
      <c r="I2223" s="59" t="s">
        <v>1631</v>
      </c>
      <c r="J2223" s="59" t="s">
        <v>2109</v>
      </c>
      <c r="K2223" s="23">
        <v>1.98</v>
      </c>
      <c r="L2223" s="23"/>
      <c r="M2223" s="23"/>
      <c r="N2223" s="24"/>
      <c r="O2223" s="24"/>
      <c r="P2223" s="24"/>
      <c r="Q2223" s="24"/>
      <c r="R2223" s="22"/>
      <c r="S2223" s="24"/>
      <c r="T2223" s="24"/>
      <c r="U2223" s="24"/>
      <c r="V2223" s="24"/>
      <c r="W2223" s="24"/>
      <c r="X2223" s="24"/>
      <c r="Y2223" s="24"/>
      <c r="Z2223" s="24"/>
      <c r="AA2223" s="24"/>
      <c r="AB2223" s="24" t="s">
        <v>280</v>
      </c>
      <c r="AC2223" s="24" t="s">
        <v>1571</v>
      </c>
      <c r="AD2223" s="24"/>
      <c r="AE2223" s="24"/>
      <c r="AF2223" s="31" t="s">
        <v>986</v>
      </c>
      <c r="AG2223" s="24"/>
      <c r="AH2223" s="24" t="s">
        <v>1073</v>
      </c>
    </row>
    <row r="2224" spans="1:34" x14ac:dyDescent="0.25">
      <c r="A2224" s="49" t="s">
        <v>136</v>
      </c>
      <c r="B2224" s="50">
        <v>1.3387777777777801</v>
      </c>
      <c r="C2224" s="50">
        <v>54.382333333333335</v>
      </c>
      <c r="D2224" s="18">
        <v>392107.48462181789</v>
      </c>
      <c r="E2224" s="18">
        <v>6027463.1468260139</v>
      </c>
      <c r="F2224" s="14" t="s">
        <v>931</v>
      </c>
      <c r="G2224" s="22">
        <v>17930</v>
      </c>
      <c r="H2224" s="23">
        <f t="shared" si="283"/>
        <v>5465.0640000000003</v>
      </c>
      <c r="I2224" s="59" t="s">
        <v>1631</v>
      </c>
      <c r="J2224" s="59" t="s">
        <v>2109</v>
      </c>
      <c r="K2224" s="23">
        <v>2.04</v>
      </c>
      <c r="L2224" s="23"/>
      <c r="M2224" s="23"/>
      <c r="N2224" s="24"/>
      <c r="O2224" s="24"/>
      <c r="P2224" s="24"/>
      <c r="Q2224" s="24"/>
      <c r="R2224" s="22"/>
      <c r="S2224" s="24"/>
      <c r="T2224" s="24"/>
      <c r="U2224" s="24"/>
      <c r="V2224" s="24"/>
      <c r="W2224" s="24"/>
      <c r="X2224" s="24"/>
      <c r="Y2224" s="24"/>
      <c r="Z2224" s="24"/>
      <c r="AA2224" s="24"/>
      <c r="AB2224" s="24" t="s">
        <v>1036</v>
      </c>
      <c r="AC2224" s="24" t="s">
        <v>1571</v>
      </c>
      <c r="AD2224" s="24"/>
      <c r="AE2224" s="24"/>
      <c r="AF2224" s="31" t="s">
        <v>986</v>
      </c>
      <c r="AG2224" s="24"/>
      <c r="AH2224" s="24" t="s">
        <v>1071</v>
      </c>
    </row>
    <row r="2225" spans="1:44" x14ac:dyDescent="0.25">
      <c r="A2225" s="49" t="s">
        <v>136</v>
      </c>
      <c r="B2225" s="50">
        <v>1.3387777777777801</v>
      </c>
      <c r="C2225" s="50">
        <v>54.382333333333335</v>
      </c>
      <c r="D2225" s="18">
        <v>392107.48462181789</v>
      </c>
      <c r="E2225" s="18">
        <v>6027463.1468260102</v>
      </c>
      <c r="F2225" s="14" t="s">
        <v>931</v>
      </c>
      <c r="G2225" s="22">
        <v>18030</v>
      </c>
      <c r="H2225" s="23">
        <f t="shared" si="283"/>
        <v>5495.5439999999999</v>
      </c>
      <c r="I2225" s="59" t="s">
        <v>1631</v>
      </c>
      <c r="J2225" s="59" t="s">
        <v>2109</v>
      </c>
      <c r="K2225" s="23">
        <v>1.96</v>
      </c>
      <c r="L2225" s="23"/>
      <c r="M2225" s="23"/>
      <c r="N2225" s="24"/>
      <c r="O2225" s="24"/>
      <c r="P2225" s="24"/>
      <c r="Q2225" s="24"/>
      <c r="R2225" s="22"/>
      <c r="S2225" s="24"/>
      <c r="T2225" s="24"/>
      <c r="U2225" s="24"/>
      <c r="V2225" s="24"/>
      <c r="W2225" s="24"/>
      <c r="X2225" s="24"/>
      <c r="Y2225" s="24"/>
      <c r="Z2225" s="24"/>
      <c r="AA2225" s="24"/>
      <c r="AB2225" s="24" t="s">
        <v>1036</v>
      </c>
      <c r="AC2225" s="24" t="s">
        <v>1571</v>
      </c>
      <c r="AD2225" s="24"/>
      <c r="AE2225" s="24"/>
      <c r="AF2225" s="31" t="s">
        <v>986</v>
      </c>
      <c r="AG2225" s="24"/>
      <c r="AH2225" s="24" t="s">
        <v>1069</v>
      </c>
    </row>
    <row r="2226" spans="1:44" x14ac:dyDescent="0.25">
      <c r="A2226" s="49" t="s">
        <v>136</v>
      </c>
      <c r="B2226" s="50">
        <v>1.3387777777777801</v>
      </c>
      <c r="C2226" s="50">
        <v>54.382333333333335</v>
      </c>
      <c r="D2226" s="18">
        <v>392107.48462181789</v>
      </c>
      <c r="E2226" s="18">
        <v>6027463.1468260139</v>
      </c>
      <c r="F2226" s="14" t="s">
        <v>931</v>
      </c>
      <c r="G2226" s="22">
        <v>18130</v>
      </c>
      <c r="H2226" s="23">
        <f t="shared" ref="H2226:H2228" si="284">G2226*0.3048</f>
        <v>5526.0240000000003</v>
      </c>
      <c r="I2226" s="59" t="s">
        <v>1631</v>
      </c>
      <c r="J2226" s="59" t="s">
        <v>2109</v>
      </c>
      <c r="K2226" s="23">
        <v>1.94</v>
      </c>
      <c r="L2226" s="23"/>
      <c r="M2226" s="23"/>
      <c r="N2226" s="24"/>
      <c r="O2226" s="24"/>
      <c r="P2226" s="24"/>
      <c r="Q2226" s="24"/>
      <c r="R2226" s="22"/>
      <c r="S2226" s="24"/>
      <c r="T2226" s="24"/>
      <c r="U2226" s="24"/>
      <c r="V2226" s="24"/>
      <c r="W2226" s="24"/>
      <c r="X2226" s="24"/>
      <c r="Y2226" s="24"/>
      <c r="Z2226" s="24"/>
      <c r="AA2226" s="24"/>
      <c r="AB2226" s="24" t="s">
        <v>280</v>
      </c>
      <c r="AC2226" s="24" t="s">
        <v>1571</v>
      </c>
      <c r="AD2226" s="24"/>
      <c r="AE2226" s="24"/>
      <c r="AF2226" s="31" t="s">
        <v>986</v>
      </c>
      <c r="AG2226" s="24"/>
      <c r="AH2226" s="24" t="s">
        <v>1067</v>
      </c>
    </row>
    <row r="2227" spans="1:44" x14ac:dyDescent="0.25">
      <c r="A2227" s="49" t="s">
        <v>136</v>
      </c>
      <c r="B2227" s="50">
        <v>1.3387777777777801</v>
      </c>
      <c r="C2227" s="50">
        <v>54.382333333333335</v>
      </c>
      <c r="D2227" s="18">
        <v>392107.48462181789</v>
      </c>
      <c r="E2227" s="18">
        <v>6027463.1468260139</v>
      </c>
      <c r="F2227" s="14" t="s">
        <v>931</v>
      </c>
      <c r="G2227" s="22">
        <v>18230</v>
      </c>
      <c r="H2227" s="23">
        <f t="shared" si="284"/>
        <v>5556.5039999999999</v>
      </c>
      <c r="I2227" s="59" t="s">
        <v>1631</v>
      </c>
      <c r="J2227" s="59" t="s">
        <v>2109</v>
      </c>
      <c r="K2227" s="23">
        <v>2.0699999999999998</v>
      </c>
      <c r="L2227" s="23"/>
      <c r="M2227" s="23"/>
      <c r="N2227" s="24"/>
      <c r="O2227" s="24"/>
      <c r="P2227" s="24"/>
      <c r="Q2227" s="24"/>
      <c r="R2227" s="22"/>
      <c r="S2227" s="24"/>
      <c r="T2227" s="24"/>
      <c r="U2227" s="24"/>
      <c r="V2227" s="24"/>
      <c r="W2227" s="24"/>
      <c r="X2227" s="24"/>
      <c r="Y2227" s="24"/>
      <c r="Z2227" s="24"/>
      <c r="AA2227" s="24"/>
      <c r="AB2227" s="24" t="s">
        <v>1036</v>
      </c>
      <c r="AC2227" s="24" t="s">
        <v>1571</v>
      </c>
      <c r="AD2227" s="24"/>
      <c r="AE2227" s="24"/>
      <c r="AF2227" s="31" t="s">
        <v>986</v>
      </c>
      <c r="AG2227" s="24"/>
      <c r="AH2227" s="24" t="s">
        <v>1065</v>
      </c>
    </row>
    <row r="2228" spans="1:44" x14ac:dyDescent="0.25">
      <c r="A2228" s="49" t="s">
        <v>136</v>
      </c>
      <c r="B2228" s="50">
        <v>1.3387777777777801</v>
      </c>
      <c r="C2228" s="50">
        <v>54.382333333333335</v>
      </c>
      <c r="D2228" s="18">
        <v>392107.48462181789</v>
      </c>
      <c r="E2228" s="18">
        <v>6027463.1468260139</v>
      </c>
      <c r="F2228" s="14" t="s">
        <v>931</v>
      </c>
      <c r="G2228" s="22">
        <v>18315</v>
      </c>
      <c r="H2228" s="23">
        <f t="shared" si="284"/>
        <v>5582.4120000000003</v>
      </c>
      <c r="I2228" s="59" t="s">
        <v>1631</v>
      </c>
      <c r="J2228" s="59" t="s">
        <v>2109</v>
      </c>
      <c r="K2228" s="23">
        <v>2.85</v>
      </c>
      <c r="L2228" s="23"/>
      <c r="M2228" s="23"/>
      <c r="N2228" s="24"/>
      <c r="O2228" s="24"/>
      <c r="P2228" s="24"/>
      <c r="Q2228" s="24"/>
      <c r="R2228" s="22"/>
      <c r="S2228" s="24"/>
      <c r="T2228" s="24"/>
      <c r="U2228" s="24"/>
      <c r="V2228" s="24"/>
      <c r="W2228" s="24"/>
      <c r="X2228" s="24"/>
      <c r="Y2228" s="24"/>
      <c r="Z2228" s="24"/>
      <c r="AA2228" s="24"/>
      <c r="AB2228" s="24" t="s">
        <v>1036</v>
      </c>
      <c r="AC2228" s="24" t="s">
        <v>1571</v>
      </c>
      <c r="AD2228" s="24"/>
      <c r="AE2228" s="24"/>
      <c r="AF2228" s="31" t="s">
        <v>986</v>
      </c>
      <c r="AG2228" s="24"/>
      <c r="AH2228" s="24" t="s">
        <v>1063</v>
      </c>
      <c r="AI2228" s="62"/>
      <c r="AJ2228" s="62"/>
      <c r="AK2228" s="62"/>
      <c r="AL2228" s="62"/>
      <c r="AM2228" s="62"/>
      <c r="AN2228" s="62"/>
      <c r="AO2228" s="62"/>
      <c r="AP2228" s="62"/>
      <c r="AQ2228" s="62"/>
      <c r="AR2228" s="62"/>
    </row>
    <row r="2229" spans="1:44" x14ac:dyDescent="0.25">
      <c r="A2229" s="125" t="s">
        <v>136</v>
      </c>
      <c r="B2229" s="143">
        <v>1.3387777777777801</v>
      </c>
      <c r="C2229" s="143">
        <v>54.382333333333335</v>
      </c>
      <c r="D2229" s="123">
        <v>392107.48462181789</v>
      </c>
      <c r="E2229" s="123">
        <v>6027463.1468260139</v>
      </c>
      <c r="F2229" s="125" t="s">
        <v>931</v>
      </c>
      <c r="G2229" s="123">
        <f>H2229/0.3048</f>
        <v>18303.707349081364</v>
      </c>
      <c r="H2229" s="153">
        <v>5578.97</v>
      </c>
      <c r="I2229" s="148" t="s">
        <v>1631</v>
      </c>
      <c r="J2229" s="148" t="s">
        <v>2109</v>
      </c>
      <c r="K2229" s="124">
        <v>2.79</v>
      </c>
      <c r="L2229" s="124">
        <v>0.26</v>
      </c>
      <c r="M2229" s="124">
        <v>0.47</v>
      </c>
      <c r="N2229" s="147">
        <v>0.35</v>
      </c>
      <c r="O2229" s="142">
        <v>17</v>
      </c>
      <c r="P2229" s="142">
        <v>13</v>
      </c>
      <c r="Q2229" s="125"/>
      <c r="R2229" s="123">
        <f>O2229/K2229</f>
        <v>6.0931899641577063</v>
      </c>
      <c r="S2229" s="123">
        <f>P2229/K2229</f>
        <v>4.6594982078853047</v>
      </c>
      <c r="T2229" s="124">
        <f t="shared" ref="T2229:T2231" si="285">L2229/(M2229+L2229)</f>
        <v>0.35616438356164387</v>
      </c>
      <c r="U2229" s="125"/>
      <c r="V2229" s="125">
        <v>369</v>
      </c>
      <c r="W2229" s="125"/>
      <c r="X2229" s="125"/>
      <c r="Y2229" s="125"/>
      <c r="Z2229" s="129"/>
      <c r="AA2229" s="125" t="s">
        <v>470</v>
      </c>
      <c r="AB2229" s="125"/>
      <c r="AC2229" s="125"/>
      <c r="AD2229" s="125"/>
      <c r="AE2229" s="125"/>
      <c r="AF2229" s="125" t="s">
        <v>1704</v>
      </c>
      <c r="AG2229" s="125"/>
      <c r="AH2229" s="142" t="s">
        <v>1809</v>
      </c>
      <c r="AI2229" s="62"/>
      <c r="AJ2229" s="62"/>
      <c r="AK2229" s="62"/>
      <c r="AL2229" s="62"/>
      <c r="AM2229" s="62"/>
      <c r="AN2229" s="62"/>
      <c r="AO2229" s="62"/>
      <c r="AP2229" s="62"/>
      <c r="AQ2229" s="62"/>
      <c r="AR2229" s="62"/>
    </row>
    <row r="2230" spans="1:44" x14ac:dyDescent="0.25">
      <c r="A2230" s="125" t="s">
        <v>137</v>
      </c>
      <c r="B2230" s="143">
        <v>1.42363888888889</v>
      </c>
      <c r="C2230" s="143">
        <v>54.437583333333329</v>
      </c>
      <c r="D2230" s="123">
        <v>397756.12266561086</v>
      </c>
      <c r="E2230" s="123">
        <v>6033483.5899488274</v>
      </c>
      <c r="F2230" s="125" t="s">
        <v>931</v>
      </c>
      <c r="G2230" s="123">
        <f>H2230/0.3048</f>
        <v>11783.792650918635</v>
      </c>
      <c r="H2230" s="153">
        <v>3591.7</v>
      </c>
      <c r="I2230" s="156" t="s">
        <v>1870</v>
      </c>
      <c r="J2230" s="156" t="s">
        <v>1870</v>
      </c>
      <c r="K2230" s="124">
        <v>0.91</v>
      </c>
      <c r="L2230" s="124">
        <v>0.09</v>
      </c>
      <c r="M2230" s="124">
        <v>0.48</v>
      </c>
      <c r="N2230" s="124">
        <v>0.57999999999999996</v>
      </c>
      <c r="O2230" s="125">
        <v>53</v>
      </c>
      <c r="P2230" s="125">
        <v>64</v>
      </c>
      <c r="Q2230" s="125"/>
      <c r="R2230" s="123">
        <f>O2230/K2230</f>
        <v>58.241758241758241</v>
      </c>
      <c r="S2230" s="123">
        <f>P2230/K2230</f>
        <v>70.329670329670321</v>
      </c>
      <c r="T2230" s="124">
        <f t="shared" si="285"/>
        <v>0.15789473684210528</v>
      </c>
      <c r="U2230" s="125"/>
      <c r="V2230" s="125">
        <v>440</v>
      </c>
      <c r="W2230" s="125"/>
      <c r="X2230" s="125"/>
      <c r="Y2230" s="125"/>
      <c r="Z2230" s="125">
        <f>(0.018*V2230)-7.16</f>
        <v>0.7599999999999989</v>
      </c>
      <c r="AA2230" s="125" t="s">
        <v>470</v>
      </c>
      <c r="AB2230" s="125"/>
      <c r="AC2230" s="125"/>
      <c r="AD2230" s="125"/>
      <c r="AE2230" s="125"/>
      <c r="AF2230" s="125" t="s">
        <v>1704</v>
      </c>
      <c r="AG2230" s="125"/>
      <c r="AH2230" s="125" t="s">
        <v>1810</v>
      </c>
    </row>
    <row r="2231" spans="1:44" x14ac:dyDescent="0.25">
      <c r="A2231" s="142" t="s">
        <v>137</v>
      </c>
      <c r="B2231" s="143">
        <v>1.42363888888889</v>
      </c>
      <c r="C2231" s="143">
        <v>54.437583333333329</v>
      </c>
      <c r="D2231" s="123">
        <v>397756.12266561086</v>
      </c>
      <c r="E2231" s="123">
        <v>6033483.5899488274</v>
      </c>
      <c r="F2231" s="125" t="s">
        <v>931</v>
      </c>
      <c r="G2231" s="123">
        <f>H2231/0.3048</f>
        <v>11811.023622047243</v>
      </c>
      <c r="H2231" s="153">
        <v>3600</v>
      </c>
      <c r="I2231" s="156" t="s">
        <v>1639</v>
      </c>
      <c r="J2231" s="156" t="s">
        <v>1639</v>
      </c>
      <c r="K2231" s="124">
        <v>1.44</v>
      </c>
      <c r="L2231" s="124">
        <v>0.14000000000000001</v>
      </c>
      <c r="M2231" s="124">
        <v>0.5</v>
      </c>
      <c r="N2231" s="147">
        <v>0.91</v>
      </c>
      <c r="O2231" s="142">
        <v>35</v>
      </c>
      <c r="P2231" s="142">
        <v>63</v>
      </c>
      <c r="Q2231" s="125"/>
      <c r="R2231" s="123">
        <f>O2231/K2231</f>
        <v>24.305555555555557</v>
      </c>
      <c r="S2231" s="123">
        <f>P2231/K2231</f>
        <v>43.75</v>
      </c>
      <c r="T2231" s="124">
        <f t="shared" si="285"/>
        <v>0.21875000000000003</v>
      </c>
      <c r="U2231" s="125"/>
      <c r="V2231" s="125">
        <v>448</v>
      </c>
      <c r="W2231" s="125"/>
      <c r="X2231" s="125"/>
      <c r="Y2231" s="125"/>
      <c r="Z2231" s="125">
        <f>(0.018*V2231)-7.16</f>
        <v>0.90399999999999991</v>
      </c>
      <c r="AA2231" s="125" t="s">
        <v>470</v>
      </c>
      <c r="AB2231" s="125"/>
      <c r="AC2231" s="125"/>
      <c r="AD2231" s="125"/>
      <c r="AE2231" s="125"/>
      <c r="AF2231" s="125" t="s">
        <v>1704</v>
      </c>
      <c r="AG2231" s="125"/>
      <c r="AH2231" s="142" t="s">
        <v>1811</v>
      </c>
      <c r="AI2231" s="62"/>
      <c r="AJ2231" s="62"/>
      <c r="AK2231" s="62"/>
      <c r="AL2231" s="62"/>
      <c r="AM2231" s="62"/>
      <c r="AN2231" s="62"/>
      <c r="AO2231" s="62"/>
      <c r="AP2231" s="62"/>
      <c r="AQ2231" s="62"/>
      <c r="AR2231" s="62"/>
    </row>
    <row r="2232" spans="1:44" x14ac:dyDescent="0.25">
      <c r="A2232" s="49" t="s">
        <v>137</v>
      </c>
      <c r="B2232" s="50">
        <v>1.42363888888889</v>
      </c>
      <c r="C2232" s="50">
        <v>54.437583333333329</v>
      </c>
      <c r="D2232" s="18">
        <v>397756.12266561086</v>
      </c>
      <c r="E2232" s="18">
        <v>6033483.5899488274</v>
      </c>
      <c r="F2232" s="16" t="s">
        <v>2104</v>
      </c>
      <c r="G2232" s="22"/>
      <c r="H2232" s="24"/>
      <c r="K2232" s="23"/>
      <c r="L2232" s="23"/>
      <c r="M2232" s="23"/>
      <c r="N2232" s="24"/>
      <c r="O2232" s="24"/>
      <c r="P2232" s="24"/>
      <c r="Q2232" s="24"/>
      <c r="R2232" s="24"/>
      <c r="S2232" s="24"/>
      <c r="T2232" s="24"/>
      <c r="U2232" s="24"/>
      <c r="V2232" s="24"/>
      <c r="W2232" s="24"/>
      <c r="X2232" s="24"/>
      <c r="Y2232" s="24"/>
      <c r="Z2232" s="24"/>
      <c r="AA2232" s="24"/>
      <c r="AB2232" s="24"/>
      <c r="AC2232" s="24"/>
      <c r="AD2232" s="24"/>
      <c r="AE2232" s="24"/>
      <c r="AF2232" s="24"/>
      <c r="AG2232" s="24"/>
      <c r="AH2232" s="24"/>
      <c r="AI2232" s="62"/>
      <c r="AJ2232" s="62"/>
      <c r="AK2232" s="62"/>
      <c r="AL2232" s="62"/>
      <c r="AM2232" s="62"/>
      <c r="AN2232" s="62"/>
      <c r="AO2232" s="62"/>
      <c r="AP2232" s="62"/>
      <c r="AQ2232" s="62"/>
      <c r="AR2232" s="62"/>
    </row>
    <row r="2233" spans="1:44" x14ac:dyDescent="0.25">
      <c r="A2233" s="49" t="s">
        <v>138</v>
      </c>
      <c r="B2233" s="50">
        <v>1.75416666666667</v>
      </c>
      <c r="C2233" s="50">
        <v>54.478111111111112</v>
      </c>
      <c r="D2233" s="18">
        <v>419272.94304916903</v>
      </c>
      <c r="E2233" s="18">
        <v>6037563.3342358274</v>
      </c>
      <c r="F2233" s="16" t="s">
        <v>2104</v>
      </c>
      <c r="G2233" s="22">
        <f t="shared" ref="G2233:G2239" si="286">(H2233*3.2808)</f>
        <v>8029.8892320000004</v>
      </c>
      <c r="H2233" s="38">
        <v>2447.54</v>
      </c>
      <c r="I2233" s="59" t="s">
        <v>1875</v>
      </c>
      <c r="J2233" s="59" t="s">
        <v>1875</v>
      </c>
      <c r="K2233" s="23"/>
      <c r="L2233" s="23"/>
      <c r="M2233" s="23"/>
      <c r="N2233" s="24"/>
      <c r="O2233" s="24"/>
      <c r="P2233" s="24"/>
      <c r="Q2233" s="24"/>
      <c r="R2233" s="24"/>
      <c r="S2233" s="24"/>
      <c r="T2233" s="24"/>
      <c r="U2233" s="24"/>
      <c r="V2233" s="24"/>
      <c r="W2233" s="24"/>
      <c r="X2233" s="24"/>
      <c r="Y2233" s="24">
        <v>0.37</v>
      </c>
      <c r="Z2233" s="24"/>
      <c r="AA2233" s="24"/>
      <c r="AB2233" s="24"/>
      <c r="AC2233" s="24"/>
      <c r="AD2233" s="24"/>
      <c r="AE2233" s="24"/>
      <c r="AF2233" s="24" t="s">
        <v>1608</v>
      </c>
      <c r="AG2233" s="24"/>
      <c r="AH2233" s="24"/>
    </row>
    <row r="2234" spans="1:44" x14ac:dyDescent="0.25">
      <c r="A2234" s="49" t="s">
        <v>138</v>
      </c>
      <c r="B2234" s="50">
        <v>1.75416666666667</v>
      </c>
      <c r="C2234" s="50">
        <v>54.478111111111112</v>
      </c>
      <c r="D2234" s="18">
        <v>419272.94304916903</v>
      </c>
      <c r="E2234" s="18">
        <v>6037563.3342358274</v>
      </c>
      <c r="F2234" s="16" t="s">
        <v>2104</v>
      </c>
      <c r="G2234" s="22">
        <f t="shared" si="286"/>
        <v>8569.9089120000008</v>
      </c>
      <c r="H2234" s="38">
        <v>2612.14</v>
      </c>
      <c r="I2234" s="59" t="s">
        <v>1875</v>
      </c>
      <c r="J2234" s="59" t="s">
        <v>1875</v>
      </c>
      <c r="K2234" s="23"/>
      <c r="L2234" s="23"/>
      <c r="M2234" s="23"/>
      <c r="N2234" s="24"/>
      <c r="O2234" s="24"/>
      <c r="P2234" s="24"/>
      <c r="Q2234" s="24"/>
      <c r="R2234" s="24"/>
      <c r="S2234" s="24"/>
      <c r="T2234" s="24"/>
      <c r="U2234" s="24"/>
      <c r="V2234" s="24"/>
      <c r="W2234" s="24"/>
      <c r="X2234" s="24"/>
      <c r="Y2234" s="24">
        <v>0.74</v>
      </c>
      <c r="Z2234" s="24"/>
      <c r="AA2234" s="24"/>
      <c r="AB2234" s="24"/>
      <c r="AC2234" s="24"/>
      <c r="AD2234" s="24"/>
      <c r="AE2234" s="24"/>
      <c r="AF2234" s="24" t="s">
        <v>1608</v>
      </c>
      <c r="AG2234" s="24"/>
      <c r="AH2234" s="24"/>
    </row>
    <row r="2235" spans="1:44" x14ac:dyDescent="0.25">
      <c r="A2235" s="49" t="s">
        <v>138</v>
      </c>
      <c r="B2235" s="50">
        <v>1.75416666666667</v>
      </c>
      <c r="C2235" s="50">
        <v>54.478111111111112</v>
      </c>
      <c r="D2235" s="18">
        <v>419272.94304916903</v>
      </c>
      <c r="E2235" s="18">
        <v>6037563.3342358274</v>
      </c>
      <c r="F2235" s="16" t="s">
        <v>2104</v>
      </c>
      <c r="G2235" s="22">
        <f t="shared" si="286"/>
        <v>10659.876936000001</v>
      </c>
      <c r="H2235" s="38">
        <v>3249.17</v>
      </c>
      <c r="I2235" s="59" t="s">
        <v>1875</v>
      </c>
      <c r="J2235" s="59" t="s">
        <v>1875</v>
      </c>
      <c r="K2235" s="23"/>
      <c r="L2235" s="23"/>
      <c r="M2235" s="23"/>
      <c r="N2235" s="24"/>
      <c r="O2235" s="24"/>
      <c r="P2235" s="24"/>
      <c r="Q2235" s="24"/>
      <c r="R2235" s="24"/>
      <c r="S2235" s="24"/>
      <c r="T2235" s="24"/>
      <c r="U2235" s="24"/>
      <c r="V2235" s="24"/>
      <c r="W2235" s="24"/>
      <c r="X2235" s="24"/>
      <c r="Y2235" s="24">
        <v>0.76</v>
      </c>
      <c r="Z2235" s="24"/>
      <c r="AA2235" s="24"/>
      <c r="AB2235" s="24"/>
      <c r="AC2235" s="24"/>
      <c r="AD2235" s="24"/>
      <c r="AE2235" s="24"/>
      <c r="AF2235" s="24" t="s">
        <v>1608</v>
      </c>
      <c r="AG2235" s="24"/>
      <c r="AH2235" s="24"/>
    </row>
    <row r="2236" spans="1:44" x14ac:dyDescent="0.25">
      <c r="A2236" s="49" t="s">
        <v>138</v>
      </c>
      <c r="B2236" s="50">
        <v>1.75416666666667</v>
      </c>
      <c r="C2236" s="50">
        <v>54.478111111111112</v>
      </c>
      <c r="D2236" s="18">
        <v>419272.94304916903</v>
      </c>
      <c r="E2236" s="18">
        <v>6037563.3342358274</v>
      </c>
      <c r="F2236" s="16" t="s">
        <v>2104</v>
      </c>
      <c r="G2236" s="22">
        <f t="shared" si="286"/>
        <v>10809.875112</v>
      </c>
      <c r="H2236" s="38">
        <v>3294.89</v>
      </c>
      <c r="I2236" s="59" t="s">
        <v>1875</v>
      </c>
      <c r="J2236" s="59" t="s">
        <v>1875</v>
      </c>
      <c r="K2236" s="23"/>
      <c r="L2236" s="23"/>
      <c r="M2236" s="23"/>
      <c r="N2236" s="24"/>
      <c r="O2236" s="24"/>
      <c r="P2236" s="24"/>
      <c r="Q2236" s="24"/>
      <c r="R2236" s="24"/>
      <c r="S2236" s="24"/>
      <c r="T2236" s="24"/>
      <c r="U2236" s="24"/>
      <c r="V2236" s="24"/>
      <c r="W2236" s="24"/>
      <c r="X2236" s="24"/>
      <c r="Y2236" s="24">
        <v>0.74</v>
      </c>
      <c r="Z2236" s="24"/>
      <c r="AA2236" s="24"/>
      <c r="AB2236" s="24"/>
      <c r="AC2236" s="24"/>
      <c r="AD2236" s="24"/>
      <c r="AE2236" s="24"/>
      <c r="AF2236" s="24" t="s">
        <v>1608</v>
      </c>
      <c r="AG2236" s="24"/>
      <c r="AH2236" s="24"/>
    </row>
    <row r="2237" spans="1:44" x14ac:dyDescent="0.25">
      <c r="A2237" s="49" t="s">
        <v>138</v>
      </c>
      <c r="B2237" s="50">
        <v>1.75416666666667</v>
      </c>
      <c r="C2237" s="50">
        <v>54.478111111111112</v>
      </c>
      <c r="D2237" s="18">
        <v>419272.94304916903</v>
      </c>
      <c r="E2237" s="18">
        <v>6037563.3342358274</v>
      </c>
      <c r="F2237" s="16" t="s">
        <v>2104</v>
      </c>
      <c r="G2237" s="22">
        <f t="shared" si="286"/>
        <v>11759.86356</v>
      </c>
      <c r="H2237" s="38">
        <v>3584.45</v>
      </c>
      <c r="I2237" s="59" t="s">
        <v>2083</v>
      </c>
      <c r="J2237" s="59" t="s">
        <v>1870</v>
      </c>
      <c r="K2237" s="23"/>
      <c r="L2237" s="23"/>
      <c r="M2237" s="23"/>
      <c r="N2237" s="24"/>
      <c r="O2237" s="24"/>
      <c r="P2237" s="24"/>
      <c r="Q2237" s="24"/>
      <c r="R2237" s="24"/>
      <c r="S2237" s="24"/>
      <c r="T2237" s="24"/>
      <c r="U2237" s="24"/>
      <c r="V2237" s="24"/>
      <c r="W2237" s="24"/>
      <c r="X2237" s="24"/>
      <c r="Y2237" s="24">
        <v>1</v>
      </c>
      <c r="Z2237" s="24"/>
      <c r="AA2237" s="24"/>
      <c r="AB2237" s="24"/>
      <c r="AC2237" s="24"/>
      <c r="AD2237" s="24"/>
      <c r="AE2237" s="24"/>
      <c r="AF2237" s="24" t="s">
        <v>1608</v>
      </c>
      <c r="AG2237" s="24"/>
      <c r="AH2237" s="24"/>
    </row>
    <row r="2238" spans="1:44" x14ac:dyDescent="0.25">
      <c r="A2238" s="49" t="s">
        <v>138</v>
      </c>
      <c r="B2238" s="50">
        <v>1.75416666666667</v>
      </c>
      <c r="C2238" s="50">
        <v>54.478111111111112</v>
      </c>
      <c r="D2238" s="18">
        <v>419272.94304916903</v>
      </c>
      <c r="E2238" s="18">
        <v>6037563.3342358274</v>
      </c>
      <c r="F2238" s="16" t="s">
        <v>2104</v>
      </c>
      <c r="G2238" s="22">
        <f t="shared" si="286"/>
        <v>11879.842416000001</v>
      </c>
      <c r="H2238" s="38">
        <v>3621.02</v>
      </c>
      <c r="I2238" s="59" t="s">
        <v>2083</v>
      </c>
      <c r="J2238" s="59" t="s">
        <v>1870</v>
      </c>
      <c r="K2238" s="23"/>
      <c r="L2238" s="23"/>
      <c r="M2238" s="23"/>
      <c r="N2238" s="24"/>
      <c r="O2238" s="24"/>
      <c r="P2238" s="24"/>
      <c r="Q2238" s="24"/>
      <c r="R2238" s="24"/>
      <c r="S2238" s="24"/>
      <c r="T2238" s="24"/>
      <c r="U2238" s="24"/>
      <c r="V2238" s="24"/>
      <c r="W2238" s="24"/>
      <c r="X2238" s="24"/>
      <c r="Y2238" s="24">
        <v>0.78</v>
      </c>
      <c r="Z2238" s="24"/>
      <c r="AA2238" s="24"/>
      <c r="AB2238" s="24"/>
      <c r="AC2238" s="24"/>
      <c r="AD2238" s="24"/>
      <c r="AE2238" s="24"/>
      <c r="AF2238" s="24" t="s">
        <v>1608</v>
      </c>
      <c r="AG2238" s="24"/>
      <c r="AH2238" s="24"/>
    </row>
    <row r="2239" spans="1:44" x14ac:dyDescent="0.25">
      <c r="A2239" s="49" t="s">
        <v>138</v>
      </c>
      <c r="B2239" s="50">
        <v>1.75416666666667</v>
      </c>
      <c r="C2239" s="50">
        <v>54.478111111111112</v>
      </c>
      <c r="D2239" s="18">
        <v>419272.94304916903</v>
      </c>
      <c r="E2239" s="18">
        <v>6037563.3342358274</v>
      </c>
      <c r="F2239" s="16" t="s">
        <v>2104</v>
      </c>
      <c r="G2239" s="22">
        <f t="shared" si="286"/>
        <v>11999.854080000001</v>
      </c>
      <c r="H2239" s="38">
        <v>3657.6</v>
      </c>
      <c r="I2239" s="59" t="s">
        <v>1639</v>
      </c>
      <c r="J2239" s="59" t="s">
        <v>1639</v>
      </c>
      <c r="K2239" s="23"/>
      <c r="L2239" s="23"/>
      <c r="M2239" s="23"/>
      <c r="N2239" s="24"/>
      <c r="O2239" s="24"/>
      <c r="P2239" s="24"/>
      <c r="Q2239" s="24"/>
      <c r="R2239" s="24"/>
      <c r="S2239" s="24"/>
      <c r="T2239" s="24"/>
      <c r="U2239" s="24"/>
      <c r="V2239" s="24"/>
      <c r="W2239" s="24"/>
      <c r="X2239" s="24"/>
      <c r="Y2239" s="24">
        <v>0.72</v>
      </c>
      <c r="Z2239" s="24"/>
      <c r="AA2239" s="24"/>
      <c r="AB2239" s="24"/>
      <c r="AC2239" s="24"/>
      <c r="AD2239" s="24"/>
      <c r="AE2239" s="24"/>
      <c r="AF2239" s="24" t="s">
        <v>1608</v>
      </c>
      <c r="AG2239" s="24"/>
      <c r="AH2239" s="24"/>
    </row>
    <row r="2240" spans="1:44" x14ac:dyDescent="0.25">
      <c r="A2240" s="125" t="s">
        <v>138</v>
      </c>
      <c r="B2240" s="143">
        <v>1.75416666666667</v>
      </c>
      <c r="C2240" s="143">
        <v>54.478111111111112</v>
      </c>
      <c r="D2240" s="123">
        <v>419272.94304916903</v>
      </c>
      <c r="E2240" s="123">
        <v>6037563.3342358274</v>
      </c>
      <c r="F2240" s="125" t="s">
        <v>931</v>
      </c>
      <c r="G2240" s="123">
        <f>H2240/0.3048</f>
        <v>12102.001312335957</v>
      </c>
      <c r="H2240" s="153">
        <v>3688.69</v>
      </c>
      <c r="I2240" s="156" t="s">
        <v>1639</v>
      </c>
      <c r="J2240" s="156" t="s">
        <v>1639</v>
      </c>
      <c r="K2240" s="124">
        <v>2.4700000000000002</v>
      </c>
      <c r="L2240" s="124">
        <v>0.28999999999999998</v>
      </c>
      <c r="M2240" s="124">
        <v>1.88</v>
      </c>
      <c r="N2240" s="124">
        <v>1.1299999999999999</v>
      </c>
      <c r="O2240" s="125">
        <v>76</v>
      </c>
      <c r="P2240" s="125">
        <v>46</v>
      </c>
      <c r="Q2240" s="125"/>
      <c r="R2240" s="123">
        <f>O2240/K2240</f>
        <v>30.769230769230766</v>
      </c>
      <c r="S2240" s="123">
        <f>P2240/K2240</f>
        <v>18.623481781376515</v>
      </c>
      <c r="T2240" s="124">
        <f>L2240/(M2240+L2240)</f>
        <v>0.13364055299539171</v>
      </c>
      <c r="U2240" s="125"/>
      <c r="V2240" s="125">
        <v>450</v>
      </c>
      <c r="W2240" s="125"/>
      <c r="X2240" s="125"/>
      <c r="Y2240" s="125"/>
      <c r="Z2240" s="125">
        <f>(0.018*V2240)-7.16</f>
        <v>0.9399999999999995</v>
      </c>
      <c r="AA2240" s="125" t="s">
        <v>470</v>
      </c>
      <c r="AB2240" s="125"/>
      <c r="AC2240" s="125"/>
      <c r="AD2240" s="125"/>
      <c r="AE2240" s="125"/>
      <c r="AF2240" s="125" t="s">
        <v>1704</v>
      </c>
      <c r="AG2240" s="125"/>
      <c r="AH2240" s="125" t="s">
        <v>1812</v>
      </c>
    </row>
    <row r="2241" spans="1:44" x14ac:dyDescent="0.25">
      <c r="A2241" s="49" t="s">
        <v>138</v>
      </c>
      <c r="B2241" s="50">
        <v>1.75416666666667</v>
      </c>
      <c r="C2241" s="50">
        <v>54.478111111111112</v>
      </c>
      <c r="D2241" s="18">
        <v>419272.94304916903</v>
      </c>
      <c r="E2241" s="18">
        <v>6037563.3342358274</v>
      </c>
      <c r="F2241" s="16" t="s">
        <v>2104</v>
      </c>
      <c r="G2241" s="22">
        <f>(H2241*3.2808)</f>
        <v>12119.865744000001</v>
      </c>
      <c r="H2241" s="38">
        <v>3694.18</v>
      </c>
      <c r="I2241" s="59" t="s">
        <v>1639</v>
      </c>
      <c r="J2241" s="59" t="s">
        <v>1639</v>
      </c>
      <c r="K2241" s="23"/>
      <c r="L2241" s="23"/>
      <c r="M2241" s="23"/>
      <c r="N2241" s="24"/>
      <c r="O2241" s="24"/>
      <c r="P2241" s="24"/>
      <c r="Q2241" s="24"/>
      <c r="R2241" s="24"/>
      <c r="S2241" s="24"/>
      <c r="T2241" s="24"/>
      <c r="U2241" s="24"/>
      <c r="V2241" s="24"/>
      <c r="W2241" s="24"/>
      <c r="X2241" s="24"/>
      <c r="Y2241" s="24">
        <v>0.7</v>
      </c>
      <c r="Z2241" s="24"/>
      <c r="AA2241" s="24"/>
      <c r="AB2241" s="24"/>
      <c r="AC2241" s="24"/>
      <c r="AD2241" s="24"/>
      <c r="AE2241" s="24"/>
      <c r="AF2241" s="24" t="s">
        <v>1608</v>
      </c>
      <c r="AG2241" s="24"/>
      <c r="AH2241" s="24"/>
      <c r="AI2241" s="62"/>
      <c r="AJ2241" s="62"/>
      <c r="AK2241" s="62"/>
      <c r="AL2241" s="62"/>
      <c r="AM2241" s="62"/>
      <c r="AN2241" s="62"/>
      <c r="AO2241" s="62"/>
      <c r="AP2241" s="62"/>
      <c r="AQ2241" s="62"/>
      <c r="AR2241" s="62"/>
    </row>
    <row r="2242" spans="1:44" x14ac:dyDescent="0.25">
      <c r="A2242" s="125" t="s">
        <v>138</v>
      </c>
      <c r="B2242" s="143">
        <v>1.75416666666667</v>
      </c>
      <c r="C2242" s="143">
        <v>54.478111111111112</v>
      </c>
      <c r="D2242" s="123">
        <v>419272.94304916903</v>
      </c>
      <c r="E2242" s="123">
        <v>6037563.3342358274</v>
      </c>
      <c r="F2242" s="125" t="s">
        <v>931</v>
      </c>
      <c r="G2242" s="123">
        <f>H2242/0.3048</f>
        <v>12149.212598425196</v>
      </c>
      <c r="H2242" s="153">
        <v>3703.08</v>
      </c>
      <c r="I2242" s="156" t="s">
        <v>1639</v>
      </c>
      <c r="J2242" s="156" t="s">
        <v>1639</v>
      </c>
      <c r="K2242" s="124">
        <v>1.74</v>
      </c>
      <c r="L2242" s="124">
        <v>0.39</v>
      </c>
      <c r="M2242" s="124">
        <v>3.11</v>
      </c>
      <c r="N2242" s="124">
        <v>0.52</v>
      </c>
      <c r="O2242" s="125">
        <v>179</v>
      </c>
      <c r="P2242" s="125">
        <v>30</v>
      </c>
      <c r="Q2242" s="125"/>
      <c r="R2242" s="123">
        <f>O2242/K2242</f>
        <v>102.8735632183908</v>
      </c>
      <c r="S2242" s="123">
        <f>P2242/K2242</f>
        <v>17.241379310344829</v>
      </c>
      <c r="T2242" s="124">
        <f>L2242/(M2242+L2242)</f>
        <v>0.11142857142857143</v>
      </c>
      <c r="U2242" s="125"/>
      <c r="V2242" s="125">
        <v>351</v>
      </c>
      <c r="W2242" s="125"/>
      <c r="X2242" s="125"/>
      <c r="Y2242" s="125"/>
      <c r="Z2242" s="129"/>
      <c r="AA2242" s="125" t="s">
        <v>470</v>
      </c>
      <c r="AB2242" s="125"/>
      <c r="AC2242" s="125"/>
      <c r="AD2242" s="125"/>
      <c r="AE2242" s="125"/>
      <c r="AF2242" s="125" t="s">
        <v>1704</v>
      </c>
      <c r="AG2242" s="125"/>
      <c r="AH2242" s="125" t="s">
        <v>1813</v>
      </c>
      <c r="AI2242" s="62"/>
      <c r="AJ2242" s="62"/>
      <c r="AK2242" s="62"/>
      <c r="AL2242" s="62"/>
      <c r="AM2242" s="62"/>
      <c r="AN2242" s="62"/>
      <c r="AO2242" s="62"/>
      <c r="AP2242" s="62"/>
      <c r="AQ2242" s="62"/>
      <c r="AR2242" s="62"/>
    </row>
    <row r="2243" spans="1:44" x14ac:dyDescent="0.25">
      <c r="A2243" s="49" t="s">
        <v>138</v>
      </c>
      <c r="B2243" s="50">
        <v>1.75416666666667</v>
      </c>
      <c r="C2243" s="50">
        <v>54.478111111111112</v>
      </c>
      <c r="D2243" s="18">
        <v>419272.94304916903</v>
      </c>
      <c r="E2243" s="18">
        <v>6037563.3342358274</v>
      </c>
      <c r="F2243" s="16" t="s">
        <v>2104</v>
      </c>
      <c r="G2243" s="22">
        <f>(H2243*3.2808)</f>
        <v>12239.8446</v>
      </c>
      <c r="H2243" s="38">
        <v>3730.75</v>
      </c>
      <c r="I2243" s="59" t="s">
        <v>1639</v>
      </c>
      <c r="J2243" s="59" t="s">
        <v>1639</v>
      </c>
      <c r="K2243" s="23"/>
      <c r="L2243" s="23"/>
      <c r="M2243" s="23"/>
      <c r="N2243" s="24"/>
      <c r="O2243" s="24"/>
      <c r="P2243" s="24"/>
      <c r="Q2243" s="24"/>
      <c r="R2243" s="24"/>
      <c r="S2243" s="24"/>
      <c r="T2243" s="24"/>
      <c r="U2243" s="24"/>
      <c r="V2243" s="24"/>
      <c r="W2243" s="24"/>
      <c r="X2243" s="24"/>
      <c r="Y2243" s="24">
        <v>0.69</v>
      </c>
      <c r="Z2243" s="24"/>
      <c r="AA2243" s="24"/>
      <c r="AB2243" s="24"/>
      <c r="AC2243" s="24"/>
      <c r="AD2243" s="24"/>
      <c r="AE2243" s="24"/>
      <c r="AF2243" s="24" t="s">
        <v>1608</v>
      </c>
      <c r="AG2243" s="24"/>
      <c r="AH2243" s="24"/>
    </row>
    <row r="2244" spans="1:44" x14ac:dyDescent="0.25">
      <c r="A2244" s="49" t="s">
        <v>138</v>
      </c>
      <c r="B2244" s="50">
        <v>1.75416666666667</v>
      </c>
      <c r="C2244" s="50">
        <v>54.478111111111112</v>
      </c>
      <c r="D2244" s="18">
        <v>419272.94304916903</v>
      </c>
      <c r="E2244" s="18">
        <v>6037563.3342358274</v>
      </c>
      <c r="F2244" s="16" t="s">
        <v>2104</v>
      </c>
      <c r="G2244" s="22">
        <f>(H2244*3.2808)</f>
        <v>12389.842776</v>
      </c>
      <c r="H2244" s="38">
        <v>3776.47</v>
      </c>
      <c r="I2244" s="59" t="s">
        <v>1639</v>
      </c>
      <c r="J2244" s="59" t="s">
        <v>1639</v>
      </c>
      <c r="K2244" s="23"/>
      <c r="L2244" s="23"/>
      <c r="M2244" s="23"/>
      <c r="N2244" s="24"/>
      <c r="O2244" s="24"/>
      <c r="P2244" s="24"/>
      <c r="Q2244" s="24"/>
      <c r="R2244" s="24"/>
      <c r="S2244" s="24"/>
      <c r="T2244" s="24"/>
      <c r="U2244" s="24"/>
      <c r="V2244" s="24"/>
      <c r="W2244" s="24"/>
      <c r="X2244" s="24"/>
      <c r="Y2244" s="24">
        <v>0.66</v>
      </c>
      <c r="Z2244" s="24"/>
      <c r="AA2244" s="24"/>
      <c r="AB2244" s="24"/>
      <c r="AC2244" s="24"/>
      <c r="AD2244" s="24"/>
      <c r="AE2244" s="24"/>
      <c r="AF2244" s="24" t="s">
        <v>1608</v>
      </c>
      <c r="AG2244" s="24"/>
      <c r="AH2244" s="24"/>
    </row>
    <row r="2245" spans="1:44" x14ac:dyDescent="0.25">
      <c r="A2245" s="125" t="s">
        <v>138</v>
      </c>
      <c r="B2245" s="143">
        <v>1.75416666666667</v>
      </c>
      <c r="C2245" s="143">
        <v>54.478111111111112</v>
      </c>
      <c r="D2245" s="123">
        <v>419272.94304916903</v>
      </c>
      <c r="E2245" s="123">
        <v>6037563.3342358274</v>
      </c>
      <c r="F2245" s="125" t="s">
        <v>931</v>
      </c>
      <c r="G2245" s="123">
        <f>H2245/0.3048</f>
        <v>12437.99212598425</v>
      </c>
      <c r="H2245" s="146">
        <v>3791.1</v>
      </c>
      <c r="I2245" s="156" t="s">
        <v>1639</v>
      </c>
      <c r="J2245" s="156" t="s">
        <v>1639</v>
      </c>
      <c r="K2245" s="124">
        <v>3.21</v>
      </c>
      <c r="L2245" s="124">
        <v>0.37</v>
      </c>
      <c r="M2245" s="124">
        <v>3.48</v>
      </c>
      <c r="N2245" s="124">
        <v>0.53</v>
      </c>
      <c r="O2245" s="125">
        <v>108</v>
      </c>
      <c r="P2245" s="125">
        <v>17</v>
      </c>
      <c r="Q2245" s="125"/>
      <c r="R2245" s="123">
        <f>O2245/K2245</f>
        <v>33.644859813084111</v>
      </c>
      <c r="S2245" s="123">
        <f>P2245/K2245</f>
        <v>5.29595015576324</v>
      </c>
      <c r="T2245" s="124">
        <f>L2245/(M2245+L2245)</f>
        <v>9.6103896103896094E-2</v>
      </c>
      <c r="U2245" s="125"/>
      <c r="V2245" s="125">
        <v>455</v>
      </c>
      <c r="W2245" s="125"/>
      <c r="X2245" s="125"/>
      <c r="Y2245" s="125"/>
      <c r="Z2245" s="125">
        <f>(0.018*V2245)-7.16</f>
        <v>1.0299999999999994</v>
      </c>
      <c r="AA2245" s="125" t="s">
        <v>470</v>
      </c>
      <c r="AB2245" s="125"/>
      <c r="AC2245" s="125"/>
      <c r="AD2245" s="125"/>
      <c r="AE2245" s="125"/>
      <c r="AF2245" s="125" t="s">
        <v>1704</v>
      </c>
      <c r="AG2245" s="125"/>
      <c r="AH2245" s="125" t="s">
        <v>1814</v>
      </c>
      <c r="AI2245" s="62"/>
      <c r="AJ2245" s="62"/>
      <c r="AK2245" s="62"/>
      <c r="AL2245" s="62"/>
      <c r="AM2245" s="62"/>
      <c r="AN2245" s="62"/>
      <c r="AO2245" s="62"/>
      <c r="AP2245" s="62"/>
      <c r="AQ2245" s="62"/>
      <c r="AR2245" s="62"/>
    </row>
    <row r="2246" spans="1:44" x14ac:dyDescent="0.25">
      <c r="A2246" s="49" t="s">
        <v>138</v>
      </c>
      <c r="B2246" s="50">
        <v>1.75416666666667</v>
      </c>
      <c r="C2246" s="50">
        <v>54.478111111111112</v>
      </c>
      <c r="D2246" s="18">
        <v>419272.94304916903</v>
      </c>
      <c r="E2246" s="18">
        <v>6037563.3342358274</v>
      </c>
      <c r="F2246" s="16" t="s">
        <v>2104</v>
      </c>
      <c r="G2246" s="22">
        <f>(H2246*3.2808)</f>
        <v>12509.854440000001</v>
      </c>
      <c r="H2246" s="38">
        <v>3813.05</v>
      </c>
      <c r="I2246" s="59" t="s">
        <v>1639</v>
      </c>
      <c r="J2246" s="59" t="s">
        <v>1639</v>
      </c>
      <c r="K2246" s="23"/>
      <c r="L2246" s="23"/>
      <c r="M2246" s="23"/>
      <c r="N2246" s="24"/>
      <c r="O2246" s="24"/>
      <c r="P2246" s="24"/>
      <c r="Q2246" s="24"/>
      <c r="R2246" s="24"/>
      <c r="S2246" s="24"/>
      <c r="T2246" s="24"/>
      <c r="U2246" s="24"/>
      <c r="V2246" s="24"/>
      <c r="W2246" s="24"/>
      <c r="X2246" s="24"/>
      <c r="Y2246" s="24">
        <v>0.72</v>
      </c>
      <c r="Z2246" s="24"/>
      <c r="AA2246" s="24"/>
      <c r="AB2246" s="24"/>
      <c r="AC2246" s="24"/>
      <c r="AD2246" s="24"/>
      <c r="AE2246" s="24"/>
      <c r="AF2246" s="24" t="s">
        <v>1608</v>
      </c>
      <c r="AG2246" s="24"/>
      <c r="AH2246" s="24"/>
    </row>
    <row r="2247" spans="1:44" x14ac:dyDescent="0.25">
      <c r="A2247" s="49" t="s">
        <v>138</v>
      </c>
      <c r="B2247" s="50">
        <v>1.75416666666667</v>
      </c>
      <c r="C2247" s="50">
        <v>54.478111111111112</v>
      </c>
      <c r="D2247" s="18">
        <v>419272.94304916903</v>
      </c>
      <c r="E2247" s="18">
        <v>6037563.3342358274</v>
      </c>
      <c r="F2247" s="16" t="s">
        <v>2104</v>
      </c>
      <c r="G2247" s="22">
        <f>(H2247*3.2808)</f>
        <v>12659.852616</v>
      </c>
      <c r="H2247" s="38">
        <v>3858.77</v>
      </c>
      <c r="I2247" s="59" t="s">
        <v>1639</v>
      </c>
      <c r="J2247" s="59" t="s">
        <v>1639</v>
      </c>
      <c r="K2247" s="23"/>
      <c r="L2247" s="23"/>
      <c r="M2247" s="23"/>
      <c r="N2247" s="24"/>
      <c r="O2247" s="24"/>
      <c r="P2247" s="24"/>
      <c r="Q2247" s="24"/>
      <c r="R2247" s="24"/>
      <c r="S2247" s="24"/>
      <c r="T2247" s="24"/>
      <c r="U2247" s="24"/>
      <c r="V2247" s="24"/>
      <c r="W2247" s="24"/>
      <c r="X2247" s="24"/>
      <c r="Y2247" s="24">
        <v>0.65</v>
      </c>
      <c r="Z2247" s="24"/>
      <c r="AA2247" s="24"/>
      <c r="AB2247" s="24"/>
      <c r="AC2247" s="24"/>
      <c r="AD2247" s="24"/>
      <c r="AE2247" s="24"/>
      <c r="AF2247" s="24" t="s">
        <v>1608</v>
      </c>
      <c r="AG2247" s="24"/>
      <c r="AH2247" s="24"/>
    </row>
    <row r="2248" spans="1:44" x14ac:dyDescent="0.25">
      <c r="A2248" s="142" t="s">
        <v>138</v>
      </c>
      <c r="B2248" s="143">
        <v>1.75416666666667</v>
      </c>
      <c r="C2248" s="143">
        <v>54.478111111111112</v>
      </c>
      <c r="D2248" s="123">
        <v>419272.94304916903</v>
      </c>
      <c r="E2248" s="123">
        <v>6037563.3342358274</v>
      </c>
      <c r="F2248" s="125" t="s">
        <v>931</v>
      </c>
      <c r="G2248" s="123">
        <f>H2248/0.3048</f>
        <v>12666.010498687663</v>
      </c>
      <c r="H2248" s="153">
        <v>3860.6</v>
      </c>
      <c r="I2248" s="156" t="s">
        <v>1639</v>
      </c>
      <c r="J2248" s="156" t="s">
        <v>1639</v>
      </c>
      <c r="K2248" s="124">
        <v>1.07</v>
      </c>
      <c r="L2248" s="124">
        <v>0.17</v>
      </c>
      <c r="M2248" s="124">
        <v>1.24</v>
      </c>
      <c r="N2248" s="147">
        <v>0.13</v>
      </c>
      <c r="O2248" s="142">
        <v>116</v>
      </c>
      <c r="P2248" s="142">
        <v>12</v>
      </c>
      <c r="Q2248" s="125"/>
      <c r="R2248" s="123">
        <f>O2248/K2248</f>
        <v>108.41121495327103</v>
      </c>
      <c r="S2248" s="123">
        <f>P2248/K2248</f>
        <v>11.214953271028037</v>
      </c>
      <c r="T2248" s="124">
        <f>L2248/(M2248+L2248)</f>
        <v>0.12056737588652484</v>
      </c>
      <c r="U2248" s="125"/>
      <c r="V2248" s="125">
        <v>355</v>
      </c>
      <c r="W2248" s="125"/>
      <c r="X2248" s="125"/>
      <c r="Y2248" s="125"/>
      <c r="Z2248" s="129"/>
      <c r="AA2248" s="125" t="s">
        <v>470</v>
      </c>
      <c r="AB2248" s="125"/>
      <c r="AC2248" s="125"/>
      <c r="AD2248" s="125"/>
      <c r="AE2248" s="125"/>
      <c r="AF2248" s="125" t="s">
        <v>1704</v>
      </c>
      <c r="AG2248" s="125"/>
      <c r="AH2248" s="142" t="s">
        <v>1815</v>
      </c>
      <c r="AI2248" s="62"/>
      <c r="AJ2248" s="62"/>
      <c r="AK2248" s="62"/>
      <c r="AL2248" s="62"/>
      <c r="AM2248" s="62"/>
      <c r="AN2248" s="62"/>
      <c r="AO2248" s="62"/>
      <c r="AP2248" s="62"/>
      <c r="AQ2248" s="62"/>
      <c r="AR2248" s="62"/>
    </row>
    <row r="2249" spans="1:44" x14ac:dyDescent="0.25">
      <c r="A2249" s="49" t="s">
        <v>138</v>
      </c>
      <c r="B2249" s="50">
        <v>1.75416666666667</v>
      </c>
      <c r="C2249" s="50">
        <v>54.478111111111112</v>
      </c>
      <c r="D2249" s="18">
        <v>419272.94304916903</v>
      </c>
      <c r="E2249" s="18">
        <v>6037563.3342358274</v>
      </c>
      <c r="F2249" s="16" t="s">
        <v>2104</v>
      </c>
      <c r="G2249" s="22">
        <f>(H2249*3.2808)</f>
        <v>12779.831472000002</v>
      </c>
      <c r="H2249" s="38">
        <v>3895.34</v>
      </c>
      <c r="I2249" s="59" t="s">
        <v>1639</v>
      </c>
      <c r="J2249" s="59" t="s">
        <v>1639</v>
      </c>
      <c r="K2249" s="23"/>
      <c r="L2249" s="23"/>
      <c r="M2249" s="23"/>
      <c r="N2249" s="24"/>
      <c r="O2249" s="24"/>
      <c r="P2249" s="24"/>
      <c r="Q2249" s="24"/>
      <c r="R2249" s="24"/>
      <c r="S2249" s="24"/>
      <c r="T2249" s="24"/>
      <c r="U2249" s="24"/>
      <c r="V2249" s="24"/>
      <c r="W2249" s="24"/>
      <c r="X2249" s="24"/>
      <c r="Y2249" s="24">
        <v>0.67</v>
      </c>
      <c r="Z2249" s="24"/>
      <c r="AA2249" s="24"/>
      <c r="AB2249" s="24"/>
      <c r="AC2249" s="24"/>
      <c r="AD2249" s="24"/>
      <c r="AE2249" s="24"/>
      <c r="AF2249" s="24" t="s">
        <v>1608</v>
      </c>
      <c r="AG2249" s="24"/>
      <c r="AH2249" s="24"/>
    </row>
    <row r="2250" spans="1:44" x14ac:dyDescent="0.25">
      <c r="A2250" s="49" t="s">
        <v>138</v>
      </c>
      <c r="B2250" s="50">
        <v>1.75416666666667</v>
      </c>
      <c r="C2250" s="50">
        <v>54.478111111111112</v>
      </c>
      <c r="D2250" s="18">
        <v>419272.94304916903</v>
      </c>
      <c r="E2250" s="18">
        <v>6037563.3342358274</v>
      </c>
      <c r="F2250" s="16" t="s">
        <v>2104</v>
      </c>
      <c r="G2250" s="22">
        <f>(H2250*3.2808)</f>
        <v>12931.601280000001</v>
      </c>
      <c r="H2250" s="38">
        <v>3941.6</v>
      </c>
      <c r="I2250" s="59" t="s">
        <v>1639</v>
      </c>
      <c r="J2250" s="59" t="s">
        <v>1639</v>
      </c>
      <c r="K2250" s="23"/>
      <c r="L2250" s="23"/>
      <c r="M2250" s="23"/>
      <c r="N2250" s="24"/>
      <c r="O2250" s="24"/>
      <c r="P2250" s="24"/>
      <c r="Q2250" s="24"/>
      <c r="R2250" s="24"/>
      <c r="S2250" s="24"/>
      <c r="T2250" s="24"/>
      <c r="U2250" s="24"/>
      <c r="V2250" s="24"/>
      <c r="W2250" s="24"/>
      <c r="X2250" s="24"/>
      <c r="Y2250" s="24">
        <v>0.67</v>
      </c>
      <c r="Z2250" s="24"/>
      <c r="AA2250" s="24"/>
      <c r="AB2250" s="24"/>
      <c r="AC2250" s="24"/>
      <c r="AD2250" s="24"/>
      <c r="AE2250" s="24"/>
      <c r="AF2250" s="24" t="s">
        <v>1608</v>
      </c>
      <c r="AG2250" s="24"/>
      <c r="AH2250" s="24"/>
    </row>
    <row r="2251" spans="1:44" x14ac:dyDescent="0.25">
      <c r="A2251" s="49" t="s">
        <v>138</v>
      </c>
      <c r="B2251" s="50">
        <v>1.75416666666667</v>
      </c>
      <c r="C2251" s="50">
        <v>54.478111111111112</v>
      </c>
      <c r="D2251" s="18">
        <v>419272.94304916903</v>
      </c>
      <c r="E2251" s="18">
        <v>6037563.3342358274</v>
      </c>
      <c r="F2251" s="16" t="s">
        <v>2104</v>
      </c>
      <c r="G2251" s="22">
        <f>(H2251*3.2808)</f>
        <v>13059.847752000001</v>
      </c>
      <c r="H2251" s="38">
        <v>3980.69</v>
      </c>
      <c r="K2251" s="23"/>
      <c r="L2251" s="23"/>
      <c r="M2251" s="23"/>
      <c r="N2251" s="24"/>
      <c r="O2251" s="24"/>
      <c r="P2251" s="24"/>
      <c r="Q2251" s="24"/>
      <c r="R2251" s="24"/>
      <c r="S2251" s="24"/>
      <c r="T2251" s="24"/>
      <c r="U2251" s="24"/>
      <c r="V2251" s="24"/>
      <c r="W2251" s="24"/>
      <c r="X2251" s="24"/>
      <c r="Y2251" s="24">
        <v>0.69</v>
      </c>
      <c r="Z2251" s="24"/>
      <c r="AA2251" s="24"/>
      <c r="AB2251" s="24"/>
      <c r="AC2251" s="24"/>
      <c r="AD2251" s="24"/>
      <c r="AE2251" s="24"/>
      <c r="AF2251" s="24" t="s">
        <v>1608</v>
      </c>
      <c r="AG2251" s="24"/>
      <c r="AH2251" s="24"/>
    </row>
    <row r="2252" spans="1:44" x14ac:dyDescent="0.25">
      <c r="A2252" s="49" t="s">
        <v>138</v>
      </c>
      <c r="B2252" s="50">
        <v>1.75416666666667</v>
      </c>
      <c r="C2252" s="50">
        <v>54.478111111111112</v>
      </c>
      <c r="D2252" s="18">
        <v>419272.94304916903</v>
      </c>
      <c r="E2252" s="18">
        <v>6037563.3342358274</v>
      </c>
      <c r="F2252" s="16" t="s">
        <v>2104</v>
      </c>
      <c r="G2252" s="22"/>
      <c r="H2252" s="24"/>
      <c r="K2252" s="23"/>
      <c r="L2252" s="23"/>
      <c r="M2252" s="23"/>
      <c r="N2252" s="24"/>
      <c r="O2252" s="24"/>
      <c r="P2252" s="24"/>
      <c r="Q2252" s="24"/>
      <c r="R2252" s="24"/>
      <c r="S2252" s="24"/>
      <c r="T2252" s="24"/>
      <c r="U2252" s="24"/>
      <c r="V2252" s="24"/>
      <c r="W2252" s="24"/>
      <c r="X2252" s="24"/>
      <c r="Y2252" s="24"/>
      <c r="Z2252" s="24"/>
      <c r="AA2252" s="24"/>
      <c r="AB2252" s="24"/>
      <c r="AC2252" s="24"/>
      <c r="AD2252" s="24"/>
      <c r="AE2252" s="24"/>
      <c r="AF2252" s="24"/>
      <c r="AG2252" s="24"/>
      <c r="AH2252" s="24"/>
    </row>
    <row r="2253" spans="1:44" x14ac:dyDescent="0.25">
      <c r="A2253" s="125" t="s">
        <v>139</v>
      </c>
      <c r="B2253" s="143">
        <v>1.7061944444444399</v>
      </c>
      <c r="C2253" s="143">
        <v>54.481944444444444</v>
      </c>
      <c r="D2253" s="123">
        <v>416172.46479016996</v>
      </c>
      <c r="E2253" s="123">
        <v>6038045.9252194175</v>
      </c>
      <c r="F2253" s="125" t="s">
        <v>931</v>
      </c>
      <c r="G2253" s="123">
        <f t="shared" ref="G2253:G2258" si="287">H2253/0.3048</f>
        <v>11799.540682414698</v>
      </c>
      <c r="H2253" s="153">
        <v>3596.5</v>
      </c>
      <c r="I2253" s="142" t="s">
        <v>1637</v>
      </c>
      <c r="J2253" s="142" t="s">
        <v>1870</v>
      </c>
      <c r="K2253" s="124">
        <v>2.4300000000000002</v>
      </c>
      <c r="L2253" s="124">
        <v>1.37</v>
      </c>
      <c r="M2253" s="124">
        <v>11.8</v>
      </c>
      <c r="N2253" s="124">
        <v>0.94</v>
      </c>
      <c r="O2253" s="125">
        <v>486</v>
      </c>
      <c r="P2253" s="125">
        <v>39</v>
      </c>
      <c r="Q2253" s="125"/>
      <c r="R2253" s="123">
        <f t="shared" ref="R2253:R2258" si="288">O2253/K2253</f>
        <v>200</v>
      </c>
      <c r="S2253" s="123">
        <f t="shared" ref="S2253:S2258" si="289">P2253/K2253</f>
        <v>16.049382716049383</v>
      </c>
      <c r="T2253" s="124">
        <f t="shared" ref="T2253:T2258" si="290">L2253/(M2253+L2253)</f>
        <v>0.10402429764616553</v>
      </c>
      <c r="U2253" s="125"/>
      <c r="V2253" s="125">
        <v>335</v>
      </c>
      <c r="W2253" s="125"/>
      <c r="X2253" s="125"/>
      <c r="Y2253" s="125"/>
      <c r="Z2253" s="129"/>
      <c r="AA2253" s="125" t="s">
        <v>470</v>
      </c>
      <c r="AB2253" s="125"/>
      <c r="AC2253" s="125"/>
      <c r="AD2253" s="125"/>
      <c r="AE2253" s="125"/>
      <c r="AF2253" s="125" t="s">
        <v>1704</v>
      </c>
      <c r="AG2253" s="125"/>
      <c r="AH2253" s="125" t="s">
        <v>1816</v>
      </c>
    </row>
    <row r="2254" spans="1:44" x14ac:dyDescent="0.25">
      <c r="A2254" s="125" t="s">
        <v>139</v>
      </c>
      <c r="B2254" s="143">
        <v>1.7061944444444399</v>
      </c>
      <c r="C2254" s="143">
        <v>54.481944444444444</v>
      </c>
      <c r="D2254" s="123">
        <v>416172.46479016996</v>
      </c>
      <c r="E2254" s="123">
        <v>6038045.9252194175</v>
      </c>
      <c r="F2254" s="125" t="s">
        <v>931</v>
      </c>
      <c r="G2254" s="123">
        <f t="shared" si="287"/>
        <v>11947.506561679789</v>
      </c>
      <c r="H2254" s="153">
        <v>3641.6</v>
      </c>
      <c r="I2254" s="142" t="s">
        <v>1639</v>
      </c>
      <c r="J2254" s="142" t="s">
        <v>1639</v>
      </c>
      <c r="K2254" s="124">
        <v>1.54</v>
      </c>
      <c r="L2254" s="124">
        <v>0.09</v>
      </c>
      <c r="M2254" s="124">
        <v>0.57999999999999996</v>
      </c>
      <c r="N2254" s="124">
        <v>0.08</v>
      </c>
      <c r="O2254" s="125">
        <v>38</v>
      </c>
      <c r="P2254" s="125">
        <v>5</v>
      </c>
      <c r="Q2254" s="125"/>
      <c r="R2254" s="123">
        <f t="shared" si="288"/>
        <v>24.675324675324674</v>
      </c>
      <c r="S2254" s="123">
        <f t="shared" si="289"/>
        <v>3.2467532467532467</v>
      </c>
      <c r="T2254" s="124">
        <f t="shared" si="290"/>
        <v>0.13432835820895522</v>
      </c>
      <c r="U2254" s="125"/>
      <c r="V2254" s="125">
        <v>493</v>
      </c>
      <c r="W2254" s="125"/>
      <c r="X2254" s="125"/>
      <c r="Y2254" s="125"/>
      <c r="Z2254" s="125">
        <f>(0.018*V2254)-7.16</f>
        <v>1.7139999999999986</v>
      </c>
      <c r="AA2254" s="125" t="s">
        <v>470</v>
      </c>
      <c r="AB2254" s="125"/>
      <c r="AC2254" s="125"/>
      <c r="AD2254" s="125"/>
      <c r="AE2254" s="125"/>
      <c r="AF2254" s="125" t="s">
        <v>1704</v>
      </c>
      <c r="AG2254" s="125"/>
      <c r="AH2254" s="125" t="s">
        <v>1817</v>
      </c>
      <c r="AI2254" s="62"/>
      <c r="AJ2254" s="62"/>
      <c r="AK2254" s="62"/>
      <c r="AL2254" s="62"/>
      <c r="AM2254" s="62"/>
      <c r="AN2254" s="62"/>
      <c r="AO2254" s="62"/>
      <c r="AP2254" s="62"/>
      <c r="AQ2254" s="62"/>
      <c r="AR2254" s="62"/>
    </row>
    <row r="2255" spans="1:44" x14ac:dyDescent="0.25">
      <c r="A2255" s="140" t="s">
        <v>139</v>
      </c>
      <c r="B2255" s="143">
        <v>1.7061944444444399</v>
      </c>
      <c r="C2255" s="143">
        <v>54.481944444444444</v>
      </c>
      <c r="D2255" s="123">
        <v>416172.46479016996</v>
      </c>
      <c r="E2255" s="123">
        <v>6038045.9252194175</v>
      </c>
      <c r="F2255" s="125" t="s">
        <v>931</v>
      </c>
      <c r="G2255" s="123">
        <f t="shared" si="287"/>
        <v>11989.829396325458</v>
      </c>
      <c r="H2255" s="153">
        <v>3654.5</v>
      </c>
      <c r="I2255" s="142" t="s">
        <v>1639</v>
      </c>
      <c r="J2255" s="142" t="s">
        <v>1639</v>
      </c>
      <c r="K2255" s="124">
        <v>20.92</v>
      </c>
      <c r="L2255" s="124">
        <v>4.8</v>
      </c>
      <c r="M2255" s="124">
        <v>64.040000000000006</v>
      </c>
      <c r="N2255" s="157">
        <v>0.22</v>
      </c>
      <c r="O2255" s="140">
        <v>306</v>
      </c>
      <c r="P2255" s="140">
        <v>1</v>
      </c>
      <c r="Q2255" s="125"/>
      <c r="R2255" s="123">
        <f t="shared" si="288"/>
        <v>14.627151051625237</v>
      </c>
      <c r="S2255" s="123">
        <f t="shared" si="289"/>
        <v>4.780114722753346E-2</v>
      </c>
      <c r="T2255" s="124">
        <f t="shared" si="290"/>
        <v>6.9726902963393372E-2</v>
      </c>
      <c r="U2255" s="125"/>
      <c r="V2255" s="125">
        <v>439</v>
      </c>
      <c r="W2255" s="125"/>
      <c r="X2255" s="125"/>
      <c r="Y2255" s="125"/>
      <c r="Z2255" s="125">
        <f>(0.018*V2255)-7.16</f>
        <v>0.7419999999999991</v>
      </c>
      <c r="AA2255" s="125" t="s">
        <v>470</v>
      </c>
      <c r="AB2255" s="125"/>
      <c r="AC2255" s="125"/>
      <c r="AD2255" s="125"/>
      <c r="AE2255" s="125"/>
      <c r="AF2255" s="125" t="s">
        <v>1704</v>
      </c>
      <c r="AG2255" s="125"/>
      <c r="AH2255" s="140" t="s">
        <v>1818</v>
      </c>
      <c r="AI2255" s="62"/>
      <c r="AJ2255" s="62"/>
      <c r="AK2255" s="62"/>
      <c r="AL2255" s="62"/>
      <c r="AM2255" s="62"/>
      <c r="AN2255" s="62"/>
      <c r="AO2255" s="62"/>
      <c r="AP2255" s="62"/>
      <c r="AQ2255" s="62"/>
      <c r="AR2255" s="62"/>
    </row>
    <row r="2256" spans="1:44" x14ac:dyDescent="0.25">
      <c r="A2256" s="125" t="s">
        <v>139</v>
      </c>
      <c r="B2256" s="143">
        <v>1.7061944444444399</v>
      </c>
      <c r="C2256" s="143">
        <v>54.481944444444444</v>
      </c>
      <c r="D2256" s="123">
        <v>416172.46479016996</v>
      </c>
      <c r="E2256" s="123">
        <v>6038045.9252194175</v>
      </c>
      <c r="F2256" s="125" t="s">
        <v>931</v>
      </c>
      <c r="G2256" s="123">
        <f t="shared" si="287"/>
        <v>13217.847769028871</v>
      </c>
      <c r="H2256" s="153">
        <v>4028.8</v>
      </c>
      <c r="I2256" s="142" t="s">
        <v>1639</v>
      </c>
      <c r="J2256" s="142" t="s">
        <v>1639</v>
      </c>
      <c r="K2256" s="124">
        <v>1.17</v>
      </c>
      <c r="L2256" s="124">
        <v>0.11</v>
      </c>
      <c r="M2256" s="124">
        <v>0.42</v>
      </c>
      <c r="N2256" s="124">
        <v>0.06</v>
      </c>
      <c r="O2256" s="125">
        <v>36</v>
      </c>
      <c r="P2256" s="125">
        <v>5</v>
      </c>
      <c r="Q2256" s="125"/>
      <c r="R2256" s="123">
        <f t="shared" si="288"/>
        <v>30.76923076923077</v>
      </c>
      <c r="S2256" s="123">
        <f t="shared" si="289"/>
        <v>4.2735042735042734</v>
      </c>
      <c r="T2256" s="124">
        <f t="shared" si="290"/>
        <v>0.20754716981132074</v>
      </c>
      <c r="U2256" s="125"/>
      <c r="V2256" s="125">
        <v>453</v>
      </c>
      <c r="W2256" s="125"/>
      <c r="X2256" s="125"/>
      <c r="Y2256" s="125"/>
      <c r="Z2256" s="125">
        <f>(0.018*V2256)-7.16</f>
        <v>0.99399999999999977</v>
      </c>
      <c r="AA2256" s="125" t="s">
        <v>470</v>
      </c>
      <c r="AB2256" s="125"/>
      <c r="AC2256" s="125"/>
      <c r="AD2256" s="125"/>
      <c r="AE2256" s="125"/>
      <c r="AF2256" s="125" t="s">
        <v>1704</v>
      </c>
      <c r="AG2256" s="125"/>
      <c r="AH2256" s="125" t="s">
        <v>1819</v>
      </c>
      <c r="AI2256" s="62"/>
      <c r="AJ2256" s="62"/>
      <c r="AK2256" s="62"/>
      <c r="AL2256" s="62"/>
      <c r="AM2256" s="62"/>
      <c r="AN2256" s="62"/>
      <c r="AO2256" s="62"/>
      <c r="AP2256" s="62"/>
      <c r="AQ2256" s="62"/>
      <c r="AR2256" s="62"/>
    </row>
    <row r="2257" spans="1:44" x14ac:dyDescent="0.25">
      <c r="A2257" s="125" t="s">
        <v>139</v>
      </c>
      <c r="B2257" s="143">
        <v>1.7061944444444399</v>
      </c>
      <c r="C2257" s="143">
        <v>54.481944444444444</v>
      </c>
      <c r="D2257" s="123">
        <v>416172.46479016996</v>
      </c>
      <c r="E2257" s="123">
        <v>6038045.9252194175</v>
      </c>
      <c r="F2257" s="125" t="s">
        <v>931</v>
      </c>
      <c r="G2257" s="123">
        <f t="shared" si="287"/>
        <v>13933.727034120735</v>
      </c>
      <c r="H2257" s="146">
        <v>4247</v>
      </c>
      <c r="I2257" s="142" t="s">
        <v>1639</v>
      </c>
      <c r="J2257" s="142" t="s">
        <v>1639</v>
      </c>
      <c r="K2257" s="124">
        <v>3.31</v>
      </c>
      <c r="L2257" s="124">
        <v>0.89</v>
      </c>
      <c r="M2257" s="124">
        <v>10.58</v>
      </c>
      <c r="N2257" s="124">
        <v>0.93</v>
      </c>
      <c r="O2257" s="125">
        <v>320</v>
      </c>
      <c r="P2257" s="125">
        <v>28</v>
      </c>
      <c r="Q2257" s="125"/>
      <c r="R2257" s="123">
        <f t="shared" si="288"/>
        <v>96.676737160120851</v>
      </c>
      <c r="S2257" s="123">
        <f t="shared" si="289"/>
        <v>8.4592145015105746</v>
      </c>
      <c r="T2257" s="124">
        <f t="shared" si="290"/>
        <v>7.759372275501307E-2</v>
      </c>
      <c r="U2257" s="125"/>
      <c r="V2257" s="125">
        <v>359</v>
      </c>
      <c r="W2257" s="125"/>
      <c r="X2257" s="125"/>
      <c r="Y2257" s="125"/>
      <c r="Z2257" s="129"/>
      <c r="AA2257" s="125" t="s">
        <v>470</v>
      </c>
      <c r="AB2257" s="125"/>
      <c r="AC2257" s="125"/>
      <c r="AD2257" s="125"/>
      <c r="AE2257" s="125"/>
      <c r="AF2257" s="125" t="s">
        <v>1704</v>
      </c>
      <c r="AG2257" s="125"/>
      <c r="AH2257" s="125" t="s">
        <v>1820</v>
      </c>
      <c r="AI2257" s="62"/>
      <c r="AJ2257" s="62"/>
      <c r="AK2257" s="62"/>
      <c r="AL2257" s="62"/>
      <c r="AM2257" s="62"/>
      <c r="AN2257" s="62"/>
      <c r="AO2257" s="62"/>
      <c r="AP2257" s="62"/>
      <c r="AQ2257" s="62"/>
      <c r="AR2257" s="62"/>
    </row>
    <row r="2258" spans="1:44" x14ac:dyDescent="0.25">
      <c r="A2258" s="142" t="s">
        <v>139</v>
      </c>
      <c r="B2258" s="143">
        <v>1.7061944444444399</v>
      </c>
      <c r="C2258" s="143">
        <v>54.481944444444444</v>
      </c>
      <c r="D2258" s="123">
        <v>416172.46479016996</v>
      </c>
      <c r="E2258" s="123">
        <v>6038045.9252194175</v>
      </c>
      <c r="F2258" s="125" t="s">
        <v>931</v>
      </c>
      <c r="G2258" s="123">
        <f t="shared" si="287"/>
        <v>13943.569553805773</v>
      </c>
      <c r="H2258" s="146">
        <v>4250</v>
      </c>
      <c r="I2258" s="142" t="s">
        <v>1639</v>
      </c>
      <c r="J2258" s="142" t="s">
        <v>1639</v>
      </c>
      <c r="K2258" s="124">
        <v>2.4500000000000002</v>
      </c>
      <c r="L2258" s="124">
        <v>0.55000000000000004</v>
      </c>
      <c r="M2258" s="124">
        <v>4.43</v>
      </c>
      <c r="N2258" s="147">
        <v>0.66</v>
      </c>
      <c r="O2258" s="142">
        <v>181</v>
      </c>
      <c r="P2258" s="142">
        <v>27</v>
      </c>
      <c r="Q2258" s="125"/>
      <c r="R2258" s="123">
        <f t="shared" si="288"/>
        <v>73.877551020408163</v>
      </c>
      <c r="S2258" s="123">
        <f t="shared" si="289"/>
        <v>11.020408163265305</v>
      </c>
      <c r="T2258" s="124">
        <f t="shared" si="290"/>
        <v>0.11044176706827311</v>
      </c>
      <c r="U2258" s="125"/>
      <c r="V2258" s="125">
        <v>358</v>
      </c>
      <c r="W2258" s="125"/>
      <c r="X2258" s="125"/>
      <c r="Y2258" s="125"/>
      <c r="Z2258" s="129"/>
      <c r="AA2258" s="125" t="s">
        <v>470</v>
      </c>
      <c r="AB2258" s="125"/>
      <c r="AC2258" s="125"/>
      <c r="AD2258" s="125"/>
      <c r="AE2258" s="125"/>
      <c r="AF2258" s="125" t="s">
        <v>1704</v>
      </c>
      <c r="AG2258" s="125"/>
      <c r="AH2258" s="142" t="s">
        <v>1821</v>
      </c>
      <c r="AI2258" s="62"/>
      <c r="AJ2258" s="62"/>
      <c r="AK2258" s="62"/>
      <c r="AL2258" s="62"/>
      <c r="AM2258" s="62"/>
      <c r="AN2258" s="62"/>
      <c r="AO2258" s="62"/>
      <c r="AP2258" s="62"/>
      <c r="AQ2258" s="62"/>
      <c r="AR2258" s="62"/>
    </row>
    <row r="2259" spans="1:44" x14ac:dyDescent="0.25">
      <c r="A2259" s="46" t="s">
        <v>139</v>
      </c>
      <c r="B2259" s="50">
        <v>1.7061944444444399</v>
      </c>
      <c r="C2259" s="50">
        <v>54.481944444444444</v>
      </c>
      <c r="D2259" s="18">
        <v>416172.46479016996</v>
      </c>
      <c r="E2259" s="18">
        <v>6038045.9252194175</v>
      </c>
      <c r="F2259" s="16" t="s">
        <v>2104</v>
      </c>
      <c r="G2259" s="22"/>
      <c r="H2259" s="24"/>
      <c r="K2259" s="23"/>
      <c r="L2259" s="23"/>
      <c r="M2259" s="23"/>
      <c r="N2259" s="24"/>
      <c r="O2259" s="24"/>
      <c r="P2259" s="24"/>
      <c r="Q2259" s="24"/>
      <c r="R2259" s="24"/>
      <c r="S2259" s="24"/>
      <c r="T2259" s="24"/>
      <c r="U2259" s="24"/>
      <c r="V2259" s="24"/>
      <c r="W2259" s="24"/>
      <c r="X2259" s="24"/>
      <c r="Y2259" s="24"/>
      <c r="Z2259" s="24"/>
      <c r="AA2259" s="24"/>
      <c r="AB2259" s="24"/>
      <c r="AC2259" s="24"/>
      <c r="AD2259" s="24"/>
      <c r="AE2259" s="24"/>
      <c r="AF2259" s="24"/>
      <c r="AG2259" s="24"/>
      <c r="AH2259" s="24"/>
      <c r="AI2259" s="62"/>
      <c r="AJ2259" s="62"/>
      <c r="AK2259" s="62"/>
      <c r="AL2259" s="62"/>
      <c r="AM2259" s="62"/>
      <c r="AN2259" s="62"/>
      <c r="AO2259" s="62"/>
      <c r="AP2259" s="62"/>
      <c r="AQ2259" s="62"/>
      <c r="AR2259" s="62"/>
    </row>
    <row r="2260" spans="1:44" x14ac:dyDescent="0.25">
      <c r="A2260" s="46" t="s">
        <v>140</v>
      </c>
      <c r="B2260" s="50">
        <v>1.7061649999999999</v>
      </c>
      <c r="C2260" s="50">
        <v>54.481928000000003</v>
      </c>
      <c r="D2260" s="18">
        <v>416170.53399999999</v>
      </c>
      <c r="E2260" s="18">
        <v>6038044.1550000003</v>
      </c>
      <c r="F2260" s="16" t="s">
        <v>2104</v>
      </c>
      <c r="G2260" s="22"/>
      <c r="H2260" s="24"/>
      <c r="K2260" s="23"/>
      <c r="L2260" s="23"/>
      <c r="M2260" s="23"/>
      <c r="N2260" s="24"/>
      <c r="O2260" s="24"/>
      <c r="P2260" s="24"/>
      <c r="Q2260" s="24"/>
      <c r="R2260" s="24"/>
      <c r="S2260" s="24"/>
      <c r="T2260" s="24"/>
      <c r="U2260" s="24"/>
      <c r="V2260" s="24"/>
      <c r="W2260" s="24"/>
      <c r="X2260" s="24"/>
      <c r="Y2260" s="24"/>
      <c r="Z2260" s="24"/>
      <c r="AA2260" s="24"/>
      <c r="AB2260" s="24"/>
      <c r="AC2260" s="24"/>
      <c r="AD2260" s="24"/>
      <c r="AE2260" s="24"/>
      <c r="AF2260" s="24"/>
      <c r="AG2260" s="24"/>
      <c r="AH2260" s="24"/>
    </row>
    <row r="2261" spans="1:44" x14ac:dyDescent="0.25">
      <c r="A2261" s="46" t="s">
        <v>141</v>
      </c>
      <c r="B2261" s="50">
        <v>1.7061649999999999</v>
      </c>
      <c r="C2261" s="50">
        <v>54.481928000000003</v>
      </c>
      <c r="D2261" s="18">
        <v>416170.53399999999</v>
      </c>
      <c r="E2261" s="18">
        <v>6038044.1550000003</v>
      </c>
      <c r="F2261" s="16" t="s">
        <v>2104</v>
      </c>
      <c r="G2261" s="22"/>
      <c r="H2261" s="24"/>
      <c r="K2261" s="23"/>
      <c r="L2261" s="23"/>
      <c r="M2261" s="23"/>
      <c r="N2261" s="24"/>
      <c r="O2261" s="24"/>
      <c r="P2261" s="24"/>
      <c r="Q2261" s="24"/>
      <c r="R2261" s="24"/>
      <c r="S2261" s="24"/>
      <c r="T2261" s="24"/>
      <c r="U2261" s="24"/>
      <c r="V2261" s="24"/>
      <c r="W2261" s="24"/>
      <c r="X2261" s="24"/>
      <c r="Y2261" s="24"/>
      <c r="Z2261" s="24"/>
      <c r="AA2261" s="24"/>
      <c r="AB2261" s="24"/>
      <c r="AC2261" s="24"/>
      <c r="AD2261" s="24"/>
      <c r="AE2261" s="24"/>
      <c r="AF2261" s="24"/>
      <c r="AG2261" s="24"/>
      <c r="AH2261" s="24"/>
    </row>
    <row r="2262" spans="1:44" x14ac:dyDescent="0.25">
      <c r="A2262" s="140" t="s">
        <v>142</v>
      </c>
      <c r="B2262" s="143">
        <v>1.97305555555556</v>
      </c>
      <c r="C2262" s="143">
        <v>54.410722222222219</v>
      </c>
      <c r="D2262" s="123">
        <v>433346.53278219741</v>
      </c>
      <c r="E2262" s="123">
        <v>6029836.1746415272</v>
      </c>
      <c r="F2262" s="125" t="s">
        <v>931</v>
      </c>
      <c r="G2262" s="123">
        <f>H2262*3.2808</f>
        <v>12150.836496</v>
      </c>
      <c r="H2262" s="124">
        <v>3703.62</v>
      </c>
      <c r="I2262" s="140" t="s">
        <v>1637</v>
      </c>
      <c r="J2262" s="140" t="s">
        <v>1870</v>
      </c>
      <c r="K2262" s="124">
        <v>2.5299999999999998</v>
      </c>
      <c r="L2262" s="124">
        <v>0.24</v>
      </c>
      <c r="M2262" s="124">
        <v>3.36</v>
      </c>
      <c r="N2262" s="125">
        <v>0.54</v>
      </c>
      <c r="O2262" s="125">
        <v>133</v>
      </c>
      <c r="P2262" s="125">
        <v>21</v>
      </c>
      <c r="Q2262" s="125"/>
      <c r="R2262" s="123">
        <f>(O2262/K2262)</f>
        <v>52.569169960474312</v>
      </c>
      <c r="S2262" s="123">
        <f>P2262/K2262</f>
        <v>8.3003952569169961</v>
      </c>
      <c r="T2262" s="125">
        <v>0.33</v>
      </c>
      <c r="U2262" s="125"/>
      <c r="V2262" s="125">
        <v>459</v>
      </c>
      <c r="W2262" s="125"/>
      <c r="X2262" s="125"/>
      <c r="Y2262" s="125"/>
      <c r="Z2262" s="125">
        <f>(0.018*V2262)-7.16</f>
        <v>1.1019999999999985</v>
      </c>
      <c r="AA2262" s="125" t="s">
        <v>1888</v>
      </c>
      <c r="AB2262" s="131" t="s">
        <v>1896</v>
      </c>
      <c r="AC2262" s="125" t="s">
        <v>282</v>
      </c>
      <c r="AD2262" s="125"/>
      <c r="AE2262" s="125"/>
      <c r="AF2262" s="125" t="s">
        <v>1883</v>
      </c>
      <c r="AG2262" s="125"/>
      <c r="AH2262" s="125" t="s">
        <v>1973</v>
      </c>
    </row>
    <row r="2263" spans="1:44" x14ac:dyDescent="0.25">
      <c r="A2263" s="125" t="s">
        <v>142</v>
      </c>
      <c r="B2263" s="143">
        <v>1.97305555555556</v>
      </c>
      <c r="C2263" s="143">
        <v>54.410722222222219</v>
      </c>
      <c r="D2263" s="123">
        <v>433346.53278219741</v>
      </c>
      <c r="E2263" s="123">
        <v>6029836.1746415272</v>
      </c>
      <c r="F2263" s="125" t="s">
        <v>931</v>
      </c>
      <c r="G2263" s="123">
        <f>H2263/0.3048</f>
        <v>12170.01312335958</v>
      </c>
      <c r="H2263" s="146">
        <v>3709.42</v>
      </c>
      <c r="I2263" s="142" t="s">
        <v>1637</v>
      </c>
      <c r="J2263" s="142" t="s">
        <v>1870</v>
      </c>
      <c r="K2263" s="124">
        <v>1.42</v>
      </c>
      <c r="L2263" s="124">
        <v>0.19</v>
      </c>
      <c r="M2263" s="124">
        <v>1.98</v>
      </c>
      <c r="N2263" s="124">
        <v>0.09</v>
      </c>
      <c r="O2263" s="125">
        <v>139</v>
      </c>
      <c r="P2263" s="125">
        <v>6</v>
      </c>
      <c r="Q2263" s="125"/>
      <c r="R2263" s="123">
        <f>O2263/K2263</f>
        <v>97.887323943661983</v>
      </c>
      <c r="S2263" s="123">
        <f>P2263/K2263</f>
        <v>4.2253521126760569</v>
      </c>
      <c r="T2263" s="124">
        <f>L2263/(M2263+L2263)</f>
        <v>8.7557603686635954E-2</v>
      </c>
      <c r="U2263" s="125"/>
      <c r="V2263" s="125">
        <v>445</v>
      </c>
      <c r="W2263" s="125"/>
      <c r="X2263" s="125"/>
      <c r="Y2263" s="125"/>
      <c r="Z2263" s="125">
        <f t="shared" ref="Z2263:Z2266" si="291">(0.018*V2263)-7.16</f>
        <v>0.84999999999999964</v>
      </c>
      <c r="AA2263" s="125" t="s">
        <v>470</v>
      </c>
      <c r="AB2263" s="125"/>
      <c r="AC2263" s="125"/>
      <c r="AD2263" s="125"/>
      <c r="AE2263" s="125"/>
      <c r="AF2263" s="125" t="s">
        <v>1704</v>
      </c>
      <c r="AG2263" s="125"/>
      <c r="AH2263" s="125" t="s">
        <v>1822</v>
      </c>
    </row>
    <row r="2264" spans="1:44" x14ac:dyDescent="0.25">
      <c r="A2264" s="140" t="s">
        <v>142</v>
      </c>
      <c r="B2264" s="143">
        <v>1.97305555555556</v>
      </c>
      <c r="C2264" s="143">
        <v>54.410722222222219</v>
      </c>
      <c r="D2264" s="123">
        <v>433346.53278219741</v>
      </c>
      <c r="E2264" s="123">
        <v>6029836.1746415272</v>
      </c>
      <c r="F2264" s="125" t="s">
        <v>931</v>
      </c>
      <c r="G2264" s="123">
        <f>H2264*3.2808</f>
        <v>12171.341496000001</v>
      </c>
      <c r="H2264" s="124">
        <v>3709.87</v>
      </c>
      <c r="I2264" s="140" t="s">
        <v>1637</v>
      </c>
      <c r="J2264" s="140" t="s">
        <v>1870</v>
      </c>
      <c r="K2264" s="124">
        <v>1.24</v>
      </c>
      <c r="L2264" s="124">
        <v>0.09</v>
      </c>
      <c r="M2264" s="124">
        <v>1.77</v>
      </c>
      <c r="N2264" s="125">
        <v>0.46</v>
      </c>
      <c r="O2264" s="125">
        <v>143</v>
      </c>
      <c r="P2264" s="125">
        <v>37</v>
      </c>
      <c r="Q2264" s="125"/>
      <c r="R2264" s="123">
        <f>(O2264/K2264)</f>
        <v>115.3225806451613</v>
      </c>
      <c r="S2264" s="123">
        <f>P2264/K2264</f>
        <v>29.838709677419356</v>
      </c>
      <c r="T2264" s="125">
        <v>0.05</v>
      </c>
      <c r="U2264" s="125"/>
      <c r="V2264" s="125">
        <v>455</v>
      </c>
      <c r="W2264" s="125"/>
      <c r="X2264" s="125"/>
      <c r="Y2264" s="125"/>
      <c r="Z2264" s="125">
        <f t="shared" si="291"/>
        <v>1.0299999999999994</v>
      </c>
      <c r="AA2264" s="125" t="s">
        <v>1888</v>
      </c>
      <c r="AB2264" s="131" t="s">
        <v>1974</v>
      </c>
      <c r="AC2264" s="125" t="s">
        <v>282</v>
      </c>
      <c r="AD2264" s="125"/>
      <c r="AE2264" s="125"/>
      <c r="AF2264" s="125" t="s">
        <v>1883</v>
      </c>
      <c r="AG2264" s="125"/>
      <c r="AH2264" s="125" t="s">
        <v>1975</v>
      </c>
    </row>
    <row r="2265" spans="1:44" x14ac:dyDescent="0.25">
      <c r="A2265" s="140" t="s">
        <v>142</v>
      </c>
      <c r="B2265" s="143">
        <v>1.97305555555556</v>
      </c>
      <c r="C2265" s="143">
        <v>54.410722222222219</v>
      </c>
      <c r="D2265" s="123">
        <v>433346.53278219741</v>
      </c>
      <c r="E2265" s="123">
        <v>6029836.1746415272</v>
      </c>
      <c r="F2265" s="125" t="s">
        <v>931</v>
      </c>
      <c r="G2265" s="123">
        <f>H2265*3.2808</f>
        <v>12177.345359999999</v>
      </c>
      <c r="H2265" s="124">
        <v>3711.7</v>
      </c>
      <c r="I2265" s="140" t="s">
        <v>1637</v>
      </c>
      <c r="J2265" s="140" t="s">
        <v>1870</v>
      </c>
      <c r="K2265" s="124">
        <v>1.19</v>
      </c>
      <c r="L2265" s="124">
        <v>7.0000000000000007E-2</v>
      </c>
      <c r="M2265" s="124">
        <v>0.86</v>
      </c>
      <c r="N2265" s="125">
        <v>0.43</v>
      </c>
      <c r="O2265" s="125">
        <v>72</v>
      </c>
      <c r="P2265" s="125">
        <v>36</v>
      </c>
      <c r="Q2265" s="125"/>
      <c r="R2265" s="123">
        <f>(O2265/K2265)</f>
        <v>60.504201680672274</v>
      </c>
      <c r="S2265" s="123">
        <f>P2265/K2265</f>
        <v>30.252100840336137</v>
      </c>
      <c r="T2265" s="125">
        <v>7.0000000000000007E-2</v>
      </c>
      <c r="U2265" s="125"/>
      <c r="V2265" s="125">
        <v>465</v>
      </c>
      <c r="W2265" s="125"/>
      <c r="X2265" s="125"/>
      <c r="Y2265" s="125"/>
      <c r="Z2265" s="125">
        <f t="shared" si="291"/>
        <v>1.2099999999999991</v>
      </c>
      <c r="AA2265" s="125" t="s">
        <v>1888</v>
      </c>
      <c r="AB2265" s="131" t="s">
        <v>1903</v>
      </c>
      <c r="AC2265" s="125" t="s">
        <v>282</v>
      </c>
      <c r="AD2265" s="125"/>
      <c r="AE2265" s="125"/>
      <c r="AF2265" s="125" t="s">
        <v>1883</v>
      </c>
      <c r="AG2265" s="125"/>
      <c r="AH2265" s="125" t="s">
        <v>1976</v>
      </c>
    </row>
    <row r="2266" spans="1:44" x14ac:dyDescent="0.25">
      <c r="A2266" s="140" t="s">
        <v>142</v>
      </c>
      <c r="B2266" s="143">
        <v>1.97305555555556</v>
      </c>
      <c r="C2266" s="143">
        <v>54.410722222222219</v>
      </c>
      <c r="D2266" s="123">
        <v>433346.53278219741</v>
      </c>
      <c r="E2266" s="123">
        <v>6029836.1746415272</v>
      </c>
      <c r="F2266" s="125" t="s">
        <v>931</v>
      </c>
      <c r="G2266" s="123">
        <f>H2266*3.2808</f>
        <v>12177.345359999999</v>
      </c>
      <c r="H2266" s="124">
        <v>3711.7</v>
      </c>
      <c r="I2266" s="140" t="s">
        <v>1637</v>
      </c>
      <c r="J2266" s="140" t="s">
        <v>1870</v>
      </c>
      <c r="K2266" s="124">
        <v>1.19</v>
      </c>
      <c r="L2266" s="124">
        <v>7.0000000000000007E-2</v>
      </c>
      <c r="M2266" s="124">
        <v>0.86</v>
      </c>
      <c r="N2266" s="125">
        <v>0.43</v>
      </c>
      <c r="O2266" s="125">
        <v>72</v>
      </c>
      <c r="P2266" s="125">
        <v>36</v>
      </c>
      <c r="Q2266" s="125"/>
      <c r="R2266" s="123">
        <f>(O2266/K2266)</f>
        <v>60.504201680672274</v>
      </c>
      <c r="S2266" s="123">
        <f>P2266/K2266</f>
        <v>30.252100840336137</v>
      </c>
      <c r="T2266" s="125">
        <v>7.0000000000000007E-2</v>
      </c>
      <c r="U2266" s="125"/>
      <c r="V2266" s="125">
        <v>465</v>
      </c>
      <c r="W2266" s="125"/>
      <c r="X2266" s="125"/>
      <c r="Y2266" s="125"/>
      <c r="Z2266" s="125">
        <f t="shared" si="291"/>
        <v>1.2099999999999991</v>
      </c>
      <c r="AA2266" s="125" t="s">
        <v>1888</v>
      </c>
      <c r="AB2266" s="131" t="s">
        <v>1903</v>
      </c>
      <c r="AC2266" s="125" t="s">
        <v>282</v>
      </c>
      <c r="AD2266" s="125"/>
      <c r="AE2266" s="125"/>
      <c r="AF2266" s="125" t="s">
        <v>1883</v>
      </c>
      <c r="AG2266" s="125"/>
      <c r="AH2266" s="125" t="s">
        <v>1976</v>
      </c>
    </row>
    <row r="2267" spans="1:44" x14ac:dyDescent="0.25">
      <c r="A2267" s="46" t="s">
        <v>142</v>
      </c>
      <c r="B2267" s="50">
        <v>1.97305555555556</v>
      </c>
      <c r="C2267" s="50">
        <v>54.410722222222219</v>
      </c>
      <c r="D2267" s="18">
        <v>433346.53278219741</v>
      </c>
      <c r="E2267" s="18">
        <v>6029836.1746415272</v>
      </c>
      <c r="F2267" s="14" t="s">
        <v>931</v>
      </c>
      <c r="G2267" s="22">
        <v>12200</v>
      </c>
      <c r="H2267" s="23">
        <f>G2267*0.3048</f>
        <v>3718.5600000000004</v>
      </c>
      <c r="I2267" s="59" t="s">
        <v>1637</v>
      </c>
      <c r="J2267" s="59" t="s">
        <v>1870</v>
      </c>
      <c r="K2267" s="23">
        <v>1.61</v>
      </c>
      <c r="L2267" s="23"/>
      <c r="M2267" s="23"/>
      <c r="N2267" s="24"/>
      <c r="O2267" s="24"/>
      <c r="P2267" s="24"/>
      <c r="Q2267" s="24"/>
      <c r="R2267" s="22"/>
      <c r="S2267" s="24"/>
      <c r="T2267" s="24"/>
      <c r="U2267" s="24"/>
      <c r="V2267" s="24"/>
      <c r="W2267" s="24"/>
      <c r="X2267" s="24"/>
      <c r="Y2267" s="24"/>
      <c r="Z2267" s="24"/>
      <c r="AA2267" s="24" t="s">
        <v>380</v>
      </c>
      <c r="AB2267" s="24" t="s">
        <v>1040</v>
      </c>
      <c r="AC2267" s="24" t="s">
        <v>1219</v>
      </c>
      <c r="AD2267" s="24"/>
      <c r="AE2267" s="24"/>
      <c r="AF2267" s="24" t="s">
        <v>987</v>
      </c>
      <c r="AG2267" s="24"/>
      <c r="AH2267" s="24" t="s">
        <v>1247</v>
      </c>
    </row>
    <row r="2268" spans="1:44" x14ac:dyDescent="0.25">
      <c r="A2268" s="125" t="s">
        <v>142</v>
      </c>
      <c r="B2268" s="143">
        <v>1.97305555555556</v>
      </c>
      <c r="C2268" s="143">
        <v>54.410722222222219</v>
      </c>
      <c r="D2268" s="123">
        <v>433346.53278219741</v>
      </c>
      <c r="E2268" s="123">
        <v>6029836.1746415272</v>
      </c>
      <c r="F2268" s="125" t="s">
        <v>931</v>
      </c>
      <c r="G2268" s="123">
        <f>H2268/0.3048</f>
        <v>12214.993438320209</v>
      </c>
      <c r="H2268" s="153">
        <v>3723.13</v>
      </c>
      <c r="I2268" s="142" t="s">
        <v>1637</v>
      </c>
      <c r="J2268" s="142" t="s">
        <v>1870</v>
      </c>
      <c r="K2268" s="124">
        <v>1.1499999999999999</v>
      </c>
      <c r="L2268" s="124">
        <v>0.09</v>
      </c>
      <c r="M2268" s="124">
        <v>1.19</v>
      </c>
      <c r="N2268" s="124">
        <v>0</v>
      </c>
      <c r="O2268" s="125">
        <v>103</v>
      </c>
      <c r="P2268" s="125">
        <v>0</v>
      </c>
      <c r="Q2268" s="125"/>
      <c r="R2268" s="123">
        <f>O2268/K2268</f>
        <v>89.565217391304358</v>
      </c>
      <c r="S2268" s="123">
        <f>P2268/K2268</f>
        <v>0</v>
      </c>
      <c r="T2268" s="124">
        <f>L2268/(M2268+L2268)</f>
        <v>7.03125E-2</v>
      </c>
      <c r="U2268" s="125"/>
      <c r="V2268" s="125">
        <v>445</v>
      </c>
      <c r="W2268" s="125"/>
      <c r="X2268" s="125"/>
      <c r="Y2268" s="125"/>
      <c r="Z2268" s="125">
        <f t="shared" ref="Z2268:Z2269" si="292">(0.018*V2268)-7.16</f>
        <v>0.84999999999999964</v>
      </c>
      <c r="AA2268" s="125" t="s">
        <v>470</v>
      </c>
      <c r="AB2268" s="125"/>
      <c r="AC2268" s="125"/>
      <c r="AD2268" s="125"/>
      <c r="AE2268" s="125"/>
      <c r="AF2268" s="125" t="s">
        <v>1704</v>
      </c>
      <c r="AG2268" s="125"/>
      <c r="AH2268" s="125" t="s">
        <v>1823</v>
      </c>
    </row>
    <row r="2269" spans="1:44" x14ac:dyDescent="0.25">
      <c r="A2269" s="140" t="s">
        <v>142</v>
      </c>
      <c r="B2269" s="143">
        <v>1.97305555555556</v>
      </c>
      <c r="C2269" s="143">
        <v>54.410722222222219</v>
      </c>
      <c r="D2269" s="123">
        <v>433346.53278219741</v>
      </c>
      <c r="E2269" s="123">
        <v>6029836.1746415272</v>
      </c>
      <c r="F2269" s="125" t="s">
        <v>931</v>
      </c>
      <c r="G2269" s="123">
        <f>H2269*3.2808</f>
        <v>12224.09676</v>
      </c>
      <c r="H2269" s="136">
        <v>3725.95</v>
      </c>
      <c r="I2269" s="140" t="s">
        <v>1637</v>
      </c>
      <c r="J2269" s="140" t="s">
        <v>1870</v>
      </c>
      <c r="K2269" s="124">
        <v>2.09</v>
      </c>
      <c r="L2269" s="124">
        <v>0.14000000000000001</v>
      </c>
      <c r="M2269" s="124">
        <v>1.57</v>
      </c>
      <c r="N2269" s="125">
        <v>1.17</v>
      </c>
      <c r="O2269" s="125">
        <v>75</v>
      </c>
      <c r="P2269" s="125">
        <v>56</v>
      </c>
      <c r="Q2269" s="125"/>
      <c r="R2269" s="123">
        <f>(O2269/K2269)</f>
        <v>35.885167464114836</v>
      </c>
      <c r="S2269" s="123">
        <f>P2269/K2269</f>
        <v>26.794258373205743</v>
      </c>
      <c r="T2269" s="125">
        <v>0.08</v>
      </c>
      <c r="U2269" s="125"/>
      <c r="V2269" s="125">
        <v>471</v>
      </c>
      <c r="W2269" s="125"/>
      <c r="X2269" s="125"/>
      <c r="Y2269" s="125"/>
      <c r="Z2269" s="125">
        <f t="shared" si="292"/>
        <v>1.3179999999999996</v>
      </c>
      <c r="AA2269" s="125" t="s">
        <v>1888</v>
      </c>
      <c r="AB2269" s="125" t="s">
        <v>1889</v>
      </c>
      <c r="AC2269" s="125" t="s">
        <v>282</v>
      </c>
      <c r="AD2269" s="125"/>
      <c r="AE2269" s="125"/>
      <c r="AF2269" s="125" t="s">
        <v>1883</v>
      </c>
      <c r="AG2269" s="125"/>
      <c r="AH2269" s="125" t="s">
        <v>1977</v>
      </c>
    </row>
    <row r="2270" spans="1:44" x14ac:dyDescent="0.25">
      <c r="A2270" s="46" t="s">
        <v>142</v>
      </c>
      <c r="B2270" s="50">
        <v>1.97305555555556</v>
      </c>
      <c r="C2270" s="50">
        <v>54.410722222222219</v>
      </c>
      <c r="D2270" s="18">
        <v>433346.53278219741</v>
      </c>
      <c r="E2270" s="18">
        <v>6029836.1746415272</v>
      </c>
      <c r="F2270" s="14" t="s">
        <v>931</v>
      </c>
      <c r="G2270" s="22">
        <v>12250</v>
      </c>
      <c r="H2270" s="23">
        <f>G2270*0.3048</f>
        <v>3733.8</v>
      </c>
      <c r="I2270" s="59" t="s">
        <v>1637</v>
      </c>
      <c r="J2270" s="59" t="s">
        <v>1870</v>
      </c>
      <c r="K2270" s="23">
        <v>15.3</v>
      </c>
      <c r="L2270" s="23"/>
      <c r="M2270" s="23"/>
      <c r="N2270" s="24"/>
      <c r="O2270" s="24"/>
      <c r="P2270" s="24"/>
      <c r="Q2270" s="24"/>
      <c r="R2270" s="22"/>
      <c r="S2270" s="24"/>
      <c r="T2270" s="24"/>
      <c r="U2270" s="24"/>
      <c r="V2270" s="24"/>
      <c r="W2270" s="24"/>
      <c r="X2270" s="24"/>
      <c r="Y2270" s="24"/>
      <c r="Z2270" s="24"/>
      <c r="AA2270" s="24"/>
      <c r="AB2270" s="24" t="s">
        <v>1040</v>
      </c>
      <c r="AC2270" s="24" t="s">
        <v>1219</v>
      </c>
      <c r="AD2270" s="24"/>
      <c r="AE2270" s="24"/>
      <c r="AF2270" s="24" t="s">
        <v>987</v>
      </c>
      <c r="AG2270" s="24"/>
      <c r="AH2270" s="24" t="s">
        <v>1248</v>
      </c>
    </row>
    <row r="2271" spans="1:44" x14ac:dyDescent="0.25">
      <c r="A2271" s="46" t="s">
        <v>142</v>
      </c>
      <c r="B2271" s="50">
        <v>1.97305555555556</v>
      </c>
      <c r="C2271" s="50">
        <v>54.410722222222219</v>
      </c>
      <c r="D2271" s="18">
        <v>433346.53278219741</v>
      </c>
      <c r="E2271" s="18">
        <v>6029836.1746415272</v>
      </c>
      <c r="F2271" s="14" t="s">
        <v>931</v>
      </c>
      <c r="G2271" s="22">
        <v>12300</v>
      </c>
      <c r="H2271" s="23">
        <f>G2271*0.3048</f>
        <v>3749.04</v>
      </c>
      <c r="I2271" s="59" t="s">
        <v>1637</v>
      </c>
      <c r="J2271" s="59" t="s">
        <v>1870</v>
      </c>
      <c r="K2271" s="23">
        <v>1.71</v>
      </c>
      <c r="L2271" s="23"/>
      <c r="M2271" s="23"/>
      <c r="N2271" s="24"/>
      <c r="O2271" s="24"/>
      <c r="P2271" s="24"/>
      <c r="Q2271" s="24"/>
      <c r="R2271" s="22"/>
      <c r="S2271" s="24"/>
      <c r="T2271" s="24"/>
      <c r="U2271" s="24"/>
      <c r="V2271" s="24"/>
      <c r="W2271" s="24"/>
      <c r="X2271" s="24"/>
      <c r="Y2271" s="24"/>
      <c r="Z2271" s="24"/>
      <c r="AA2271" s="24"/>
      <c r="AB2271" s="24" t="s">
        <v>293</v>
      </c>
      <c r="AC2271" s="24" t="s">
        <v>1219</v>
      </c>
      <c r="AD2271" s="24"/>
      <c r="AE2271" s="24"/>
      <c r="AF2271" s="24" t="s">
        <v>987</v>
      </c>
      <c r="AG2271" s="24"/>
      <c r="AH2271" s="24" t="s">
        <v>1249</v>
      </c>
      <c r="AI2271" s="62"/>
      <c r="AJ2271" s="62"/>
      <c r="AK2271" s="62"/>
      <c r="AL2271" s="62"/>
      <c r="AM2271" s="62"/>
      <c r="AN2271" s="62"/>
      <c r="AO2271" s="62"/>
      <c r="AP2271" s="62"/>
      <c r="AQ2271" s="62"/>
      <c r="AR2271" s="62"/>
    </row>
    <row r="2272" spans="1:44" x14ac:dyDescent="0.25">
      <c r="A2272" s="140" t="s">
        <v>142</v>
      </c>
      <c r="B2272" s="143">
        <v>1.97305555555556</v>
      </c>
      <c r="C2272" s="143">
        <v>54.410722222222219</v>
      </c>
      <c r="D2272" s="123">
        <v>433346.53278219741</v>
      </c>
      <c r="E2272" s="123">
        <v>6029836.1746415272</v>
      </c>
      <c r="F2272" s="125" t="s">
        <v>931</v>
      </c>
      <c r="G2272" s="123">
        <v>12350</v>
      </c>
      <c r="H2272" s="124">
        <f>G2272*0.3048</f>
        <v>3764.28</v>
      </c>
      <c r="I2272" s="140" t="s">
        <v>1637</v>
      </c>
      <c r="J2272" s="140" t="s">
        <v>1870</v>
      </c>
      <c r="K2272" s="124">
        <v>51.6</v>
      </c>
      <c r="L2272" s="124">
        <v>6.86</v>
      </c>
      <c r="M2272" s="124">
        <v>124.3</v>
      </c>
      <c r="N2272" s="125"/>
      <c r="O2272" s="125">
        <v>240.9</v>
      </c>
      <c r="P2272" s="125"/>
      <c r="Q2272" s="125"/>
      <c r="R2272" s="123">
        <f>(O2272/K2272)</f>
        <v>4.6686046511627906</v>
      </c>
      <c r="S2272" s="125"/>
      <c r="T2272" s="125">
        <v>0.05</v>
      </c>
      <c r="U2272" s="125"/>
      <c r="V2272" s="125">
        <v>447</v>
      </c>
      <c r="W2272" s="125"/>
      <c r="X2272" s="125"/>
      <c r="Y2272" s="125"/>
      <c r="Z2272" s="125">
        <f>(0.018*V2272)-7.16</f>
        <v>0.88599999999999923</v>
      </c>
      <c r="AA2272" s="125"/>
      <c r="AB2272" s="125" t="s">
        <v>467</v>
      </c>
      <c r="AC2272" s="125" t="s">
        <v>1219</v>
      </c>
      <c r="AD2272" s="125"/>
      <c r="AE2272" s="125"/>
      <c r="AF2272" s="125" t="s">
        <v>987</v>
      </c>
      <c r="AG2272" s="125"/>
      <c r="AH2272" s="125" t="s">
        <v>1250</v>
      </c>
    </row>
    <row r="2273" spans="1:44" x14ac:dyDescent="0.25">
      <c r="A2273" s="46" t="s">
        <v>142</v>
      </c>
      <c r="B2273" s="50">
        <v>1.97305555555556</v>
      </c>
      <c r="C2273" s="50">
        <v>54.410722222222219</v>
      </c>
      <c r="D2273" s="18">
        <v>433346.53278219741</v>
      </c>
      <c r="E2273" s="18">
        <v>6029836.1746415272</v>
      </c>
      <c r="F2273" s="14" t="s">
        <v>931</v>
      </c>
      <c r="G2273" s="22">
        <v>12400</v>
      </c>
      <c r="H2273" s="23">
        <f>G2273*0.3048</f>
        <v>3779.52</v>
      </c>
      <c r="I2273" s="59" t="s">
        <v>1637</v>
      </c>
      <c r="J2273" s="59" t="s">
        <v>1870</v>
      </c>
      <c r="K2273" s="23">
        <v>59.6</v>
      </c>
      <c r="L2273" s="23"/>
      <c r="M2273" s="23"/>
      <c r="N2273" s="24"/>
      <c r="O2273" s="24"/>
      <c r="P2273" s="24"/>
      <c r="Q2273" s="24"/>
      <c r="R2273" s="22"/>
      <c r="S2273" s="24"/>
      <c r="T2273" s="24"/>
      <c r="U2273" s="24"/>
      <c r="V2273" s="24"/>
      <c r="W2273" s="24"/>
      <c r="X2273" s="24"/>
      <c r="Y2273" s="24"/>
      <c r="Z2273" s="24"/>
      <c r="AA2273" s="24" t="s">
        <v>380</v>
      </c>
      <c r="AB2273" s="24" t="s">
        <v>1220</v>
      </c>
      <c r="AC2273" s="24" t="s">
        <v>1219</v>
      </c>
      <c r="AD2273" s="24"/>
      <c r="AE2273" s="24"/>
      <c r="AF2273" s="24" t="s">
        <v>987</v>
      </c>
      <c r="AG2273" s="24"/>
      <c r="AH2273" s="24" t="s">
        <v>1251</v>
      </c>
      <c r="AI2273" s="62"/>
      <c r="AJ2273" s="62"/>
      <c r="AK2273" s="62"/>
      <c r="AL2273" s="62"/>
      <c r="AM2273" s="62"/>
      <c r="AN2273" s="62"/>
      <c r="AO2273" s="62"/>
      <c r="AP2273" s="62"/>
      <c r="AQ2273" s="62"/>
      <c r="AR2273" s="62"/>
    </row>
    <row r="2274" spans="1:44" x14ac:dyDescent="0.25">
      <c r="A2274" s="46" t="s">
        <v>142</v>
      </c>
      <c r="B2274" s="50">
        <v>1.97305555555556</v>
      </c>
      <c r="C2274" s="50">
        <v>54.410722222222219</v>
      </c>
      <c r="D2274" s="18">
        <v>433346.53278219741</v>
      </c>
      <c r="E2274" s="18">
        <v>6029836.1746415272</v>
      </c>
      <c r="F2274" s="14" t="s">
        <v>931</v>
      </c>
      <c r="G2274" s="22">
        <v>12450</v>
      </c>
      <c r="H2274" s="23">
        <f>G2274*0.3048</f>
        <v>3794.76</v>
      </c>
      <c r="I2274" s="59" t="s">
        <v>1638</v>
      </c>
      <c r="J2274" s="59" t="s">
        <v>1639</v>
      </c>
      <c r="K2274" s="23">
        <v>1.55</v>
      </c>
      <c r="L2274" s="23"/>
      <c r="M2274" s="23"/>
      <c r="N2274" s="24"/>
      <c r="O2274" s="24"/>
      <c r="P2274" s="24"/>
      <c r="Q2274" s="24"/>
      <c r="R2274" s="22"/>
      <c r="S2274" s="24"/>
      <c r="T2274" s="24"/>
      <c r="U2274" s="24"/>
      <c r="V2274" s="24"/>
      <c r="W2274" s="24"/>
      <c r="X2274" s="24"/>
      <c r="Y2274" s="24"/>
      <c r="Z2274" s="24"/>
      <c r="AA2274" s="24"/>
      <c r="AB2274" s="24" t="s">
        <v>1048</v>
      </c>
      <c r="AC2274" s="24" t="s">
        <v>1219</v>
      </c>
      <c r="AD2274" s="24"/>
      <c r="AE2274" s="24"/>
      <c r="AF2274" s="24" t="s">
        <v>987</v>
      </c>
      <c r="AG2274" s="24"/>
      <c r="AH2274" s="24" t="s">
        <v>1252</v>
      </c>
    </row>
    <row r="2275" spans="1:44" x14ac:dyDescent="0.25">
      <c r="A2275" s="140" t="s">
        <v>142</v>
      </c>
      <c r="B2275" s="143">
        <v>1.97305555555556</v>
      </c>
      <c r="C2275" s="143">
        <v>54.410722222222219</v>
      </c>
      <c r="D2275" s="123">
        <v>433346.53278219741</v>
      </c>
      <c r="E2275" s="123">
        <v>6029836.1746415272</v>
      </c>
      <c r="F2275" s="125" t="s">
        <v>931</v>
      </c>
      <c r="G2275" s="123">
        <f>H2275*3.2808</f>
        <v>12485.838984</v>
      </c>
      <c r="H2275" s="136">
        <v>3805.73</v>
      </c>
      <c r="I2275" s="140" t="s">
        <v>1639</v>
      </c>
      <c r="J2275" s="140" t="s">
        <v>1639</v>
      </c>
      <c r="K2275" s="124">
        <v>1.0900000000000001</v>
      </c>
      <c r="L2275" s="124">
        <v>0.06</v>
      </c>
      <c r="M2275" s="124">
        <v>0.72</v>
      </c>
      <c r="N2275" s="125">
        <v>0.4</v>
      </c>
      <c r="O2275" s="125">
        <v>66</v>
      </c>
      <c r="P2275" s="125">
        <v>37</v>
      </c>
      <c r="Q2275" s="125"/>
      <c r="R2275" s="123">
        <f>(O2275/K2275)</f>
        <v>60.550458715596328</v>
      </c>
      <c r="S2275" s="123">
        <f>P2275/K2275</f>
        <v>33.944954128440365</v>
      </c>
      <c r="T2275" s="125">
        <v>7.0000000000000007E-2</v>
      </c>
      <c r="U2275" s="125"/>
      <c r="V2275" s="125">
        <v>459</v>
      </c>
      <c r="W2275" s="125"/>
      <c r="X2275" s="125"/>
      <c r="Y2275" s="125"/>
      <c r="Z2275" s="125">
        <f>(0.018*V2275)-7.16</f>
        <v>1.1019999999999985</v>
      </c>
      <c r="AA2275" s="125" t="s">
        <v>1888</v>
      </c>
      <c r="AB2275" s="125" t="s">
        <v>1898</v>
      </c>
      <c r="AC2275" s="125" t="s">
        <v>282</v>
      </c>
      <c r="AD2275" s="125"/>
      <c r="AE2275" s="125"/>
      <c r="AF2275" s="125" t="s">
        <v>1883</v>
      </c>
      <c r="AG2275" s="125"/>
      <c r="AH2275" s="125" t="s">
        <v>1978</v>
      </c>
    </row>
    <row r="2276" spans="1:44" x14ac:dyDescent="0.25">
      <c r="A2276" s="46" t="s">
        <v>142</v>
      </c>
      <c r="B2276" s="50">
        <v>1.97305555555556</v>
      </c>
      <c r="C2276" s="50">
        <v>54.410722222222219</v>
      </c>
      <c r="D2276" s="18">
        <v>433346.53278219741</v>
      </c>
      <c r="E2276" s="18">
        <v>6029836.1746415272</v>
      </c>
      <c r="F2276" s="14" t="s">
        <v>931</v>
      </c>
      <c r="G2276" s="22">
        <v>12500</v>
      </c>
      <c r="H2276" s="23">
        <f>G2276*0.3048</f>
        <v>3810</v>
      </c>
      <c r="I2276" s="59" t="s">
        <v>1638</v>
      </c>
      <c r="J2276" s="59" t="s">
        <v>1639</v>
      </c>
      <c r="K2276" s="23">
        <v>1.67</v>
      </c>
      <c r="L2276" s="23"/>
      <c r="M2276" s="23"/>
      <c r="N2276" s="24"/>
      <c r="O2276" s="24"/>
      <c r="P2276" s="24"/>
      <c r="Q2276" s="24"/>
      <c r="R2276" s="22"/>
      <c r="S2276" s="24"/>
      <c r="T2276" s="24"/>
      <c r="U2276" s="24"/>
      <c r="V2276" s="24"/>
      <c r="W2276" s="24"/>
      <c r="X2276" s="24"/>
      <c r="Y2276" s="24"/>
      <c r="Z2276" s="24"/>
      <c r="AA2276" s="24"/>
      <c r="AB2276" s="24" t="s">
        <v>1040</v>
      </c>
      <c r="AC2276" s="24" t="s">
        <v>1219</v>
      </c>
      <c r="AD2276" s="24"/>
      <c r="AE2276" s="24"/>
      <c r="AF2276" s="24" t="s">
        <v>987</v>
      </c>
      <c r="AG2276" s="24"/>
      <c r="AH2276" s="24" t="s">
        <v>1253</v>
      </c>
    </row>
    <row r="2277" spans="1:44" x14ac:dyDescent="0.25">
      <c r="A2277" s="125" t="s">
        <v>142</v>
      </c>
      <c r="B2277" s="143">
        <v>1.97305555555556</v>
      </c>
      <c r="C2277" s="143">
        <v>54.410722222222219</v>
      </c>
      <c r="D2277" s="123">
        <v>433346.53278219741</v>
      </c>
      <c r="E2277" s="123">
        <v>6029836.1746415272</v>
      </c>
      <c r="F2277" s="125" t="s">
        <v>931</v>
      </c>
      <c r="G2277" s="123">
        <f>H2277/0.3048</f>
        <v>12518.996062992126</v>
      </c>
      <c r="H2277" s="146">
        <v>3815.79</v>
      </c>
      <c r="I2277" s="142" t="s">
        <v>1639</v>
      </c>
      <c r="J2277" s="142" t="s">
        <v>1639</v>
      </c>
      <c r="K2277" s="124">
        <v>1.69</v>
      </c>
      <c r="L2277" s="124">
        <v>0.14000000000000001</v>
      </c>
      <c r="M2277" s="124">
        <v>1</v>
      </c>
      <c r="N2277" s="124">
        <v>0.27</v>
      </c>
      <c r="O2277" s="125">
        <v>59</v>
      </c>
      <c r="P2277" s="125">
        <v>16</v>
      </c>
      <c r="Q2277" s="125"/>
      <c r="R2277" s="123">
        <f>O2277/K2277</f>
        <v>34.911242603550299</v>
      </c>
      <c r="S2277" s="123">
        <f>P2277/K2277</f>
        <v>9.4674556213017755</v>
      </c>
      <c r="T2277" s="124">
        <f t="shared" ref="T2277:T2278" si="293">L2277/(M2277+L2277)</f>
        <v>0.12280701754385964</v>
      </c>
      <c r="U2277" s="125"/>
      <c r="V2277" s="125">
        <v>452</v>
      </c>
      <c r="W2277" s="125"/>
      <c r="X2277" s="125"/>
      <c r="Y2277" s="125"/>
      <c r="Z2277" s="125">
        <f t="shared" ref="Z2277:Z2279" si="294">(0.018*V2277)-7.16</f>
        <v>0.97599999999999909</v>
      </c>
      <c r="AA2277" s="125" t="s">
        <v>470</v>
      </c>
      <c r="AB2277" s="125"/>
      <c r="AC2277" s="125"/>
      <c r="AD2277" s="125"/>
      <c r="AE2277" s="125"/>
      <c r="AF2277" s="125" t="s">
        <v>1704</v>
      </c>
      <c r="AG2277" s="125"/>
      <c r="AH2277" s="125" t="s">
        <v>1824</v>
      </c>
    </row>
    <row r="2278" spans="1:44" x14ac:dyDescent="0.25">
      <c r="A2278" s="125" t="s">
        <v>142</v>
      </c>
      <c r="B2278" s="143">
        <v>1.97305555555556</v>
      </c>
      <c r="C2278" s="143">
        <v>54.410722222222219</v>
      </c>
      <c r="D2278" s="123">
        <v>433346.53278219741</v>
      </c>
      <c r="E2278" s="123">
        <v>6029836.1746415272</v>
      </c>
      <c r="F2278" s="125" t="s">
        <v>931</v>
      </c>
      <c r="G2278" s="123">
        <f>H2278/0.3048</f>
        <v>12521.489501312335</v>
      </c>
      <c r="H2278" s="153">
        <v>3816.55</v>
      </c>
      <c r="I2278" s="142" t="s">
        <v>1639</v>
      </c>
      <c r="J2278" s="142" t="s">
        <v>1639</v>
      </c>
      <c r="K2278" s="124">
        <v>1.49</v>
      </c>
      <c r="L2278" s="124">
        <v>0.12</v>
      </c>
      <c r="M2278" s="124">
        <v>0.93</v>
      </c>
      <c r="N2278" s="124">
        <v>0.16</v>
      </c>
      <c r="O2278" s="125">
        <v>62</v>
      </c>
      <c r="P2278" s="125">
        <v>11</v>
      </c>
      <c r="Q2278" s="125"/>
      <c r="R2278" s="123">
        <f>O2278/K2278</f>
        <v>41.61073825503356</v>
      </c>
      <c r="S2278" s="123">
        <f>P2278/K2278</f>
        <v>7.3825503355704702</v>
      </c>
      <c r="T2278" s="124">
        <f t="shared" si="293"/>
        <v>0.11428571428571428</v>
      </c>
      <c r="U2278" s="125"/>
      <c r="V2278" s="125">
        <v>453</v>
      </c>
      <c r="W2278" s="125"/>
      <c r="X2278" s="125"/>
      <c r="Y2278" s="125"/>
      <c r="Z2278" s="125">
        <f t="shared" si="294"/>
        <v>0.99399999999999977</v>
      </c>
      <c r="AA2278" s="125" t="s">
        <v>470</v>
      </c>
      <c r="AB2278" s="125"/>
      <c r="AC2278" s="125"/>
      <c r="AD2278" s="125"/>
      <c r="AE2278" s="125"/>
      <c r="AF2278" s="125" t="s">
        <v>1704</v>
      </c>
      <c r="AG2278" s="125"/>
      <c r="AH2278" s="125" t="s">
        <v>1825</v>
      </c>
    </row>
    <row r="2279" spans="1:44" x14ac:dyDescent="0.25">
      <c r="A2279" s="140" t="s">
        <v>142</v>
      </c>
      <c r="B2279" s="143">
        <v>1.97305555555556</v>
      </c>
      <c r="C2279" s="143">
        <v>54.410722222222219</v>
      </c>
      <c r="D2279" s="123">
        <v>433346.53278219741</v>
      </c>
      <c r="E2279" s="123">
        <v>6029836.1746415272</v>
      </c>
      <c r="F2279" s="125" t="s">
        <v>931</v>
      </c>
      <c r="G2279" s="123">
        <f>H2279*3.2808</f>
        <v>12522.846408000001</v>
      </c>
      <c r="H2279" s="136">
        <v>3817.01</v>
      </c>
      <c r="I2279" s="140" t="s">
        <v>1639</v>
      </c>
      <c r="J2279" s="140" t="s">
        <v>1639</v>
      </c>
      <c r="K2279" s="124">
        <v>1.18</v>
      </c>
      <c r="L2279" s="124">
        <v>0.04</v>
      </c>
      <c r="M2279" s="124">
        <v>0.59</v>
      </c>
      <c r="N2279" s="125">
        <v>0.22</v>
      </c>
      <c r="O2279" s="125">
        <v>50</v>
      </c>
      <c r="P2279" s="125">
        <v>19</v>
      </c>
      <c r="Q2279" s="125"/>
      <c r="R2279" s="123">
        <f>(O2279/K2279)</f>
        <v>42.372881355932208</v>
      </c>
      <c r="S2279" s="123">
        <f>P2279/K2279</f>
        <v>16.101694915254239</v>
      </c>
      <c r="T2279" s="125">
        <v>0.06</v>
      </c>
      <c r="U2279" s="125"/>
      <c r="V2279" s="125">
        <v>485</v>
      </c>
      <c r="W2279" s="125"/>
      <c r="X2279" s="125"/>
      <c r="Y2279" s="125"/>
      <c r="Z2279" s="125">
        <f t="shared" si="294"/>
        <v>1.5699999999999985</v>
      </c>
      <c r="AA2279" s="125" t="s">
        <v>1888</v>
      </c>
      <c r="AB2279" s="125" t="s">
        <v>1889</v>
      </c>
      <c r="AC2279" s="125" t="s">
        <v>282</v>
      </c>
      <c r="AD2279" s="125"/>
      <c r="AE2279" s="125"/>
      <c r="AF2279" s="125" t="s">
        <v>1883</v>
      </c>
      <c r="AG2279" s="125"/>
      <c r="AH2279" s="125" t="s">
        <v>1979</v>
      </c>
    </row>
    <row r="2280" spans="1:44" x14ac:dyDescent="0.25">
      <c r="A2280" s="140" t="s">
        <v>142</v>
      </c>
      <c r="B2280" s="143">
        <v>1.97305555555556</v>
      </c>
      <c r="C2280" s="143">
        <v>54.410722222222219</v>
      </c>
      <c r="D2280" s="123">
        <v>433346.53278219741</v>
      </c>
      <c r="E2280" s="123">
        <v>6029836.1746415272</v>
      </c>
      <c r="F2280" s="125" t="s">
        <v>931</v>
      </c>
      <c r="G2280" s="123">
        <v>12550</v>
      </c>
      <c r="H2280" s="124">
        <f t="shared" ref="H2280:H2326" si="295">G2280*0.3048</f>
        <v>3825.2400000000002</v>
      </c>
      <c r="I2280" s="140" t="s">
        <v>1638</v>
      </c>
      <c r="J2280" s="140" t="s">
        <v>1639</v>
      </c>
      <c r="K2280" s="124">
        <v>21.4</v>
      </c>
      <c r="L2280" s="124">
        <v>2.31</v>
      </c>
      <c r="M2280" s="124">
        <v>49.28</v>
      </c>
      <c r="N2280" s="125"/>
      <c r="O2280" s="125">
        <v>230.3</v>
      </c>
      <c r="P2280" s="125"/>
      <c r="Q2280" s="125"/>
      <c r="R2280" s="123">
        <f>(O2280/K2280)</f>
        <v>10.761682242990656</v>
      </c>
      <c r="S2280" s="125"/>
      <c r="T2280" s="125">
        <v>0.04</v>
      </c>
      <c r="U2280" s="125"/>
      <c r="V2280" s="125">
        <v>442</v>
      </c>
      <c r="W2280" s="125"/>
      <c r="X2280" s="125"/>
      <c r="Y2280" s="125"/>
      <c r="Z2280" s="125">
        <f>(0.018*V2280)-7.16</f>
        <v>0.79599999999999937</v>
      </c>
      <c r="AA2280" s="125"/>
      <c r="AB2280" s="125" t="s">
        <v>1040</v>
      </c>
      <c r="AC2280" s="125" t="s">
        <v>1219</v>
      </c>
      <c r="AD2280" s="125"/>
      <c r="AE2280" s="125"/>
      <c r="AF2280" s="125" t="s">
        <v>987</v>
      </c>
      <c r="AG2280" s="125"/>
      <c r="AH2280" s="125" t="s">
        <v>1254</v>
      </c>
      <c r="AI2280" s="62"/>
      <c r="AJ2280" s="62"/>
      <c r="AK2280" s="62"/>
      <c r="AL2280" s="62"/>
      <c r="AM2280" s="62"/>
      <c r="AN2280" s="62"/>
      <c r="AO2280" s="62"/>
      <c r="AP2280" s="62"/>
      <c r="AQ2280" s="62"/>
      <c r="AR2280" s="62"/>
    </row>
    <row r="2281" spans="1:44" x14ac:dyDescent="0.25">
      <c r="A2281" s="46" t="s">
        <v>142</v>
      </c>
      <c r="B2281" s="50">
        <v>1.97305555555556</v>
      </c>
      <c r="C2281" s="50">
        <v>54.410722222222219</v>
      </c>
      <c r="D2281" s="18">
        <v>433346.53278219741</v>
      </c>
      <c r="E2281" s="18">
        <v>6029836.1746415272</v>
      </c>
      <c r="F2281" s="14" t="s">
        <v>931</v>
      </c>
      <c r="G2281" s="22">
        <v>12600</v>
      </c>
      <c r="H2281" s="23">
        <f t="shared" si="295"/>
        <v>3840.48</v>
      </c>
      <c r="I2281" s="59" t="s">
        <v>1638</v>
      </c>
      <c r="J2281" s="59" t="s">
        <v>1639</v>
      </c>
      <c r="K2281" s="23">
        <v>13.3</v>
      </c>
      <c r="L2281" s="23"/>
      <c r="M2281" s="23"/>
      <c r="N2281" s="24"/>
      <c r="O2281" s="24"/>
      <c r="P2281" s="24"/>
      <c r="Q2281" s="24"/>
      <c r="R2281" s="22"/>
      <c r="S2281" s="24"/>
      <c r="T2281" s="24"/>
      <c r="U2281" s="24"/>
      <c r="V2281" s="24"/>
      <c r="W2281" s="24"/>
      <c r="X2281" s="24"/>
      <c r="Y2281" s="24"/>
      <c r="Z2281" s="24"/>
      <c r="AA2281" s="24" t="s">
        <v>660</v>
      </c>
      <c r="AB2281" s="24" t="s">
        <v>1040</v>
      </c>
      <c r="AC2281" s="24" t="s">
        <v>1219</v>
      </c>
      <c r="AD2281" s="24"/>
      <c r="AE2281" s="24"/>
      <c r="AF2281" s="24" t="s">
        <v>987</v>
      </c>
      <c r="AG2281" s="24"/>
      <c r="AH2281" s="24" t="s">
        <v>1255</v>
      </c>
      <c r="AI2281" s="62"/>
      <c r="AJ2281" s="62"/>
      <c r="AK2281" s="62"/>
      <c r="AL2281" s="62"/>
      <c r="AM2281" s="62"/>
      <c r="AN2281" s="62"/>
      <c r="AO2281" s="62"/>
      <c r="AP2281" s="62"/>
      <c r="AQ2281" s="62"/>
      <c r="AR2281" s="62"/>
    </row>
    <row r="2282" spans="1:44" x14ac:dyDescent="0.25">
      <c r="A2282" s="46" t="s">
        <v>142</v>
      </c>
      <c r="B2282" s="50">
        <v>1.97305555555556</v>
      </c>
      <c r="C2282" s="50">
        <v>54.410722222222219</v>
      </c>
      <c r="D2282" s="18">
        <v>433346.53278219741</v>
      </c>
      <c r="E2282" s="18">
        <v>6029836.1746415272</v>
      </c>
      <c r="F2282" s="14" t="s">
        <v>931</v>
      </c>
      <c r="G2282" s="22">
        <v>12650</v>
      </c>
      <c r="H2282" s="23">
        <f t="shared" si="295"/>
        <v>3855.7200000000003</v>
      </c>
      <c r="I2282" s="59" t="s">
        <v>1638</v>
      </c>
      <c r="J2282" s="59" t="s">
        <v>1639</v>
      </c>
      <c r="K2282" s="23">
        <v>1.63</v>
      </c>
      <c r="L2282" s="23"/>
      <c r="M2282" s="23"/>
      <c r="N2282" s="24"/>
      <c r="O2282" s="24"/>
      <c r="P2282" s="24"/>
      <c r="Q2282" s="24"/>
      <c r="R2282" s="22"/>
      <c r="S2282" s="24"/>
      <c r="T2282" s="24"/>
      <c r="U2282" s="24"/>
      <c r="V2282" s="24"/>
      <c r="W2282" s="24"/>
      <c r="X2282" s="24"/>
      <c r="Y2282" s="24"/>
      <c r="Z2282" s="24"/>
      <c r="AA2282" s="24"/>
      <c r="AB2282" s="24" t="s">
        <v>1040</v>
      </c>
      <c r="AC2282" s="24" t="s">
        <v>1219</v>
      </c>
      <c r="AD2282" s="24"/>
      <c r="AE2282" s="24"/>
      <c r="AF2282" s="24" t="s">
        <v>987</v>
      </c>
      <c r="AG2282" s="24"/>
      <c r="AH2282" s="24" t="s">
        <v>1256</v>
      </c>
    </row>
    <row r="2283" spans="1:44" x14ac:dyDescent="0.25">
      <c r="A2283" s="140" t="s">
        <v>142</v>
      </c>
      <c r="B2283" s="143">
        <v>1.97305555555556</v>
      </c>
      <c r="C2283" s="143">
        <v>54.410722222222219</v>
      </c>
      <c r="D2283" s="123">
        <v>433346.53278219741</v>
      </c>
      <c r="E2283" s="123">
        <v>6029836.1746415272</v>
      </c>
      <c r="F2283" s="125" t="s">
        <v>931</v>
      </c>
      <c r="G2283" s="123">
        <v>12750</v>
      </c>
      <c r="H2283" s="124">
        <f t="shared" si="295"/>
        <v>3886.2000000000003</v>
      </c>
      <c r="I2283" s="140" t="s">
        <v>1638</v>
      </c>
      <c r="J2283" s="140" t="s">
        <v>1639</v>
      </c>
      <c r="K2283" s="124">
        <v>1.47</v>
      </c>
      <c r="L2283" s="124">
        <v>0.09</v>
      </c>
      <c r="M2283" s="124">
        <v>0.62</v>
      </c>
      <c r="N2283" s="125"/>
      <c r="O2283" s="125">
        <v>42.2</v>
      </c>
      <c r="P2283" s="125"/>
      <c r="Q2283" s="125"/>
      <c r="R2283" s="123">
        <f>(O2283/K2283)</f>
        <v>28.707482993197281</v>
      </c>
      <c r="S2283" s="125"/>
      <c r="T2283" s="125">
        <v>0.12</v>
      </c>
      <c r="U2283" s="125"/>
      <c r="V2283" s="125">
        <v>459</v>
      </c>
      <c r="W2283" s="125"/>
      <c r="X2283" s="125"/>
      <c r="Y2283" s="125"/>
      <c r="Z2283" s="125">
        <f>(0.018*V2283)-7.16</f>
        <v>1.1019999999999985</v>
      </c>
      <c r="AA2283" s="125"/>
      <c r="AB2283" s="125" t="s">
        <v>294</v>
      </c>
      <c r="AC2283" s="125" t="s">
        <v>1219</v>
      </c>
      <c r="AD2283" s="125"/>
      <c r="AE2283" s="125"/>
      <c r="AF2283" s="125" t="s">
        <v>987</v>
      </c>
      <c r="AG2283" s="125"/>
      <c r="AH2283" s="125" t="s">
        <v>1257</v>
      </c>
    </row>
    <row r="2284" spans="1:44" x14ac:dyDescent="0.25">
      <c r="A2284" s="140" t="s">
        <v>142</v>
      </c>
      <c r="B2284" s="143">
        <v>1.97305555555556</v>
      </c>
      <c r="C2284" s="143">
        <v>54.410722222222219</v>
      </c>
      <c r="D2284" s="123">
        <v>433346.53278219741</v>
      </c>
      <c r="E2284" s="123">
        <v>6029836.1746415272</v>
      </c>
      <c r="F2284" s="125" t="s">
        <v>931</v>
      </c>
      <c r="G2284" s="123">
        <v>12750</v>
      </c>
      <c r="H2284" s="124">
        <f t="shared" si="295"/>
        <v>3886.2000000000003</v>
      </c>
      <c r="I2284" s="140" t="s">
        <v>1638</v>
      </c>
      <c r="J2284" s="140" t="s">
        <v>1639</v>
      </c>
      <c r="K2284" s="124">
        <v>1.48</v>
      </c>
      <c r="L2284" s="124">
        <v>0.14000000000000001</v>
      </c>
      <c r="M2284" s="124">
        <v>0.99</v>
      </c>
      <c r="N2284" s="125"/>
      <c r="O2284" s="125">
        <v>66.900000000000006</v>
      </c>
      <c r="P2284" s="125"/>
      <c r="Q2284" s="125"/>
      <c r="R2284" s="123">
        <f>(O2284/K2284)</f>
        <v>45.202702702702709</v>
      </c>
      <c r="S2284" s="125"/>
      <c r="T2284" s="125">
        <v>0.12</v>
      </c>
      <c r="U2284" s="125"/>
      <c r="V2284" s="125">
        <v>445</v>
      </c>
      <c r="W2284" s="125"/>
      <c r="X2284" s="125"/>
      <c r="Y2284" s="125"/>
      <c r="Z2284" s="125">
        <f>(0.018*V2284)-7.16</f>
        <v>0.84999999999999964</v>
      </c>
      <c r="AA2284" s="125"/>
      <c r="AB2284" s="125" t="s">
        <v>1040</v>
      </c>
      <c r="AC2284" s="125" t="s">
        <v>1219</v>
      </c>
      <c r="AD2284" s="125"/>
      <c r="AE2284" s="125"/>
      <c r="AF2284" s="125" t="s">
        <v>987</v>
      </c>
      <c r="AG2284" s="125"/>
      <c r="AH2284" s="125" t="s">
        <v>1257</v>
      </c>
    </row>
    <row r="2285" spans="1:44" x14ac:dyDescent="0.25">
      <c r="A2285" s="46" t="s">
        <v>142</v>
      </c>
      <c r="B2285" s="50">
        <v>1.97305555555556</v>
      </c>
      <c r="C2285" s="50">
        <v>54.410722222222219</v>
      </c>
      <c r="D2285" s="18">
        <v>433346.53278219741</v>
      </c>
      <c r="E2285" s="18">
        <v>6029836.1746415272</v>
      </c>
      <c r="F2285" s="14" t="s">
        <v>931</v>
      </c>
      <c r="G2285" s="22">
        <v>12800</v>
      </c>
      <c r="H2285" s="23">
        <f t="shared" si="295"/>
        <v>3901.44</v>
      </c>
      <c r="I2285" s="59" t="s">
        <v>1638</v>
      </c>
      <c r="J2285" s="59" t="s">
        <v>1639</v>
      </c>
      <c r="K2285" s="23">
        <v>0.21</v>
      </c>
      <c r="L2285" s="23"/>
      <c r="M2285" s="23"/>
      <c r="N2285" s="24"/>
      <c r="O2285" s="24"/>
      <c r="P2285" s="24"/>
      <c r="Q2285" s="24"/>
      <c r="R2285" s="22"/>
      <c r="S2285" s="24"/>
      <c r="T2285" s="24"/>
      <c r="U2285" s="24"/>
      <c r="V2285" s="24"/>
      <c r="W2285" s="24"/>
      <c r="X2285" s="24"/>
      <c r="Y2285" s="24"/>
      <c r="Z2285" s="24"/>
      <c r="AA2285" s="24"/>
      <c r="AB2285" s="24" t="s">
        <v>294</v>
      </c>
      <c r="AC2285" s="24" t="s">
        <v>1219</v>
      </c>
      <c r="AD2285" s="24"/>
      <c r="AE2285" s="24"/>
      <c r="AF2285" s="24" t="s">
        <v>987</v>
      </c>
      <c r="AG2285" s="24"/>
      <c r="AH2285" s="24" t="s">
        <v>1258</v>
      </c>
    </row>
    <row r="2286" spans="1:44" x14ac:dyDescent="0.25">
      <c r="A2286" s="46" t="s">
        <v>142</v>
      </c>
      <c r="B2286" s="50">
        <v>1.97305555555556</v>
      </c>
      <c r="C2286" s="50">
        <v>54.410722222222219</v>
      </c>
      <c r="D2286" s="18">
        <v>433346.53278219741</v>
      </c>
      <c r="E2286" s="18">
        <v>6029836.1746415272</v>
      </c>
      <c r="F2286" s="14" t="s">
        <v>931</v>
      </c>
      <c r="G2286" s="22">
        <v>12800</v>
      </c>
      <c r="H2286" s="23">
        <f t="shared" si="295"/>
        <v>3901.44</v>
      </c>
      <c r="I2286" s="59" t="s">
        <v>1638</v>
      </c>
      <c r="J2286" s="59" t="s">
        <v>1639</v>
      </c>
      <c r="K2286" s="23">
        <v>1.56</v>
      </c>
      <c r="L2286" s="23"/>
      <c r="M2286" s="23"/>
      <c r="N2286" s="24"/>
      <c r="O2286" s="24"/>
      <c r="P2286" s="24"/>
      <c r="Q2286" s="24"/>
      <c r="R2286" s="22"/>
      <c r="S2286" s="24"/>
      <c r="T2286" s="24"/>
      <c r="U2286" s="24"/>
      <c r="V2286" s="24"/>
      <c r="W2286" s="24"/>
      <c r="X2286" s="24"/>
      <c r="Y2286" s="24"/>
      <c r="Z2286" s="24"/>
      <c r="AA2286" s="24"/>
      <c r="AB2286" s="24" t="s">
        <v>1040</v>
      </c>
      <c r="AC2286" s="24" t="s">
        <v>1219</v>
      </c>
      <c r="AD2286" s="24"/>
      <c r="AE2286" s="24"/>
      <c r="AF2286" s="24" t="s">
        <v>987</v>
      </c>
      <c r="AG2286" s="24"/>
      <c r="AH2286" s="24" t="s">
        <v>1258</v>
      </c>
    </row>
    <row r="2287" spans="1:44" x14ac:dyDescent="0.25">
      <c r="A2287" s="46" t="s">
        <v>142</v>
      </c>
      <c r="B2287" s="50">
        <v>1.97305555555556</v>
      </c>
      <c r="C2287" s="50">
        <v>54.410722222222219</v>
      </c>
      <c r="D2287" s="18">
        <v>433346.53278219741</v>
      </c>
      <c r="E2287" s="18">
        <v>6029836.1746415272</v>
      </c>
      <c r="F2287" s="14" t="s">
        <v>931</v>
      </c>
      <c r="G2287" s="22">
        <v>12850</v>
      </c>
      <c r="H2287" s="23">
        <f t="shared" si="295"/>
        <v>3916.6800000000003</v>
      </c>
      <c r="I2287" s="59" t="s">
        <v>1638</v>
      </c>
      <c r="J2287" s="59" t="s">
        <v>1639</v>
      </c>
      <c r="K2287" s="23">
        <v>1.88</v>
      </c>
      <c r="L2287" s="23"/>
      <c r="M2287" s="23"/>
      <c r="N2287" s="24"/>
      <c r="O2287" s="24"/>
      <c r="P2287" s="24"/>
      <c r="Q2287" s="24"/>
      <c r="R2287" s="22"/>
      <c r="S2287" s="24"/>
      <c r="T2287" s="24"/>
      <c r="U2287" s="24"/>
      <c r="V2287" s="24"/>
      <c r="W2287" s="24"/>
      <c r="X2287" s="24"/>
      <c r="Y2287" s="24"/>
      <c r="Z2287" s="24"/>
      <c r="AA2287" s="24"/>
      <c r="AB2287" s="24" t="s">
        <v>1040</v>
      </c>
      <c r="AC2287" s="24" t="s">
        <v>1219</v>
      </c>
      <c r="AD2287" s="24"/>
      <c r="AE2287" s="24"/>
      <c r="AF2287" s="24" t="s">
        <v>987</v>
      </c>
      <c r="AG2287" s="24"/>
      <c r="AH2287" s="24" t="s">
        <v>1259</v>
      </c>
    </row>
    <row r="2288" spans="1:44" x14ac:dyDescent="0.25">
      <c r="A2288" s="140" t="s">
        <v>142</v>
      </c>
      <c r="B2288" s="143">
        <v>1.97305555555556</v>
      </c>
      <c r="C2288" s="143">
        <v>54.410722222222219</v>
      </c>
      <c r="D2288" s="123">
        <v>433346.53278219741</v>
      </c>
      <c r="E2288" s="123">
        <v>6029836.1746415272</v>
      </c>
      <c r="F2288" s="125" t="s">
        <v>931</v>
      </c>
      <c r="G2288" s="123">
        <v>12900</v>
      </c>
      <c r="H2288" s="124">
        <f t="shared" si="295"/>
        <v>3931.92</v>
      </c>
      <c r="I2288" s="140" t="s">
        <v>1638</v>
      </c>
      <c r="J2288" s="140" t="s">
        <v>1639</v>
      </c>
      <c r="K2288" s="124">
        <v>3.55</v>
      </c>
      <c r="L2288" s="124">
        <v>0.21</v>
      </c>
      <c r="M2288" s="124">
        <v>1.83</v>
      </c>
      <c r="N2288" s="125"/>
      <c r="O2288" s="125">
        <v>51.5</v>
      </c>
      <c r="P2288" s="125"/>
      <c r="Q2288" s="125"/>
      <c r="R2288" s="123">
        <f>(O2288/K2288)</f>
        <v>14.507042253521128</v>
      </c>
      <c r="S2288" s="125"/>
      <c r="T2288" s="125">
        <v>0.1</v>
      </c>
      <c r="U2288" s="125"/>
      <c r="V2288" s="125">
        <v>448</v>
      </c>
      <c r="W2288" s="125"/>
      <c r="X2288" s="125"/>
      <c r="Y2288" s="125"/>
      <c r="Z2288" s="125">
        <f>(0.018*V2288)-7.16</f>
        <v>0.90399999999999991</v>
      </c>
      <c r="AA2288" s="125" t="s">
        <v>660</v>
      </c>
      <c r="AB2288" s="125" t="s">
        <v>1040</v>
      </c>
      <c r="AC2288" s="125" t="s">
        <v>1219</v>
      </c>
      <c r="AD2288" s="125"/>
      <c r="AE2288" s="125"/>
      <c r="AF2288" s="125" t="s">
        <v>987</v>
      </c>
      <c r="AG2288" s="125"/>
      <c r="AH2288" s="125" t="s">
        <v>1260</v>
      </c>
    </row>
    <row r="2289" spans="1:34" x14ac:dyDescent="0.25">
      <c r="A2289" s="140" t="s">
        <v>142</v>
      </c>
      <c r="B2289" s="143">
        <v>1.97305555555556</v>
      </c>
      <c r="C2289" s="143">
        <v>54.410722222222219</v>
      </c>
      <c r="D2289" s="123">
        <v>433346.53278219741</v>
      </c>
      <c r="E2289" s="123">
        <v>6029836.1746415272</v>
      </c>
      <c r="F2289" s="125" t="s">
        <v>931</v>
      </c>
      <c r="G2289" s="123">
        <v>12950</v>
      </c>
      <c r="H2289" s="124">
        <f t="shared" si="295"/>
        <v>3947.1600000000003</v>
      </c>
      <c r="I2289" s="140" t="s">
        <v>1638</v>
      </c>
      <c r="J2289" s="140" t="s">
        <v>1639</v>
      </c>
      <c r="K2289" s="124">
        <v>1.23</v>
      </c>
      <c r="L2289" s="124">
        <v>0.11</v>
      </c>
      <c r="M2289" s="124">
        <v>0.56999999999999995</v>
      </c>
      <c r="N2289" s="125"/>
      <c r="O2289" s="125">
        <v>46.3</v>
      </c>
      <c r="P2289" s="125"/>
      <c r="Q2289" s="125"/>
      <c r="R2289" s="123">
        <f>(O2289/K2289)</f>
        <v>37.642276422764226</v>
      </c>
      <c r="S2289" s="125"/>
      <c r="T2289" s="125">
        <v>0.15</v>
      </c>
      <c r="U2289" s="125"/>
      <c r="V2289" s="125">
        <v>448</v>
      </c>
      <c r="W2289" s="125"/>
      <c r="X2289" s="125"/>
      <c r="Y2289" s="125"/>
      <c r="Z2289" s="125">
        <f>(0.018*V2289)-7.16</f>
        <v>0.90399999999999991</v>
      </c>
      <c r="AA2289" s="125"/>
      <c r="AB2289" s="125" t="s">
        <v>1048</v>
      </c>
      <c r="AC2289" s="125" t="s">
        <v>1219</v>
      </c>
      <c r="AD2289" s="125"/>
      <c r="AE2289" s="125"/>
      <c r="AF2289" s="125" t="s">
        <v>987</v>
      </c>
      <c r="AG2289" s="125"/>
      <c r="AH2289" s="125" t="s">
        <v>1261</v>
      </c>
    </row>
    <row r="2290" spans="1:34" x14ac:dyDescent="0.25">
      <c r="A2290" s="46" t="s">
        <v>142</v>
      </c>
      <c r="B2290" s="50">
        <v>1.97305555555556</v>
      </c>
      <c r="C2290" s="50">
        <v>54.410722222222219</v>
      </c>
      <c r="D2290" s="18">
        <v>433346.53278219741</v>
      </c>
      <c r="E2290" s="18">
        <v>6029836.1746415272</v>
      </c>
      <c r="F2290" s="14" t="s">
        <v>931</v>
      </c>
      <c r="G2290" s="22">
        <v>13000</v>
      </c>
      <c r="H2290" s="23">
        <f t="shared" si="295"/>
        <v>3962.4</v>
      </c>
      <c r="I2290" s="59" t="s">
        <v>1638</v>
      </c>
      <c r="J2290" s="59" t="s">
        <v>1639</v>
      </c>
      <c r="K2290" s="23">
        <v>1.24</v>
      </c>
      <c r="L2290" s="23"/>
      <c r="M2290" s="23"/>
      <c r="N2290" s="24"/>
      <c r="O2290" s="24"/>
      <c r="P2290" s="24"/>
      <c r="Q2290" s="24"/>
      <c r="R2290" s="22"/>
      <c r="S2290" s="24"/>
      <c r="T2290" s="24"/>
      <c r="U2290" s="24"/>
      <c r="V2290" s="24"/>
      <c r="W2290" s="24"/>
      <c r="X2290" s="24"/>
      <c r="Y2290" s="24"/>
      <c r="Z2290" s="24"/>
      <c r="AA2290" s="24"/>
      <c r="AB2290" s="24" t="s">
        <v>1040</v>
      </c>
      <c r="AC2290" s="24" t="s">
        <v>1219</v>
      </c>
      <c r="AD2290" s="24"/>
      <c r="AE2290" s="24"/>
      <c r="AF2290" s="24" t="s">
        <v>987</v>
      </c>
      <c r="AG2290" s="24"/>
      <c r="AH2290" s="24" t="s">
        <v>1262</v>
      </c>
    </row>
    <row r="2291" spans="1:34" x14ac:dyDescent="0.25">
      <c r="A2291" s="46" t="s">
        <v>142</v>
      </c>
      <c r="B2291" s="50">
        <v>1.97305555555556</v>
      </c>
      <c r="C2291" s="50">
        <v>54.410722222222219</v>
      </c>
      <c r="D2291" s="18">
        <v>433346.53278219741</v>
      </c>
      <c r="E2291" s="18">
        <v>6029836.1746415272</v>
      </c>
      <c r="F2291" s="14" t="s">
        <v>931</v>
      </c>
      <c r="G2291" s="22">
        <v>13050</v>
      </c>
      <c r="H2291" s="23">
        <f t="shared" si="295"/>
        <v>3977.6400000000003</v>
      </c>
      <c r="I2291" s="59" t="s">
        <v>1638</v>
      </c>
      <c r="J2291" s="59" t="s">
        <v>1639</v>
      </c>
      <c r="K2291" s="23">
        <v>1.34</v>
      </c>
      <c r="L2291" s="23"/>
      <c r="M2291" s="23"/>
      <c r="N2291" s="24"/>
      <c r="O2291" s="24"/>
      <c r="P2291" s="24"/>
      <c r="Q2291" s="24"/>
      <c r="R2291" s="22"/>
      <c r="S2291" s="24"/>
      <c r="T2291" s="24"/>
      <c r="U2291" s="24"/>
      <c r="V2291" s="24"/>
      <c r="W2291" s="24"/>
      <c r="X2291" s="24"/>
      <c r="Y2291" s="24"/>
      <c r="Z2291" s="24"/>
      <c r="AA2291" s="24"/>
      <c r="AB2291" s="24" t="s">
        <v>1048</v>
      </c>
      <c r="AC2291" s="24" t="s">
        <v>1219</v>
      </c>
      <c r="AD2291" s="24"/>
      <c r="AE2291" s="24"/>
      <c r="AF2291" s="24" t="s">
        <v>987</v>
      </c>
      <c r="AG2291" s="24"/>
      <c r="AH2291" s="24" t="s">
        <v>1263</v>
      </c>
    </row>
    <row r="2292" spans="1:34" x14ac:dyDescent="0.25">
      <c r="A2292" s="46" t="s">
        <v>142</v>
      </c>
      <c r="B2292" s="50">
        <v>1.97305555555556</v>
      </c>
      <c r="C2292" s="50">
        <v>54.410722222222219</v>
      </c>
      <c r="D2292" s="18">
        <v>433346.53278219741</v>
      </c>
      <c r="E2292" s="18">
        <v>6029836.1746415272</v>
      </c>
      <c r="F2292" s="14" t="s">
        <v>931</v>
      </c>
      <c r="G2292" s="22">
        <v>13100</v>
      </c>
      <c r="H2292" s="23">
        <f t="shared" si="295"/>
        <v>3992.88</v>
      </c>
      <c r="I2292" s="59" t="s">
        <v>1638</v>
      </c>
      <c r="J2292" s="59" t="s">
        <v>1639</v>
      </c>
      <c r="K2292" s="23">
        <v>1.9</v>
      </c>
      <c r="L2292" s="23"/>
      <c r="M2292" s="23"/>
      <c r="N2292" s="24"/>
      <c r="O2292" s="24"/>
      <c r="P2292" s="24"/>
      <c r="Q2292" s="24"/>
      <c r="R2292" s="22"/>
      <c r="S2292" s="24"/>
      <c r="T2292" s="24"/>
      <c r="U2292" s="24"/>
      <c r="V2292" s="24"/>
      <c r="W2292" s="24"/>
      <c r="X2292" s="24"/>
      <c r="Y2292" s="24"/>
      <c r="Z2292" s="24"/>
      <c r="AA2292" s="24" t="s">
        <v>380</v>
      </c>
      <c r="AB2292" s="24" t="s">
        <v>1040</v>
      </c>
      <c r="AC2292" s="24" t="s">
        <v>1219</v>
      </c>
      <c r="AD2292" s="24"/>
      <c r="AE2292" s="24"/>
      <c r="AF2292" s="24" t="s">
        <v>987</v>
      </c>
      <c r="AG2292" s="24"/>
      <c r="AH2292" s="24" t="s">
        <v>1264</v>
      </c>
    </row>
    <row r="2293" spans="1:34" x14ac:dyDescent="0.25">
      <c r="A2293" s="140" t="s">
        <v>142</v>
      </c>
      <c r="B2293" s="143">
        <v>1.97305555555556</v>
      </c>
      <c r="C2293" s="143">
        <v>54.410722222222219</v>
      </c>
      <c r="D2293" s="123">
        <v>433346.53278219741</v>
      </c>
      <c r="E2293" s="123">
        <v>6029836.1746415272</v>
      </c>
      <c r="F2293" s="125" t="s">
        <v>931</v>
      </c>
      <c r="G2293" s="123">
        <v>13200</v>
      </c>
      <c r="H2293" s="124">
        <f t="shared" si="295"/>
        <v>4023.36</v>
      </c>
      <c r="I2293" s="140" t="s">
        <v>1638</v>
      </c>
      <c r="J2293" s="140" t="s">
        <v>1639</v>
      </c>
      <c r="K2293" s="124">
        <v>1.37</v>
      </c>
      <c r="L2293" s="124">
        <v>0.48</v>
      </c>
      <c r="M2293" s="124">
        <v>0.2</v>
      </c>
      <c r="N2293" s="125"/>
      <c r="O2293" s="125">
        <v>14.6</v>
      </c>
      <c r="P2293" s="125"/>
      <c r="Q2293" s="125"/>
      <c r="R2293" s="123">
        <f>(O2293/K2293)</f>
        <v>10.656934306569342</v>
      </c>
      <c r="S2293" s="125"/>
      <c r="T2293" s="125">
        <v>0.66</v>
      </c>
      <c r="U2293" s="125"/>
      <c r="V2293" s="125">
        <v>433</v>
      </c>
      <c r="W2293" s="125"/>
      <c r="X2293" s="125"/>
      <c r="Y2293" s="125"/>
      <c r="Z2293" s="125">
        <f>(0.018*V2293)-7.16</f>
        <v>0.63399999999999945</v>
      </c>
      <c r="AA2293" s="125"/>
      <c r="AB2293" s="125" t="s">
        <v>1048</v>
      </c>
      <c r="AC2293" s="125" t="s">
        <v>1219</v>
      </c>
      <c r="AD2293" s="125"/>
      <c r="AE2293" s="125"/>
      <c r="AF2293" s="125" t="s">
        <v>987</v>
      </c>
      <c r="AG2293" s="125"/>
      <c r="AH2293" s="125" t="s">
        <v>1265</v>
      </c>
    </row>
    <row r="2294" spans="1:34" x14ac:dyDescent="0.25">
      <c r="A2294" s="46" t="s">
        <v>142</v>
      </c>
      <c r="B2294" s="50">
        <v>1.97305555555556</v>
      </c>
      <c r="C2294" s="50">
        <v>54.410722222222219</v>
      </c>
      <c r="D2294" s="18">
        <v>433346.53278219741</v>
      </c>
      <c r="E2294" s="18">
        <v>6029836.1746415272</v>
      </c>
      <c r="F2294" s="14" t="s">
        <v>931</v>
      </c>
      <c r="G2294" s="22">
        <v>13250</v>
      </c>
      <c r="H2294" s="23">
        <f t="shared" si="295"/>
        <v>4038.6000000000004</v>
      </c>
      <c r="I2294" s="59" t="s">
        <v>1638</v>
      </c>
      <c r="J2294" s="59" t="s">
        <v>1639</v>
      </c>
      <c r="K2294" s="23">
        <v>0.5</v>
      </c>
      <c r="L2294" s="23"/>
      <c r="M2294" s="23"/>
      <c r="N2294" s="24"/>
      <c r="O2294" s="24"/>
      <c r="P2294" s="24"/>
      <c r="Q2294" s="24"/>
      <c r="R2294" s="22"/>
      <c r="S2294" s="24"/>
      <c r="T2294" s="24"/>
      <c r="U2294" s="24"/>
      <c r="V2294" s="24"/>
      <c r="W2294" s="24"/>
      <c r="X2294" s="24"/>
      <c r="Y2294" s="24"/>
      <c r="Z2294" s="24"/>
      <c r="AA2294" s="24"/>
      <c r="AB2294" s="24" t="s">
        <v>294</v>
      </c>
      <c r="AC2294" s="24" t="s">
        <v>1219</v>
      </c>
      <c r="AD2294" s="24"/>
      <c r="AE2294" s="24"/>
      <c r="AF2294" s="24" t="s">
        <v>987</v>
      </c>
      <c r="AG2294" s="24"/>
      <c r="AH2294" s="24" t="s">
        <v>1266</v>
      </c>
    </row>
    <row r="2295" spans="1:34" x14ac:dyDescent="0.25">
      <c r="A2295" s="46" t="s">
        <v>142</v>
      </c>
      <c r="B2295" s="50">
        <v>1.97305555555556</v>
      </c>
      <c r="C2295" s="50">
        <v>54.410722222222219</v>
      </c>
      <c r="D2295" s="18">
        <v>433346.53278219741</v>
      </c>
      <c r="E2295" s="18">
        <v>6029836.1746415272</v>
      </c>
      <c r="F2295" s="14" t="s">
        <v>931</v>
      </c>
      <c r="G2295" s="22">
        <v>13250</v>
      </c>
      <c r="H2295" s="23">
        <f t="shared" si="295"/>
        <v>4038.6000000000004</v>
      </c>
      <c r="I2295" s="59" t="s">
        <v>1638</v>
      </c>
      <c r="J2295" s="59" t="s">
        <v>1639</v>
      </c>
      <c r="K2295" s="23">
        <v>1.33</v>
      </c>
      <c r="L2295" s="23"/>
      <c r="M2295" s="23"/>
      <c r="N2295" s="24"/>
      <c r="O2295" s="24"/>
      <c r="P2295" s="24"/>
      <c r="Q2295" s="24"/>
      <c r="R2295" s="22"/>
      <c r="S2295" s="24"/>
      <c r="T2295" s="24"/>
      <c r="U2295" s="24"/>
      <c r="V2295" s="24"/>
      <c r="W2295" s="24"/>
      <c r="X2295" s="24"/>
      <c r="Y2295" s="24"/>
      <c r="Z2295" s="24"/>
      <c r="AA2295" s="24"/>
      <c r="AB2295" s="24" t="s">
        <v>293</v>
      </c>
      <c r="AC2295" s="24" t="s">
        <v>1219</v>
      </c>
      <c r="AD2295" s="24"/>
      <c r="AE2295" s="24"/>
      <c r="AF2295" s="24" t="s">
        <v>987</v>
      </c>
      <c r="AG2295" s="24"/>
      <c r="AH2295" s="24" t="s">
        <v>1266</v>
      </c>
    </row>
    <row r="2296" spans="1:34" x14ac:dyDescent="0.25">
      <c r="A2296" s="46" t="s">
        <v>142</v>
      </c>
      <c r="B2296" s="50">
        <v>1.97305555555556</v>
      </c>
      <c r="C2296" s="50">
        <v>54.410722222222219</v>
      </c>
      <c r="D2296" s="18">
        <v>433346.53278219741</v>
      </c>
      <c r="E2296" s="18">
        <v>6029836.1746415272</v>
      </c>
      <c r="F2296" s="14" t="s">
        <v>931</v>
      </c>
      <c r="G2296" s="22">
        <v>13300</v>
      </c>
      <c r="H2296" s="23">
        <f t="shared" si="295"/>
        <v>4053.84</v>
      </c>
      <c r="I2296" s="59" t="s">
        <v>1638</v>
      </c>
      <c r="J2296" s="59" t="s">
        <v>1639</v>
      </c>
      <c r="K2296" s="23">
        <v>1.72</v>
      </c>
      <c r="L2296" s="23"/>
      <c r="M2296" s="23"/>
      <c r="N2296" s="24"/>
      <c r="O2296" s="24"/>
      <c r="P2296" s="24"/>
      <c r="Q2296" s="24"/>
      <c r="R2296" s="22"/>
      <c r="S2296" s="24"/>
      <c r="T2296" s="24"/>
      <c r="U2296" s="24"/>
      <c r="V2296" s="24"/>
      <c r="W2296" s="24"/>
      <c r="X2296" s="24"/>
      <c r="Y2296" s="24"/>
      <c r="Z2296" s="24"/>
      <c r="AA2296" s="24"/>
      <c r="AB2296" s="24" t="s">
        <v>1040</v>
      </c>
      <c r="AC2296" s="24" t="s">
        <v>1219</v>
      </c>
      <c r="AD2296" s="24"/>
      <c r="AE2296" s="24"/>
      <c r="AF2296" s="24" t="s">
        <v>987</v>
      </c>
      <c r="AG2296" s="24"/>
      <c r="AH2296" s="24" t="s">
        <v>1267</v>
      </c>
    </row>
    <row r="2297" spans="1:34" x14ac:dyDescent="0.25">
      <c r="A2297" s="46" t="s">
        <v>142</v>
      </c>
      <c r="B2297" s="50">
        <v>1.97305555555556</v>
      </c>
      <c r="C2297" s="50">
        <v>54.410722222222219</v>
      </c>
      <c r="D2297" s="18">
        <v>433346.53278219741</v>
      </c>
      <c r="E2297" s="18">
        <v>6029836.1746415272</v>
      </c>
      <c r="F2297" s="14" t="s">
        <v>931</v>
      </c>
      <c r="G2297" s="22">
        <v>13350</v>
      </c>
      <c r="H2297" s="23">
        <f t="shared" si="295"/>
        <v>4069.0800000000004</v>
      </c>
      <c r="I2297" s="59" t="s">
        <v>1638</v>
      </c>
      <c r="J2297" s="59" t="s">
        <v>1639</v>
      </c>
      <c r="K2297" s="23">
        <v>1.1200000000000001</v>
      </c>
      <c r="L2297" s="23"/>
      <c r="M2297" s="23"/>
      <c r="N2297" s="24"/>
      <c r="O2297" s="24"/>
      <c r="P2297" s="24"/>
      <c r="Q2297" s="24"/>
      <c r="R2297" s="22"/>
      <c r="S2297" s="24"/>
      <c r="T2297" s="24"/>
      <c r="U2297" s="24"/>
      <c r="V2297" s="24"/>
      <c r="W2297" s="24"/>
      <c r="X2297" s="24"/>
      <c r="Y2297" s="24"/>
      <c r="Z2297" s="24"/>
      <c r="AA2297" s="24"/>
      <c r="AB2297" s="24" t="s">
        <v>1040</v>
      </c>
      <c r="AC2297" s="24" t="s">
        <v>1219</v>
      </c>
      <c r="AD2297" s="24"/>
      <c r="AE2297" s="24"/>
      <c r="AF2297" s="24" t="s">
        <v>987</v>
      </c>
      <c r="AG2297" s="24"/>
      <c r="AH2297" s="24" t="s">
        <v>1268</v>
      </c>
    </row>
    <row r="2298" spans="1:34" x14ac:dyDescent="0.25">
      <c r="A2298" s="46" t="s">
        <v>142</v>
      </c>
      <c r="B2298" s="50">
        <v>1.97305555555556</v>
      </c>
      <c r="C2298" s="50">
        <v>54.410722222222219</v>
      </c>
      <c r="D2298" s="18">
        <v>433346.53278219741</v>
      </c>
      <c r="E2298" s="18">
        <v>6029836.1746415272</v>
      </c>
      <c r="F2298" s="14" t="s">
        <v>931</v>
      </c>
      <c r="G2298" s="22">
        <v>13400</v>
      </c>
      <c r="H2298" s="23">
        <f t="shared" si="295"/>
        <v>4084.32</v>
      </c>
      <c r="I2298" s="59" t="s">
        <v>1638</v>
      </c>
      <c r="J2298" s="59" t="s">
        <v>1639</v>
      </c>
      <c r="K2298" s="23">
        <v>1.58</v>
      </c>
      <c r="L2298" s="23"/>
      <c r="M2298" s="23"/>
      <c r="N2298" s="24"/>
      <c r="O2298" s="24"/>
      <c r="P2298" s="24"/>
      <c r="Q2298" s="24"/>
      <c r="R2298" s="22"/>
      <c r="S2298" s="24"/>
      <c r="T2298" s="24"/>
      <c r="U2298" s="24"/>
      <c r="V2298" s="24"/>
      <c r="W2298" s="24"/>
      <c r="X2298" s="24"/>
      <c r="Y2298" s="24"/>
      <c r="Z2298" s="24"/>
      <c r="AA2298" s="24"/>
      <c r="AB2298" s="24" t="s">
        <v>1040</v>
      </c>
      <c r="AC2298" s="24" t="s">
        <v>1219</v>
      </c>
      <c r="AD2298" s="24"/>
      <c r="AE2298" s="24"/>
      <c r="AF2298" s="24" t="s">
        <v>987</v>
      </c>
      <c r="AG2298" s="24"/>
      <c r="AH2298" s="24" t="s">
        <v>1269</v>
      </c>
    </row>
    <row r="2299" spans="1:34" x14ac:dyDescent="0.25">
      <c r="A2299" s="140" t="s">
        <v>142</v>
      </c>
      <c r="B2299" s="143">
        <v>1.97305555555556</v>
      </c>
      <c r="C2299" s="143">
        <v>54.410722222222219</v>
      </c>
      <c r="D2299" s="123">
        <v>433346.53278219741</v>
      </c>
      <c r="E2299" s="123">
        <v>6029836.1746415272</v>
      </c>
      <c r="F2299" s="125" t="s">
        <v>931</v>
      </c>
      <c r="G2299" s="123">
        <v>13450</v>
      </c>
      <c r="H2299" s="124">
        <f t="shared" si="295"/>
        <v>4099.5600000000004</v>
      </c>
      <c r="I2299" s="140" t="s">
        <v>1638</v>
      </c>
      <c r="J2299" s="140" t="s">
        <v>1639</v>
      </c>
      <c r="K2299" s="124">
        <v>3.68</v>
      </c>
      <c r="L2299" s="124">
        <v>0.36</v>
      </c>
      <c r="M2299" s="124">
        <v>5.66</v>
      </c>
      <c r="N2299" s="125"/>
      <c r="O2299" s="125">
        <v>153.80000000000001</v>
      </c>
      <c r="P2299" s="125"/>
      <c r="Q2299" s="125"/>
      <c r="R2299" s="123">
        <f>(O2299/K2299)</f>
        <v>41.79347826086957</v>
      </c>
      <c r="S2299" s="125"/>
      <c r="T2299" s="125">
        <v>0.06</v>
      </c>
      <c r="U2299" s="125"/>
      <c r="V2299" s="125">
        <v>440</v>
      </c>
      <c r="W2299" s="125"/>
      <c r="X2299" s="125"/>
      <c r="Y2299" s="125"/>
      <c r="Z2299" s="125">
        <f>(0.018*V2299)-7.16</f>
        <v>0.7599999999999989</v>
      </c>
      <c r="AA2299" s="125" t="s">
        <v>660</v>
      </c>
      <c r="AB2299" s="125" t="s">
        <v>1048</v>
      </c>
      <c r="AC2299" s="125" t="s">
        <v>1219</v>
      </c>
      <c r="AD2299" s="125"/>
      <c r="AE2299" s="125"/>
      <c r="AF2299" s="125" t="s">
        <v>987</v>
      </c>
      <c r="AG2299" s="125"/>
      <c r="AH2299" s="125" t="s">
        <v>1270</v>
      </c>
    </row>
    <row r="2300" spans="1:34" x14ac:dyDescent="0.25">
      <c r="A2300" s="140" t="s">
        <v>142</v>
      </c>
      <c r="B2300" s="143">
        <v>1.97305555555556</v>
      </c>
      <c r="C2300" s="143">
        <v>54.410722222222219</v>
      </c>
      <c r="D2300" s="123">
        <v>433346.53278219741</v>
      </c>
      <c r="E2300" s="123">
        <v>6029836.1746415272</v>
      </c>
      <c r="F2300" s="125" t="s">
        <v>931</v>
      </c>
      <c r="G2300" s="123">
        <v>13500</v>
      </c>
      <c r="H2300" s="124">
        <f t="shared" si="295"/>
        <v>4114.8</v>
      </c>
      <c r="I2300" s="140" t="s">
        <v>1638</v>
      </c>
      <c r="J2300" s="140" t="s">
        <v>1639</v>
      </c>
      <c r="K2300" s="124">
        <v>1.94</v>
      </c>
      <c r="L2300" s="124">
        <v>0.48</v>
      </c>
      <c r="M2300" s="124">
        <v>0.62</v>
      </c>
      <c r="N2300" s="125"/>
      <c r="O2300" s="125">
        <v>32</v>
      </c>
      <c r="P2300" s="125"/>
      <c r="Q2300" s="125"/>
      <c r="R2300" s="123">
        <f>(O2300/K2300)</f>
        <v>16.494845360824744</v>
      </c>
      <c r="S2300" s="125"/>
      <c r="T2300" s="125">
        <v>0.42</v>
      </c>
      <c r="U2300" s="125"/>
      <c r="V2300" s="125">
        <v>432</v>
      </c>
      <c r="W2300" s="125"/>
      <c r="X2300" s="125"/>
      <c r="Y2300" s="125"/>
      <c r="Z2300" s="125">
        <f>(0.018*V2300)-7.16</f>
        <v>0.61599999999999966</v>
      </c>
      <c r="AA2300" s="125"/>
      <c r="AB2300" s="125" t="s">
        <v>1040</v>
      </c>
      <c r="AC2300" s="125" t="s">
        <v>1219</v>
      </c>
      <c r="AD2300" s="125"/>
      <c r="AE2300" s="125"/>
      <c r="AF2300" s="125" t="s">
        <v>987</v>
      </c>
      <c r="AG2300" s="125"/>
      <c r="AH2300" s="125" t="s">
        <v>1271</v>
      </c>
    </row>
    <row r="2301" spans="1:34" x14ac:dyDescent="0.25">
      <c r="A2301" s="46" t="s">
        <v>142</v>
      </c>
      <c r="B2301" s="50">
        <v>1.97305555555556</v>
      </c>
      <c r="C2301" s="50">
        <v>54.410722222222219</v>
      </c>
      <c r="D2301" s="18">
        <v>433346.53278219741</v>
      </c>
      <c r="E2301" s="18">
        <v>6029836.1746415272</v>
      </c>
      <c r="F2301" s="14" t="s">
        <v>931</v>
      </c>
      <c r="G2301" s="22">
        <v>13550</v>
      </c>
      <c r="H2301" s="23">
        <f t="shared" si="295"/>
        <v>4130.04</v>
      </c>
      <c r="I2301" s="59" t="s">
        <v>1638</v>
      </c>
      <c r="J2301" s="59" t="s">
        <v>1639</v>
      </c>
      <c r="K2301" s="23">
        <v>1.7</v>
      </c>
      <c r="L2301" s="23"/>
      <c r="M2301" s="23"/>
      <c r="N2301" s="24"/>
      <c r="O2301" s="24"/>
      <c r="P2301" s="24"/>
      <c r="Q2301" s="24"/>
      <c r="R2301" s="22"/>
      <c r="S2301" s="24"/>
      <c r="T2301" s="24"/>
      <c r="U2301" s="24"/>
      <c r="V2301" s="24"/>
      <c r="W2301" s="24"/>
      <c r="X2301" s="24"/>
      <c r="Y2301" s="24"/>
      <c r="Z2301" s="24"/>
      <c r="AA2301" s="24"/>
      <c r="AB2301" s="24" t="s">
        <v>1048</v>
      </c>
      <c r="AC2301" s="24" t="s">
        <v>1219</v>
      </c>
      <c r="AD2301" s="24"/>
      <c r="AE2301" s="24"/>
      <c r="AF2301" s="24" t="s">
        <v>987</v>
      </c>
      <c r="AG2301" s="24"/>
      <c r="AH2301" s="24" t="s">
        <v>1272</v>
      </c>
    </row>
    <row r="2302" spans="1:34" x14ac:dyDescent="0.25">
      <c r="A2302" s="46" t="s">
        <v>142</v>
      </c>
      <c r="B2302" s="50">
        <v>1.97305555555556</v>
      </c>
      <c r="C2302" s="50">
        <v>54.410722222222219</v>
      </c>
      <c r="D2302" s="18">
        <v>433346.53278219741</v>
      </c>
      <c r="E2302" s="18">
        <v>6029836.1746415272</v>
      </c>
      <c r="F2302" s="14" t="s">
        <v>931</v>
      </c>
      <c r="G2302" s="22">
        <v>13600</v>
      </c>
      <c r="H2302" s="23">
        <f t="shared" si="295"/>
        <v>4145.2800000000007</v>
      </c>
      <c r="I2302" s="59" t="s">
        <v>1638</v>
      </c>
      <c r="J2302" s="59" t="s">
        <v>1639</v>
      </c>
      <c r="K2302" s="23">
        <v>1.62</v>
      </c>
      <c r="L2302" s="23"/>
      <c r="M2302" s="23"/>
      <c r="N2302" s="24"/>
      <c r="O2302" s="24"/>
      <c r="P2302" s="24"/>
      <c r="Q2302" s="24"/>
      <c r="R2302" s="22"/>
      <c r="S2302" s="24"/>
      <c r="T2302" s="24"/>
      <c r="U2302" s="24"/>
      <c r="V2302" s="24"/>
      <c r="W2302" s="24"/>
      <c r="X2302" s="24"/>
      <c r="Y2302" s="24"/>
      <c r="Z2302" s="24"/>
      <c r="AA2302" s="24"/>
      <c r="AB2302" s="24" t="s">
        <v>1040</v>
      </c>
      <c r="AC2302" s="24" t="s">
        <v>1219</v>
      </c>
      <c r="AD2302" s="24"/>
      <c r="AE2302" s="24"/>
      <c r="AF2302" s="24" t="s">
        <v>987</v>
      </c>
      <c r="AG2302" s="24"/>
      <c r="AH2302" s="24" t="s">
        <v>1273</v>
      </c>
    </row>
    <row r="2303" spans="1:34" x14ac:dyDescent="0.25">
      <c r="A2303" s="140" t="s">
        <v>142</v>
      </c>
      <c r="B2303" s="143">
        <v>1.97305555555556</v>
      </c>
      <c r="C2303" s="143">
        <v>54.410722222222219</v>
      </c>
      <c r="D2303" s="123">
        <v>433346.53278219741</v>
      </c>
      <c r="E2303" s="123">
        <v>6029836.1746415272</v>
      </c>
      <c r="F2303" s="125" t="s">
        <v>931</v>
      </c>
      <c r="G2303" s="123">
        <v>13626</v>
      </c>
      <c r="H2303" s="124">
        <f t="shared" si="295"/>
        <v>4153.2048000000004</v>
      </c>
      <c r="I2303" s="140" t="s">
        <v>1638</v>
      </c>
      <c r="J2303" s="140" t="s">
        <v>1639</v>
      </c>
      <c r="K2303" s="124">
        <v>3.32</v>
      </c>
      <c r="L2303" s="124">
        <v>0.52</v>
      </c>
      <c r="M2303" s="124">
        <v>1.48</v>
      </c>
      <c r="N2303" s="125"/>
      <c r="O2303" s="125">
        <v>44.6</v>
      </c>
      <c r="P2303" s="125"/>
      <c r="Q2303" s="125"/>
      <c r="R2303" s="123">
        <f>(O2303/K2303)</f>
        <v>13.433734939759038</v>
      </c>
      <c r="S2303" s="125"/>
      <c r="T2303" s="125">
        <v>0.26</v>
      </c>
      <c r="U2303" s="125"/>
      <c r="V2303" s="125">
        <v>459</v>
      </c>
      <c r="W2303" s="125"/>
      <c r="X2303" s="125"/>
      <c r="Y2303" s="125"/>
      <c r="Z2303" s="125">
        <f>(0.018*V2303)-7.16</f>
        <v>1.1019999999999985</v>
      </c>
      <c r="AA2303" s="125" t="s">
        <v>380</v>
      </c>
      <c r="AB2303" s="125" t="s">
        <v>293</v>
      </c>
      <c r="AC2303" s="125" t="s">
        <v>1219</v>
      </c>
      <c r="AD2303" s="125"/>
      <c r="AE2303" s="125"/>
      <c r="AF2303" s="125" t="s">
        <v>987</v>
      </c>
      <c r="AG2303" s="125"/>
      <c r="AH2303" s="125" t="s">
        <v>1274</v>
      </c>
    </row>
    <row r="2304" spans="1:34" x14ac:dyDescent="0.25">
      <c r="A2304" s="46" t="s">
        <v>142</v>
      </c>
      <c r="B2304" s="50">
        <v>1.97305555555556</v>
      </c>
      <c r="C2304" s="50">
        <v>54.410722222222219</v>
      </c>
      <c r="D2304" s="18">
        <v>433346.53278219741</v>
      </c>
      <c r="E2304" s="18">
        <v>6029836.1746415272</v>
      </c>
      <c r="F2304" s="14" t="s">
        <v>931</v>
      </c>
      <c r="G2304" s="22">
        <v>13650</v>
      </c>
      <c r="H2304" s="23">
        <f t="shared" si="295"/>
        <v>4160.5200000000004</v>
      </c>
      <c r="I2304" s="59" t="s">
        <v>1638</v>
      </c>
      <c r="J2304" s="59" t="s">
        <v>1639</v>
      </c>
      <c r="K2304" s="23">
        <v>2.02</v>
      </c>
      <c r="L2304" s="23"/>
      <c r="M2304" s="23"/>
      <c r="N2304" s="24"/>
      <c r="O2304" s="24"/>
      <c r="P2304" s="24"/>
      <c r="Q2304" s="24"/>
      <c r="R2304" s="22"/>
      <c r="S2304" s="24"/>
      <c r="T2304" s="24"/>
      <c r="U2304" s="24"/>
      <c r="V2304" s="24"/>
      <c r="W2304" s="24"/>
      <c r="X2304" s="24"/>
      <c r="Y2304" s="24"/>
      <c r="Z2304" s="24"/>
      <c r="AA2304" s="24"/>
      <c r="AB2304" s="24" t="s">
        <v>293</v>
      </c>
      <c r="AC2304" s="24" t="s">
        <v>1219</v>
      </c>
      <c r="AD2304" s="24"/>
      <c r="AE2304" s="24"/>
      <c r="AF2304" s="24" t="s">
        <v>987</v>
      </c>
      <c r="AG2304" s="24"/>
      <c r="AH2304" s="24" t="s">
        <v>1275</v>
      </c>
    </row>
    <row r="2305" spans="1:34" x14ac:dyDescent="0.25">
      <c r="A2305" s="46" t="s">
        <v>142</v>
      </c>
      <c r="B2305" s="50">
        <v>1.97305555555556</v>
      </c>
      <c r="C2305" s="50">
        <v>54.410722222222219</v>
      </c>
      <c r="D2305" s="18">
        <v>433346.53278219741</v>
      </c>
      <c r="E2305" s="18">
        <v>6029836.1746415272</v>
      </c>
      <c r="F2305" s="14" t="s">
        <v>931</v>
      </c>
      <c r="G2305" s="22">
        <v>13675</v>
      </c>
      <c r="H2305" s="23">
        <f t="shared" si="295"/>
        <v>4168.1400000000003</v>
      </c>
      <c r="I2305" s="59" t="s">
        <v>1638</v>
      </c>
      <c r="J2305" s="59" t="s">
        <v>1639</v>
      </c>
      <c r="K2305" s="23">
        <v>1.69</v>
      </c>
      <c r="L2305" s="23"/>
      <c r="M2305" s="23"/>
      <c r="N2305" s="24"/>
      <c r="O2305" s="24"/>
      <c r="P2305" s="24"/>
      <c r="Q2305" s="24"/>
      <c r="R2305" s="22"/>
      <c r="S2305" s="24"/>
      <c r="T2305" s="24"/>
      <c r="U2305" s="24"/>
      <c r="V2305" s="24"/>
      <c r="W2305" s="24"/>
      <c r="X2305" s="24"/>
      <c r="Y2305" s="24"/>
      <c r="Z2305" s="24"/>
      <c r="AA2305" s="24"/>
      <c r="AB2305" s="24" t="s">
        <v>294</v>
      </c>
      <c r="AC2305" s="24" t="s">
        <v>1219</v>
      </c>
      <c r="AD2305" s="24"/>
      <c r="AE2305" s="24"/>
      <c r="AF2305" s="24" t="s">
        <v>987</v>
      </c>
      <c r="AG2305" s="24"/>
      <c r="AH2305" s="24" t="s">
        <v>1276</v>
      </c>
    </row>
    <row r="2306" spans="1:34" x14ac:dyDescent="0.25">
      <c r="A2306" s="46" t="s">
        <v>142</v>
      </c>
      <c r="B2306" s="50">
        <v>1.97305555555556</v>
      </c>
      <c r="C2306" s="50">
        <v>54.410722222222219</v>
      </c>
      <c r="D2306" s="18">
        <v>433346.53278219741</v>
      </c>
      <c r="E2306" s="18">
        <v>6029836.1746415272</v>
      </c>
      <c r="F2306" s="14" t="s">
        <v>931</v>
      </c>
      <c r="G2306" s="22">
        <v>13700</v>
      </c>
      <c r="H2306" s="23">
        <f t="shared" si="295"/>
        <v>4175.76</v>
      </c>
      <c r="I2306" s="59" t="s">
        <v>1638</v>
      </c>
      <c r="J2306" s="59" t="s">
        <v>1639</v>
      </c>
      <c r="K2306" s="23">
        <v>1.71</v>
      </c>
      <c r="L2306" s="23"/>
      <c r="M2306" s="23"/>
      <c r="N2306" s="24"/>
      <c r="O2306" s="24"/>
      <c r="P2306" s="24"/>
      <c r="Q2306" s="24"/>
      <c r="R2306" s="22"/>
      <c r="S2306" s="24"/>
      <c r="T2306" s="24"/>
      <c r="U2306" s="24"/>
      <c r="V2306" s="24"/>
      <c r="W2306" s="24"/>
      <c r="X2306" s="24"/>
      <c r="Y2306" s="24"/>
      <c r="Z2306" s="24"/>
      <c r="AA2306" s="24"/>
      <c r="AB2306" s="24" t="s">
        <v>1040</v>
      </c>
      <c r="AC2306" s="24" t="s">
        <v>1219</v>
      </c>
      <c r="AD2306" s="24"/>
      <c r="AE2306" s="24"/>
      <c r="AF2306" s="24" t="s">
        <v>987</v>
      </c>
      <c r="AG2306" s="24"/>
      <c r="AH2306" s="24" t="s">
        <v>1277</v>
      </c>
    </row>
    <row r="2307" spans="1:34" x14ac:dyDescent="0.25">
      <c r="A2307" s="46" t="s">
        <v>142</v>
      </c>
      <c r="B2307" s="50">
        <v>1.97305555555556</v>
      </c>
      <c r="C2307" s="50">
        <v>54.410722222222219</v>
      </c>
      <c r="D2307" s="18">
        <v>433346.53278219741</v>
      </c>
      <c r="E2307" s="18">
        <v>6029836.1746415272</v>
      </c>
      <c r="F2307" s="14" t="s">
        <v>931</v>
      </c>
      <c r="G2307" s="22">
        <v>13717</v>
      </c>
      <c r="H2307" s="23">
        <f t="shared" si="295"/>
        <v>4180.9416000000001</v>
      </c>
      <c r="I2307" s="59" t="s">
        <v>1638</v>
      </c>
      <c r="J2307" s="59" t="s">
        <v>1639</v>
      </c>
      <c r="K2307" s="23">
        <v>1.68</v>
      </c>
      <c r="L2307" s="23"/>
      <c r="M2307" s="23"/>
      <c r="N2307" s="24"/>
      <c r="O2307" s="24"/>
      <c r="P2307" s="24"/>
      <c r="Q2307" s="24"/>
      <c r="R2307" s="22"/>
      <c r="S2307" s="24"/>
      <c r="T2307" s="24"/>
      <c r="U2307" s="24"/>
      <c r="V2307" s="24"/>
      <c r="W2307" s="24"/>
      <c r="X2307" s="24"/>
      <c r="Y2307" s="24"/>
      <c r="Z2307" s="24"/>
      <c r="AA2307" s="24"/>
      <c r="AB2307" s="24" t="s">
        <v>294</v>
      </c>
      <c r="AC2307" s="24" t="s">
        <v>1219</v>
      </c>
      <c r="AD2307" s="24"/>
      <c r="AE2307" s="24"/>
      <c r="AF2307" s="24" t="s">
        <v>987</v>
      </c>
      <c r="AG2307" s="24"/>
      <c r="AH2307" s="24" t="s">
        <v>1278</v>
      </c>
    </row>
    <row r="2308" spans="1:34" x14ac:dyDescent="0.25">
      <c r="A2308" s="140" t="s">
        <v>142</v>
      </c>
      <c r="B2308" s="143">
        <v>1.97305555555556</v>
      </c>
      <c r="C2308" s="143">
        <v>54.410722222222219</v>
      </c>
      <c r="D2308" s="123">
        <v>433346.53278219741</v>
      </c>
      <c r="E2308" s="123">
        <v>6029836.1746415272</v>
      </c>
      <c r="F2308" s="125" t="s">
        <v>931</v>
      </c>
      <c r="G2308" s="123">
        <v>13750</v>
      </c>
      <c r="H2308" s="124">
        <f t="shared" si="295"/>
        <v>4191</v>
      </c>
      <c r="I2308" s="140" t="s">
        <v>1638</v>
      </c>
      <c r="J2308" s="140" t="s">
        <v>1639</v>
      </c>
      <c r="K2308" s="124">
        <v>5.25</v>
      </c>
      <c r="L2308" s="124">
        <v>0.35</v>
      </c>
      <c r="M2308" s="124">
        <v>1.0900000000000001</v>
      </c>
      <c r="N2308" s="125"/>
      <c r="O2308" s="125">
        <v>55.1</v>
      </c>
      <c r="P2308" s="125"/>
      <c r="Q2308" s="125"/>
      <c r="R2308" s="123">
        <f>(O2308/K2308)</f>
        <v>10.495238095238095</v>
      </c>
      <c r="S2308" s="125"/>
      <c r="T2308" s="125">
        <v>0.24</v>
      </c>
      <c r="U2308" s="125"/>
      <c r="V2308" s="125">
        <v>448</v>
      </c>
      <c r="W2308" s="125"/>
      <c r="X2308" s="125"/>
      <c r="Y2308" s="125"/>
      <c r="Z2308" s="125">
        <f>(0.018*V2308)-7.16</f>
        <v>0.90399999999999991</v>
      </c>
      <c r="AA2308" s="125"/>
      <c r="AB2308" s="125" t="s">
        <v>1048</v>
      </c>
      <c r="AC2308" s="125" t="s">
        <v>1219</v>
      </c>
      <c r="AD2308" s="125"/>
      <c r="AE2308" s="125"/>
      <c r="AF2308" s="125" t="s">
        <v>987</v>
      </c>
      <c r="AG2308" s="125"/>
      <c r="AH2308" s="125" t="s">
        <v>1279</v>
      </c>
    </row>
    <row r="2309" spans="1:34" x14ac:dyDescent="0.25">
      <c r="A2309" s="46" t="s">
        <v>142</v>
      </c>
      <c r="B2309" s="50">
        <v>1.97305555555556</v>
      </c>
      <c r="C2309" s="50">
        <v>54.410722222222219</v>
      </c>
      <c r="D2309" s="18">
        <v>433346.53278219741</v>
      </c>
      <c r="E2309" s="18">
        <v>6029836.1746415272</v>
      </c>
      <c r="F2309" s="14" t="s">
        <v>931</v>
      </c>
      <c r="G2309" s="22">
        <v>13778</v>
      </c>
      <c r="H2309" s="23">
        <f t="shared" si="295"/>
        <v>4199.5344000000005</v>
      </c>
      <c r="I2309" s="59" t="s">
        <v>1638</v>
      </c>
      <c r="J2309" s="59" t="s">
        <v>1639</v>
      </c>
      <c r="K2309" s="23">
        <v>1</v>
      </c>
      <c r="L2309" s="23"/>
      <c r="M2309" s="23"/>
      <c r="N2309" s="24"/>
      <c r="O2309" s="24"/>
      <c r="P2309" s="24"/>
      <c r="Q2309" s="24"/>
      <c r="R2309" s="22"/>
      <c r="S2309" s="24"/>
      <c r="T2309" s="24"/>
      <c r="U2309" s="24"/>
      <c r="V2309" s="24"/>
      <c r="W2309" s="24"/>
      <c r="X2309" s="24"/>
      <c r="Y2309" s="24"/>
      <c r="Z2309" s="24"/>
      <c r="AA2309" s="24"/>
      <c r="AB2309" s="24" t="s">
        <v>293</v>
      </c>
      <c r="AC2309" s="24" t="s">
        <v>1219</v>
      </c>
      <c r="AD2309" s="24"/>
      <c r="AE2309" s="24"/>
      <c r="AF2309" s="24" t="s">
        <v>987</v>
      </c>
      <c r="AG2309" s="24"/>
      <c r="AH2309" s="24" t="s">
        <v>1280</v>
      </c>
    </row>
    <row r="2310" spans="1:34" x14ac:dyDescent="0.25">
      <c r="A2310" s="46" t="s">
        <v>142</v>
      </c>
      <c r="B2310" s="50">
        <v>1.97305555555556</v>
      </c>
      <c r="C2310" s="50">
        <v>54.410722222222219</v>
      </c>
      <c r="D2310" s="18">
        <v>433346.53278219741</v>
      </c>
      <c r="E2310" s="18">
        <v>6029836.1746415272</v>
      </c>
      <c r="F2310" s="14" t="s">
        <v>931</v>
      </c>
      <c r="G2310" s="22">
        <v>13789.1</v>
      </c>
      <c r="H2310" s="23">
        <f t="shared" si="295"/>
        <v>4202.9176800000005</v>
      </c>
      <c r="I2310" s="59" t="s">
        <v>1638</v>
      </c>
      <c r="J2310" s="59" t="s">
        <v>1639</v>
      </c>
      <c r="K2310" s="23">
        <v>1.68</v>
      </c>
      <c r="L2310" s="23"/>
      <c r="M2310" s="23"/>
      <c r="N2310" s="24"/>
      <c r="O2310" s="24"/>
      <c r="P2310" s="24"/>
      <c r="Q2310" s="24"/>
      <c r="R2310" s="22"/>
      <c r="S2310" s="24"/>
      <c r="T2310" s="24"/>
      <c r="U2310" s="24"/>
      <c r="V2310" s="24"/>
      <c r="W2310" s="24"/>
      <c r="X2310" s="24"/>
      <c r="Y2310" s="24"/>
      <c r="Z2310" s="24"/>
      <c r="AA2310" s="24"/>
      <c r="AB2310" s="24" t="s">
        <v>1221</v>
      </c>
      <c r="AC2310" s="24" t="s">
        <v>1219</v>
      </c>
      <c r="AD2310" s="24"/>
      <c r="AE2310" s="24"/>
      <c r="AF2310" s="24" t="s">
        <v>987</v>
      </c>
      <c r="AG2310" s="24"/>
      <c r="AH2310" s="24" t="s">
        <v>1281</v>
      </c>
    </row>
    <row r="2311" spans="1:34" x14ac:dyDescent="0.25">
      <c r="A2311" s="46" t="s">
        <v>142</v>
      </c>
      <c r="B2311" s="50">
        <v>1.97305555555556</v>
      </c>
      <c r="C2311" s="50">
        <v>54.410722222222219</v>
      </c>
      <c r="D2311" s="18">
        <v>433346.53278219741</v>
      </c>
      <c r="E2311" s="18">
        <v>6029836.1746415272</v>
      </c>
      <c r="F2311" s="14" t="s">
        <v>931</v>
      </c>
      <c r="G2311" s="22">
        <v>13800</v>
      </c>
      <c r="H2311" s="23">
        <f t="shared" si="295"/>
        <v>4206.24</v>
      </c>
      <c r="I2311" s="59" t="s">
        <v>1638</v>
      </c>
      <c r="J2311" s="59" t="s">
        <v>1639</v>
      </c>
      <c r="K2311" s="23">
        <v>1.8</v>
      </c>
      <c r="L2311" s="23"/>
      <c r="M2311" s="23"/>
      <c r="N2311" s="24"/>
      <c r="O2311" s="24"/>
      <c r="P2311" s="24"/>
      <c r="Q2311" s="24"/>
      <c r="R2311" s="22"/>
      <c r="S2311" s="24"/>
      <c r="T2311" s="24"/>
      <c r="U2311" s="24"/>
      <c r="V2311" s="24"/>
      <c r="W2311" s="24"/>
      <c r="X2311" s="24"/>
      <c r="Y2311" s="24"/>
      <c r="Z2311" s="24"/>
      <c r="AA2311" s="24"/>
      <c r="AB2311" s="24" t="s">
        <v>1040</v>
      </c>
      <c r="AC2311" s="24" t="s">
        <v>1219</v>
      </c>
      <c r="AD2311" s="24"/>
      <c r="AE2311" s="24"/>
      <c r="AF2311" s="24" t="s">
        <v>987</v>
      </c>
      <c r="AG2311" s="24"/>
      <c r="AH2311" s="24" t="s">
        <v>1282</v>
      </c>
    </row>
    <row r="2312" spans="1:34" x14ac:dyDescent="0.25">
      <c r="A2312" s="46" t="s">
        <v>142</v>
      </c>
      <c r="B2312" s="50">
        <v>1.97305555555556</v>
      </c>
      <c r="C2312" s="50">
        <v>54.410722222222219</v>
      </c>
      <c r="D2312" s="18">
        <v>433346.53278219741</v>
      </c>
      <c r="E2312" s="18">
        <v>6029836.1746415272</v>
      </c>
      <c r="F2312" s="14" t="s">
        <v>931</v>
      </c>
      <c r="G2312" s="22">
        <v>13800</v>
      </c>
      <c r="H2312" s="23">
        <f t="shared" si="295"/>
        <v>4206.24</v>
      </c>
      <c r="I2312" s="59" t="s">
        <v>1638</v>
      </c>
      <c r="J2312" s="59" t="s">
        <v>1639</v>
      </c>
      <c r="K2312" s="23">
        <v>1.88</v>
      </c>
      <c r="L2312" s="23"/>
      <c r="M2312" s="23"/>
      <c r="N2312" s="24"/>
      <c r="O2312" s="24"/>
      <c r="P2312" s="24"/>
      <c r="Q2312" s="24"/>
      <c r="R2312" s="22"/>
      <c r="S2312" s="24"/>
      <c r="T2312" s="24"/>
      <c r="U2312" s="24"/>
      <c r="V2312" s="24"/>
      <c r="W2312" s="24"/>
      <c r="X2312" s="24"/>
      <c r="Y2312" s="24"/>
      <c r="Z2312" s="24"/>
      <c r="AA2312" s="24"/>
      <c r="AB2312" s="24" t="s">
        <v>293</v>
      </c>
      <c r="AC2312" s="24" t="s">
        <v>1219</v>
      </c>
      <c r="AD2312" s="24"/>
      <c r="AE2312" s="24"/>
      <c r="AF2312" s="24" t="s">
        <v>987</v>
      </c>
      <c r="AG2312" s="24"/>
      <c r="AH2312" s="24" t="s">
        <v>1282</v>
      </c>
    </row>
    <row r="2313" spans="1:34" x14ac:dyDescent="0.25">
      <c r="A2313" s="140" t="s">
        <v>142</v>
      </c>
      <c r="B2313" s="143">
        <v>1.97305555555556</v>
      </c>
      <c r="C2313" s="143">
        <v>54.410722222222219</v>
      </c>
      <c r="D2313" s="123">
        <v>433346.53278219741</v>
      </c>
      <c r="E2313" s="123">
        <v>6029836.1746415272</v>
      </c>
      <c r="F2313" s="125" t="s">
        <v>931</v>
      </c>
      <c r="G2313" s="123">
        <v>13850</v>
      </c>
      <c r="H2313" s="124">
        <f t="shared" si="295"/>
        <v>4221.4800000000005</v>
      </c>
      <c r="I2313" s="140" t="s">
        <v>1638</v>
      </c>
      <c r="J2313" s="140" t="s">
        <v>1639</v>
      </c>
      <c r="K2313" s="124">
        <v>1.98</v>
      </c>
      <c r="L2313" s="124">
        <v>0.15</v>
      </c>
      <c r="M2313" s="124">
        <v>0.61</v>
      </c>
      <c r="N2313" s="125"/>
      <c r="O2313" s="125">
        <v>34.299999999999997</v>
      </c>
      <c r="P2313" s="125"/>
      <c r="Q2313" s="125"/>
      <c r="R2313" s="123">
        <f>(O2313/K2313)</f>
        <v>17.323232323232322</v>
      </c>
      <c r="S2313" s="125"/>
      <c r="T2313" s="125">
        <v>0.19</v>
      </c>
      <c r="U2313" s="125"/>
      <c r="V2313" s="125">
        <v>458</v>
      </c>
      <c r="W2313" s="125"/>
      <c r="X2313" s="125"/>
      <c r="Y2313" s="125"/>
      <c r="Z2313" s="125">
        <f>(0.018*V2313)-7.16</f>
        <v>1.0839999999999996</v>
      </c>
      <c r="AA2313" s="125" t="s">
        <v>380</v>
      </c>
      <c r="AB2313" s="125" t="s">
        <v>1040</v>
      </c>
      <c r="AC2313" s="125" t="s">
        <v>1219</v>
      </c>
      <c r="AD2313" s="125"/>
      <c r="AE2313" s="125"/>
      <c r="AF2313" s="125" t="s">
        <v>987</v>
      </c>
      <c r="AG2313" s="125"/>
      <c r="AH2313" s="125" t="s">
        <v>1283</v>
      </c>
    </row>
    <row r="2314" spans="1:34" x14ac:dyDescent="0.25">
      <c r="A2314" s="46" t="s">
        <v>142</v>
      </c>
      <c r="B2314" s="50">
        <v>1.97305555555556</v>
      </c>
      <c r="C2314" s="50">
        <v>54.410722222222219</v>
      </c>
      <c r="D2314" s="18">
        <v>433346.53278219741</v>
      </c>
      <c r="E2314" s="18">
        <v>6029836.1746415272</v>
      </c>
      <c r="F2314" s="14" t="s">
        <v>931</v>
      </c>
      <c r="G2314" s="22">
        <v>13900</v>
      </c>
      <c r="H2314" s="23">
        <f t="shared" si="295"/>
        <v>4236.72</v>
      </c>
      <c r="I2314" s="59" t="s">
        <v>1638</v>
      </c>
      <c r="J2314" s="59" t="s">
        <v>1639</v>
      </c>
      <c r="K2314" s="23">
        <v>1.07</v>
      </c>
      <c r="L2314" s="23"/>
      <c r="M2314" s="23"/>
      <c r="N2314" s="24"/>
      <c r="O2314" s="24"/>
      <c r="P2314" s="24"/>
      <c r="Q2314" s="24"/>
      <c r="R2314" s="22"/>
      <c r="S2314" s="24"/>
      <c r="T2314" s="24"/>
      <c r="U2314" s="24"/>
      <c r="V2314" s="24"/>
      <c r="W2314" s="24"/>
      <c r="X2314" s="24"/>
      <c r="Y2314" s="24"/>
      <c r="Z2314" s="24"/>
      <c r="AA2314" s="24"/>
      <c r="AB2314" s="24" t="s">
        <v>1040</v>
      </c>
      <c r="AC2314" s="24" t="s">
        <v>1219</v>
      </c>
      <c r="AD2314" s="24"/>
      <c r="AE2314" s="24"/>
      <c r="AF2314" s="24" t="s">
        <v>987</v>
      </c>
      <c r="AG2314" s="24"/>
      <c r="AH2314" s="24" t="s">
        <v>1284</v>
      </c>
    </row>
    <row r="2315" spans="1:34" x14ac:dyDescent="0.25">
      <c r="A2315" s="46" t="s">
        <v>142</v>
      </c>
      <c r="B2315" s="50">
        <v>1.97305555555556</v>
      </c>
      <c r="C2315" s="50">
        <v>54.410722222222219</v>
      </c>
      <c r="D2315" s="18">
        <v>433346.53278219741</v>
      </c>
      <c r="E2315" s="18">
        <v>6029836.1746415272</v>
      </c>
      <c r="F2315" s="14" t="s">
        <v>931</v>
      </c>
      <c r="G2315" s="22">
        <v>13950</v>
      </c>
      <c r="H2315" s="23">
        <f t="shared" si="295"/>
        <v>4251.96</v>
      </c>
      <c r="I2315" s="59" t="s">
        <v>1638</v>
      </c>
      <c r="J2315" s="59" t="s">
        <v>1639</v>
      </c>
      <c r="K2315" s="23">
        <v>1.38</v>
      </c>
      <c r="L2315" s="23"/>
      <c r="M2315" s="23"/>
      <c r="N2315" s="24"/>
      <c r="O2315" s="24"/>
      <c r="P2315" s="24"/>
      <c r="Q2315" s="24"/>
      <c r="R2315" s="22"/>
      <c r="S2315" s="24"/>
      <c r="T2315" s="24"/>
      <c r="U2315" s="24"/>
      <c r="V2315" s="24"/>
      <c r="W2315" s="24"/>
      <c r="X2315" s="24"/>
      <c r="Y2315" s="24"/>
      <c r="Z2315" s="24"/>
      <c r="AA2315" s="24"/>
      <c r="AB2315" s="24" t="s">
        <v>1048</v>
      </c>
      <c r="AC2315" s="24" t="s">
        <v>1219</v>
      </c>
      <c r="AD2315" s="24"/>
      <c r="AE2315" s="24"/>
      <c r="AF2315" s="24" t="s">
        <v>987</v>
      </c>
      <c r="AG2315" s="24"/>
      <c r="AH2315" s="24" t="s">
        <v>1285</v>
      </c>
    </row>
    <row r="2316" spans="1:34" x14ac:dyDescent="0.25">
      <c r="A2316" s="46" t="s">
        <v>142</v>
      </c>
      <c r="B2316" s="50">
        <v>1.97305555555556</v>
      </c>
      <c r="C2316" s="50">
        <v>54.410722222222219</v>
      </c>
      <c r="D2316" s="18">
        <v>433346.53278219741</v>
      </c>
      <c r="E2316" s="18">
        <v>6029836.1746415272</v>
      </c>
      <c r="F2316" s="14" t="s">
        <v>931</v>
      </c>
      <c r="G2316" s="22">
        <v>14000</v>
      </c>
      <c r="H2316" s="23">
        <f t="shared" si="295"/>
        <v>4267.2</v>
      </c>
      <c r="I2316" s="59" t="s">
        <v>1638</v>
      </c>
      <c r="J2316" s="59" t="s">
        <v>1639</v>
      </c>
      <c r="K2316" s="23">
        <v>1.37</v>
      </c>
      <c r="L2316" s="23"/>
      <c r="M2316" s="23"/>
      <c r="N2316" s="24"/>
      <c r="O2316" s="24"/>
      <c r="P2316" s="24"/>
      <c r="Q2316" s="24"/>
      <c r="R2316" s="22"/>
      <c r="S2316" s="24"/>
      <c r="T2316" s="24"/>
      <c r="U2316" s="24"/>
      <c r="V2316" s="24"/>
      <c r="W2316" s="24"/>
      <c r="X2316" s="24"/>
      <c r="Y2316" s="24"/>
      <c r="Z2316" s="24"/>
      <c r="AA2316" s="24"/>
      <c r="AB2316" s="24" t="s">
        <v>1040</v>
      </c>
      <c r="AC2316" s="24" t="s">
        <v>256</v>
      </c>
      <c r="AD2316" s="24"/>
      <c r="AE2316" s="24"/>
      <c r="AF2316" s="24" t="s">
        <v>987</v>
      </c>
      <c r="AG2316" s="24"/>
      <c r="AH2316" s="24" t="s">
        <v>1286</v>
      </c>
    </row>
    <row r="2317" spans="1:34" x14ac:dyDescent="0.25">
      <c r="A2317" s="140" t="s">
        <v>142</v>
      </c>
      <c r="B2317" s="143">
        <v>1.97305555555556</v>
      </c>
      <c r="C2317" s="143">
        <v>54.410722222222219</v>
      </c>
      <c r="D2317" s="123">
        <v>433346.53278219741</v>
      </c>
      <c r="E2317" s="123">
        <v>6029836.1746415272</v>
      </c>
      <c r="F2317" s="125" t="s">
        <v>931</v>
      </c>
      <c r="G2317" s="123">
        <v>14050</v>
      </c>
      <c r="H2317" s="124">
        <f t="shared" si="295"/>
        <v>4282.4400000000005</v>
      </c>
      <c r="I2317" s="140" t="s">
        <v>1638</v>
      </c>
      <c r="J2317" s="140" t="s">
        <v>1639</v>
      </c>
      <c r="K2317" s="124">
        <v>1.43</v>
      </c>
      <c r="L2317" s="124">
        <v>0.6</v>
      </c>
      <c r="M2317" s="124">
        <v>0.5</v>
      </c>
      <c r="N2317" s="125"/>
      <c r="O2317" s="125">
        <v>35</v>
      </c>
      <c r="P2317" s="125"/>
      <c r="Q2317" s="125"/>
      <c r="R2317" s="123">
        <f>(O2317/K2317)</f>
        <v>24.475524475524477</v>
      </c>
      <c r="S2317" s="125"/>
      <c r="T2317" s="125">
        <v>0.53</v>
      </c>
      <c r="U2317" s="125"/>
      <c r="V2317" s="125">
        <v>436</v>
      </c>
      <c r="W2317" s="125"/>
      <c r="X2317" s="125"/>
      <c r="Y2317" s="125"/>
      <c r="Z2317" s="125">
        <f>(0.018*V2317)-7.16</f>
        <v>0.68799999999999883</v>
      </c>
      <c r="AA2317" s="125"/>
      <c r="AB2317" s="125" t="s">
        <v>1040</v>
      </c>
      <c r="AC2317" s="125" t="s">
        <v>1219</v>
      </c>
      <c r="AD2317" s="125"/>
      <c r="AE2317" s="125"/>
      <c r="AF2317" s="125" t="s">
        <v>987</v>
      </c>
      <c r="AG2317" s="125"/>
      <c r="AH2317" s="125" t="s">
        <v>1287</v>
      </c>
    </row>
    <row r="2318" spans="1:34" x14ac:dyDescent="0.25">
      <c r="A2318" s="140" t="s">
        <v>142</v>
      </c>
      <c r="B2318" s="143">
        <v>1.97305555555556</v>
      </c>
      <c r="C2318" s="143">
        <v>54.410722222222219</v>
      </c>
      <c r="D2318" s="123">
        <v>433346.53278219741</v>
      </c>
      <c r="E2318" s="123">
        <v>6029836.1746415272</v>
      </c>
      <c r="F2318" s="125" t="s">
        <v>931</v>
      </c>
      <c r="G2318" s="123">
        <v>14131</v>
      </c>
      <c r="H2318" s="124">
        <f t="shared" si="295"/>
        <v>4307.1288000000004</v>
      </c>
      <c r="I2318" s="140" t="s">
        <v>1638</v>
      </c>
      <c r="J2318" s="140" t="s">
        <v>1639</v>
      </c>
      <c r="K2318" s="124">
        <v>2.52</v>
      </c>
      <c r="L2318" s="124">
        <v>0.2</v>
      </c>
      <c r="M2318" s="124">
        <v>1.1399999999999999</v>
      </c>
      <c r="N2318" s="125"/>
      <c r="O2318" s="125">
        <v>45.2</v>
      </c>
      <c r="P2318" s="125"/>
      <c r="Q2318" s="125"/>
      <c r="R2318" s="123">
        <f>(O2318/K2318)</f>
        <v>17.936507936507937</v>
      </c>
      <c r="S2318" s="125"/>
      <c r="T2318" s="125">
        <v>0.15</v>
      </c>
      <c r="U2318" s="125"/>
      <c r="V2318" s="125">
        <v>478</v>
      </c>
      <c r="W2318" s="125"/>
      <c r="X2318" s="125"/>
      <c r="Y2318" s="125"/>
      <c r="Z2318" s="125">
        <f>(0.018*V2318)-7.16</f>
        <v>1.4439999999999991</v>
      </c>
      <c r="AA2318" s="125" t="s">
        <v>380</v>
      </c>
      <c r="AB2318" s="125" t="s">
        <v>293</v>
      </c>
      <c r="AC2318" s="125" t="s">
        <v>1219</v>
      </c>
      <c r="AD2318" s="125"/>
      <c r="AE2318" s="125"/>
      <c r="AF2318" s="125" t="s">
        <v>987</v>
      </c>
      <c r="AG2318" s="125"/>
      <c r="AH2318" s="125" t="s">
        <v>1288</v>
      </c>
    </row>
    <row r="2319" spans="1:34" x14ac:dyDescent="0.25">
      <c r="A2319" s="46" t="s">
        <v>142</v>
      </c>
      <c r="B2319" s="50">
        <v>1.97305555555556</v>
      </c>
      <c r="C2319" s="50">
        <v>54.410722222222219</v>
      </c>
      <c r="D2319" s="18">
        <v>433346.53278219741</v>
      </c>
      <c r="E2319" s="18">
        <v>6029836.1746415272</v>
      </c>
      <c r="F2319" s="14" t="s">
        <v>931</v>
      </c>
      <c r="G2319" s="22">
        <v>14150</v>
      </c>
      <c r="H2319" s="23">
        <f t="shared" si="295"/>
        <v>4312.92</v>
      </c>
      <c r="I2319" s="59" t="s">
        <v>1638</v>
      </c>
      <c r="J2319" s="59" t="s">
        <v>1639</v>
      </c>
      <c r="K2319" s="23">
        <v>1.61</v>
      </c>
      <c r="L2319" s="23"/>
      <c r="M2319" s="23"/>
      <c r="N2319" s="24"/>
      <c r="O2319" s="24"/>
      <c r="P2319" s="24"/>
      <c r="Q2319" s="24"/>
      <c r="R2319" s="22"/>
      <c r="S2319" s="24"/>
      <c r="T2319" s="24"/>
      <c r="U2319" s="24"/>
      <c r="V2319" s="24"/>
      <c r="W2319" s="24"/>
      <c r="X2319" s="24"/>
      <c r="Y2319" s="24"/>
      <c r="Z2319" s="24"/>
      <c r="AA2319" s="24"/>
      <c r="AB2319" s="24" t="s">
        <v>1222</v>
      </c>
      <c r="AC2319" s="24" t="s">
        <v>1219</v>
      </c>
      <c r="AD2319" s="24"/>
      <c r="AE2319" s="24"/>
      <c r="AF2319" s="24" t="s">
        <v>987</v>
      </c>
      <c r="AG2319" s="24"/>
      <c r="AH2319" s="24" t="s">
        <v>1289</v>
      </c>
    </row>
    <row r="2320" spans="1:34" x14ac:dyDescent="0.25">
      <c r="A2320" s="46" t="s">
        <v>142</v>
      </c>
      <c r="B2320" s="50">
        <v>1.97305555555556</v>
      </c>
      <c r="C2320" s="50">
        <v>54.410722222222219</v>
      </c>
      <c r="D2320" s="18">
        <v>433346.53278219741</v>
      </c>
      <c r="E2320" s="18">
        <v>6029836.1746415272</v>
      </c>
      <c r="F2320" s="14" t="s">
        <v>931</v>
      </c>
      <c r="G2320" s="22">
        <v>14200</v>
      </c>
      <c r="H2320" s="23">
        <f t="shared" si="295"/>
        <v>4328.16</v>
      </c>
      <c r="I2320" s="59" t="s">
        <v>1638</v>
      </c>
      <c r="J2320" s="59" t="s">
        <v>1639</v>
      </c>
      <c r="K2320" s="23">
        <v>1.57</v>
      </c>
      <c r="L2320" s="23"/>
      <c r="M2320" s="23"/>
      <c r="N2320" s="24"/>
      <c r="O2320" s="24"/>
      <c r="P2320" s="24"/>
      <c r="Q2320" s="24"/>
      <c r="R2320" s="22"/>
      <c r="S2320" s="24"/>
      <c r="T2320" s="24"/>
      <c r="U2320" s="24"/>
      <c r="V2320" s="24"/>
      <c r="W2320" s="24"/>
      <c r="X2320" s="24"/>
      <c r="Y2320" s="24"/>
      <c r="Z2320" s="24"/>
      <c r="AA2320" s="24"/>
      <c r="AB2320" s="24" t="s">
        <v>1222</v>
      </c>
      <c r="AC2320" s="24" t="s">
        <v>1219</v>
      </c>
      <c r="AD2320" s="24"/>
      <c r="AE2320" s="24"/>
      <c r="AF2320" s="24" t="s">
        <v>987</v>
      </c>
      <c r="AG2320" s="24"/>
      <c r="AH2320" s="24" t="s">
        <v>1290</v>
      </c>
    </row>
    <row r="2321" spans="1:44" x14ac:dyDescent="0.25">
      <c r="A2321" s="140" t="s">
        <v>142</v>
      </c>
      <c r="B2321" s="143">
        <v>1.97305555555556</v>
      </c>
      <c r="C2321" s="143">
        <v>54.410722222222219</v>
      </c>
      <c r="D2321" s="123">
        <v>433346.53278219741</v>
      </c>
      <c r="E2321" s="123">
        <v>6029836.1746415272</v>
      </c>
      <c r="F2321" s="125" t="s">
        <v>931</v>
      </c>
      <c r="G2321" s="123">
        <v>14240</v>
      </c>
      <c r="H2321" s="124">
        <f t="shared" si="295"/>
        <v>4340.3519999999999</v>
      </c>
      <c r="I2321" s="140" t="s">
        <v>1638</v>
      </c>
      <c r="J2321" s="140" t="s">
        <v>1639</v>
      </c>
      <c r="K2321" s="124">
        <v>1.78</v>
      </c>
      <c r="L2321" s="124">
        <v>0.15</v>
      </c>
      <c r="M2321" s="124">
        <v>0.61</v>
      </c>
      <c r="N2321" s="125"/>
      <c r="O2321" s="125">
        <v>34.299999999999997</v>
      </c>
      <c r="P2321" s="125"/>
      <c r="Q2321" s="125"/>
      <c r="R2321" s="123">
        <f>(O2321/K2321)</f>
        <v>19.269662921348313</v>
      </c>
      <c r="S2321" s="125"/>
      <c r="T2321" s="125">
        <v>0.19</v>
      </c>
      <c r="U2321" s="125"/>
      <c r="V2321" s="125">
        <v>458</v>
      </c>
      <c r="W2321" s="125"/>
      <c r="X2321" s="125"/>
      <c r="Y2321" s="125"/>
      <c r="Z2321" s="125">
        <f>(0.018*V2321)-7.16</f>
        <v>1.0839999999999996</v>
      </c>
      <c r="AA2321" s="125"/>
      <c r="AB2321" s="125" t="s">
        <v>293</v>
      </c>
      <c r="AC2321" s="125" t="s">
        <v>1219</v>
      </c>
      <c r="AD2321" s="125"/>
      <c r="AE2321" s="125"/>
      <c r="AF2321" s="125" t="s">
        <v>987</v>
      </c>
      <c r="AG2321" s="125"/>
      <c r="AH2321" s="125" t="s">
        <v>1291</v>
      </c>
    </row>
    <row r="2322" spans="1:44" x14ac:dyDescent="0.25">
      <c r="A2322" s="46" t="s">
        <v>142</v>
      </c>
      <c r="B2322" s="50">
        <v>1.97305555555556</v>
      </c>
      <c r="C2322" s="50">
        <v>54.410722222222219</v>
      </c>
      <c r="D2322" s="18">
        <v>433346.53278219741</v>
      </c>
      <c r="E2322" s="18">
        <v>6029836.1746415272</v>
      </c>
      <c r="F2322" s="14" t="s">
        <v>931</v>
      </c>
      <c r="G2322" s="22">
        <v>14250</v>
      </c>
      <c r="H2322" s="23">
        <f t="shared" si="295"/>
        <v>4343.4000000000005</v>
      </c>
      <c r="I2322" s="59" t="s">
        <v>1638</v>
      </c>
      <c r="J2322" s="59" t="s">
        <v>1639</v>
      </c>
      <c r="K2322" s="23">
        <v>1.48</v>
      </c>
      <c r="L2322" s="23"/>
      <c r="M2322" s="23"/>
      <c r="N2322" s="24"/>
      <c r="O2322" s="24"/>
      <c r="P2322" s="24"/>
      <c r="Q2322" s="24"/>
      <c r="R2322" s="22"/>
      <c r="S2322" s="24"/>
      <c r="T2322" s="24"/>
      <c r="U2322" s="24"/>
      <c r="V2322" s="24"/>
      <c r="W2322" s="24"/>
      <c r="X2322" s="24"/>
      <c r="Y2322" s="24"/>
      <c r="Z2322" s="24"/>
      <c r="AA2322" s="24"/>
      <c r="AB2322" s="24" t="s">
        <v>1040</v>
      </c>
      <c r="AC2322" s="24" t="s">
        <v>1219</v>
      </c>
      <c r="AD2322" s="24"/>
      <c r="AE2322" s="24"/>
      <c r="AF2322" s="24" t="s">
        <v>987</v>
      </c>
      <c r="AG2322" s="24"/>
      <c r="AH2322" s="24" t="s">
        <v>1292</v>
      </c>
    </row>
    <row r="2323" spans="1:44" x14ac:dyDescent="0.25">
      <c r="A2323" s="140" t="s">
        <v>142</v>
      </c>
      <c r="B2323" s="143">
        <v>1.97305555555556</v>
      </c>
      <c r="C2323" s="143">
        <v>54.410722222222219</v>
      </c>
      <c r="D2323" s="123">
        <v>433346.53278219741</v>
      </c>
      <c r="E2323" s="123">
        <v>6029836.1746415272</v>
      </c>
      <c r="F2323" s="125" t="s">
        <v>931</v>
      </c>
      <c r="G2323" s="123">
        <v>14300</v>
      </c>
      <c r="H2323" s="124">
        <f t="shared" si="295"/>
        <v>4358.6400000000003</v>
      </c>
      <c r="I2323" s="140" t="s">
        <v>1649</v>
      </c>
      <c r="J2323" s="140" t="s">
        <v>1639</v>
      </c>
      <c r="K2323" s="124">
        <v>3.09</v>
      </c>
      <c r="L2323" s="124">
        <v>0.44</v>
      </c>
      <c r="M2323" s="124">
        <v>1.05</v>
      </c>
      <c r="N2323" s="125"/>
      <c r="O2323" s="125">
        <v>34</v>
      </c>
      <c r="P2323" s="125"/>
      <c r="Q2323" s="125"/>
      <c r="R2323" s="123">
        <f>(O2323/K2323)</f>
        <v>11.003236245954692</v>
      </c>
      <c r="S2323" s="125"/>
      <c r="T2323" s="125">
        <v>0.28999999999999998</v>
      </c>
      <c r="U2323" s="125"/>
      <c r="V2323" s="125">
        <v>474</v>
      </c>
      <c r="W2323" s="125"/>
      <c r="X2323" s="125"/>
      <c r="Y2323" s="125"/>
      <c r="Z2323" s="125">
        <f>(0.018*V2323)-7.16</f>
        <v>1.3719999999999999</v>
      </c>
      <c r="AA2323" s="125"/>
      <c r="AB2323" s="125" t="s">
        <v>1222</v>
      </c>
      <c r="AC2323" s="125" t="s">
        <v>1219</v>
      </c>
      <c r="AD2323" s="125"/>
      <c r="AE2323" s="125"/>
      <c r="AF2323" s="125" t="s">
        <v>987</v>
      </c>
      <c r="AG2323" s="125"/>
      <c r="AH2323" s="125" t="s">
        <v>1293</v>
      </c>
    </row>
    <row r="2324" spans="1:44" x14ac:dyDescent="0.25">
      <c r="A2324" s="140" t="s">
        <v>142</v>
      </c>
      <c r="B2324" s="143">
        <v>1.97305555555556</v>
      </c>
      <c r="C2324" s="143">
        <v>54.410722222222219</v>
      </c>
      <c r="D2324" s="123">
        <v>433346.53278219741</v>
      </c>
      <c r="E2324" s="123">
        <v>6029836.1746415272</v>
      </c>
      <c r="F2324" s="125" t="s">
        <v>931</v>
      </c>
      <c r="G2324" s="123">
        <v>14350</v>
      </c>
      <c r="H2324" s="124">
        <f t="shared" si="295"/>
        <v>4373.88</v>
      </c>
      <c r="I2324" s="140" t="s">
        <v>1649</v>
      </c>
      <c r="J2324" s="140" t="s">
        <v>1639</v>
      </c>
      <c r="K2324" s="124">
        <v>1.1000000000000001</v>
      </c>
      <c r="L2324" s="124">
        <v>0.62</v>
      </c>
      <c r="M2324" s="124">
        <v>0.33</v>
      </c>
      <c r="N2324" s="125"/>
      <c r="O2324" s="125">
        <v>30</v>
      </c>
      <c r="P2324" s="125"/>
      <c r="Q2324" s="125"/>
      <c r="R2324" s="123">
        <f>(O2324/K2324)</f>
        <v>27.27272727272727</v>
      </c>
      <c r="S2324" s="125"/>
      <c r="T2324" s="125">
        <v>0.64</v>
      </c>
      <c r="U2324" s="125"/>
      <c r="V2324" s="125">
        <v>420</v>
      </c>
      <c r="W2324" s="125"/>
      <c r="X2324" s="125"/>
      <c r="Y2324" s="125"/>
      <c r="Z2324" s="125">
        <f>(0.018*V2324)-7.16</f>
        <v>0.39999999999999947</v>
      </c>
      <c r="AA2324" s="125"/>
      <c r="AB2324" s="125" t="s">
        <v>1040</v>
      </c>
      <c r="AC2324" s="125" t="s">
        <v>1219</v>
      </c>
      <c r="AD2324" s="125"/>
      <c r="AE2324" s="125"/>
      <c r="AF2324" s="125" t="s">
        <v>987</v>
      </c>
      <c r="AG2324" s="125"/>
      <c r="AH2324" s="125" t="s">
        <v>1294</v>
      </c>
    </row>
    <row r="2325" spans="1:44" x14ac:dyDescent="0.25">
      <c r="A2325" s="46" t="s">
        <v>142</v>
      </c>
      <c r="B2325" s="50">
        <v>1.97305555555556</v>
      </c>
      <c r="C2325" s="50">
        <v>54.410722222222219</v>
      </c>
      <c r="D2325" s="18">
        <v>433346.53278219741</v>
      </c>
      <c r="E2325" s="18">
        <v>6029836.1746415272</v>
      </c>
      <c r="F2325" s="14" t="s">
        <v>931</v>
      </c>
      <c r="G2325" s="22">
        <v>14366</v>
      </c>
      <c r="H2325" s="23">
        <f t="shared" si="295"/>
        <v>4378.7568000000001</v>
      </c>
      <c r="I2325" s="59" t="s">
        <v>1649</v>
      </c>
      <c r="J2325" s="59" t="s">
        <v>1639</v>
      </c>
      <c r="K2325" s="23">
        <v>1.32</v>
      </c>
      <c r="L2325" s="23"/>
      <c r="M2325" s="23"/>
      <c r="N2325" s="24"/>
      <c r="O2325" s="24"/>
      <c r="P2325" s="24"/>
      <c r="Q2325" s="24"/>
      <c r="R2325" s="22"/>
      <c r="S2325" s="24"/>
      <c r="T2325" s="24"/>
      <c r="U2325" s="24"/>
      <c r="V2325" s="24"/>
      <c r="W2325" s="24"/>
      <c r="X2325" s="24"/>
      <c r="Y2325" s="24"/>
      <c r="Z2325" s="24"/>
      <c r="AA2325" s="24" t="s">
        <v>380</v>
      </c>
      <c r="AB2325" s="24" t="s">
        <v>293</v>
      </c>
      <c r="AC2325" s="24" t="s">
        <v>1219</v>
      </c>
      <c r="AD2325" s="24"/>
      <c r="AE2325" s="24"/>
      <c r="AF2325" s="24" t="s">
        <v>987</v>
      </c>
      <c r="AG2325" s="24"/>
      <c r="AH2325" s="24" t="s">
        <v>1295</v>
      </c>
    </row>
    <row r="2326" spans="1:44" x14ac:dyDescent="0.25">
      <c r="A2326" s="46" t="s">
        <v>142</v>
      </c>
      <c r="B2326" s="50">
        <v>1.97305555555556</v>
      </c>
      <c r="C2326" s="50">
        <v>54.410722222222219</v>
      </c>
      <c r="D2326" s="18">
        <v>433346.53278219741</v>
      </c>
      <c r="E2326" s="18">
        <v>6029836.1746415272</v>
      </c>
      <c r="F2326" s="14" t="s">
        <v>931</v>
      </c>
      <c r="G2326" s="22">
        <v>14400</v>
      </c>
      <c r="H2326" s="23">
        <f t="shared" si="295"/>
        <v>4389.12</v>
      </c>
      <c r="I2326" s="59" t="s">
        <v>1649</v>
      </c>
      <c r="J2326" s="59" t="s">
        <v>1639</v>
      </c>
      <c r="K2326" s="23">
        <v>0.88</v>
      </c>
      <c r="L2326" s="23"/>
      <c r="M2326" s="23"/>
      <c r="N2326" s="24"/>
      <c r="O2326" s="24"/>
      <c r="P2326" s="24"/>
      <c r="Q2326" s="24"/>
      <c r="R2326" s="22"/>
      <c r="S2326" s="24"/>
      <c r="T2326" s="24"/>
      <c r="U2326" s="24"/>
      <c r="V2326" s="24"/>
      <c r="W2326" s="24"/>
      <c r="X2326" s="24"/>
      <c r="Y2326" s="24"/>
      <c r="Z2326" s="24"/>
      <c r="AA2326" s="24"/>
      <c r="AB2326" s="24" t="s">
        <v>1040</v>
      </c>
      <c r="AC2326" s="24" t="s">
        <v>1219</v>
      </c>
      <c r="AD2326" s="24"/>
      <c r="AE2326" s="24"/>
      <c r="AF2326" s="24" t="s">
        <v>987</v>
      </c>
      <c r="AG2326" s="24"/>
      <c r="AH2326" s="24" t="s">
        <v>1296</v>
      </c>
    </row>
    <row r="2327" spans="1:44" x14ac:dyDescent="0.25">
      <c r="A2327" s="140" t="s">
        <v>142</v>
      </c>
      <c r="B2327" s="143">
        <v>1.97305555555556</v>
      </c>
      <c r="C2327" s="143">
        <v>54.410722222222219</v>
      </c>
      <c r="D2327" s="123">
        <v>433346.53278219741</v>
      </c>
      <c r="E2327" s="123">
        <v>6029836.1746415272</v>
      </c>
      <c r="F2327" s="125" t="s">
        <v>931</v>
      </c>
      <c r="G2327" s="123">
        <f>H2327*3.2808</f>
        <v>14421.839064</v>
      </c>
      <c r="H2327" s="136">
        <v>4395.83</v>
      </c>
      <c r="I2327" s="140" t="s">
        <v>1639</v>
      </c>
      <c r="J2327" s="140" t="s">
        <v>1639</v>
      </c>
      <c r="K2327" s="124">
        <v>2.59</v>
      </c>
      <c r="L2327" s="124">
        <v>0.19</v>
      </c>
      <c r="M2327" s="124">
        <v>1.49</v>
      </c>
      <c r="N2327" s="125">
        <v>0.72</v>
      </c>
      <c r="O2327" s="125">
        <v>58</v>
      </c>
      <c r="P2327" s="125">
        <v>28</v>
      </c>
      <c r="Q2327" s="125"/>
      <c r="R2327" s="123">
        <f>(O2327/K2327)</f>
        <v>22.393822393822393</v>
      </c>
      <c r="S2327" s="123">
        <f>P2327/K2327</f>
        <v>10.810810810810811</v>
      </c>
      <c r="T2327" s="125">
        <v>0.11</v>
      </c>
      <c r="U2327" s="125"/>
      <c r="V2327" s="125">
        <v>350</v>
      </c>
      <c r="W2327" s="125"/>
      <c r="X2327" s="125"/>
      <c r="Y2327" s="125"/>
      <c r="Z2327" s="125"/>
      <c r="AA2327" s="125" t="s">
        <v>1888</v>
      </c>
      <c r="AB2327" s="125" t="s">
        <v>1889</v>
      </c>
      <c r="AC2327" s="125" t="s">
        <v>282</v>
      </c>
      <c r="AD2327" s="125"/>
      <c r="AE2327" s="125"/>
      <c r="AF2327" s="125" t="s">
        <v>1883</v>
      </c>
      <c r="AG2327" s="125"/>
      <c r="AH2327" s="125" t="s">
        <v>1980</v>
      </c>
    </row>
    <row r="2328" spans="1:44" x14ac:dyDescent="0.25">
      <c r="A2328" s="142" t="s">
        <v>142</v>
      </c>
      <c r="B2328" s="143">
        <v>1.97305555555556</v>
      </c>
      <c r="C2328" s="143">
        <v>54.410722222222219</v>
      </c>
      <c r="D2328" s="123">
        <v>433346.53278219741</v>
      </c>
      <c r="E2328" s="123">
        <v>6029836.1746415272</v>
      </c>
      <c r="F2328" s="125" t="s">
        <v>931</v>
      </c>
      <c r="G2328" s="123">
        <f>H2328/0.3048</f>
        <v>14422.014435695537</v>
      </c>
      <c r="H2328" s="153">
        <v>4395.83</v>
      </c>
      <c r="I2328" s="142" t="s">
        <v>1639</v>
      </c>
      <c r="J2328" s="142" t="s">
        <v>1639</v>
      </c>
      <c r="K2328" s="124">
        <v>1.29</v>
      </c>
      <c r="L2328" s="124">
        <v>0.05</v>
      </c>
      <c r="M2328" s="124">
        <v>0.48</v>
      </c>
      <c r="N2328" s="147">
        <v>0.41</v>
      </c>
      <c r="O2328" s="142">
        <v>37</v>
      </c>
      <c r="P2328" s="142">
        <v>32</v>
      </c>
      <c r="Q2328" s="125"/>
      <c r="R2328" s="123">
        <f>O2328/K2328</f>
        <v>28.682170542635657</v>
      </c>
      <c r="S2328" s="123">
        <f>P2328/K2328</f>
        <v>24.806201550387595</v>
      </c>
      <c r="T2328" s="124">
        <f>L2328/(M2328+L2328)</f>
        <v>9.4339622641509441E-2</v>
      </c>
      <c r="U2328" s="125"/>
      <c r="V2328" s="125">
        <v>477</v>
      </c>
      <c r="W2328" s="125"/>
      <c r="X2328" s="125"/>
      <c r="Y2328" s="125"/>
      <c r="Z2328" s="125">
        <f t="shared" ref="Z2328:Z2342" si="296">(0.018*V2328)-7.16</f>
        <v>1.4259999999999984</v>
      </c>
      <c r="AA2328" s="125" t="s">
        <v>470</v>
      </c>
      <c r="AB2328" s="125"/>
      <c r="AC2328" s="125"/>
      <c r="AD2328" s="125"/>
      <c r="AE2328" s="125"/>
      <c r="AF2328" s="125" t="s">
        <v>1704</v>
      </c>
      <c r="AG2328" s="125"/>
      <c r="AH2328" s="142" t="s">
        <v>1826</v>
      </c>
      <c r="AI2328" s="62"/>
      <c r="AJ2328" s="62"/>
      <c r="AK2328" s="62"/>
      <c r="AL2328" s="62"/>
      <c r="AM2328" s="62"/>
      <c r="AN2328" s="62"/>
      <c r="AO2328" s="62"/>
      <c r="AP2328" s="62"/>
      <c r="AQ2328" s="62"/>
      <c r="AR2328" s="62"/>
    </row>
    <row r="2329" spans="1:44" x14ac:dyDescent="0.25">
      <c r="A2329" s="140" t="s">
        <v>142</v>
      </c>
      <c r="B2329" s="143">
        <v>1.97305555555556</v>
      </c>
      <c r="C2329" s="143">
        <v>54.410722222222219</v>
      </c>
      <c r="D2329" s="123">
        <v>433346.53278219741</v>
      </c>
      <c r="E2329" s="123">
        <v>6029836.1746415272</v>
      </c>
      <c r="F2329" s="125" t="s">
        <v>931</v>
      </c>
      <c r="G2329" s="123">
        <v>14477</v>
      </c>
      <c r="H2329" s="124">
        <f t="shared" ref="H2329:H2357" si="297">G2329*0.3048</f>
        <v>4412.5896000000002</v>
      </c>
      <c r="I2329" s="140" t="s">
        <v>1649</v>
      </c>
      <c r="J2329" s="140" t="s">
        <v>1639</v>
      </c>
      <c r="K2329" s="124">
        <v>19.5</v>
      </c>
      <c r="L2329" s="124">
        <v>0.7</v>
      </c>
      <c r="M2329" s="124">
        <v>17</v>
      </c>
      <c r="N2329" s="125"/>
      <c r="O2329" s="125">
        <v>87.2</v>
      </c>
      <c r="P2329" s="125"/>
      <c r="Q2329" s="125"/>
      <c r="R2329" s="123">
        <f t="shared" ref="R2329:R2342" si="298">(O2329/K2329)</f>
        <v>4.4717948717948719</v>
      </c>
      <c r="S2329" s="125"/>
      <c r="T2329" s="125">
        <v>0.04</v>
      </c>
      <c r="U2329" s="125"/>
      <c r="V2329" s="125">
        <v>466</v>
      </c>
      <c r="W2329" s="125"/>
      <c r="X2329" s="125"/>
      <c r="Y2329" s="125"/>
      <c r="Z2329" s="125">
        <f t="shared" si="296"/>
        <v>1.2279999999999998</v>
      </c>
      <c r="AA2329" s="125" t="s">
        <v>660</v>
      </c>
      <c r="AB2329" s="125" t="s">
        <v>1223</v>
      </c>
      <c r="AC2329" s="125" t="s">
        <v>256</v>
      </c>
      <c r="AD2329" s="125"/>
      <c r="AE2329" s="125"/>
      <c r="AF2329" s="125" t="s">
        <v>988</v>
      </c>
      <c r="AG2329" s="125"/>
      <c r="AH2329" s="125" t="s">
        <v>1245</v>
      </c>
    </row>
    <row r="2330" spans="1:44" x14ac:dyDescent="0.25">
      <c r="A2330" s="140" t="s">
        <v>142</v>
      </c>
      <c r="B2330" s="143">
        <v>1.97305555555556</v>
      </c>
      <c r="C2330" s="143">
        <v>54.410722222222219</v>
      </c>
      <c r="D2330" s="123">
        <v>433346.53278219741</v>
      </c>
      <c r="E2330" s="123">
        <v>6029836.1746415272</v>
      </c>
      <c r="F2330" s="125" t="s">
        <v>931</v>
      </c>
      <c r="G2330" s="123">
        <v>14520</v>
      </c>
      <c r="H2330" s="124">
        <f t="shared" si="297"/>
        <v>4425.6959999999999</v>
      </c>
      <c r="I2330" s="140" t="s">
        <v>1649</v>
      </c>
      <c r="J2330" s="140" t="s">
        <v>1639</v>
      </c>
      <c r="K2330" s="124">
        <v>30.75</v>
      </c>
      <c r="L2330" s="124">
        <v>5.75</v>
      </c>
      <c r="M2330" s="124">
        <v>30.58</v>
      </c>
      <c r="N2330" s="125"/>
      <c r="O2330" s="125">
        <v>99.4</v>
      </c>
      <c r="P2330" s="125"/>
      <c r="Q2330" s="125"/>
      <c r="R2330" s="123">
        <f t="shared" si="298"/>
        <v>3.2325203252032524</v>
      </c>
      <c r="S2330" s="125"/>
      <c r="T2330" s="125">
        <v>0.16</v>
      </c>
      <c r="U2330" s="125"/>
      <c r="V2330" s="125">
        <v>464</v>
      </c>
      <c r="W2330" s="125"/>
      <c r="X2330" s="125"/>
      <c r="Y2330" s="125"/>
      <c r="Z2330" s="125">
        <f t="shared" si="296"/>
        <v>1.1919999999999984</v>
      </c>
      <c r="AA2330" s="125"/>
      <c r="AB2330" s="125" t="s">
        <v>288</v>
      </c>
      <c r="AC2330" s="125" t="s">
        <v>256</v>
      </c>
      <c r="AD2330" s="125"/>
      <c r="AE2330" s="125"/>
      <c r="AF2330" s="125" t="s">
        <v>988</v>
      </c>
      <c r="AG2330" s="125"/>
      <c r="AH2330" s="125" t="s">
        <v>1244</v>
      </c>
    </row>
    <row r="2331" spans="1:44" x14ac:dyDescent="0.25">
      <c r="A2331" s="140" t="s">
        <v>142</v>
      </c>
      <c r="B2331" s="143">
        <v>1.97305555555556</v>
      </c>
      <c r="C2331" s="143">
        <v>54.410722222222219</v>
      </c>
      <c r="D2331" s="123">
        <v>433346.53278219741</v>
      </c>
      <c r="E2331" s="123">
        <v>6029836.1746415272</v>
      </c>
      <c r="F2331" s="125" t="s">
        <v>931</v>
      </c>
      <c r="G2331" s="123">
        <v>14620</v>
      </c>
      <c r="H2331" s="124">
        <f t="shared" si="297"/>
        <v>4456.1760000000004</v>
      </c>
      <c r="I2331" s="140" t="s">
        <v>1649</v>
      </c>
      <c r="J2331" s="140" t="s">
        <v>1639</v>
      </c>
      <c r="K2331" s="124">
        <v>9.27</v>
      </c>
      <c r="L2331" s="124">
        <v>0.54</v>
      </c>
      <c r="M2331" s="124">
        <v>7.63</v>
      </c>
      <c r="N2331" s="125"/>
      <c r="O2331" s="125">
        <v>82.3</v>
      </c>
      <c r="P2331" s="125"/>
      <c r="Q2331" s="125"/>
      <c r="R2331" s="123">
        <f t="shared" si="298"/>
        <v>8.8781014023732467</v>
      </c>
      <c r="S2331" s="125"/>
      <c r="T2331" s="125">
        <v>7.0000000000000007E-2</v>
      </c>
      <c r="U2331" s="125"/>
      <c r="V2331" s="125">
        <v>469</v>
      </c>
      <c r="W2331" s="125"/>
      <c r="X2331" s="125"/>
      <c r="Y2331" s="125"/>
      <c r="Z2331" s="125">
        <f t="shared" si="296"/>
        <v>1.282</v>
      </c>
      <c r="AA2331" s="125" t="s">
        <v>660</v>
      </c>
      <c r="AB2331" s="125" t="s">
        <v>288</v>
      </c>
      <c r="AC2331" s="125" t="s">
        <v>256</v>
      </c>
      <c r="AD2331" s="125"/>
      <c r="AE2331" s="125"/>
      <c r="AF2331" s="125" t="s">
        <v>988</v>
      </c>
      <c r="AG2331" s="125"/>
      <c r="AH2331" s="125" t="s">
        <v>1242</v>
      </c>
    </row>
    <row r="2332" spans="1:44" x14ac:dyDescent="0.25">
      <c r="A2332" s="140" t="s">
        <v>142</v>
      </c>
      <c r="B2332" s="143">
        <v>1.97305555555556</v>
      </c>
      <c r="C2332" s="143">
        <v>54.410722222222219</v>
      </c>
      <c r="D2332" s="123">
        <v>433346.53278219741</v>
      </c>
      <c r="E2332" s="123">
        <v>6029836.1746415272</v>
      </c>
      <c r="F2332" s="125" t="s">
        <v>931</v>
      </c>
      <c r="G2332" s="123">
        <v>14665</v>
      </c>
      <c r="H2332" s="124">
        <f t="shared" si="297"/>
        <v>4469.8919999999998</v>
      </c>
      <c r="I2332" s="140" t="s">
        <v>1649</v>
      </c>
      <c r="J2332" s="140" t="s">
        <v>1639</v>
      </c>
      <c r="K2332" s="124">
        <v>1.48</v>
      </c>
      <c r="L2332" s="124">
        <v>0.25</v>
      </c>
      <c r="M2332" s="124">
        <v>0.67</v>
      </c>
      <c r="N2332" s="125"/>
      <c r="O2332" s="125">
        <v>45.3</v>
      </c>
      <c r="P2332" s="125"/>
      <c r="Q2332" s="125"/>
      <c r="R2332" s="123">
        <f t="shared" si="298"/>
        <v>30.608108108108105</v>
      </c>
      <c r="S2332" s="125"/>
      <c r="T2332" s="125">
        <v>0.27</v>
      </c>
      <c r="U2332" s="125"/>
      <c r="V2332" s="125">
        <v>420</v>
      </c>
      <c r="W2332" s="125"/>
      <c r="X2332" s="125"/>
      <c r="Y2332" s="125"/>
      <c r="Z2332" s="125">
        <f t="shared" si="296"/>
        <v>0.39999999999999947</v>
      </c>
      <c r="AA2332" s="125"/>
      <c r="AB2332" s="125" t="s">
        <v>1225</v>
      </c>
      <c r="AC2332" s="125" t="s">
        <v>256</v>
      </c>
      <c r="AD2332" s="125"/>
      <c r="AE2332" s="125"/>
      <c r="AF2332" s="125" t="s">
        <v>988</v>
      </c>
      <c r="AG2332" s="125"/>
      <c r="AH2332" s="125" t="s">
        <v>1241</v>
      </c>
    </row>
    <row r="2333" spans="1:44" x14ac:dyDescent="0.25">
      <c r="A2333" s="140" t="s">
        <v>142</v>
      </c>
      <c r="B2333" s="143">
        <v>1.97305555555556</v>
      </c>
      <c r="C2333" s="143">
        <v>54.410722222222219</v>
      </c>
      <c r="D2333" s="123">
        <v>433346.53278219741</v>
      </c>
      <c r="E2333" s="123">
        <v>6029836.1746415272</v>
      </c>
      <c r="F2333" s="125" t="s">
        <v>931</v>
      </c>
      <c r="G2333" s="123">
        <v>14686</v>
      </c>
      <c r="H2333" s="124">
        <f t="shared" si="297"/>
        <v>4476.2928000000002</v>
      </c>
      <c r="I2333" s="140" t="s">
        <v>1649</v>
      </c>
      <c r="J2333" s="140" t="s">
        <v>1639</v>
      </c>
      <c r="K2333" s="124">
        <v>1.72</v>
      </c>
      <c r="L2333" s="124">
        <v>0.28000000000000003</v>
      </c>
      <c r="M2333" s="124">
        <v>0.88</v>
      </c>
      <c r="N2333" s="125"/>
      <c r="O2333" s="125">
        <v>51.2</v>
      </c>
      <c r="P2333" s="125"/>
      <c r="Q2333" s="125"/>
      <c r="R2333" s="123">
        <f t="shared" si="298"/>
        <v>29.767441860465119</v>
      </c>
      <c r="S2333" s="125"/>
      <c r="T2333" s="125">
        <v>0.24</v>
      </c>
      <c r="U2333" s="125"/>
      <c r="V2333" s="125">
        <v>433</v>
      </c>
      <c r="W2333" s="125"/>
      <c r="X2333" s="125"/>
      <c r="Y2333" s="125"/>
      <c r="Z2333" s="125">
        <f t="shared" si="296"/>
        <v>0.63399999999999945</v>
      </c>
      <c r="AA2333" s="125"/>
      <c r="AB2333" s="125" t="s">
        <v>288</v>
      </c>
      <c r="AC2333" s="125" t="s">
        <v>256</v>
      </c>
      <c r="AD2333" s="125"/>
      <c r="AE2333" s="125"/>
      <c r="AF2333" s="125" t="s">
        <v>988</v>
      </c>
      <c r="AG2333" s="125"/>
      <c r="AH2333" s="125" t="s">
        <v>1239</v>
      </c>
    </row>
    <row r="2334" spans="1:44" x14ac:dyDescent="0.25">
      <c r="A2334" s="140" t="s">
        <v>142</v>
      </c>
      <c r="B2334" s="143">
        <v>1.97305555555556</v>
      </c>
      <c r="C2334" s="143">
        <v>54.410722222222219</v>
      </c>
      <c r="D2334" s="123">
        <v>433346.53278219741</v>
      </c>
      <c r="E2334" s="123">
        <v>6029836.1746415272</v>
      </c>
      <c r="F2334" s="125" t="s">
        <v>931</v>
      </c>
      <c r="G2334" s="123">
        <v>14720</v>
      </c>
      <c r="H2334" s="124">
        <f t="shared" si="297"/>
        <v>4486.6559999999999</v>
      </c>
      <c r="I2334" s="140" t="s">
        <v>1649</v>
      </c>
      <c r="J2334" s="140" t="s">
        <v>1639</v>
      </c>
      <c r="K2334" s="124">
        <v>5.19</v>
      </c>
      <c r="L2334" s="124">
        <v>3.41</v>
      </c>
      <c r="M2334" s="124">
        <v>6</v>
      </c>
      <c r="N2334" s="125"/>
      <c r="O2334" s="125">
        <v>115.6</v>
      </c>
      <c r="P2334" s="125"/>
      <c r="Q2334" s="125"/>
      <c r="R2334" s="123">
        <f t="shared" si="298"/>
        <v>22.273603082851636</v>
      </c>
      <c r="S2334" s="125"/>
      <c r="T2334" s="125">
        <v>0.36</v>
      </c>
      <c r="U2334" s="125"/>
      <c r="V2334" s="125">
        <v>461</v>
      </c>
      <c r="W2334" s="125"/>
      <c r="X2334" s="125"/>
      <c r="Y2334" s="125"/>
      <c r="Z2334" s="125">
        <f t="shared" si="296"/>
        <v>1.1379999999999999</v>
      </c>
      <c r="AA2334" s="125" t="s">
        <v>660</v>
      </c>
      <c r="AB2334" s="125" t="s">
        <v>288</v>
      </c>
      <c r="AC2334" s="125" t="s">
        <v>256</v>
      </c>
      <c r="AD2334" s="125"/>
      <c r="AE2334" s="125"/>
      <c r="AF2334" s="125" t="s">
        <v>988</v>
      </c>
      <c r="AG2334" s="125"/>
      <c r="AH2334" s="125" t="s">
        <v>1238</v>
      </c>
    </row>
    <row r="2335" spans="1:44" x14ac:dyDescent="0.25">
      <c r="A2335" s="140" t="s">
        <v>142</v>
      </c>
      <c r="B2335" s="143">
        <v>1.97305555555556</v>
      </c>
      <c r="C2335" s="143">
        <v>54.410722222222219</v>
      </c>
      <c r="D2335" s="123">
        <v>433346.53278219741</v>
      </c>
      <c r="E2335" s="123">
        <v>6029836.1746415272</v>
      </c>
      <c r="F2335" s="125" t="s">
        <v>931</v>
      </c>
      <c r="G2335" s="123">
        <v>14770</v>
      </c>
      <c r="H2335" s="124">
        <f t="shared" si="297"/>
        <v>4501.8960000000006</v>
      </c>
      <c r="I2335" s="140" t="s">
        <v>1649</v>
      </c>
      <c r="J2335" s="140" t="s">
        <v>1639</v>
      </c>
      <c r="K2335" s="124">
        <v>4.5199999999999996</v>
      </c>
      <c r="L2335" s="124">
        <v>1.54</v>
      </c>
      <c r="M2335" s="124">
        <v>3.46</v>
      </c>
      <c r="N2335" s="125"/>
      <c r="O2335" s="125">
        <v>76.5</v>
      </c>
      <c r="P2335" s="125"/>
      <c r="Q2335" s="125"/>
      <c r="R2335" s="123">
        <f t="shared" si="298"/>
        <v>16.924778761061948</v>
      </c>
      <c r="S2335" s="125"/>
      <c r="T2335" s="125">
        <v>0.3</v>
      </c>
      <c r="U2335" s="125"/>
      <c r="V2335" s="125">
        <v>465</v>
      </c>
      <c r="W2335" s="125"/>
      <c r="X2335" s="125"/>
      <c r="Y2335" s="125"/>
      <c r="Z2335" s="125">
        <f t="shared" si="296"/>
        <v>1.2099999999999991</v>
      </c>
      <c r="AA2335" s="125"/>
      <c r="AB2335" s="125" t="s">
        <v>288</v>
      </c>
      <c r="AC2335" s="125" t="s">
        <v>256</v>
      </c>
      <c r="AD2335" s="125"/>
      <c r="AE2335" s="125"/>
      <c r="AF2335" s="125" t="s">
        <v>988</v>
      </c>
      <c r="AG2335" s="125"/>
      <c r="AH2335" s="125" t="s">
        <v>1237</v>
      </c>
    </row>
    <row r="2336" spans="1:44" x14ac:dyDescent="0.25">
      <c r="A2336" s="140" t="s">
        <v>142</v>
      </c>
      <c r="B2336" s="143">
        <v>1.97305555555556</v>
      </c>
      <c r="C2336" s="143">
        <v>54.410722222222219</v>
      </c>
      <c r="D2336" s="123">
        <v>433346.53278219741</v>
      </c>
      <c r="E2336" s="123">
        <v>6029836.1746415272</v>
      </c>
      <c r="F2336" s="125" t="s">
        <v>931</v>
      </c>
      <c r="G2336" s="123">
        <v>14780</v>
      </c>
      <c r="H2336" s="124">
        <f t="shared" si="297"/>
        <v>4504.9440000000004</v>
      </c>
      <c r="I2336" s="140" t="s">
        <v>1649</v>
      </c>
      <c r="J2336" s="140" t="s">
        <v>1639</v>
      </c>
      <c r="K2336" s="124">
        <v>10.35</v>
      </c>
      <c r="L2336" s="124">
        <v>0.89</v>
      </c>
      <c r="M2336" s="124">
        <v>10.07</v>
      </c>
      <c r="N2336" s="125"/>
      <c r="O2336" s="125">
        <v>97.3</v>
      </c>
      <c r="P2336" s="125"/>
      <c r="Q2336" s="125"/>
      <c r="R2336" s="123">
        <f t="shared" si="298"/>
        <v>9.4009661835748801</v>
      </c>
      <c r="S2336" s="125"/>
      <c r="T2336" s="125">
        <v>0.08</v>
      </c>
      <c r="U2336" s="125"/>
      <c r="V2336" s="125">
        <v>460</v>
      </c>
      <c r="W2336" s="125"/>
      <c r="X2336" s="125"/>
      <c r="Y2336" s="125"/>
      <c r="Z2336" s="125">
        <f t="shared" si="296"/>
        <v>1.1199999999999992</v>
      </c>
      <c r="AA2336" s="125"/>
      <c r="AB2336" s="125" t="s">
        <v>288</v>
      </c>
      <c r="AC2336" s="125" t="s">
        <v>256</v>
      </c>
      <c r="AD2336" s="125"/>
      <c r="AE2336" s="125"/>
      <c r="AF2336" s="125" t="s">
        <v>988</v>
      </c>
      <c r="AG2336" s="125"/>
      <c r="AH2336" s="125" t="s">
        <v>1236</v>
      </c>
    </row>
    <row r="2337" spans="1:34" x14ac:dyDescent="0.25">
      <c r="A2337" s="140" t="s">
        <v>142</v>
      </c>
      <c r="B2337" s="143">
        <v>1.97305555555556</v>
      </c>
      <c r="C2337" s="143">
        <v>54.410722222222219</v>
      </c>
      <c r="D2337" s="123">
        <v>433346.53278219741</v>
      </c>
      <c r="E2337" s="123">
        <v>6029836.1746415272</v>
      </c>
      <c r="F2337" s="125" t="s">
        <v>931</v>
      </c>
      <c r="G2337" s="123">
        <v>14870</v>
      </c>
      <c r="H2337" s="124">
        <f t="shared" si="297"/>
        <v>4532.3760000000002</v>
      </c>
      <c r="I2337" s="140" t="s">
        <v>1649</v>
      </c>
      <c r="J2337" s="140" t="s">
        <v>1639</v>
      </c>
      <c r="K2337" s="124">
        <v>2.21</v>
      </c>
      <c r="L2337" s="124">
        <v>2.4700000000000002</v>
      </c>
      <c r="M2337" s="124">
        <v>1.23</v>
      </c>
      <c r="N2337" s="125"/>
      <c r="O2337" s="125">
        <v>55.7</v>
      </c>
      <c r="P2337" s="125"/>
      <c r="Q2337" s="125"/>
      <c r="R2337" s="123">
        <f t="shared" si="298"/>
        <v>25.203619909502265</v>
      </c>
      <c r="S2337" s="125"/>
      <c r="T2337" s="125">
        <v>0.66</v>
      </c>
      <c r="U2337" s="125"/>
      <c r="V2337" s="125">
        <v>433</v>
      </c>
      <c r="W2337" s="125"/>
      <c r="X2337" s="125"/>
      <c r="Y2337" s="125"/>
      <c r="Z2337" s="125">
        <f t="shared" si="296"/>
        <v>0.63399999999999945</v>
      </c>
      <c r="AA2337" s="125" t="s">
        <v>660</v>
      </c>
      <c r="AB2337" s="125" t="s">
        <v>288</v>
      </c>
      <c r="AC2337" s="125" t="s">
        <v>256</v>
      </c>
      <c r="AD2337" s="125"/>
      <c r="AE2337" s="125"/>
      <c r="AF2337" s="125" t="s">
        <v>988</v>
      </c>
      <c r="AG2337" s="125"/>
      <c r="AH2337" s="125" t="s">
        <v>1234</v>
      </c>
    </row>
    <row r="2338" spans="1:34" x14ac:dyDescent="0.25">
      <c r="A2338" s="140" t="s">
        <v>142</v>
      </c>
      <c r="B2338" s="143">
        <v>1.97305555555556</v>
      </c>
      <c r="C2338" s="143">
        <v>54.410722222222219</v>
      </c>
      <c r="D2338" s="123">
        <v>433346.53278219741</v>
      </c>
      <c r="E2338" s="123">
        <v>6029836.1746415272</v>
      </c>
      <c r="F2338" s="125" t="s">
        <v>931</v>
      </c>
      <c r="G2338" s="123">
        <v>14920</v>
      </c>
      <c r="H2338" s="124">
        <f t="shared" si="297"/>
        <v>4547.616</v>
      </c>
      <c r="I2338" s="140" t="s">
        <v>1649</v>
      </c>
      <c r="J2338" s="140" t="s">
        <v>1639</v>
      </c>
      <c r="K2338" s="124">
        <v>6.07</v>
      </c>
      <c r="L2338" s="124">
        <v>2.16</v>
      </c>
      <c r="M2338" s="124">
        <v>8.5299999999999994</v>
      </c>
      <c r="N2338" s="125"/>
      <c r="O2338" s="125">
        <v>140.5</v>
      </c>
      <c r="P2338" s="125"/>
      <c r="Q2338" s="125"/>
      <c r="R2338" s="123">
        <f t="shared" si="298"/>
        <v>23.14662273476112</v>
      </c>
      <c r="S2338" s="125"/>
      <c r="T2338" s="125">
        <v>0.2</v>
      </c>
      <c r="U2338" s="125"/>
      <c r="V2338" s="125">
        <v>462</v>
      </c>
      <c r="W2338" s="125"/>
      <c r="X2338" s="125"/>
      <c r="Y2338" s="125"/>
      <c r="Z2338" s="125">
        <f t="shared" si="296"/>
        <v>1.1559999999999988</v>
      </c>
      <c r="AA2338" s="125"/>
      <c r="AB2338" s="125" t="s">
        <v>288</v>
      </c>
      <c r="AC2338" s="125" t="s">
        <v>256</v>
      </c>
      <c r="AD2338" s="125"/>
      <c r="AE2338" s="125"/>
      <c r="AF2338" s="125" t="s">
        <v>988</v>
      </c>
      <c r="AG2338" s="125"/>
      <c r="AH2338" s="125" t="s">
        <v>1233</v>
      </c>
    </row>
    <row r="2339" spans="1:34" x14ac:dyDescent="0.25">
      <c r="A2339" s="140" t="s">
        <v>142</v>
      </c>
      <c r="B2339" s="143">
        <v>1.97305555555556</v>
      </c>
      <c r="C2339" s="143">
        <v>54.410722222222219</v>
      </c>
      <c r="D2339" s="123">
        <v>433346.53278219741</v>
      </c>
      <c r="E2339" s="123">
        <v>6029836.1746415272</v>
      </c>
      <c r="F2339" s="125" t="s">
        <v>931</v>
      </c>
      <c r="G2339" s="123">
        <v>15020</v>
      </c>
      <c r="H2339" s="124">
        <f t="shared" si="297"/>
        <v>4578.0960000000005</v>
      </c>
      <c r="I2339" s="140" t="s">
        <v>1649</v>
      </c>
      <c r="J2339" s="140" t="s">
        <v>1639</v>
      </c>
      <c r="K2339" s="124">
        <v>2.41</v>
      </c>
      <c r="L2339" s="124">
        <v>1.39</v>
      </c>
      <c r="M2339" s="124">
        <v>1.08</v>
      </c>
      <c r="N2339" s="125"/>
      <c r="O2339" s="125">
        <v>44.8</v>
      </c>
      <c r="P2339" s="125"/>
      <c r="Q2339" s="125"/>
      <c r="R2339" s="123">
        <f t="shared" si="298"/>
        <v>18.589211618257259</v>
      </c>
      <c r="S2339" s="125"/>
      <c r="T2339" s="125">
        <v>0.56000000000000005</v>
      </c>
      <c r="U2339" s="125"/>
      <c r="V2339" s="125">
        <v>438</v>
      </c>
      <c r="W2339" s="125"/>
      <c r="X2339" s="125"/>
      <c r="Y2339" s="125"/>
      <c r="Z2339" s="125">
        <f t="shared" si="296"/>
        <v>0.72399999999999931</v>
      </c>
      <c r="AA2339" s="125" t="s">
        <v>660</v>
      </c>
      <c r="AB2339" s="125" t="s">
        <v>288</v>
      </c>
      <c r="AC2339" s="125" t="s">
        <v>256</v>
      </c>
      <c r="AD2339" s="125"/>
      <c r="AE2339" s="125"/>
      <c r="AF2339" s="125" t="s">
        <v>988</v>
      </c>
      <c r="AG2339" s="125"/>
      <c r="AH2339" s="125" t="s">
        <v>1231</v>
      </c>
    </row>
    <row r="2340" spans="1:34" x14ac:dyDescent="0.25">
      <c r="A2340" s="140" t="s">
        <v>142</v>
      </c>
      <c r="B2340" s="143">
        <v>1.97305555555556</v>
      </c>
      <c r="C2340" s="143">
        <v>54.410722222222219</v>
      </c>
      <c r="D2340" s="123">
        <v>433346.53278219741</v>
      </c>
      <c r="E2340" s="123">
        <v>6029836.1746415272</v>
      </c>
      <c r="F2340" s="125" t="s">
        <v>931</v>
      </c>
      <c r="G2340" s="123">
        <v>15070</v>
      </c>
      <c r="H2340" s="124">
        <f t="shared" si="297"/>
        <v>4593.3360000000002</v>
      </c>
      <c r="I2340" s="140" t="s">
        <v>1638</v>
      </c>
      <c r="J2340" s="140" t="s">
        <v>1639</v>
      </c>
      <c r="K2340" s="124">
        <v>2.11</v>
      </c>
      <c r="L2340" s="124">
        <v>1.56</v>
      </c>
      <c r="M2340" s="124">
        <v>1.7</v>
      </c>
      <c r="N2340" s="125"/>
      <c r="O2340" s="125">
        <v>80.599999999999994</v>
      </c>
      <c r="P2340" s="125"/>
      <c r="Q2340" s="125"/>
      <c r="R2340" s="123">
        <f t="shared" si="298"/>
        <v>38.199052132701418</v>
      </c>
      <c r="S2340" s="125"/>
      <c r="T2340" s="125">
        <v>0.47</v>
      </c>
      <c r="U2340" s="125"/>
      <c r="V2340" s="125">
        <v>436</v>
      </c>
      <c r="W2340" s="125"/>
      <c r="X2340" s="125"/>
      <c r="Y2340" s="125"/>
      <c r="Z2340" s="125">
        <f t="shared" si="296"/>
        <v>0.68799999999999883</v>
      </c>
      <c r="AA2340" s="125"/>
      <c r="AB2340" s="125" t="s">
        <v>288</v>
      </c>
      <c r="AC2340" s="125" t="s">
        <v>256</v>
      </c>
      <c r="AD2340" s="125"/>
      <c r="AE2340" s="125"/>
      <c r="AF2340" s="125" t="s">
        <v>988</v>
      </c>
      <c r="AG2340" s="125"/>
      <c r="AH2340" s="125" t="s">
        <v>1229</v>
      </c>
    </row>
    <row r="2341" spans="1:34" x14ac:dyDescent="0.25">
      <c r="A2341" s="140" t="s">
        <v>142</v>
      </c>
      <c r="B2341" s="143">
        <v>1.97305555555556</v>
      </c>
      <c r="C2341" s="143">
        <v>54.410722222222219</v>
      </c>
      <c r="D2341" s="123">
        <v>433346.53278219741</v>
      </c>
      <c r="E2341" s="123">
        <v>6029836.1746415272</v>
      </c>
      <c r="F2341" s="125" t="s">
        <v>931</v>
      </c>
      <c r="G2341" s="123">
        <v>15170</v>
      </c>
      <c r="H2341" s="124">
        <f t="shared" si="297"/>
        <v>4623.8159999999998</v>
      </c>
      <c r="I2341" s="140" t="s">
        <v>1638</v>
      </c>
      <c r="J2341" s="140" t="s">
        <v>1639</v>
      </c>
      <c r="K2341" s="124">
        <v>8.61</v>
      </c>
      <c r="L2341" s="124">
        <v>1.97</v>
      </c>
      <c r="M2341" s="124">
        <v>4.2300000000000004</v>
      </c>
      <c r="N2341" s="125"/>
      <c r="O2341" s="125">
        <v>49.1</v>
      </c>
      <c r="P2341" s="125"/>
      <c r="Q2341" s="125"/>
      <c r="R2341" s="123">
        <f t="shared" si="298"/>
        <v>5.7026713124274107</v>
      </c>
      <c r="S2341" s="125"/>
      <c r="T2341" s="125">
        <v>0.3</v>
      </c>
      <c r="U2341" s="125"/>
      <c r="V2341" s="125">
        <v>480</v>
      </c>
      <c r="W2341" s="125"/>
      <c r="X2341" s="125"/>
      <c r="Y2341" s="125"/>
      <c r="Z2341" s="125">
        <f t="shared" si="296"/>
        <v>1.4799999999999986</v>
      </c>
      <c r="AA2341" s="125"/>
      <c r="AB2341" s="125" t="s">
        <v>288</v>
      </c>
      <c r="AC2341" s="125" t="s">
        <v>256</v>
      </c>
      <c r="AD2341" s="125"/>
      <c r="AE2341" s="125"/>
      <c r="AF2341" s="125" t="s">
        <v>988</v>
      </c>
      <c r="AG2341" s="125"/>
      <c r="AH2341" s="125" t="s">
        <v>1229</v>
      </c>
    </row>
    <row r="2342" spans="1:34" x14ac:dyDescent="0.25">
      <c r="A2342" s="140" t="s">
        <v>142</v>
      </c>
      <c r="B2342" s="143">
        <v>1.97305555555556</v>
      </c>
      <c r="C2342" s="143">
        <v>54.410722222222219</v>
      </c>
      <c r="D2342" s="123">
        <v>433346.53278219741</v>
      </c>
      <c r="E2342" s="123">
        <v>6029836.1746415272</v>
      </c>
      <c r="F2342" s="125" t="s">
        <v>931</v>
      </c>
      <c r="G2342" s="123">
        <v>15220</v>
      </c>
      <c r="H2342" s="124">
        <f t="shared" si="297"/>
        <v>4639.0560000000005</v>
      </c>
      <c r="I2342" s="140" t="s">
        <v>1638</v>
      </c>
      <c r="J2342" s="140" t="s">
        <v>1639</v>
      </c>
      <c r="K2342" s="124">
        <v>6.88</v>
      </c>
      <c r="L2342" s="124">
        <v>0.39</v>
      </c>
      <c r="M2342" s="124">
        <v>3.31</v>
      </c>
      <c r="N2342" s="125"/>
      <c r="O2342" s="125">
        <v>48.1</v>
      </c>
      <c r="P2342" s="125"/>
      <c r="Q2342" s="125"/>
      <c r="R2342" s="123">
        <f t="shared" si="298"/>
        <v>6.9912790697674421</v>
      </c>
      <c r="S2342" s="125"/>
      <c r="T2342" s="125">
        <v>0.1</v>
      </c>
      <c r="U2342" s="125"/>
      <c r="V2342" s="125">
        <v>485</v>
      </c>
      <c r="W2342" s="125"/>
      <c r="X2342" s="125"/>
      <c r="Y2342" s="125"/>
      <c r="Z2342" s="125">
        <f t="shared" si="296"/>
        <v>1.5699999999999985</v>
      </c>
      <c r="AA2342" s="125" t="s">
        <v>660</v>
      </c>
      <c r="AB2342" s="125" t="s">
        <v>288</v>
      </c>
      <c r="AC2342" s="125" t="s">
        <v>256</v>
      </c>
      <c r="AD2342" s="125"/>
      <c r="AE2342" s="125"/>
      <c r="AF2342" s="125" t="s">
        <v>988</v>
      </c>
      <c r="AG2342" s="125"/>
      <c r="AH2342" s="125" t="s">
        <v>1228</v>
      </c>
    </row>
    <row r="2343" spans="1:34" x14ac:dyDescent="0.25">
      <c r="A2343" s="46" t="s">
        <v>1227</v>
      </c>
      <c r="B2343" s="50">
        <v>1.97305555555556</v>
      </c>
      <c r="C2343" s="50">
        <v>54.410722222222219</v>
      </c>
      <c r="D2343" s="18">
        <v>433346.53278219741</v>
      </c>
      <c r="E2343" s="18">
        <v>6029836.1746415272</v>
      </c>
      <c r="F2343" s="14" t="s">
        <v>931</v>
      </c>
      <c r="G2343" s="22">
        <v>14470</v>
      </c>
      <c r="H2343" s="23">
        <f t="shared" si="297"/>
        <v>4410.4560000000001</v>
      </c>
      <c r="I2343" s="59" t="s">
        <v>1649</v>
      </c>
      <c r="J2343" s="59" t="s">
        <v>1639</v>
      </c>
      <c r="K2343" s="23">
        <v>0.28000000000000003</v>
      </c>
      <c r="L2343" s="23"/>
      <c r="M2343" s="23"/>
      <c r="N2343" s="24"/>
      <c r="O2343" s="24"/>
      <c r="P2343" s="24"/>
      <c r="Q2343" s="24"/>
      <c r="R2343" s="24"/>
      <c r="S2343" s="24"/>
      <c r="T2343" s="24"/>
      <c r="U2343" s="24"/>
      <c r="V2343" s="24"/>
      <c r="W2343" s="24"/>
      <c r="X2343" s="24"/>
      <c r="Y2343" s="24"/>
      <c r="Z2343" s="24"/>
      <c r="AA2343" s="24"/>
      <c r="AB2343" s="24" t="s">
        <v>264</v>
      </c>
      <c r="AC2343" s="24" t="s">
        <v>256</v>
      </c>
      <c r="AD2343" s="24"/>
      <c r="AE2343" s="24"/>
      <c r="AF2343" s="24" t="s">
        <v>988</v>
      </c>
      <c r="AG2343" s="24"/>
      <c r="AH2343" s="24" t="s">
        <v>1246</v>
      </c>
    </row>
    <row r="2344" spans="1:34" x14ac:dyDescent="0.25">
      <c r="A2344" s="46" t="s">
        <v>1227</v>
      </c>
      <c r="B2344" s="50">
        <v>1.97305555555556</v>
      </c>
      <c r="C2344" s="50">
        <v>54.410722222222219</v>
      </c>
      <c r="D2344" s="18">
        <v>433346.53278219741</v>
      </c>
      <c r="E2344" s="18">
        <v>6029836.1746415272</v>
      </c>
      <c r="F2344" s="14" t="s">
        <v>931</v>
      </c>
      <c r="G2344" s="22">
        <v>14470</v>
      </c>
      <c r="H2344" s="23">
        <f t="shared" si="297"/>
        <v>4410.4560000000001</v>
      </c>
      <c r="I2344" s="59" t="s">
        <v>1649</v>
      </c>
      <c r="J2344" s="59" t="s">
        <v>1639</v>
      </c>
      <c r="K2344" s="23">
        <v>2.52</v>
      </c>
      <c r="L2344" s="23"/>
      <c r="M2344" s="23"/>
      <c r="N2344" s="24"/>
      <c r="O2344" s="24"/>
      <c r="P2344" s="24"/>
      <c r="Q2344" s="24"/>
      <c r="R2344" s="24"/>
      <c r="S2344" s="24"/>
      <c r="T2344" s="24"/>
      <c r="U2344" s="24"/>
      <c r="V2344" s="24"/>
      <c r="W2344" s="24"/>
      <c r="X2344" s="24"/>
      <c r="Y2344" s="24"/>
      <c r="Z2344" s="24"/>
      <c r="AA2344" s="24"/>
      <c r="AB2344" s="24" t="s">
        <v>288</v>
      </c>
      <c r="AC2344" s="24" t="s">
        <v>256</v>
      </c>
      <c r="AD2344" s="24"/>
      <c r="AE2344" s="24"/>
      <c r="AF2344" s="24" t="s">
        <v>988</v>
      </c>
      <c r="AG2344" s="24"/>
      <c r="AH2344" s="24" t="s">
        <v>1246</v>
      </c>
    </row>
    <row r="2345" spans="1:34" x14ac:dyDescent="0.25">
      <c r="A2345" s="46" t="s">
        <v>1227</v>
      </c>
      <c r="B2345" s="50">
        <v>1.97305555555556</v>
      </c>
      <c r="C2345" s="50">
        <v>54.410722222222219</v>
      </c>
      <c r="D2345" s="18">
        <v>433346.53278219741</v>
      </c>
      <c r="E2345" s="18">
        <v>6029836.1746415272</v>
      </c>
      <c r="F2345" s="14" t="s">
        <v>931</v>
      </c>
      <c r="G2345" s="22">
        <v>14520</v>
      </c>
      <c r="H2345" s="23">
        <f t="shared" si="297"/>
        <v>4425.6959999999999</v>
      </c>
      <c r="I2345" s="59" t="s">
        <v>1649</v>
      </c>
      <c r="J2345" s="59" t="s">
        <v>1639</v>
      </c>
      <c r="K2345" s="23">
        <v>0.34</v>
      </c>
      <c r="L2345" s="23"/>
      <c r="M2345" s="23"/>
      <c r="N2345" s="24"/>
      <c r="O2345" s="24"/>
      <c r="P2345" s="24"/>
      <c r="Q2345" s="24"/>
      <c r="R2345" s="24"/>
      <c r="S2345" s="24"/>
      <c r="T2345" s="24"/>
      <c r="U2345" s="24"/>
      <c r="V2345" s="24"/>
      <c r="W2345" s="24"/>
      <c r="X2345" s="24"/>
      <c r="Y2345" s="24"/>
      <c r="Z2345" s="24"/>
      <c r="AA2345" s="24"/>
      <c r="AB2345" s="24" t="s">
        <v>264</v>
      </c>
      <c r="AC2345" s="24" t="s">
        <v>256</v>
      </c>
      <c r="AD2345" s="24"/>
      <c r="AE2345" s="24"/>
      <c r="AF2345" s="24" t="s">
        <v>988</v>
      </c>
      <c r="AG2345" s="24"/>
      <c r="AH2345" s="24" t="s">
        <v>1244</v>
      </c>
    </row>
    <row r="2346" spans="1:34" x14ac:dyDescent="0.25">
      <c r="A2346" s="46" t="s">
        <v>1227</v>
      </c>
      <c r="B2346" s="50">
        <v>1.97305555555556</v>
      </c>
      <c r="C2346" s="50">
        <v>54.410722222222219</v>
      </c>
      <c r="D2346" s="18">
        <v>433346.53278219741</v>
      </c>
      <c r="E2346" s="18">
        <v>6029836.1746415272</v>
      </c>
      <c r="F2346" s="14" t="s">
        <v>931</v>
      </c>
      <c r="G2346" s="22">
        <v>14570</v>
      </c>
      <c r="H2346" s="23">
        <f t="shared" si="297"/>
        <v>4440.9360000000006</v>
      </c>
      <c r="I2346" s="59" t="s">
        <v>1649</v>
      </c>
      <c r="J2346" s="59" t="s">
        <v>1639</v>
      </c>
      <c r="K2346" s="23">
        <v>0.35</v>
      </c>
      <c r="L2346" s="23"/>
      <c r="M2346" s="23"/>
      <c r="N2346" s="24"/>
      <c r="O2346" s="24"/>
      <c r="P2346" s="24"/>
      <c r="Q2346" s="24"/>
      <c r="R2346" s="24"/>
      <c r="S2346" s="24"/>
      <c r="T2346" s="24"/>
      <c r="U2346" s="24"/>
      <c r="V2346" s="24"/>
      <c r="W2346" s="24"/>
      <c r="X2346" s="24"/>
      <c r="Y2346" s="24"/>
      <c r="Z2346" s="24"/>
      <c r="AA2346" s="24"/>
      <c r="AB2346" s="24" t="s">
        <v>747</v>
      </c>
      <c r="AC2346" s="24" t="s">
        <v>256</v>
      </c>
      <c r="AD2346" s="24"/>
      <c r="AE2346" s="24"/>
      <c r="AF2346" s="24" t="s">
        <v>988</v>
      </c>
      <c r="AG2346" s="24"/>
      <c r="AH2346" s="24" t="s">
        <v>1243</v>
      </c>
    </row>
    <row r="2347" spans="1:34" x14ac:dyDescent="0.25">
      <c r="A2347" s="46" t="s">
        <v>1227</v>
      </c>
      <c r="B2347" s="50">
        <v>1.97305555555556</v>
      </c>
      <c r="C2347" s="50">
        <v>54.410722222222219</v>
      </c>
      <c r="D2347" s="18">
        <v>433346.53278219741</v>
      </c>
      <c r="E2347" s="18">
        <v>6029836.1746415272</v>
      </c>
      <c r="F2347" s="14" t="s">
        <v>931</v>
      </c>
      <c r="G2347" s="22">
        <v>14570</v>
      </c>
      <c r="H2347" s="23">
        <f t="shared" si="297"/>
        <v>4440.9360000000006</v>
      </c>
      <c r="I2347" s="59" t="s">
        <v>1649</v>
      </c>
      <c r="J2347" s="59" t="s">
        <v>1639</v>
      </c>
      <c r="K2347" s="23">
        <v>7.29</v>
      </c>
      <c r="L2347" s="23"/>
      <c r="M2347" s="23"/>
      <c r="N2347" s="24"/>
      <c r="O2347" s="24"/>
      <c r="P2347" s="24"/>
      <c r="Q2347" s="24"/>
      <c r="R2347" s="24"/>
      <c r="S2347" s="24"/>
      <c r="T2347" s="24"/>
      <c r="U2347" s="24"/>
      <c r="V2347" s="24"/>
      <c r="W2347" s="24"/>
      <c r="X2347" s="24"/>
      <c r="Y2347" s="24"/>
      <c r="Z2347" s="24"/>
      <c r="AA2347" s="24"/>
      <c r="AB2347" s="24" t="s">
        <v>288</v>
      </c>
      <c r="AC2347" s="24" t="s">
        <v>256</v>
      </c>
      <c r="AD2347" s="24"/>
      <c r="AE2347" s="24"/>
      <c r="AF2347" s="24" t="s">
        <v>988</v>
      </c>
      <c r="AG2347" s="24"/>
      <c r="AH2347" s="24" t="s">
        <v>1243</v>
      </c>
    </row>
    <row r="2348" spans="1:34" x14ac:dyDescent="0.25">
      <c r="A2348" s="46" t="s">
        <v>1227</v>
      </c>
      <c r="B2348" s="50">
        <v>1.97305555555556</v>
      </c>
      <c r="C2348" s="50">
        <v>54.410722222222219</v>
      </c>
      <c r="D2348" s="18">
        <v>433346.53278219741</v>
      </c>
      <c r="E2348" s="18">
        <v>6029836.1746415272</v>
      </c>
      <c r="F2348" s="14" t="s">
        <v>931</v>
      </c>
      <c r="G2348" s="22">
        <v>14620</v>
      </c>
      <c r="H2348" s="23">
        <f t="shared" si="297"/>
        <v>4456.1760000000004</v>
      </c>
      <c r="I2348" s="59" t="s">
        <v>1649</v>
      </c>
      <c r="J2348" s="59" t="s">
        <v>1639</v>
      </c>
      <c r="K2348" s="23">
        <v>0.18</v>
      </c>
      <c r="L2348" s="23"/>
      <c r="M2348" s="23"/>
      <c r="N2348" s="24"/>
      <c r="O2348" s="24"/>
      <c r="P2348" s="24"/>
      <c r="Q2348" s="24"/>
      <c r="R2348" s="24"/>
      <c r="S2348" s="24"/>
      <c r="T2348" s="24"/>
      <c r="U2348" s="24"/>
      <c r="V2348" s="24"/>
      <c r="W2348" s="24"/>
      <c r="X2348" s="24"/>
      <c r="Y2348" s="24"/>
      <c r="Z2348" s="24"/>
      <c r="AA2348" s="24"/>
      <c r="AB2348" s="24" t="s">
        <v>1224</v>
      </c>
      <c r="AC2348" s="24" t="s">
        <v>256</v>
      </c>
      <c r="AD2348" s="24"/>
      <c r="AE2348" s="24"/>
      <c r="AF2348" s="24" t="s">
        <v>988</v>
      </c>
      <c r="AG2348" s="24"/>
      <c r="AH2348" s="24" t="s">
        <v>1242</v>
      </c>
    </row>
    <row r="2349" spans="1:34" x14ac:dyDescent="0.25">
      <c r="A2349" s="46" t="s">
        <v>1227</v>
      </c>
      <c r="B2349" s="50">
        <v>1.97305555555556</v>
      </c>
      <c r="C2349" s="50">
        <v>54.410722222222219</v>
      </c>
      <c r="D2349" s="18">
        <v>433346.53278219741</v>
      </c>
      <c r="E2349" s="18">
        <v>6029836.1746415272</v>
      </c>
      <c r="F2349" s="14" t="s">
        <v>931</v>
      </c>
      <c r="G2349" s="22">
        <v>14670</v>
      </c>
      <c r="H2349" s="23">
        <f t="shared" si="297"/>
        <v>4471.4160000000002</v>
      </c>
      <c r="I2349" s="59" t="s">
        <v>1649</v>
      </c>
      <c r="J2349" s="59" t="s">
        <v>1639</v>
      </c>
      <c r="K2349" s="23">
        <v>0.44</v>
      </c>
      <c r="L2349" s="23"/>
      <c r="M2349" s="23"/>
      <c r="N2349" s="24"/>
      <c r="O2349" s="24"/>
      <c r="P2349" s="24"/>
      <c r="Q2349" s="24"/>
      <c r="R2349" s="24"/>
      <c r="S2349" s="24"/>
      <c r="T2349" s="24"/>
      <c r="U2349" s="24"/>
      <c r="V2349" s="24"/>
      <c r="W2349" s="24"/>
      <c r="X2349" s="24"/>
      <c r="Y2349" s="24"/>
      <c r="Z2349" s="24"/>
      <c r="AA2349" s="24"/>
      <c r="AB2349" s="24" t="s">
        <v>1224</v>
      </c>
      <c r="AC2349" s="24" t="s">
        <v>256</v>
      </c>
      <c r="AD2349" s="24"/>
      <c r="AE2349" s="24"/>
      <c r="AF2349" s="24" t="s">
        <v>988</v>
      </c>
      <c r="AG2349" s="24"/>
      <c r="AH2349" s="24" t="s">
        <v>1240</v>
      </c>
    </row>
    <row r="2350" spans="1:34" x14ac:dyDescent="0.25">
      <c r="A2350" s="46" t="s">
        <v>1227</v>
      </c>
      <c r="B2350" s="50">
        <v>1.97305555555556</v>
      </c>
      <c r="C2350" s="50">
        <v>54.410722222222219</v>
      </c>
      <c r="D2350" s="18">
        <v>433346.53278219741</v>
      </c>
      <c r="E2350" s="18">
        <v>6029836.1746415272</v>
      </c>
      <c r="F2350" s="14" t="s">
        <v>931</v>
      </c>
      <c r="G2350" s="22">
        <v>14670</v>
      </c>
      <c r="H2350" s="23">
        <f t="shared" si="297"/>
        <v>4471.4160000000002</v>
      </c>
      <c r="I2350" s="59" t="s">
        <v>1649</v>
      </c>
      <c r="J2350" s="59" t="s">
        <v>1639</v>
      </c>
      <c r="K2350" s="23">
        <v>1.18</v>
      </c>
      <c r="L2350" s="23"/>
      <c r="M2350" s="23"/>
      <c r="N2350" s="24"/>
      <c r="O2350" s="24"/>
      <c r="P2350" s="24"/>
      <c r="Q2350" s="24"/>
      <c r="R2350" s="24"/>
      <c r="S2350" s="24"/>
      <c r="T2350" s="24"/>
      <c r="U2350" s="24"/>
      <c r="V2350" s="24"/>
      <c r="W2350" s="24"/>
      <c r="X2350" s="24"/>
      <c r="Y2350" s="24"/>
      <c r="Z2350" s="24"/>
      <c r="AA2350" s="24"/>
      <c r="AB2350" s="24" t="s">
        <v>288</v>
      </c>
      <c r="AC2350" s="24" t="s">
        <v>256</v>
      </c>
      <c r="AD2350" s="24"/>
      <c r="AE2350" s="24"/>
      <c r="AF2350" s="24" t="s">
        <v>988</v>
      </c>
      <c r="AG2350" s="24"/>
      <c r="AH2350" s="24" t="s">
        <v>1240</v>
      </c>
    </row>
    <row r="2351" spans="1:34" x14ac:dyDescent="0.25">
      <c r="A2351" s="46" t="s">
        <v>1227</v>
      </c>
      <c r="B2351" s="50">
        <v>1.97305555555556</v>
      </c>
      <c r="C2351" s="50">
        <v>54.410722222222219</v>
      </c>
      <c r="D2351" s="18">
        <v>433346.53278219741</v>
      </c>
      <c r="E2351" s="18">
        <v>6029836.1746415272</v>
      </c>
      <c r="F2351" s="14" t="s">
        <v>931</v>
      </c>
      <c r="G2351" s="22">
        <v>14720</v>
      </c>
      <c r="H2351" s="23">
        <f t="shared" si="297"/>
        <v>4486.6559999999999</v>
      </c>
      <c r="I2351" s="59" t="s">
        <v>1649</v>
      </c>
      <c r="J2351" s="59" t="s">
        <v>1639</v>
      </c>
      <c r="K2351" s="23">
        <v>0.44</v>
      </c>
      <c r="L2351" s="23"/>
      <c r="M2351" s="23"/>
      <c r="N2351" s="24"/>
      <c r="O2351" s="24"/>
      <c r="P2351" s="24"/>
      <c r="Q2351" s="24"/>
      <c r="R2351" s="24"/>
      <c r="S2351" s="24"/>
      <c r="T2351" s="24"/>
      <c r="U2351" s="24"/>
      <c r="V2351" s="24"/>
      <c r="W2351" s="24"/>
      <c r="X2351" s="24"/>
      <c r="Y2351" s="24"/>
      <c r="Z2351" s="24"/>
      <c r="AA2351" s="24" t="s">
        <v>660</v>
      </c>
      <c r="AB2351" s="24" t="s">
        <v>668</v>
      </c>
      <c r="AC2351" s="24" t="s">
        <v>256</v>
      </c>
      <c r="AD2351" s="24"/>
      <c r="AE2351" s="24"/>
      <c r="AF2351" s="24" t="s">
        <v>988</v>
      </c>
      <c r="AG2351" s="24"/>
      <c r="AH2351" s="24" t="s">
        <v>1238</v>
      </c>
    </row>
    <row r="2352" spans="1:34" x14ac:dyDescent="0.25">
      <c r="A2352" s="46" t="s">
        <v>1227</v>
      </c>
      <c r="B2352" s="50">
        <v>1.97305555555556</v>
      </c>
      <c r="C2352" s="50">
        <v>54.410722222222219</v>
      </c>
      <c r="D2352" s="18">
        <v>433346.53278219741</v>
      </c>
      <c r="E2352" s="18">
        <v>6029836.1746415272</v>
      </c>
      <c r="F2352" s="14" t="s">
        <v>931</v>
      </c>
      <c r="G2352" s="22">
        <v>14770</v>
      </c>
      <c r="H2352" s="23">
        <f t="shared" si="297"/>
        <v>4501.8960000000006</v>
      </c>
      <c r="I2352" s="59" t="s">
        <v>1649</v>
      </c>
      <c r="J2352" s="59" t="s">
        <v>1639</v>
      </c>
      <c r="K2352" s="23">
        <v>1.23</v>
      </c>
      <c r="L2352" s="23"/>
      <c r="M2352" s="23"/>
      <c r="N2352" s="24"/>
      <c r="O2352" s="24"/>
      <c r="P2352" s="24"/>
      <c r="Q2352" s="24"/>
      <c r="R2352" s="24"/>
      <c r="S2352" s="24"/>
      <c r="T2352" s="24"/>
      <c r="U2352" s="24"/>
      <c r="V2352" s="24"/>
      <c r="W2352" s="24"/>
      <c r="X2352" s="24"/>
      <c r="Y2352" s="24"/>
      <c r="Z2352" s="24"/>
      <c r="AA2352" s="24"/>
      <c r="AB2352" s="24" t="s">
        <v>668</v>
      </c>
      <c r="AC2352" s="24" t="s">
        <v>256</v>
      </c>
      <c r="AD2352" s="24"/>
      <c r="AE2352" s="24"/>
      <c r="AF2352" s="24" t="s">
        <v>988</v>
      </c>
      <c r="AG2352" s="24"/>
      <c r="AH2352" s="24" t="s">
        <v>1237</v>
      </c>
    </row>
    <row r="2353" spans="1:34" x14ac:dyDescent="0.25">
      <c r="A2353" s="46" t="s">
        <v>1227</v>
      </c>
      <c r="B2353" s="50">
        <v>1.97305555555556</v>
      </c>
      <c r="C2353" s="50">
        <v>54.410722222222219</v>
      </c>
      <c r="D2353" s="18">
        <v>433346.53278219741</v>
      </c>
      <c r="E2353" s="18">
        <v>6029836.1746415272</v>
      </c>
      <c r="F2353" s="14" t="s">
        <v>931</v>
      </c>
      <c r="G2353" s="22">
        <v>14820</v>
      </c>
      <c r="H2353" s="23">
        <f t="shared" si="297"/>
        <v>4517.1360000000004</v>
      </c>
      <c r="I2353" s="59" t="s">
        <v>1649</v>
      </c>
      <c r="J2353" s="59" t="s">
        <v>1639</v>
      </c>
      <c r="K2353" s="23">
        <v>1.81</v>
      </c>
      <c r="L2353" s="23"/>
      <c r="M2353" s="23"/>
      <c r="N2353" s="24"/>
      <c r="O2353" s="24"/>
      <c r="P2353" s="24"/>
      <c r="Q2353" s="24"/>
      <c r="R2353" s="24"/>
      <c r="S2353" s="24"/>
      <c r="T2353" s="24"/>
      <c r="U2353" s="24"/>
      <c r="V2353" s="24"/>
      <c r="W2353" s="24"/>
      <c r="X2353" s="24"/>
      <c r="Y2353" s="24"/>
      <c r="Z2353" s="24"/>
      <c r="AA2353" s="24"/>
      <c r="AB2353" s="24" t="s">
        <v>1226</v>
      </c>
      <c r="AC2353" s="24" t="s">
        <v>256</v>
      </c>
      <c r="AD2353" s="24"/>
      <c r="AE2353" s="24"/>
      <c r="AF2353" s="24" t="s">
        <v>988</v>
      </c>
      <c r="AG2353" s="24"/>
      <c r="AH2353" s="24" t="s">
        <v>1235</v>
      </c>
    </row>
    <row r="2354" spans="1:34" x14ac:dyDescent="0.25">
      <c r="A2354" s="46" t="s">
        <v>1227</v>
      </c>
      <c r="B2354" s="50">
        <v>1.97305555555556</v>
      </c>
      <c r="C2354" s="50">
        <v>54.410722222222219</v>
      </c>
      <c r="D2354" s="18">
        <v>433346.53278219741</v>
      </c>
      <c r="E2354" s="18">
        <v>6029836.1746415272</v>
      </c>
      <c r="F2354" s="14" t="s">
        <v>931</v>
      </c>
      <c r="G2354" s="22">
        <v>14920</v>
      </c>
      <c r="H2354" s="23">
        <f t="shared" si="297"/>
        <v>4547.616</v>
      </c>
      <c r="I2354" s="59" t="s">
        <v>1649</v>
      </c>
      <c r="J2354" s="59" t="s">
        <v>1639</v>
      </c>
      <c r="K2354" s="23">
        <v>0.75</v>
      </c>
      <c r="L2354" s="23"/>
      <c r="M2354" s="23"/>
      <c r="N2354" s="24"/>
      <c r="O2354" s="24"/>
      <c r="P2354" s="24"/>
      <c r="Q2354" s="24"/>
      <c r="R2354" s="22"/>
      <c r="S2354" s="24"/>
      <c r="T2354" s="24"/>
      <c r="U2354" s="24"/>
      <c r="V2354" s="24"/>
      <c r="W2354" s="24"/>
      <c r="X2354" s="24"/>
      <c r="Y2354" s="24"/>
      <c r="Z2354" s="24"/>
      <c r="AA2354" s="24"/>
      <c r="AB2354" s="24" t="s">
        <v>668</v>
      </c>
      <c r="AC2354" s="24" t="s">
        <v>256</v>
      </c>
      <c r="AD2354" s="24"/>
      <c r="AE2354" s="24"/>
      <c r="AF2354" s="24" t="s">
        <v>988</v>
      </c>
      <c r="AG2354" s="24"/>
      <c r="AH2354" s="24" t="s">
        <v>1233</v>
      </c>
    </row>
    <row r="2355" spans="1:34" x14ac:dyDescent="0.25">
      <c r="A2355" s="46" t="s">
        <v>1227</v>
      </c>
      <c r="B2355" s="50">
        <v>1.97305555555556</v>
      </c>
      <c r="C2355" s="50">
        <v>54.410722222222219</v>
      </c>
      <c r="D2355" s="18">
        <v>433346.53278219741</v>
      </c>
      <c r="E2355" s="18">
        <v>6029836.1746415272</v>
      </c>
      <c r="F2355" s="14" t="s">
        <v>931</v>
      </c>
      <c r="G2355" s="22">
        <v>14970</v>
      </c>
      <c r="H2355" s="23">
        <f t="shared" si="297"/>
        <v>4562.8560000000007</v>
      </c>
      <c r="I2355" s="59" t="s">
        <v>1649</v>
      </c>
      <c r="J2355" s="59" t="s">
        <v>1639</v>
      </c>
      <c r="K2355" s="23">
        <v>2.04</v>
      </c>
      <c r="L2355" s="23"/>
      <c r="M2355" s="23"/>
      <c r="N2355" s="24"/>
      <c r="O2355" s="24"/>
      <c r="P2355" s="24"/>
      <c r="Q2355" s="24"/>
      <c r="R2355" s="22"/>
      <c r="S2355" s="24"/>
      <c r="T2355" s="24"/>
      <c r="U2355" s="24"/>
      <c r="V2355" s="24"/>
      <c r="W2355" s="24"/>
      <c r="X2355" s="24"/>
      <c r="Y2355" s="24"/>
      <c r="Z2355" s="24"/>
      <c r="AA2355" s="24"/>
      <c r="AB2355" s="24" t="s">
        <v>288</v>
      </c>
      <c r="AC2355" s="24" t="s">
        <v>256</v>
      </c>
      <c r="AD2355" s="24"/>
      <c r="AE2355" s="24"/>
      <c r="AF2355" s="24" t="s">
        <v>988</v>
      </c>
      <c r="AG2355" s="24"/>
      <c r="AH2355" s="24" t="s">
        <v>1232</v>
      </c>
    </row>
    <row r="2356" spans="1:34" x14ac:dyDescent="0.25">
      <c r="A2356" s="46" t="s">
        <v>1227</v>
      </c>
      <c r="B2356" s="50">
        <v>1.97305555555556</v>
      </c>
      <c r="C2356" s="50">
        <v>54.410722222222219</v>
      </c>
      <c r="D2356" s="18">
        <v>433346.53278219741</v>
      </c>
      <c r="E2356" s="18">
        <v>6029836.1746415272</v>
      </c>
      <c r="F2356" s="14" t="s">
        <v>931</v>
      </c>
      <c r="G2356" s="22">
        <v>14970</v>
      </c>
      <c r="H2356" s="23">
        <f t="shared" si="297"/>
        <v>4562.8560000000007</v>
      </c>
      <c r="I2356" s="59" t="s">
        <v>1649</v>
      </c>
      <c r="J2356" s="59" t="s">
        <v>1639</v>
      </c>
      <c r="K2356" s="23">
        <v>1.1200000000000001</v>
      </c>
      <c r="L2356" s="23"/>
      <c r="M2356" s="23"/>
      <c r="N2356" s="24"/>
      <c r="O2356" s="24"/>
      <c r="P2356" s="24"/>
      <c r="Q2356" s="24"/>
      <c r="R2356" s="22"/>
      <c r="S2356" s="24"/>
      <c r="T2356" s="24"/>
      <c r="U2356" s="24"/>
      <c r="V2356" s="24"/>
      <c r="W2356" s="24"/>
      <c r="X2356" s="24"/>
      <c r="Y2356" s="24"/>
      <c r="Z2356" s="24"/>
      <c r="AA2356" s="24"/>
      <c r="AB2356" s="24" t="s">
        <v>668</v>
      </c>
      <c r="AC2356" s="24" t="s">
        <v>256</v>
      </c>
      <c r="AD2356" s="24"/>
      <c r="AE2356" s="24"/>
      <c r="AF2356" s="24" t="s">
        <v>988</v>
      </c>
      <c r="AG2356" s="24"/>
      <c r="AH2356" s="24" t="s">
        <v>1232</v>
      </c>
    </row>
    <row r="2357" spans="1:34" x14ac:dyDescent="0.25">
      <c r="A2357" s="46" t="s">
        <v>1227</v>
      </c>
      <c r="B2357" s="50">
        <v>1.97305555555556</v>
      </c>
      <c r="C2357" s="50">
        <v>54.410722222222219</v>
      </c>
      <c r="D2357" s="18">
        <v>433346.53278219741</v>
      </c>
      <c r="E2357" s="18">
        <v>6029836.1746415272</v>
      </c>
      <c r="F2357" s="14" t="s">
        <v>931</v>
      </c>
      <c r="G2357" s="22">
        <v>15120</v>
      </c>
      <c r="H2357" s="23">
        <f t="shared" si="297"/>
        <v>4608.576</v>
      </c>
      <c r="I2357" s="59" t="s">
        <v>1638</v>
      </c>
      <c r="J2357" s="59" t="s">
        <v>1639</v>
      </c>
      <c r="K2357" s="23">
        <v>1.81</v>
      </c>
      <c r="L2357" s="23"/>
      <c r="M2357" s="23"/>
      <c r="N2357" s="24"/>
      <c r="O2357" s="24"/>
      <c r="P2357" s="24"/>
      <c r="Q2357" s="24"/>
      <c r="R2357" s="24"/>
      <c r="S2357" s="24"/>
      <c r="T2357" s="24"/>
      <c r="U2357" s="24"/>
      <c r="V2357" s="24"/>
      <c r="W2357" s="24"/>
      <c r="X2357" s="24"/>
      <c r="Y2357" s="24"/>
      <c r="Z2357" s="24"/>
      <c r="AA2357" s="24"/>
      <c r="AB2357" s="24" t="s">
        <v>288</v>
      </c>
      <c r="AC2357" s="24" t="s">
        <v>256</v>
      </c>
      <c r="AD2357" s="24"/>
      <c r="AE2357" s="24"/>
      <c r="AF2357" s="24" t="s">
        <v>988</v>
      </c>
      <c r="AG2357" s="24"/>
      <c r="AH2357" s="24" t="s">
        <v>1230</v>
      </c>
    </row>
    <row r="2358" spans="1:34" x14ac:dyDescent="0.25">
      <c r="A2358" s="152" t="s">
        <v>143</v>
      </c>
      <c r="B2358" s="125">
        <v>1.008</v>
      </c>
      <c r="C2358" s="125">
        <v>54.267888999999997</v>
      </c>
      <c r="D2358" s="123">
        <v>370267.06180000002</v>
      </c>
      <c r="E2358" s="123">
        <v>6015288.1611000001</v>
      </c>
      <c r="F2358" s="125" t="s">
        <v>931</v>
      </c>
      <c r="G2358" s="123">
        <f t="shared" ref="G2358:G2389" si="299">H2358/0.3048</f>
        <v>11190.944881889764</v>
      </c>
      <c r="H2358" s="125">
        <v>3411</v>
      </c>
      <c r="I2358" s="140" t="s">
        <v>1639</v>
      </c>
      <c r="J2358" s="140" t="s">
        <v>1639</v>
      </c>
      <c r="K2358" s="124">
        <v>1.89</v>
      </c>
      <c r="L2358" s="124">
        <v>0.56999999999999995</v>
      </c>
      <c r="M2358" s="124">
        <v>2.11</v>
      </c>
      <c r="N2358" s="125"/>
      <c r="O2358" s="125">
        <v>111.6</v>
      </c>
      <c r="P2358" s="125"/>
      <c r="Q2358" s="125"/>
      <c r="R2358" s="123">
        <f t="shared" ref="R2358:R2368" si="300">(O2358/K2358)</f>
        <v>59.047619047619051</v>
      </c>
      <c r="S2358" s="125"/>
      <c r="T2358" s="125">
        <v>0.21</v>
      </c>
      <c r="U2358" s="125"/>
      <c r="V2358" s="125">
        <v>455</v>
      </c>
      <c r="W2358" s="125"/>
      <c r="X2358" s="125"/>
      <c r="Y2358" s="125"/>
      <c r="Z2358" s="125">
        <f t="shared" ref="Z2358:Z2368" si="301">(0.018*V2358)-7.16</f>
        <v>1.0299999999999994</v>
      </c>
      <c r="AA2358" s="125"/>
      <c r="AB2358" s="125" t="s">
        <v>1225</v>
      </c>
      <c r="AC2358" s="125" t="s">
        <v>1298</v>
      </c>
      <c r="AD2358" s="125"/>
      <c r="AE2358" s="125"/>
      <c r="AF2358" s="125" t="s">
        <v>989</v>
      </c>
      <c r="AG2358" s="125"/>
      <c r="AH2358" s="125" t="s">
        <v>1310</v>
      </c>
    </row>
    <row r="2359" spans="1:34" x14ac:dyDescent="0.25">
      <c r="A2359" s="152" t="s">
        <v>143</v>
      </c>
      <c r="B2359" s="125">
        <v>1.008</v>
      </c>
      <c r="C2359" s="125">
        <v>54.267888999999997</v>
      </c>
      <c r="D2359" s="123">
        <v>370267.06180000002</v>
      </c>
      <c r="E2359" s="123">
        <v>6015288.1611000001</v>
      </c>
      <c r="F2359" s="125" t="s">
        <v>931</v>
      </c>
      <c r="G2359" s="123">
        <f t="shared" si="299"/>
        <v>11240.15748031496</v>
      </c>
      <c r="H2359" s="125">
        <v>3426</v>
      </c>
      <c r="I2359" s="140" t="s">
        <v>1639</v>
      </c>
      <c r="J2359" s="140" t="s">
        <v>1639</v>
      </c>
      <c r="K2359" s="124">
        <v>2.2599999999999998</v>
      </c>
      <c r="L2359" s="124">
        <v>0.35</v>
      </c>
      <c r="M2359" s="124">
        <v>3.57</v>
      </c>
      <c r="N2359" s="125"/>
      <c r="O2359" s="125">
        <v>158</v>
      </c>
      <c r="P2359" s="125"/>
      <c r="Q2359" s="125"/>
      <c r="R2359" s="123">
        <f t="shared" si="300"/>
        <v>69.911504424778769</v>
      </c>
      <c r="S2359" s="125"/>
      <c r="T2359" s="125">
        <v>0.09</v>
      </c>
      <c r="U2359" s="125"/>
      <c r="V2359" s="125">
        <v>449</v>
      </c>
      <c r="W2359" s="125"/>
      <c r="X2359" s="125"/>
      <c r="Y2359" s="125"/>
      <c r="Z2359" s="125">
        <f t="shared" si="301"/>
        <v>0.92199999999999882</v>
      </c>
      <c r="AA2359" s="125"/>
      <c r="AB2359" s="125" t="s">
        <v>1223</v>
      </c>
      <c r="AC2359" s="125" t="s">
        <v>1298</v>
      </c>
      <c r="AD2359" s="125"/>
      <c r="AE2359" s="125"/>
      <c r="AF2359" s="125" t="s">
        <v>989</v>
      </c>
      <c r="AG2359" s="125"/>
      <c r="AH2359" s="125" t="s">
        <v>1311</v>
      </c>
    </row>
    <row r="2360" spans="1:34" x14ac:dyDescent="0.25">
      <c r="A2360" s="152" t="s">
        <v>143</v>
      </c>
      <c r="B2360" s="125">
        <v>1.008</v>
      </c>
      <c r="C2360" s="125">
        <v>54.267888999999997</v>
      </c>
      <c r="D2360" s="123">
        <v>370267.06180000002</v>
      </c>
      <c r="E2360" s="123">
        <v>6015288.1611000001</v>
      </c>
      <c r="F2360" s="125" t="s">
        <v>931</v>
      </c>
      <c r="G2360" s="123">
        <f t="shared" si="299"/>
        <v>11289.370078740158</v>
      </c>
      <c r="H2360" s="125">
        <v>3441</v>
      </c>
      <c r="I2360" s="140" t="s">
        <v>1639</v>
      </c>
      <c r="J2360" s="140" t="s">
        <v>1639</v>
      </c>
      <c r="K2360" s="124">
        <v>2.37</v>
      </c>
      <c r="L2360" s="124">
        <v>0.87</v>
      </c>
      <c r="M2360" s="124">
        <v>2.64</v>
      </c>
      <c r="N2360" s="125"/>
      <c r="O2360" s="125">
        <v>111.4</v>
      </c>
      <c r="P2360" s="125"/>
      <c r="Q2360" s="125"/>
      <c r="R2360" s="123">
        <f t="shared" si="300"/>
        <v>47.004219409282697</v>
      </c>
      <c r="S2360" s="125"/>
      <c r="T2360" s="125">
        <v>0.24</v>
      </c>
      <c r="U2360" s="125"/>
      <c r="V2360" s="125">
        <v>446</v>
      </c>
      <c r="W2360" s="125"/>
      <c r="X2360" s="125"/>
      <c r="Y2360" s="125"/>
      <c r="Z2360" s="125">
        <f t="shared" si="301"/>
        <v>0.86799999999999855</v>
      </c>
      <c r="AA2360" s="125" t="s">
        <v>380</v>
      </c>
      <c r="AB2360" s="125" t="s">
        <v>1225</v>
      </c>
      <c r="AC2360" s="125" t="s">
        <v>1298</v>
      </c>
      <c r="AD2360" s="125"/>
      <c r="AE2360" s="125"/>
      <c r="AF2360" s="125" t="s">
        <v>989</v>
      </c>
      <c r="AG2360" s="125"/>
      <c r="AH2360" s="125" t="s">
        <v>1312</v>
      </c>
    </row>
    <row r="2361" spans="1:34" x14ac:dyDescent="0.25">
      <c r="A2361" s="152" t="s">
        <v>143</v>
      </c>
      <c r="B2361" s="125">
        <v>1.008</v>
      </c>
      <c r="C2361" s="125">
        <v>54.267888999999997</v>
      </c>
      <c r="D2361" s="123">
        <v>370267.06180000002</v>
      </c>
      <c r="E2361" s="123">
        <v>6015288.1611000001</v>
      </c>
      <c r="F2361" s="125" t="s">
        <v>931</v>
      </c>
      <c r="G2361" s="123">
        <f t="shared" si="299"/>
        <v>11338.582677165354</v>
      </c>
      <c r="H2361" s="125">
        <v>3456</v>
      </c>
      <c r="I2361" s="140" t="s">
        <v>1639</v>
      </c>
      <c r="J2361" s="140" t="s">
        <v>1639</v>
      </c>
      <c r="K2361" s="124">
        <v>2.92</v>
      </c>
      <c r="L2361" s="124">
        <v>0.84</v>
      </c>
      <c r="M2361" s="124">
        <v>3.37</v>
      </c>
      <c r="N2361" s="125"/>
      <c r="O2361" s="125">
        <v>115.4</v>
      </c>
      <c r="P2361" s="125"/>
      <c r="Q2361" s="125"/>
      <c r="R2361" s="123">
        <f t="shared" si="300"/>
        <v>39.520547945205479</v>
      </c>
      <c r="S2361" s="125"/>
      <c r="T2361" s="125">
        <v>0.2</v>
      </c>
      <c r="U2361" s="125"/>
      <c r="V2361" s="125">
        <v>446</v>
      </c>
      <c r="W2361" s="125"/>
      <c r="X2361" s="125"/>
      <c r="Y2361" s="125"/>
      <c r="Z2361" s="125">
        <f t="shared" si="301"/>
        <v>0.86799999999999855</v>
      </c>
      <c r="AA2361" s="125"/>
      <c r="AB2361" s="125" t="s">
        <v>1223</v>
      </c>
      <c r="AC2361" s="125" t="s">
        <v>1298</v>
      </c>
      <c r="AD2361" s="125"/>
      <c r="AE2361" s="125"/>
      <c r="AF2361" s="125" t="s">
        <v>989</v>
      </c>
      <c r="AG2361" s="125"/>
      <c r="AH2361" s="125" t="s">
        <v>1313</v>
      </c>
    </row>
    <row r="2362" spans="1:34" x14ac:dyDescent="0.25">
      <c r="A2362" s="152" t="s">
        <v>143</v>
      </c>
      <c r="B2362" s="125">
        <v>1.008</v>
      </c>
      <c r="C2362" s="125">
        <v>54.267888999999997</v>
      </c>
      <c r="D2362" s="123">
        <v>370267.06180000002</v>
      </c>
      <c r="E2362" s="123">
        <v>6015288.1611000001</v>
      </c>
      <c r="F2362" s="125" t="s">
        <v>931</v>
      </c>
      <c r="G2362" s="123">
        <f t="shared" si="299"/>
        <v>11387.79527559055</v>
      </c>
      <c r="H2362" s="125">
        <v>3471</v>
      </c>
      <c r="I2362" s="140" t="s">
        <v>1639</v>
      </c>
      <c r="J2362" s="140" t="s">
        <v>1639</v>
      </c>
      <c r="K2362" s="124">
        <v>2.2599999999999998</v>
      </c>
      <c r="L2362" s="124">
        <v>0.72</v>
      </c>
      <c r="M2362" s="124">
        <v>2.4900000000000002</v>
      </c>
      <c r="N2362" s="125"/>
      <c r="O2362" s="125">
        <v>110.2</v>
      </c>
      <c r="P2362" s="125"/>
      <c r="Q2362" s="125"/>
      <c r="R2362" s="123">
        <f t="shared" si="300"/>
        <v>48.761061946902657</v>
      </c>
      <c r="S2362" s="125"/>
      <c r="T2362" s="125">
        <v>0.22</v>
      </c>
      <c r="U2362" s="125"/>
      <c r="V2362" s="125">
        <v>454</v>
      </c>
      <c r="W2362" s="125"/>
      <c r="X2362" s="125"/>
      <c r="Y2362" s="125"/>
      <c r="Z2362" s="125">
        <f t="shared" si="301"/>
        <v>1.0119999999999987</v>
      </c>
      <c r="AA2362" s="125"/>
      <c r="AB2362" s="125" t="s">
        <v>1225</v>
      </c>
      <c r="AC2362" s="125" t="s">
        <v>1298</v>
      </c>
      <c r="AD2362" s="125"/>
      <c r="AE2362" s="125"/>
      <c r="AF2362" s="125" t="s">
        <v>989</v>
      </c>
      <c r="AG2362" s="125"/>
      <c r="AH2362" s="125" t="s">
        <v>1314</v>
      </c>
    </row>
    <row r="2363" spans="1:34" x14ac:dyDescent="0.25">
      <c r="A2363" s="152" t="s">
        <v>143</v>
      </c>
      <c r="B2363" s="125">
        <v>1.008</v>
      </c>
      <c r="C2363" s="125">
        <v>54.267888999999997</v>
      </c>
      <c r="D2363" s="123">
        <v>370267.06180000002</v>
      </c>
      <c r="E2363" s="123">
        <v>6015288.1611000001</v>
      </c>
      <c r="F2363" s="125" t="s">
        <v>931</v>
      </c>
      <c r="G2363" s="123">
        <f t="shared" si="299"/>
        <v>11437.007874015748</v>
      </c>
      <c r="H2363" s="125">
        <v>3486</v>
      </c>
      <c r="I2363" s="140" t="s">
        <v>1639</v>
      </c>
      <c r="J2363" s="140" t="s">
        <v>1639</v>
      </c>
      <c r="K2363" s="124">
        <v>1.99</v>
      </c>
      <c r="L2363" s="124">
        <v>0.52</v>
      </c>
      <c r="M2363" s="124">
        <v>1.98</v>
      </c>
      <c r="N2363" s="125"/>
      <c r="O2363" s="125">
        <v>99.5</v>
      </c>
      <c r="P2363" s="125"/>
      <c r="Q2363" s="125"/>
      <c r="R2363" s="123">
        <f t="shared" si="300"/>
        <v>50</v>
      </c>
      <c r="S2363" s="125"/>
      <c r="T2363" s="125">
        <v>0.21</v>
      </c>
      <c r="U2363" s="125"/>
      <c r="V2363" s="125">
        <v>442</v>
      </c>
      <c r="W2363" s="125"/>
      <c r="X2363" s="125"/>
      <c r="Y2363" s="125"/>
      <c r="Z2363" s="125">
        <f t="shared" si="301"/>
        <v>0.79599999999999937</v>
      </c>
      <c r="AA2363" s="125"/>
      <c r="AB2363" s="125" t="s">
        <v>1225</v>
      </c>
      <c r="AC2363" s="125" t="s">
        <v>1299</v>
      </c>
      <c r="AD2363" s="125"/>
      <c r="AE2363" s="125"/>
      <c r="AF2363" s="125" t="s">
        <v>989</v>
      </c>
      <c r="AG2363" s="125"/>
      <c r="AH2363" s="125" t="s">
        <v>1315</v>
      </c>
    </row>
    <row r="2364" spans="1:34" x14ac:dyDescent="0.25">
      <c r="A2364" s="152" t="s">
        <v>143</v>
      </c>
      <c r="B2364" s="125">
        <v>1.008</v>
      </c>
      <c r="C2364" s="125">
        <v>54.267888999999997</v>
      </c>
      <c r="D2364" s="123">
        <v>370267.06180000002</v>
      </c>
      <c r="E2364" s="123">
        <v>6015288.1611000001</v>
      </c>
      <c r="F2364" s="125" t="s">
        <v>931</v>
      </c>
      <c r="G2364" s="123">
        <f t="shared" si="299"/>
        <v>11486.220472440944</v>
      </c>
      <c r="H2364" s="125">
        <v>3501</v>
      </c>
      <c r="I2364" s="140" t="s">
        <v>1639</v>
      </c>
      <c r="J2364" s="140" t="s">
        <v>1639</v>
      </c>
      <c r="K2364" s="124">
        <v>3.14</v>
      </c>
      <c r="L2364" s="124">
        <v>0.64</v>
      </c>
      <c r="M2364" s="124">
        <v>2.74</v>
      </c>
      <c r="N2364" s="125"/>
      <c r="O2364" s="125">
        <v>87.3</v>
      </c>
      <c r="P2364" s="125"/>
      <c r="Q2364" s="125"/>
      <c r="R2364" s="123">
        <f t="shared" si="300"/>
        <v>27.802547770700635</v>
      </c>
      <c r="S2364" s="125"/>
      <c r="T2364" s="125">
        <v>0.19</v>
      </c>
      <c r="U2364" s="125"/>
      <c r="V2364" s="125">
        <v>458</v>
      </c>
      <c r="W2364" s="125"/>
      <c r="X2364" s="125"/>
      <c r="Y2364" s="125"/>
      <c r="Z2364" s="125">
        <f t="shared" si="301"/>
        <v>1.0839999999999996</v>
      </c>
      <c r="AA2364" s="125"/>
      <c r="AB2364" s="125" t="s">
        <v>1223</v>
      </c>
      <c r="AC2364" s="125" t="s">
        <v>1299</v>
      </c>
      <c r="AD2364" s="125"/>
      <c r="AE2364" s="125"/>
      <c r="AF2364" s="125" t="s">
        <v>989</v>
      </c>
      <c r="AG2364" s="125"/>
      <c r="AH2364" s="125" t="s">
        <v>1316</v>
      </c>
    </row>
    <row r="2365" spans="1:34" x14ac:dyDescent="0.25">
      <c r="A2365" s="152" t="s">
        <v>143</v>
      </c>
      <c r="B2365" s="125">
        <v>1.008</v>
      </c>
      <c r="C2365" s="125">
        <v>54.267888999999997</v>
      </c>
      <c r="D2365" s="123">
        <v>370267.06180000002</v>
      </c>
      <c r="E2365" s="123">
        <v>6015288.1611000001</v>
      </c>
      <c r="F2365" s="125" t="s">
        <v>931</v>
      </c>
      <c r="G2365" s="123">
        <f t="shared" si="299"/>
        <v>11535.433070866142</v>
      </c>
      <c r="H2365" s="125">
        <v>3516</v>
      </c>
      <c r="I2365" s="140" t="s">
        <v>1639</v>
      </c>
      <c r="J2365" s="140" t="s">
        <v>1639</v>
      </c>
      <c r="K2365" s="124">
        <v>2.63</v>
      </c>
      <c r="L2365" s="124">
        <v>0.38</v>
      </c>
      <c r="M2365" s="124">
        <v>2.34</v>
      </c>
      <c r="N2365" s="125"/>
      <c r="O2365" s="125">
        <v>89</v>
      </c>
      <c r="P2365" s="125"/>
      <c r="Q2365" s="125"/>
      <c r="R2365" s="123">
        <f t="shared" si="300"/>
        <v>33.840304182509506</v>
      </c>
      <c r="S2365" s="125"/>
      <c r="T2365" s="125">
        <v>0.14000000000000001</v>
      </c>
      <c r="U2365" s="125"/>
      <c r="V2365" s="125">
        <v>440</v>
      </c>
      <c r="W2365" s="125"/>
      <c r="X2365" s="125"/>
      <c r="Y2365" s="125"/>
      <c r="Z2365" s="125">
        <f t="shared" si="301"/>
        <v>0.7599999999999989</v>
      </c>
      <c r="AA2365" s="125" t="s">
        <v>380</v>
      </c>
      <c r="AB2365" s="125" t="s">
        <v>1223</v>
      </c>
      <c r="AC2365" s="125" t="s">
        <v>1299</v>
      </c>
      <c r="AD2365" s="125"/>
      <c r="AE2365" s="125"/>
      <c r="AF2365" s="125" t="s">
        <v>989</v>
      </c>
      <c r="AG2365" s="125"/>
      <c r="AH2365" s="125" t="s">
        <v>1317</v>
      </c>
    </row>
    <row r="2366" spans="1:34" x14ac:dyDescent="0.25">
      <c r="A2366" s="152" t="s">
        <v>143</v>
      </c>
      <c r="B2366" s="125">
        <v>1.008</v>
      </c>
      <c r="C2366" s="125">
        <v>54.267888999999997</v>
      </c>
      <c r="D2366" s="123">
        <v>370267.06180000002</v>
      </c>
      <c r="E2366" s="123">
        <v>6015288.1611000001</v>
      </c>
      <c r="F2366" s="125" t="s">
        <v>931</v>
      </c>
      <c r="G2366" s="123">
        <f t="shared" si="299"/>
        <v>11584.645669291338</v>
      </c>
      <c r="H2366" s="125">
        <v>3531</v>
      </c>
      <c r="I2366" s="140" t="s">
        <v>1639</v>
      </c>
      <c r="J2366" s="140" t="s">
        <v>1639</v>
      </c>
      <c r="K2366" s="124">
        <v>9.08</v>
      </c>
      <c r="L2366" s="124">
        <v>1.05</v>
      </c>
      <c r="M2366" s="124">
        <v>5.83</v>
      </c>
      <c r="N2366" s="125"/>
      <c r="O2366" s="125">
        <v>64.2</v>
      </c>
      <c r="P2366" s="125"/>
      <c r="Q2366" s="125"/>
      <c r="R2366" s="123">
        <f t="shared" si="300"/>
        <v>7.0704845814977979</v>
      </c>
      <c r="S2366" s="125"/>
      <c r="T2366" s="125">
        <v>0.15</v>
      </c>
      <c r="U2366" s="125"/>
      <c r="V2366" s="125">
        <v>467</v>
      </c>
      <c r="W2366" s="125"/>
      <c r="X2366" s="125"/>
      <c r="Y2366" s="125"/>
      <c r="Z2366" s="125">
        <f t="shared" si="301"/>
        <v>1.2459999999999987</v>
      </c>
      <c r="AA2366" s="125"/>
      <c r="AB2366" s="125" t="s">
        <v>1225</v>
      </c>
      <c r="AC2366" s="125" t="s">
        <v>1299</v>
      </c>
      <c r="AD2366" s="125"/>
      <c r="AE2366" s="125"/>
      <c r="AF2366" s="125" t="s">
        <v>989</v>
      </c>
      <c r="AG2366" s="125"/>
      <c r="AH2366" s="125" t="s">
        <v>1318</v>
      </c>
    </row>
    <row r="2367" spans="1:34" x14ac:dyDescent="0.25">
      <c r="A2367" s="152" t="s">
        <v>143</v>
      </c>
      <c r="B2367" s="125">
        <v>1.008</v>
      </c>
      <c r="C2367" s="125">
        <v>54.267888999999997</v>
      </c>
      <c r="D2367" s="123">
        <v>370267.06180000002</v>
      </c>
      <c r="E2367" s="123">
        <v>6015288.1611000001</v>
      </c>
      <c r="F2367" s="125" t="s">
        <v>931</v>
      </c>
      <c r="G2367" s="123">
        <f t="shared" si="299"/>
        <v>11633.858267716534</v>
      </c>
      <c r="H2367" s="125">
        <v>3546</v>
      </c>
      <c r="I2367" s="140" t="s">
        <v>1639</v>
      </c>
      <c r="J2367" s="140" t="s">
        <v>1639</v>
      </c>
      <c r="K2367" s="124">
        <v>9.16</v>
      </c>
      <c r="L2367" s="124">
        <v>1.27</v>
      </c>
      <c r="M2367" s="124">
        <v>7.53</v>
      </c>
      <c r="N2367" s="125"/>
      <c r="O2367" s="125">
        <v>82.2</v>
      </c>
      <c r="P2367" s="125"/>
      <c r="Q2367" s="125"/>
      <c r="R2367" s="123">
        <f t="shared" si="300"/>
        <v>8.9737991266375552</v>
      </c>
      <c r="S2367" s="125"/>
      <c r="T2367" s="125">
        <v>0.14000000000000001</v>
      </c>
      <c r="U2367" s="125"/>
      <c r="V2367" s="125">
        <v>491</v>
      </c>
      <c r="W2367" s="125"/>
      <c r="X2367" s="125"/>
      <c r="Y2367" s="125"/>
      <c r="Z2367" s="125">
        <f t="shared" si="301"/>
        <v>1.677999999999999</v>
      </c>
      <c r="AA2367" s="125"/>
      <c r="AB2367" s="125" t="s">
        <v>1225</v>
      </c>
      <c r="AC2367" s="125" t="s">
        <v>1299</v>
      </c>
      <c r="AD2367" s="125"/>
      <c r="AE2367" s="125"/>
      <c r="AF2367" s="125" t="s">
        <v>989</v>
      </c>
      <c r="AG2367" s="125"/>
      <c r="AH2367" s="125" t="s">
        <v>1319</v>
      </c>
    </row>
    <row r="2368" spans="1:34" x14ac:dyDescent="0.25">
      <c r="A2368" s="152" t="s">
        <v>143</v>
      </c>
      <c r="B2368" s="125">
        <v>1.008</v>
      </c>
      <c r="C2368" s="125">
        <v>54.267888999999997</v>
      </c>
      <c r="D2368" s="123">
        <v>370267.06180000002</v>
      </c>
      <c r="E2368" s="123">
        <v>6015288.1611000001</v>
      </c>
      <c r="F2368" s="125" t="s">
        <v>931</v>
      </c>
      <c r="G2368" s="123">
        <f t="shared" si="299"/>
        <v>11683.070866141732</v>
      </c>
      <c r="H2368" s="125">
        <v>3561</v>
      </c>
      <c r="I2368" s="140" t="s">
        <v>1639</v>
      </c>
      <c r="J2368" s="140" t="s">
        <v>1639</v>
      </c>
      <c r="K2368" s="124">
        <v>5.05</v>
      </c>
      <c r="L2368" s="124">
        <v>0.87</v>
      </c>
      <c r="M2368" s="124">
        <v>2.93</v>
      </c>
      <c r="N2368" s="125"/>
      <c r="O2368" s="125">
        <v>58</v>
      </c>
      <c r="P2368" s="125"/>
      <c r="Q2368" s="125"/>
      <c r="R2368" s="123">
        <f t="shared" si="300"/>
        <v>11.485148514851485</v>
      </c>
      <c r="S2368" s="125"/>
      <c r="T2368" s="125">
        <v>0.23</v>
      </c>
      <c r="U2368" s="125"/>
      <c r="V2368" s="125">
        <v>504</v>
      </c>
      <c r="W2368" s="125"/>
      <c r="X2368" s="125"/>
      <c r="Y2368" s="125"/>
      <c r="Z2368" s="125">
        <f t="shared" si="301"/>
        <v>1.911999999999999</v>
      </c>
      <c r="AA2368" s="125"/>
      <c r="AB2368" s="125" t="s">
        <v>1223</v>
      </c>
      <c r="AC2368" s="125" t="s">
        <v>1299</v>
      </c>
      <c r="AD2368" s="125"/>
      <c r="AE2368" s="125"/>
      <c r="AF2368" s="125" t="s">
        <v>989</v>
      </c>
      <c r="AG2368" s="125"/>
      <c r="AH2368" s="125" t="s">
        <v>1320</v>
      </c>
    </row>
    <row r="2369" spans="1:34" x14ac:dyDescent="0.25">
      <c r="A2369" s="53" t="s">
        <v>143</v>
      </c>
      <c r="B2369" s="49">
        <v>1.008</v>
      </c>
      <c r="C2369" s="49">
        <v>54.267888999999997</v>
      </c>
      <c r="D2369" s="18">
        <v>370267.06180000002</v>
      </c>
      <c r="E2369" s="18">
        <v>6015288.1611000001</v>
      </c>
      <c r="F2369" s="14" t="s">
        <v>931</v>
      </c>
      <c r="G2369" s="22">
        <f t="shared" si="299"/>
        <v>11732.283464566928</v>
      </c>
      <c r="H2369" s="24">
        <v>3576</v>
      </c>
      <c r="I2369" s="59" t="s">
        <v>1639</v>
      </c>
      <c r="J2369" s="59" t="s">
        <v>1639</v>
      </c>
      <c r="K2369" s="23">
        <v>1.55</v>
      </c>
      <c r="L2369" s="23"/>
      <c r="M2369" s="23"/>
      <c r="N2369" s="24"/>
      <c r="O2369" s="24"/>
      <c r="P2369" s="24"/>
      <c r="Q2369" s="24"/>
      <c r="R2369" s="24"/>
      <c r="S2369" s="24"/>
      <c r="T2369" s="24"/>
      <c r="U2369" s="24"/>
      <c r="V2369" s="24"/>
      <c r="W2369" s="24"/>
      <c r="X2369" s="24"/>
      <c r="Y2369" s="24"/>
      <c r="Z2369" s="24"/>
      <c r="AA2369" s="24"/>
      <c r="AB2369" s="24" t="s">
        <v>1223</v>
      </c>
      <c r="AC2369" s="24" t="s">
        <v>1299</v>
      </c>
      <c r="AD2369" s="24"/>
      <c r="AE2369" s="24"/>
      <c r="AF2369" s="24" t="s">
        <v>989</v>
      </c>
      <c r="AG2369" s="24"/>
      <c r="AH2369" s="24" t="s">
        <v>1321</v>
      </c>
    </row>
    <row r="2370" spans="1:34" x14ac:dyDescent="0.25">
      <c r="A2370" s="152" t="s">
        <v>143</v>
      </c>
      <c r="B2370" s="125">
        <v>1.008</v>
      </c>
      <c r="C2370" s="125">
        <v>54.267888999999997</v>
      </c>
      <c r="D2370" s="123">
        <v>370267.06180000002</v>
      </c>
      <c r="E2370" s="123">
        <v>6015288.1611000001</v>
      </c>
      <c r="F2370" s="125" t="s">
        <v>931</v>
      </c>
      <c r="G2370" s="123">
        <f t="shared" si="299"/>
        <v>11781.496062992126</v>
      </c>
      <c r="H2370" s="125">
        <v>3591</v>
      </c>
      <c r="I2370" s="140" t="s">
        <v>1639</v>
      </c>
      <c r="J2370" s="140" t="s">
        <v>1639</v>
      </c>
      <c r="K2370" s="124">
        <v>2.86</v>
      </c>
      <c r="L2370" s="124">
        <v>1.74</v>
      </c>
      <c r="M2370" s="124">
        <v>2.75</v>
      </c>
      <c r="N2370" s="125"/>
      <c r="O2370" s="125">
        <v>96.2</v>
      </c>
      <c r="P2370" s="125"/>
      <c r="Q2370" s="125"/>
      <c r="R2370" s="123">
        <f>(O2370/K2370)</f>
        <v>33.63636363636364</v>
      </c>
      <c r="S2370" s="125"/>
      <c r="T2370" s="125">
        <v>0.39</v>
      </c>
      <c r="U2370" s="125"/>
      <c r="V2370" s="125">
        <v>355</v>
      </c>
      <c r="W2370" s="125"/>
      <c r="X2370" s="125"/>
      <c r="Y2370" s="125"/>
      <c r="Z2370" s="129"/>
      <c r="AA2370" s="125"/>
      <c r="AB2370" s="125" t="s">
        <v>1225</v>
      </c>
      <c r="AC2370" s="125" t="s">
        <v>1299</v>
      </c>
      <c r="AD2370" s="125"/>
      <c r="AE2370" s="125"/>
      <c r="AF2370" s="125" t="s">
        <v>989</v>
      </c>
      <c r="AG2370" s="125"/>
      <c r="AH2370" s="125" t="s">
        <v>1322</v>
      </c>
    </row>
    <row r="2371" spans="1:34" x14ac:dyDescent="0.25">
      <c r="A2371" s="152" t="s">
        <v>143</v>
      </c>
      <c r="B2371" s="125">
        <v>1.008</v>
      </c>
      <c r="C2371" s="125">
        <v>54.267888999999997</v>
      </c>
      <c r="D2371" s="123">
        <v>370267.06180000002</v>
      </c>
      <c r="E2371" s="123">
        <v>6015288.1611000001</v>
      </c>
      <c r="F2371" s="125" t="s">
        <v>931</v>
      </c>
      <c r="G2371" s="123">
        <f t="shared" si="299"/>
        <v>11830.708661417322</v>
      </c>
      <c r="H2371" s="125">
        <v>3606</v>
      </c>
      <c r="I2371" s="140" t="s">
        <v>1639</v>
      </c>
      <c r="J2371" s="140" t="s">
        <v>1639</v>
      </c>
      <c r="K2371" s="124">
        <v>1.34</v>
      </c>
      <c r="L2371" s="124">
        <v>1.7</v>
      </c>
      <c r="M2371" s="124">
        <v>0.93</v>
      </c>
      <c r="N2371" s="125"/>
      <c r="O2371" s="125">
        <v>69.400000000000006</v>
      </c>
      <c r="P2371" s="125"/>
      <c r="Q2371" s="125"/>
      <c r="R2371" s="123">
        <f>(O2371/K2371)</f>
        <v>51.791044776119406</v>
      </c>
      <c r="S2371" s="125"/>
      <c r="T2371" s="125">
        <v>0.63</v>
      </c>
      <c r="U2371" s="125"/>
      <c r="V2371" s="125">
        <v>437</v>
      </c>
      <c r="W2371" s="125"/>
      <c r="X2371" s="125"/>
      <c r="Y2371" s="125"/>
      <c r="Z2371" s="125">
        <f>(0.018*V2371)-7.16</f>
        <v>0.70599999999999952</v>
      </c>
      <c r="AA2371" s="125" t="s">
        <v>380</v>
      </c>
      <c r="AB2371" s="125" t="s">
        <v>1225</v>
      </c>
      <c r="AC2371" s="125" t="s">
        <v>1299</v>
      </c>
      <c r="AD2371" s="125"/>
      <c r="AE2371" s="125"/>
      <c r="AF2371" s="125" t="s">
        <v>989</v>
      </c>
      <c r="AG2371" s="125"/>
      <c r="AH2371" s="125" t="s">
        <v>1323</v>
      </c>
    </row>
    <row r="2372" spans="1:34" x14ac:dyDescent="0.25">
      <c r="A2372" s="152" t="s">
        <v>143</v>
      </c>
      <c r="B2372" s="125">
        <v>1.008</v>
      </c>
      <c r="C2372" s="125">
        <v>54.267888999999997</v>
      </c>
      <c r="D2372" s="123">
        <v>370267.06180000002</v>
      </c>
      <c r="E2372" s="123">
        <v>6015288.1611000001</v>
      </c>
      <c r="F2372" s="125" t="s">
        <v>931</v>
      </c>
      <c r="G2372" s="123">
        <f t="shared" si="299"/>
        <v>11879.921259842518</v>
      </c>
      <c r="H2372" s="125">
        <v>3621</v>
      </c>
      <c r="I2372" s="140" t="s">
        <v>1639</v>
      </c>
      <c r="J2372" s="140" t="s">
        <v>1639</v>
      </c>
      <c r="K2372" s="124">
        <v>1.41</v>
      </c>
      <c r="L2372" s="124">
        <v>0.18</v>
      </c>
      <c r="M2372" s="124">
        <v>0.28000000000000003</v>
      </c>
      <c r="N2372" s="125"/>
      <c r="O2372" s="125">
        <v>19.899999999999999</v>
      </c>
      <c r="P2372" s="125"/>
      <c r="Q2372" s="125"/>
      <c r="R2372" s="123">
        <f>(O2372/K2372)</f>
        <v>14.113475177304965</v>
      </c>
      <c r="S2372" s="125"/>
      <c r="T2372" s="125">
        <v>0.39</v>
      </c>
      <c r="U2372" s="125"/>
      <c r="V2372" s="125">
        <v>430</v>
      </c>
      <c r="W2372" s="125"/>
      <c r="X2372" s="125"/>
      <c r="Y2372" s="125"/>
      <c r="Z2372" s="125">
        <f>(0.018*V2372)-7.16</f>
        <v>0.57999999999999918</v>
      </c>
      <c r="AA2372" s="125"/>
      <c r="AB2372" s="125" t="s">
        <v>1225</v>
      </c>
      <c r="AC2372" s="125" t="s">
        <v>1299</v>
      </c>
      <c r="AD2372" s="125"/>
      <c r="AE2372" s="125"/>
      <c r="AF2372" s="125" t="s">
        <v>989</v>
      </c>
      <c r="AG2372" s="125"/>
      <c r="AH2372" s="125" t="s">
        <v>1324</v>
      </c>
    </row>
    <row r="2373" spans="1:34" x14ac:dyDescent="0.25">
      <c r="A2373" s="152" t="s">
        <v>143</v>
      </c>
      <c r="B2373" s="125">
        <v>1.008</v>
      </c>
      <c r="C2373" s="125">
        <v>54.267888999999997</v>
      </c>
      <c r="D2373" s="123">
        <v>370267.06180000002</v>
      </c>
      <c r="E2373" s="123">
        <v>6015288.1611000001</v>
      </c>
      <c r="F2373" s="125" t="s">
        <v>931</v>
      </c>
      <c r="G2373" s="123">
        <f t="shared" si="299"/>
        <v>11929.133858267716</v>
      </c>
      <c r="H2373" s="125">
        <v>3636</v>
      </c>
      <c r="I2373" s="140" t="s">
        <v>1639</v>
      </c>
      <c r="J2373" s="140" t="s">
        <v>1639</v>
      </c>
      <c r="K2373" s="124">
        <v>6.6</v>
      </c>
      <c r="L2373" s="124">
        <v>1.17</v>
      </c>
      <c r="M2373" s="124">
        <v>3.01</v>
      </c>
      <c r="N2373" s="125"/>
      <c r="O2373" s="125">
        <v>45.6</v>
      </c>
      <c r="P2373" s="125"/>
      <c r="Q2373" s="125"/>
      <c r="R2373" s="123">
        <f>(O2373/K2373)</f>
        <v>6.9090909090909101</v>
      </c>
      <c r="S2373" s="125"/>
      <c r="T2373" s="125">
        <v>0.28000000000000003</v>
      </c>
      <c r="U2373" s="125"/>
      <c r="V2373" s="125">
        <v>491</v>
      </c>
      <c r="W2373" s="125"/>
      <c r="X2373" s="125"/>
      <c r="Y2373" s="125"/>
      <c r="Z2373" s="125">
        <f>(0.018*V2373)-7.16</f>
        <v>1.677999999999999</v>
      </c>
      <c r="AA2373" s="125"/>
      <c r="AB2373" s="125" t="s">
        <v>1223</v>
      </c>
      <c r="AC2373" s="125" t="s">
        <v>1299</v>
      </c>
      <c r="AD2373" s="125"/>
      <c r="AE2373" s="125"/>
      <c r="AF2373" s="125" t="s">
        <v>989</v>
      </c>
      <c r="AG2373" s="125"/>
      <c r="AH2373" s="125" t="s">
        <v>1325</v>
      </c>
    </row>
    <row r="2374" spans="1:34" x14ac:dyDescent="0.25">
      <c r="A2374" s="53" t="s">
        <v>143</v>
      </c>
      <c r="B2374" s="49">
        <v>1.008</v>
      </c>
      <c r="C2374" s="49">
        <v>54.267888999999997</v>
      </c>
      <c r="D2374" s="18">
        <v>370267.06180000002</v>
      </c>
      <c r="E2374" s="18">
        <v>6015288.1611000001</v>
      </c>
      <c r="F2374" s="14" t="s">
        <v>931</v>
      </c>
      <c r="G2374" s="22">
        <f t="shared" si="299"/>
        <v>11975.0656167979</v>
      </c>
      <c r="H2374" s="24">
        <v>3650</v>
      </c>
      <c r="I2374" s="59" t="s">
        <v>1639</v>
      </c>
      <c r="J2374" s="59" t="s">
        <v>1639</v>
      </c>
      <c r="K2374" s="23">
        <v>2.65</v>
      </c>
      <c r="L2374" s="23"/>
      <c r="M2374" s="23"/>
      <c r="N2374" s="24"/>
      <c r="O2374" s="24"/>
      <c r="P2374" s="24"/>
      <c r="Q2374" s="24"/>
      <c r="R2374" s="24"/>
      <c r="S2374" s="24"/>
      <c r="T2374" s="24"/>
      <c r="U2374" s="24"/>
      <c r="V2374" s="24"/>
      <c r="W2374" s="24"/>
      <c r="X2374" s="24"/>
      <c r="Y2374" s="24"/>
      <c r="Z2374" s="24"/>
      <c r="AA2374" s="24"/>
      <c r="AB2374" s="24" t="s">
        <v>1223</v>
      </c>
      <c r="AC2374" s="24" t="s">
        <v>1299</v>
      </c>
      <c r="AD2374" s="24"/>
      <c r="AE2374" s="24"/>
      <c r="AF2374" s="24" t="s">
        <v>989</v>
      </c>
      <c r="AG2374" s="24"/>
      <c r="AH2374" s="24" t="s">
        <v>1326</v>
      </c>
    </row>
    <row r="2375" spans="1:34" x14ac:dyDescent="0.25">
      <c r="A2375" s="152" t="s">
        <v>143</v>
      </c>
      <c r="B2375" s="125">
        <v>1.008</v>
      </c>
      <c r="C2375" s="125">
        <v>54.267888999999997</v>
      </c>
      <c r="D2375" s="123">
        <v>370267.06180000002</v>
      </c>
      <c r="E2375" s="123">
        <v>6015288.1611000001</v>
      </c>
      <c r="F2375" s="125" t="s">
        <v>931</v>
      </c>
      <c r="G2375" s="123">
        <f t="shared" si="299"/>
        <v>12027.55905511811</v>
      </c>
      <c r="H2375" s="125">
        <v>3666</v>
      </c>
      <c r="I2375" s="140" t="s">
        <v>1639</v>
      </c>
      <c r="J2375" s="140" t="s">
        <v>1639</v>
      </c>
      <c r="K2375" s="124">
        <v>1.5</v>
      </c>
      <c r="L2375" s="124">
        <v>0.98</v>
      </c>
      <c r="M2375" s="124">
        <v>0.19</v>
      </c>
      <c r="N2375" s="125"/>
      <c r="O2375" s="125">
        <v>12.7</v>
      </c>
      <c r="P2375" s="125"/>
      <c r="Q2375" s="125"/>
      <c r="R2375" s="123">
        <f t="shared" ref="R2375:R2381" si="302">(O2375/K2375)</f>
        <v>8.4666666666666668</v>
      </c>
      <c r="S2375" s="125"/>
      <c r="T2375" s="125">
        <v>0.82</v>
      </c>
      <c r="U2375" s="125"/>
      <c r="V2375" s="125">
        <v>446</v>
      </c>
      <c r="W2375" s="125"/>
      <c r="X2375" s="125"/>
      <c r="Y2375" s="125"/>
      <c r="Z2375" s="125">
        <f t="shared" ref="Z2375:Z2381" si="303">(0.018*V2375)-7.16</f>
        <v>0.86799999999999855</v>
      </c>
      <c r="AA2375" s="125"/>
      <c r="AB2375" s="125" t="s">
        <v>1225</v>
      </c>
      <c r="AC2375" s="125" t="s">
        <v>1299</v>
      </c>
      <c r="AD2375" s="125"/>
      <c r="AE2375" s="125"/>
      <c r="AF2375" s="125" t="s">
        <v>989</v>
      </c>
      <c r="AG2375" s="125"/>
      <c r="AH2375" s="125" t="s">
        <v>1327</v>
      </c>
    </row>
    <row r="2376" spans="1:34" x14ac:dyDescent="0.25">
      <c r="A2376" s="152" t="s">
        <v>143</v>
      </c>
      <c r="B2376" s="125">
        <v>1.008</v>
      </c>
      <c r="C2376" s="125">
        <v>54.267888999999997</v>
      </c>
      <c r="D2376" s="123">
        <v>370267.06180000002</v>
      </c>
      <c r="E2376" s="123">
        <v>6015288.1611000001</v>
      </c>
      <c r="F2376" s="125" t="s">
        <v>931</v>
      </c>
      <c r="G2376" s="123">
        <f t="shared" si="299"/>
        <v>12076.771653543306</v>
      </c>
      <c r="H2376" s="125">
        <v>3681</v>
      </c>
      <c r="I2376" s="140" t="s">
        <v>1639</v>
      </c>
      <c r="J2376" s="140" t="s">
        <v>1639</v>
      </c>
      <c r="K2376" s="124">
        <v>4.34</v>
      </c>
      <c r="L2376" s="124">
        <v>1.02</v>
      </c>
      <c r="M2376" s="124">
        <v>1.33</v>
      </c>
      <c r="N2376" s="125"/>
      <c r="O2376" s="125">
        <v>30.6</v>
      </c>
      <c r="P2376" s="125"/>
      <c r="Q2376" s="125"/>
      <c r="R2376" s="123">
        <f t="shared" si="302"/>
        <v>7.0506912442396317</v>
      </c>
      <c r="S2376" s="125"/>
      <c r="T2376" s="125">
        <v>0.43</v>
      </c>
      <c r="U2376" s="125"/>
      <c r="V2376" s="125">
        <v>497</v>
      </c>
      <c r="W2376" s="125"/>
      <c r="X2376" s="125"/>
      <c r="Y2376" s="125"/>
      <c r="Z2376" s="125">
        <f t="shared" si="303"/>
        <v>1.7859999999999996</v>
      </c>
      <c r="AA2376" s="125" t="s">
        <v>380</v>
      </c>
      <c r="AB2376" s="125" t="s">
        <v>1223</v>
      </c>
      <c r="AC2376" s="125" t="s">
        <v>1300</v>
      </c>
      <c r="AD2376" s="125"/>
      <c r="AE2376" s="125"/>
      <c r="AF2376" s="125" t="s">
        <v>989</v>
      </c>
      <c r="AG2376" s="125"/>
      <c r="AH2376" s="125" t="s">
        <v>1328</v>
      </c>
    </row>
    <row r="2377" spans="1:34" x14ac:dyDescent="0.25">
      <c r="A2377" s="152" t="s">
        <v>143</v>
      </c>
      <c r="B2377" s="125">
        <v>1.008</v>
      </c>
      <c r="C2377" s="125">
        <v>54.267888999999997</v>
      </c>
      <c r="D2377" s="123">
        <v>370267.06180000002</v>
      </c>
      <c r="E2377" s="123">
        <v>6015288.1611000001</v>
      </c>
      <c r="F2377" s="125" t="s">
        <v>931</v>
      </c>
      <c r="G2377" s="123">
        <f t="shared" si="299"/>
        <v>12125.984251968503</v>
      </c>
      <c r="H2377" s="125">
        <v>3696</v>
      </c>
      <c r="I2377" s="140" t="s">
        <v>1639</v>
      </c>
      <c r="J2377" s="140" t="s">
        <v>1639</v>
      </c>
      <c r="K2377" s="124">
        <v>4.76</v>
      </c>
      <c r="L2377" s="124">
        <v>0.98</v>
      </c>
      <c r="M2377" s="124">
        <v>1.69</v>
      </c>
      <c r="N2377" s="125"/>
      <c r="O2377" s="125">
        <v>35.5</v>
      </c>
      <c r="P2377" s="125"/>
      <c r="Q2377" s="125"/>
      <c r="R2377" s="123">
        <f t="shared" si="302"/>
        <v>7.4579831932773111</v>
      </c>
      <c r="S2377" s="125"/>
      <c r="T2377" s="125">
        <v>0.37</v>
      </c>
      <c r="U2377" s="125"/>
      <c r="V2377" s="125">
        <v>493</v>
      </c>
      <c r="W2377" s="125"/>
      <c r="X2377" s="125"/>
      <c r="Y2377" s="125"/>
      <c r="Z2377" s="125">
        <f t="shared" si="303"/>
        <v>1.7139999999999986</v>
      </c>
      <c r="AA2377" s="125"/>
      <c r="AB2377" s="125" t="s">
        <v>1223</v>
      </c>
      <c r="AC2377" s="125" t="s">
        <v>1300</v>
      </c>
      <c r="AD2377" s="125"/>
      <c r="AE2377" s="125"/>
      <c r="AF2377" s="125" t="s">
        <v>989</v>
      </c>
      <c r="AG2377" s="125"/>
      <c r="AH2377" s="125" t="s">
        <v>1329</v>
      </c>
    </row>
    <row r="2378" spans="1:34" x14ac:dyDescent="0.25">
      <c r="A2378" s="152" t="s">
        <v>143</v>
      </c>
      <c r="B2378" s="125">
        <v>1.008</v>
      </c>
      <c r="C2378" s="125">
        <v>54.267888999999997</v>
      </c>
      <c r="D2378" s="123">
        <v>370267.06180000002</v>
      </c>
      <c r="E2378" s="123">
        <v>6015288.1611000001</v>
      </c>
      <c r="F2378" s="125" t="s">
        <v>931</v>
      </c>
      <c r="G2378" s="123">
        <f t="shared" si="299"/>
        <v>12175.196850393701</v>
      </c>
      <c r="H2378" s="125">
        <v>3711</v>
      </c>
      <c r="I2378" s="140" t="s">
        <v>1639</v>
      </c>
      <c r="J2378" s="140" t="s">
        <v>1639</v>
      </c>
      <c r="K2378" s="124">
        <v>30.6</v>
      </c>
      <c r="L2378" s="124">
        <v>5.22</v>
      </c>
      <c r="M2378" s="124">
        <v>21.97</v>
      </c>
      <c r="N2378" s="125"/>
      <c r="O2378" s="125">
        <v>71.8</v>
      </c>
      <c r="P2378" s="125"/>
      <c r="Q2378" s="125"/>
      <c r="R2378" s="123">
        <f t="shared" si="302"/>
        <v>2.3464052287581696</v>
      </c>
      <c r="S2378" s="125"/>
      <c r="T2378" s="125">
        <v>0.19</v>
      </c>
      <c r="U2378" s="125"/>
      <c r="V2378" s="125">
        <v>490</v>
      </c>
      <c r="W2378" s="125"/>
      <c r="X2378" s="125"/>
      <c r="Y2378" s="125"/>
      <c r="Z2378" s="125">
        <f t="shared" si="303"/>
        <v>1.6599999999999984</v>
      </c>
      <c r="AA2378" s="125"/>
      <c r="AB2378" s="125" t="s">
        <v>1303</v>
      </c>
      <c r="AC2378" s="125" t="s">
        <v>1300</v>
      </c>
      <c r="AD2378" s="125"/>
      <c r="AE2378" s="125"/>
      <c r="AF2378" s="125" t="s">
        <v>989</v>
      </c>
      <c r="AG2378" s="125"/>
      <c r="AH2378" s="125" t="s">
        <v>1330</v>
      </c>
    </row>
    <row r="2379" spans="1:34" x14ac:dyDescent="0.25">
      <c r="A2379" s="152" t="s">
        <v>143</v>
      </c>
      <c r="B2379" s="125">
        <v>1.008</v>
      </c>
      <c r="C2379" s="125">
        <v>54.267888999999997</v>
      </c>
      <c r="D2379" s="123">
        <v>370267.06180000002</v>
      </c>
      <c r="E2379" s="123">
        <v>6015288.1611000001</v>
      </c>
      <c r="F2379" s="125" t="s">
        <v>931</v>
      </c>
      <c r="G2379" s="123">
        <f t="shared" si="299"/>
        <v>12224.409448818897</v>
      </c>
      <c r="H2379" s="125">
        <v>3726</v>
      </c>
      <c r="I2379" s="140" t="s">
        <v>1639</v>
      </c>
      <c r="J2379" s="140" t="s">
        <v>1639</v>
      </c>
      <c r="K2379" s="124">
        <v>31.1</v>
      </c>
      <c r="L2379" s="124">
        <v>0.77</v>
      </c>
      <c r="M2379" s="124">
        <v>15.9</v>
      </c>
      <c r="N2379" s="125"/>
      <c r="O2379" s="125">
        <v>51.1</v>
      </c>
      <c r="P2379" s="125"/>
      <c r="Q2379" s="125"/>
      <c r="R2379" s="123">
        <f t="shared" si="302"/>
        <v>1.6430868167202572</v>
      </c>
      <c r="S2379" s="125"/>
      <c r="T2379" s="125">
        <v>0.05</v>
      </c>
      <c r="U2379" s="125"/>
      <c r="V2379" s="125">
        <v>481</v>
      </c>
      <c r="W2379" s="125"/>
      <c r="X2379" s="125"/>
      <c r="Y2379" s="125"/>
      <c r="Z2379" s="125">
        <f t="shared" si="303"/>
        <v>1.4979999999999993</v>
      </c>
      <c r="AA2379" s="125"/>
      <c r="AB2379" s="125" t="s">
        <v>1304</v>
      </c>
      <c r="AC2379" s="125" t="s">
        <v>1300</v>
      </c>
      <c r="AD2379" s="125"/>
      <c r="AE2379" s="125"/>
      <c r="AF2379" s="125" t="s">
        <v>989</v>
      </c>
      <c r="AG2379" s="125"/>
      <c r="AH2379" s="125" t="s">
        <v>1331</v>
      </c>
    </row>
    <row r="2380" spans="1:34" x14ac:dyDescent="0.25">
      <c r="A2380" s="152" t="s">
        <v>143</v>
      </c>
      <c r="B2380" s="125">
        <v>1.008</v>
      </c>
      <c r="C2380" s="125">
        <v>54.267888999999997</v>
      </c>
      <c r="D2380" s="123">
        <v>370267.06180000002</v>
      </c>
      <c r="E2380" s="123">
        <v>6015288.1611000001</v>
      </c>
      <c r="F2380" s="125" t="s">
        <v>931</v>
      </c>
      <c r="G2380" s="123">
        <f t="shared" si="299"/>
        <v>12273.622047244095</v>
      </c>
      <c r="H2380" s="125">
        <v>3741</v>
      </c>
      <c r="I2380" s="140" t="s">
        <v>1639</v>
      </c>
      <c r="J2380" s="140" t="s">
        <v>1639</v>
      </c>
      <c r="K2380" s="124">
        <v>10.1</v>
      </c>
      <c r="L2380" s="124">
        <v>0.47</v>
      </c>
      <c r="M2380" s="124">
        <v>6.46</v>
      </c>
      <c r="N2380" s="125"/>
      <c r="O2380" s="125">
        <v>64</v>
      </c>
      <c r="P2380" s="125"/>
      <c r="Q2380" s="125"/>
      <c r="R2380" s="123">
        <f t="shared" si="302"/>
        <v>6.3366336633663369</v>
      </c>
      <c r="S2380" s="125"/>
      <c r="T2380" s="125">
        <v>7.0000000000000007E-2</v>
      </c>
      <c r="U2380" s="125"/>
      <c r="V2380" s="125">
        <v>495</v>
      </c>
      <c r="W2380" s="125"/>
      <c r="X2380" s="125"/>
      <c r="Y2380" s="125"/>
      <c r="Z2380" s="125">
        <f t="shared" si="303"/>
        <v>1.75</v>
      </c>
      <c r="AA2380" s="125"/>
      <c r="AB2380" s="125" t="s">
        <v>1223</v>
      </c>
      <c r="AC2380" s="125" t="s">
        <v>1300</v>
      </c>
      <c r="AD2380" s="125"/>
      <c r="AE2380" s="125"/>
      <c r="AF2380" s="125" t="s">
        <v>989</v>
      </c>
      <c r="AG2380" s="125"/>
      <c r="AH2380" s="125" t="s">
        <v>1332</v>
      </c>
    </row>
    <row r="2381" spans="1:34" x14ac:dyDescent="0.25">
      <c r="A2381" s="152" t="s">
        <v>143</v>
      </c>
      <c r="B2381" s="125">
        <v>1.008</v>
      </c>
      <c r="C2381" s="125">
        <v>54.267888999999997</v>
      </c>
      <c r="D2381" s="123">
        <v>370267.06180000002</v>
      </c>
      <c r="E2381" s="123">
        <v>6015288.1611000001</v>
      </c>
      <c r="F2381" s="125" t="s">
        <v>931</v>
      </c>
      <c r="G2381" s="123">
        <f t="shared" si="299"/>
        <v>12322.834645669291</v>
      </c>
      <c r="H2381" s="125">
        <v>3756</v>
      </c>
      <c r="I2381" s="140" t="s">
        <v>1639</v>
      </c>
      <c r="J2381" s="140" t="s">
        <v>1639</v>
      </c>
      <c r="K2381" s="124">
        <v>5.35</v>
      </c>
      <c r="L2381" s="124">
        <v>0.28999999999999998</v>
      </c>
      <c r="M2381" s="124">
        <v>2.27</v>
      </c>
      <c r="N2381" s="125"/>
      <c r="O2381" s="125">
        <v>42.4</v>
      </c>
      <c r="P2381" s="125"/>
      <c r="Q2381" s="125"/>
      <c r="R2381" s="123">
        <f t="shared" si="302"/>
        <v>7.9252336448598131</v>
      </c>
      <c r="S2381" s="125"/>
      <c r="T2381" s="125">
        <v>0.11</v>
      </c>
      <c r="U2381" s="125"/>
      <c r="V2381" s="125">
        <v>494</v>
      </c>
      <c r="W2381" s="125"/>
      <c r="X2381" s="125"/>
      <c r="Y2381" s="125"/>
      <c r="Z2381" s="125">
        <f t="shared" si="303"/>
        <v>1.7319999999999993</v>
      </c>
      <c r="AA2381" s="125" t="s">
        <v>380</v>
      </c>
      <c r="AB2381" s="125" t="s">
        <v>1225</v>
      </c>
      <c r="AC2381" s="125" t="s">
        <v>1300</v>
      </c>
      <c r="AD2381" s="125"/>
      <c r="AE2381" s="125"/>
      <c r="AF2381" s="125" t="s">
        <v>989</v>
      </c>
      <c r="AG2381" s="125"/>
      <c r="AH2381" s="125" t="s">
        <v>1333</v>
      </c>
    </row>
    <row r="2382" spans="1:34" x14ac:dyDescent="0.25">
      <c r="A2382" s="53" t="s">
        <v>143</v>
      </c>
      <c r="B2382" s="49">
        <v>1.008</v>
      </c>
      <c r="C2382" s="49">
        <v>54.267888999999997</v>
      </c>
      <c r="D2382" s="18">
        <v>370267.06180000002</v>
      </c>
      <c r="E2382" s="18">
        <v>6015288.1611000001</v>
      </c>
      <c r="F2382" s="14" t="s">
        <v>931</v>
      </c>
      <c r="G2382" s="22">
        <f t="shared" si="299"/>
        <v>12368.766404199474</v>
      </c>
      <c r="H2382" s="24">
        <v>3770</v>
      </c>
      <c r="I2382" s="59" t="s">
        <v>1639</v>
      </c>
      <c r="J2382" s="59" t="s">
        <v>1639</v>
      </c>
      <c r="K2382" s="23">
        <v>2.74</v>
      </c>
      <c r="L2382" s="23"/>
      <c r="M2382" s="23"/>
      <c r="N2382" s="24"/>
      <c r="O2382" s="24"/>
      <c r="P2382" s="24"/>
      <c r="Q2382" s="24"/>
      <c r="R2382" s="24"/>
      <c r="S2382" s="24"/>
      <c r="T2382" s="24"/>
      <c r="U2382" s="24"/>
      <c r="V2382" s="24"/>
      <c r="W2382" s="24"/>
      <c r="X2382" s="24"/>
      <c r="Y2382" s="24"/>
      <c r="Z2382" s="24"/>
      <c r="AA2382" s="24"/>
      <c r="AB2382" s="24" t="s">
        <v>1225</v>
      </c>
      <c r="AC2382" s="24" t="s">
        <v>1300</v>
      </c>
      <c r="AD2382" s="24"/>
      <c r="AE2382" s="24"/>
      <c r="AF2382" s="24" t="s">
        <v>989</v>
      </c>
      <c r="AG2382" s="24"/>
      <c r="AH2382" s="24" t="s">
        <v>1334</v>
      </c>
    </row>
    <row r="2383" spans="1:34" x14ac:dyDescent="0.25">
      <c r="A2383" s="53" t="s">
        <v>143</v>
      </c>
      <c r="B2383" s="49">
        <v>1.008</v>
      </c>
      <c r="C2383" s="49">
        <v>54.267888999999997</v>
      </c>
      <c r="D2383" s="18">
        <v>370267.06180000002</v>
      </c>
      <c r="E2383" s="18">
        <v>6015288.1611000001</v>
      </c>
      <c r="F2383" s="14" t="s">
        <v>931</v>
      </c>
      <c r="G2383" s="22">
        <f t="shared" si="299"/>
        <v>12421.259842519685</v>
      </c>
      <c r="H2383" s="24">
        <v>3786</v>
      </c>
      <c r="I2383" s="59" t="s">
        <v>1639</v>
      </c>
      <c r="J2383" s="59" t="s">
        <v>1639</v>
      </c>
      <c r="K2383" s="23">
        <v>3.32</v>
      </c>
      <c r="L2383" s="23"/>
      <c r="M2383" s="23"/>
      <c r="N2383" s="24"/>
      <c r="O2383" s="24"/>
      <c r="P2383" s="24"/>
      <c r="Q2383" s="24"/>
      <c r="R2383" s="24"/>
      <c r="S2383" s="24"/>
      <c r="T2383" s="24"/>
      <c r="U2383" s="24"/>
      <c r="V2383" s="24"/>
      <c r="W2383" s="24"/>
      <c r="X2383" s="24"/>
      <c r="Y2383" s="24"/>
      <c r="Z2383" s="24"/>
      <c r="AA2383" s="24"/>
      <c r="AB2383" s="24" t="s">
        <v>1225</v>
      </c>
      <c r="AC2383" s="24" t="s">
        <v>1300</v>
      </c>
      <c r="AD2383" s="24"/>
      <c r="AE2383" s="24"/>
      <c r="AF2383" s="24" t="s">
        <v>989</v>
      </c>
      <c r="AG2383" s="24"/>
      <c r="AH2383" s="24" t="s">
        <v>1335</v>
      </c>
    </row>
    <row r="2384" spans="1:34" x14ac:dyDescent="0.25">
      <c r="A2384" s="152" t="s">
        <v>143</v>
      </c>
      <c r="B2384" s="125">
        <v>1.008</v>
      </c>
      <c r="C2384" s="125">
        <v>54.267888999999997</v>
      </c>
      <c r="D2384" s="123">
        <v>370267.06180000002</v>
      </c>
      <c r="E2384" s="123">
        <v>6015288.1611000001</v>
      </c>
      <c r="F2384" s="125" t="s">
        <v>931</v>
      </c>
      <c r="G2384" s="123">
        <f t="shared" si="299"/>
        <v>12470.472440944881</v>
      </c>
      <c r="H2384" s="125">
        <v>3801</v>
      </c>
      <c r="I2384" s="140" t="s">
        <v>1639</v>
      </c>
      <c r="J2384" s="140" t="s">
        <v>1639</v>
      </c>
      <c r="K2384" s="124">
        <v>8.6199999999999992</v>
      </c>
      <c r="L2384" s="124">
        <v>0.38</v>
      </c>
      <c r="M2384" s="124">
        <v>3.39</v>
      </c>
      <c r="N2384" s="125"/>
      <c r="O2384" s="125">
        <v>39.299999999999997</v>
      </c>
      <c r="P2384" s="125"/>
      <c r="Q2384" s="125"/>
      <c r="R2384" s="123">
        <f>(O2384/K2384)</f>
        <v>4.5591647331786547</v>
      </c>
      <c r="S2384" s="125"/>
      <c r="T2384" s="125">
        <v>0.1</v>
      </c>
      <c r="U2384" s="125"/>
      <c r="V2384" s="125">
        <v>496</v>
      </c>
      <c r="W2384" s="125"/>
      <c r="X2384" s="125"/>
      <c r="Y2384" s="125"/>
      <c r="Z2384" s="125">
        <f>(0.018*V2384)-7.16</f>
        <v>1.7679999999999989</v>
      </c>
      <c r="AA2384" s="125"/>
      <c r="AB2384" s="125" t="s">
        <v>1223</v>
      </c>
      <c r="AC2384" s="125" t="s">
        <v>1300</v>
      </c>
      <c r="AD2384" s="125"/>
      <c r="AE2384" s="125"/>
      <c r="AF2384" s="125" t="s">
        <v>989</v>
      </c>
      <c r="AG2384" s="125"/>
      <c r="AH2384" s="125" t="s">
        <v>1336</v>
      </c>
    </row>
    <row r="2385" spans="1:34" x14ac:dyDescent="0.25">
      <c r="A2385" s="53" t="s">
        <v>143</v>
      </c>
      <c r="B2385" s="49">
        <v>1.008</v>
      </c>
      <c r="C2385" s="49">
        <v>54.267888999999997</v>
      </c>
      <c r="D2385" s="18">
        <v>370267.06180000002</v>
      </c>
      <c r="E2385" s="18">
        <v>6015288.1611000001</v>
      </c>
      <c r="F2385" s="14" t="s">
        <v>931</v>
      </c>
      <c r="G2385" s="22">
        <f t="shared" si="299"/>
        <v>12519.685039370079</v>
      </c>
      <c r="H2385" s="24">
        <v>3816</v>
      </c>
      <c r="I2385" s="59" t="s">
        <v>1639</v>
      </c>
      <c r="J2385" s="59" t="s">
        <v>1639</v>
      </c>
      <c r="K2385" s="23">
        <v>24.55</v>
      </c>
      <c r="L2385" s="23"/>
      <c r="M2385" s="23"/>
      <c r="N2385" s="24"/>
      <c r="O2385" s="24"/>
      <c r="P2385" s="24"/>
      <c r="Q2385" s="24"/>
      <c r="R2385" s="24"/>
      <c r="S2385" s="24"/>
      <c r="T2385" s="24"/>
      <c r="U2385" s="24"/>
      <c r="V2385" s="24"/>
      <c r="W2385" s="24"/>
      <c r="X2385" s="24"/>
      <c r="Y2385" s="24"/>
      <c r="Z2385" s="24"/>
      <c r="AA2385" s="24"/>
      <c r="AB2385" s="24" t="s">
        <v>1304</v>
      </c>
      <c r="AC2385" s="24" t="s">
        <v>1300</v>
      </c>
      <c r="AD2385" s="24"/>
      <c r="AE2385" s="24"/>
      <c r="AF2385" s="24" t="s">
        <v>989</v>
      </c>
      <c r="AG2385" s="24"/>
      <c r="AH2385" s="24" t="s">
        <v>1337</v>
      </c>
    </row>
    <row r="2386" spans="1:34" x14ac:dyDescent="0.25">
      <c r="A2386" s="152" t="s">
        <v>143</v>
      </c>
      <c r="B2386" s="125">
        <v>1.008</v>
      </c>
      <c r="C2386" s="125">
        <v>54.267888999999997</v>
      </c>
      <c r="D2386" s="123">
        <v>370267.06180000002</v>
      </c>
      <c r="E2386" s="123">
        <v>6015288.1611000001</v>
      </c>
      <c r="F2386" s="125" t="s">
        <v>931</v>
      </c>
      <c r="G2386" s="123">
        <f t="shared" si="299"/>
        <v>12568.897637795275</v>
      </c>
      <c r="H2386" s="125">
        <v>3831</v>
      </c>
      <c r="I2386" s="140" t="s">
        <v>1639</v>
      </c>
      <c r="J2386" s="140" t="s">
        <v>1639</v>
      </c>
      <c r="K2386" s="124">
        <v>12.6</v>
      </c>
      <c r="L2386" s="124">
        <v>1.84</v>
      </c>
      <c r="M2386" s="124">
        <v>7.24</v>
      </c>
      <c r="N2386" s="125"/>
      <c r="O2386" s="125">
        <v>57.5</v>
      </c>
      <c r="P2386" s="125"/>
      <c r="Q2386" s="125"/>
      <c r="R2386" s="123">
        <f>(O2386/K2386)</f>
        <v>4.5634920634920633</v>
      </c>
      <c r="S2386" s="125"/>
      <c r="T2386" s="125">
        <v>0.2</v>
      </c>
      <c r="U2386" s="125"/>
      <c r="V2386" s="125">
        <v>495</v>
      </c>
      <c r="W2386" s="125"/>
      <c r="X2386" s="125"/>
      <c r="Y2386" s="125"/>
      <c r="Z2386" s="125">
        <f>(0.018*V2386)-7.16</f>
        <v>1.75</v>
      </c>
      <c r="AA2386" s="125" t="s">
        <v>380</v>
      </c>
      <c r="AB2386" s="125" t="s">
        <v>1304</v>
      </c>
      <c r="AC2386" s="125" t="s">
        <v>1300</v>
      </c>
      <c r="AD2386" s="125"/>
      <c r="AE2386" s="125"/>
      <c r="AF2386" s="125" t="s">
        <v>989</v>
      </c>
      <c r="AG2386" s="125"/>
      <c r="AH2386" s="125" t="s">
        <v>1338</v>
      </c>
    </row>
    <row r="2387" spans="1:34" x14ac:dyDescent="0.25">
      <c r="A2387" s="53" t="s">
        <v>143</v>
      </c>
      <c r="B2387" s="49">
        <v>1.008</v>
      </c>
      <c r="C2387" s="49">
        <v>54.267888999999997</v>
      </c>
      <c r="D2387" s="18">
        <v>370267.06180000002</v>
      </c>
      <c r="E2387" s="18">
        <v>6015288.1611000001</v>
      </c>
      <c r="F2387" s="14" t="s">
        <v>931</v>
      </c>
      <c r="G2387" s="22">
        <f t="shared" si="299"/>
        <v>12618.110236220471</v>
      </c>
      <c r="H2387" s="24">
        <v>3846</v>
      </c>
      <c r="I2387" s="59" t="s">
        <v>1639</v>
      </c>
      <c r="J2387" s="59" t="s">
        <v>1639</v>
      </c>
      <c r="K2387" s="23">
        <v>7.04</v>
      </c>
      <c r="L2387" s="23"/>
      <c r="M2387" s="23"/>
      <c r="N2387" s="24"/>
      <c r="O2387" s="24"/>
      <c r="P2387" s="24"/>
      <c r="Q2387" s="24"/>
      <c r="R2387" s="24"/>
      <c r="S2387" s="24"/>
      <c r="T2387" s="24"/>
      <c r="U2387" s="24"/>
      <c r="V2387" s="24"/>
      <c r="W2387" s="24"/>
      <c r="X2387" s="24"/>
      <c r="Y2387" s="24"/>
      <c r="Z2387" s="24"/>
      <c r="AA2387" s="24"/>
      <c r="AB2387" s="24" t="s">
        <v>1304</v>
      </c>
      <c r="AC2387" s="24" t="s">
        <v>1300</v>
      </c>
      <c r="AD2387" s="24"/>
      <c r="AE2387" s="24"/>
      <c r="AF2387" s="24" t="s">
        <v>989</v>
      </c>
      <c r="AG2387" s="24"/>
      <c r="AH2387" s="24" t="s">
        <v>1339</v>
      </c>
    </row>
    <row r="2388" spans="1:34" x14ac:dyDescent="0.25">
      <c r="A2388" s="152" t="s">
        <v>143</v>
      </c>
      <c r="B2388" s="125">
        <v>1.008</v>
      </c>
      <c r="C2388" s="125">
        <v>54.267888999999997</v>
      </c>
      <c r="D2388" s="123">
        <v>370267.06180000002</v>
      </c>
      <c r="E2388" s="123">
        <v>6015288.1611000001</v>
      </c>
      <c r="F2388" s="125" t="s">
        <v>931</v>
      </c>
      <c r="G2388" s="123">
        <f t="shared" si="299"/>
        <v>12667.322834645669</v>
      </c>
      <c r="H2388" s="125">
        <v>3861</v>
      </c>
      <c r="I2388" s="140" t="s">
        <v>1639</v>
      </c>
      <c r="J2388" s="140" t="s">
        <v>1639</v>
      </c>
      <c r="K2388" s="124">
        <v>5.0199999999999996</v>
      </c>
      <c r="L2388" s="124">
        <v>0.28999999999999998</v>
      </c>
      <c r="M2388" s="124">
        <v>2.1</v>
      </c>
      <c r="N2388" s="125"/>
      <c r="O2388" s="125">
        <v>41.8</v>
      </c>
      <c r="P2388" s="125"/>
      <c r="Q2388" s="125"/>
      <c r="R2388" s="123">
        <f>(O2388/K2388)</f>
        <v>8.3266932270916332</v>
      </c>
      <c r="S2388" s="125"/>
      <c r="T2388" s="125">
        <v>0.12</v>
      </c>
      <c r="U2388" s="125"/>
      <c r="V2388" s="125">
        <v>492</v>
      </c>
      <c r="W2388" s="125"/>
      <c r="X2388" s="125"/>
      <c r="Y2388" s="125"/>
      <c r="Z2388" s="125">
        <f>(0.018*V2388)-7.16</f>
        <v>1.6959999999999997</v>
      </c>
      <c r="AA2388" s="125"/>
      <c r="AB2388" s="125" t="s">
        <v>1223</v>
      </c>
      <c r="AC2388" s="125" t="s">
        <v>1300</v>
      </c>
      <c r="AD2388" s="125"/>
      <c r="AE2388" s="125"/>
      <c r="AF2388" s="125" t="s">
        <v>989</v>
      </c>
      <c r="AG2388" s="125"/>
      <c r="AH2388" s="125" t="s">
        <v>1340</v>
      </c>
    </row>
    <row r="2389" spans="1:34" x14ac:dyDescent="0.25">
      <c r="A2389" s="152" t="s">
        <v>143</v>
      </c>
      <c r="B2389" s="125">
        <v>1.008</v>
      </c>
      <c r="C2389" s="125">
        <v>54.267888999999997</v>
      </c>
      <c r="D2389" s="123">
        <v>370267.06180000002</v>
      </c>
      <c r="E2389" s="123">
        <v>6015288.1611000001</v>
      </c>
      <c r="F2389" s="125" t="s">
        <v>931</v>
      </c>
      <c r="G2389" s="123">
        <f t="shared" si="299"/>
        <v>12765.748031496063</v>
      </c>
      <c r="H2389" s="125">
        <v>3891</v>
      </c>
      <c r="I2389" s="140" t="s">
        <v>1639</v>
      </c>
      <c r="J2389" s="140" t="s">
        <v>1639</v>
      </c>
      <c r="K2389" s="124">
        <v>11</v>
      </c>
      <c r="L2389" s="124">
        <v>0.56000000000000005</v>
      </c>
      <c r="M2389" s="124">
        <v>4.8</v>
      </c>
      <c r="N2389" s="125"/>
      <c r="O2389" s="125">
        <v>43.6</v>
      </c>
      <c r="P2389" s="125"/>
      <c r="Q2389" s="125"/>
      <c r="R2389" s="123">
        <f>(O2389/K2389)</f>
        <v>3.9636363636363638</v>
      </c>
      <c r="S2389" s="125"/>
      <c r="T2389" s="125">
        <v>0.1</v>
      </c>
      <c r="U2389" s="125"/>
      <c r="V2389" s="125">
        <v>504</v>
      </c>
      <c r="W2389" s="125"/>
      <c r="X2389" s="125"/>
      <c r="Y2389" s="125"/>
      <c r="Z2389" s="125">
        <f>(0.018*V2389)-7.16</f>
        <v>1.911999999999999</v>
      </c>
      <c r="AA2389" s="125"/>
      <c r="AB2389" s="125" t="s">
        <v>1223</v>
      </c>
      <c r="AC2389" s="125" t="s">
        <v>1300</v>
      </c>
      <c r="AD2389" s="125"/>
      <c r="AE2389" s="125"/>
      <c r="AF2389" s="125" t="s">
        <v>989</v>
      </c>
      <c r="AG2389" s="125"/>
      <c r="AH2389" s="125" t="s">
        <v>1341</v>
      </c>
    </row>
    <row r="2390" spans="1:34" x14ac:dyDescent="0.25">
      <c r="A2390" s="152" t="s">
        <v>143</v>
      </c>
      <c r="B2390" s="125">
        <v>1.008</v>
      </c>
      <c r="C2390" s="125">
        <v>54.267888999999997</v>
      </c>
      <c r="D2390" s="123">
        <v>370267.06180000002</v>
      </c>
      <c r="E2390" s="123">
        <v>6015288.1611000001</v>
      </c>
      <c r="F2390" s="125" t="s">
        <v>931</v>
      </c>
      <c r="G2390" s="123">
        <f t="shared" ref="G2390:G2421" si="304">H2390/0.3048</f>
        <v>12801.837270341206</v>
      </c>
      <c r="H2390" s="125">
        <v>3902</v>
      </c>
      <c r="I2390" s="140" t="s">
        <v>1639</v>
      </c>
      <c r="J2390" s="140" t="s">
        <v>1639</v>
      </c>
      <c r="K2390" s="124">
        <v>75.099999999999994</v>
      </c>
      <c r="L2390" s="124">
        <v>2.4900000000000002</v>
      </c>
      <c r="M2390" s="124">
        <v>24.92</v>
      </c>
      <c r="N2390" s="125"/>
      <c r="O2390" s="125">
        <v>33.200000000000003</v>
      </c>
      <c r="P2390" s="125"/>
      <c r="Q2390" s="125"/>
      <c r="R2390" s="123">
        <f>(O2390/K2390)</f>
        <v>0.44207723035952073</v>
      </c>
      <c r="S2390" s="125"/>
      <c r="T2390" s="125">
        <v>0.09</v>
      </c>
      <c r="U2390" s="125"/>
      <c r="V2390" s="125">
        <v>505</v>
      </c>
      <c r="W2390" s="125"/>
      <c r="X2390" s="125"/>
      <c r="Y2390" s="125"/>
      <c r="Z2390" s="125">
        <f>(0.018*V2390)-7.16</f>
        <v>1.9299999999999997</v>
      </c>
      <c r="AA2390" s="125" t="s">
        <v>380</v>
      </c>
      <c r="AB2390" s="125" t="s">
        <v>1305</v>
      </c>
      <c r="AC2390" s="125" t="s">
        <v>1301</v>
      </c>
      <c r="AD2390" s="125"/>
      <c r="AE2390" s="125"/>
      <c r="AF2390" s="125" t="s">
        <v>989</v>
      </c>
      <c r="AG2390" s="125"/>
      <c r="AH2390" s="125" t="s">
        <v>1342</v>
      </c>
    </row>
    <row r="2391" spans="1:34" x14ac:dyDescent="0.25">
      <c r="A2391" s="152" t="s">
        <v>143</v>
      </c>
      <c r="B2391" s="125">
        <v>1.008</v>
      </c>
      <c r="C2391" s="125">
        <v>54.267888999999997</v>
      </c>
      <c r="D2391" s="123">
        <v>370267.06180000002</v>
      </c>
      <c r="E2391" s="123">
        <v>6015288.1611000001</v>
      </c>
      <c r="F2391" s="125" t="s">
        <v>931</v>
      </c>
      <c r="G2391" s="123">
        <f t="shared" si="304"/>
        <v>12893.700787401574</v>
      </c>
      <c r="H2391" s="125">
        <v>3930</v>
      </c>
      <c r="I2391" s="140" t="s">
        <v>1639</v>
      </c>
      <c r="J2391" s="140" t="s">
        <v>1639</v>
      </c>
      <c r="K2391" s="124">
        <v>2.86</v>
      </c>
      <c r="L2391" s="124">
        <v>0.46</v>
      </c>
      <c r="M2391" s="124">
        <v>2.58</v>
      </c>
      <c r="N2391" s="125"/>
      <c r="O2391" s="125">
        <v>90.2</v>
      </c>
      <c r="P2391" s="125"/>
      <c r="Q2391" s="125"/>
      <c r="R2391" s="123">
        <f>(O2391/K2391)</f>
        <v>31.53846153846154</v>
      </c>
      <c r="S2391" s="125"/>
      <c r="T2391" s="125">
        <v>0.15</v>
      </c>
      <c r="U2391" s="125"/>
      <c r="V2391" s="125">
        <v>445</v>
      </c>
      <c r="W2391" s="125"/>
      <c r="X2391" s="125"/>
      <c r="Y2391" s="125"/>
      <c r="Z2391" s="125">
        <f>(0.018*V2391)-7.16</f>
        <v>0.84999999999999964</v>
      </c>
      <c r="AA2391" s="125"/>
      <c r="AB2391" s="125" t="s">
        <v>1306</v>
      </c>
      <c r="AC2391" s="125" t="s">
        <v>1301</v>
      </c>
      <c r="AD2391" s="125"/>
      <c r="AE2391" s="125"/>
      <c r="AF2391" s="125" t="s">
        <v>989</v>
      </c>
      <c r="AG2391" s="125"/>
      <c r="AH2391" s="125" t="s">
        <v>1343</v>
      </c>
    </row>
    <row r="2392" spans="1:34" x14ac:dyDescent="0.25">
      <c r="A2392" s="152" t="s">
        <v>143</v>
      </c>
      <c r="B2392" s="125">
        <v>1.008</v>
      </c>
      <c r="C2392" s="125">
        <v>54.267888999999997</v>
      </c>
      <c r="D2392" s="123">
        <v>370267.06180000002</v>
      </c>
      <c r="E2392" s="123">
        <v>6015288.1611000001</v>
      </c>
      <c r="F2392" s="125" t="s">
        <v>931</v>
      </c>
      <c r="G2392" s="123">
        <f t="shared" si="304"/>
        <v>13041.338582677165</v>
      </c>
      <c r="H2392" s="125">
        <v>3975</v>
      </c>
      <c r="I2392" s="140" t="s">
        <v>1639</v>
      </c>
      <c r="J2392" s="140" t="s">
        <v>1639</v>
      </c>
      <c r="K2392" s="124">
        <v>1.88</v>
      </c>
      <c r="L2392" s="124">
        <v>0.35</v>
      </c>
      <c r="M2392" s="124">
        <v>2.5099999999999998</v>
      </c>
      <c r="N2392" s="125"/>
      <c r="O2392" s="125">
        <v>133.5</v>
      </c>
      <c r="P2392" s="125"/>
      <c r="Q2392" s="125"/>
      <c r="R2392" s="123">
        <f>(O2392/K2392)</f>
        <v>71.010638297872347</v>
      </c>
      <c r="S2392" s="125"/>
      <c r="T2392" s="125">
        <v>0.12</v>
      </c>
      <c r="U2392" s="125"/>
      <c r="V2392" s="125">
        <v>433</v>
      </c>
      <c r="W2392" s="125"/>
      <c r="X2392" s="125"/>
      <c r="Y2392" s="125"/>
      <c r="Z2392" s="125">
        <f>(0.018*V2392)-7.16</f>
        <v>0.63399999999999945</v>
      </c>
      <c r="AA2392" s="125"/>
      <c r="AB2392" s="125" t="s">
        <v>1307</v>
      </c>
      <c r="AC2392" s="125" t="s">
        <v>1301</v>
      </c>
      <c r="AD2392" s="125"/>
      <c r="AE2392" s="125"/>
      <c r="AF2392" s="125" t="s">
        <v>989</v>
      </c>
      <c r="AG2392" s="125"/>
      <c r="AH2392" s="125" t="s">
        <v>1344</v>
      </c>
    </row>
    <row r="2393" spans="1:34" x14ac:dyDescent="0.25">
      <c r="A2393" s="53" t="s">
        <v>143</v>
      </c>
      <c r="B2393" s="49">
        <v>1.008</v>
      </c>
      <c r="C2393" s="49">
        <v>54.267888999999997</v>
      </c>
      <c r="D2393" s="18">
        <v>370267.06180000002</v>
      </c>
      <c r="E2393" s="18">
        <v>6015288.1611000001</v>
      </c>
      <c r="F2393" s="14" t="s">
        <v>931</v>
      </c>
      <c r="G2393" s="22">
        <f t="shared" si="304"/>
        <v>13136.482939632546</v>
      </c>
      <c r="H2393" s="24">
        <v>4004</v>
      </c>
      <c r="I2393" s="59" t="s">
        <v>1639</v>
      </c>
      <c r="J2393" s="59" t="s">
        <v>1639</v>
      </c>
      <c r="K2393" s="23">
        <v>1.33</v>
      </c>
      <c r="L2393" s="23"/>
      <c r="M2393" s="23"/>
      <c r="N2393" s="24"/>
      <c r="O2393" s="24"/>
      <c r="P2393" s="24"/>
      <c r="Q2393" s="24"/>
      <c r="R2393" s="24"/>
      <c r="S2393" s="24"/>
      <c r="T2393" s="24"/>
      <c r="U2393" s="24"/>
      <c r="V2393" s="24"/>
      <c r="W2393" s="24"/>
      <c r="X2393" s="24"/>
      <c r="Y2393" s="24"/>
      <c r="Z2393" s="24"/>
      <c r="AA2393" s="24"/>
      <c r="AB2393" s="24" t="s">
        <v>288</v>
      </c>
      <c r="AC2393" s="24" t="s">
        <v>1301</v>
      </c>
      <c r="AD2393" s="24"/>
      <c r="AE2393" s="24"/>
      <c r="AF2393" s="24" t="s">
        <v>989</v>
      </c>
      <c r="AG2393" s="24"/>
      <c r="AH2393" s="24" t="s">
        <v>1345</v>
      </c>
    </row>
    <row r="2394" spans="1:34" x14ac:dyDescent="0.25">
      <c r="A2394" s="53" t="s">
        <v>143</v>
      </c>
      <c r="B2394" s="49">
        <v>1.008</v>
      </c>
      <c r="C2394" s="49">
        <v>54.267888999999997</v>
      </c>
      <c r="D2394" s="18">
        <v>370267.06180000002</v>
      </c>
      <c r="E2394" s="18">
        <v>6015288.1611000001</v>
      </c>
      <c r="F2394" s="14" t="s">
        <v>931</v>
      </c>
      <c r="G2394" s="22">
        <f t="shared" si="304"/>
        <v>13156.167979002625</v>
      </c>
      <c r="H2394" s="24">
        <v>4010</v>
      </c>
      <c r="I2394" s="59" t="s">
        <v>1639</v>
      </c>
      <c r="J2394" s="59" t="s">
        <v>1639</v>
      </c>
      <c r="K2394" s="23">
        <v>1.5</v>
      </c>
      <c r="L2394" s="23"/>
      <c r="M2394" s="23"/>
      <c r="N2394" s="24"/>
      <c r="O2394" s="24"/>
      <c r="P2394" s="24"/>
      <c r="Q2394" s="24"/>
      <c r="R2394" s="24"/>
      <c r="S2394" s="24"/>
      <c r="T2394" s="24"/>
      <c r="U2394" s="24"/>
      <c r="V2394" s="24"/>
      <c r="W2394" s="24"/>
      <c r="X2394" s="24"/>
      <c r="Y2394" s="24"/>
      <c r="Z2394" s="24"/>
      <c r="AA2394" s="24"/>
      <c r="AB2394" s="24" t="s">
        <v>1307</v>
      </c>
      <c r="AC2394" s="24" t="s">
        <v>1301</v>
      </c>
      <c r="AD2394" s="24"/>
      <c r="AE2394" s="24"/>
      <c r="AF2394" s="24" t="s">
        <v>989</v>
      </c>
      <c r="AG2394" s="24"/>
      <c r="AH2394" s="24" t="s">
        <v>1351</v>
      </c>
    </row>
    <row r="2395" spans="1:34" x14ac:dyDescent="0.25">
      <c r="A2395" s="53" t="s">
        <v>143</v>
      </c>
      <c r="B2395" s="49">
        <v>1.008</v>
      </c>
      <c r="C2395" s="49">
        <v>54.267888999999997</v>
      </c>
      <c r="D2395" s="18">
        <v>370267.06180000002</v>
      </c>
      <c r="E2395" s="18">
        <v>6015288.1611000001</v>
      </c>
      <c r="F2395" s="14" t="s">
        <v>931</v>
      </c>
      <c r="G2395" s="22">
        <f t="shared" si="304"/>
        <v>13188.976377952755</v>
      </c>
      <c r="H2395" s="24">
        <v>4020</v>
      </c>
      <c r="I2395" s="59" t="s">
        <v>1639</v>
      </c>
      <c r="J2395" s="59" t="s">
        <v>1639</v>
      </c>
      <c r="K2395" s="23">
        <v>1.42</v>
      </c>
      <c r="L2395" s="23"/>
      <c r="M2395" s="23"/>
      <c r="N2395" s="24"/>
      <c r="O2395" s="24"/>
      <c r="P2395" s="24"/>
      <c r="Q2395" s="24"/>
      <c r="R2395" s="24"/>
      <c r="S2395" s="24"/>
      <c r="T2395" s="24"/>
      <c r="U2395" s="24"/>
      <c r="V2395" s="24"/>
      <c r="W2395" s="24"/>
      <c r="X2395" s="24"/>
      <c r="Y2395" s="24"/>
      <c r="Z2395" s="24"/>
      <c r="AA2395" s="24"/>
      <c r="AB2395" s="24" t="s">
        <v>1307</v>
      </c>
      <c r="AC2395" s="24" t="s">
        <v>1301</v>
      </c>
      <c r="AD2395" s="24"/>
      <c r="AE2395" s="24"/>
      <c r="AF2395" s="24" t="s">
        <v>989</v>
      </c>
      <c r="AG2395" s="24"/>
      <c r="AH2395" s="24" t="s">
        <v>1346</v>
      </c>
    </row>
    <row r="2396" spans="1:34" x14ac:dyDescent="0.25">
      <c r="A2396" s="152" t="s">
        <v>143</v>
      </c>
      <c r="B2396" s="125">
        <v>1.008</v>
      </c>
      <c r="C2396" s="125">
        <v>54.267888999999997</v>
      </c>
      <c r="D2396" s="123">
        <v>370267.06180000002</v>
      </c>
      <c r="E2396" s="123">
        <v>6015288.1611000001</v>
      </c>
      <c r="F2396" s="125" t="s">
        <v>931</v>
      </c>
      <c r="G2396" s="123">
        <f t="shared" si="304"/>
        <v>13238.188976377953</v>
      </c>
      <c r="H2396" s="125">
        <v>4035</v>
      </c>
      <c r="I2396" s="140" t="s">
        <v>1639</v>
      </c>
      <c r="J2396" s="140" t="s">
        <v>1639</v>
      </c>
      <c r="K2396" s="124">
        <v>0.86</v>
      </c>
      <c r="L2396" s="124">
        <v>0.21</v>
      </c>
      <c r="M2396" s="124">
        <v>0.91</v>
      </c>
      <c r="N2396" s="125"/>
      <c r="O2396" s="125">
        <v>105.8</v>
      </c>
      <c r="P2396" s="125"/>
      <c r="Q2396" s="125"/>
      <c r="R2396" s="123">
        <f>(O2396/K2396)</f>
        <v>123.02325581395348</v>
      </c>
      <c r="S2396" s="125"/>
      <c r="T2396" s="125">
        <v>0.19</v>
      </c>
      <c r="U2396" s="125"/>
      <c r="V2396" s="125">
        <v>441</v>
      </c>
      <c r="W2396" s="125"/>
      <c r="X2396" s="125"/>
      <c r="Y2396" s="125"/>
      <c r="Z2396" s="125">
        <f>(0.018*V2396)-7.16</f>
        <v>0.77799999999999958</v>
      </c>
      <c r="AA2396" s="125"/>
      <c r="AB2396" s="125" t="s">
        <v>1308</v>
      </c>
      <c r="AC2396" s="125" t="s">
        <v>1301</v>
      </c>
      <c r="AD2396" s="125"/>
      <c r="AE2396" s="125"/>
      <c r="AF2396" s="125" t="s">
        <v>989</v>
      </c>
      <c r="AG2396" s="125"/>
      <c r="AH2396" s="125" t="s">
        <v>1347</v>
      </c>
    </row>
    <row r="2397" spans="1:34" x14ac:dyDescent="0.25">
      <c r="A2397" s="53" t="s">
        <v>143</v>
      </c>
      <c r="B2397" s="49">
        <v>1.008</v>
      </c>
      <c r="C2397" s="49">
        <v>54.267888999999997</v>
      </c>
      <c r="D2397" s="18">
        <v>370267.06180000002</v>
      </c>
      <c r="E2397" s="18">
        <v>6015288.1611000001</v>
      </c>
      <c r="F2397" s="14" t="s">
        <v>931</v>
      </c>
      <c r="G2397" s="22">
        <f t="shared" si="304"/>
        <v>13287.401574803149</v>
      </c>
      <c r="H2397" s="24">
        <v>4050</v>
      </c>
      <c r="I2397" s="59" t="s">
        <v>1639</v>
      </c>
      <c r="J2397" s="59" t="s">
        <v>1639</v>
      </c>
      <c r="K2397" s="23">
        <v>0.74</v>
      </c>
      <c r="L2397" s="23"/>
      <c r="M2397" s="23"/>
      <c r="N2397" s="24"/>
      <c r="O2397" s="24"/>
      <c r="P2397" s="24"/>
      <c r="Q2397" s="24"/>
      <c r="R2397" s="24"/>
      <c r="S2397" s="24"/>
      <c r="T2397" s="24"/>
      <c r="U2397" s="24"/>
      <c r="V2397" s="24"/>
      <c r="W2397" s="24"/>
      <c r="X2397" s="24"/>
      <c r="Y2397" s="24"/>
      <c r="Z2397" s="24"/>
      <c r="AA2397" s="24"/>
      <c r="AB2397" s="24" t="s">
        <v>1308</v>
      </c>
      <c r="AC2397" s="24" t="s">
        <v>1301</v>
      </c>
      <c r="AD2397" s="24"/>
      <c r="AE2397" s="24"/>
      <c r="AF2397" s="24" t="s">
        <v>989</v>
      </c>
      <c r="AG2397" s="24"/>
      <c r="AH2397" s="24" t="s">
        <v>1348</v>
      </c>
    </row>
    <row r="2398" spans="1:34" x14ac:dyDescent="0.25">
      <c r="A2398" s="152" t="s">
        <v>143</v>
      </c>
      <c r="B2398" s="125">
        <v>1.008</v>
      </c>
      <c r="C2398" s="125">
        <v>54.267888999999997</v>
      </c>
      <c r="D2398" s="123">
        <v>370267.06180000002</v>
      </c>
      <c r="E2398" s="123">
        <v>6015288.1611000001</v>
      </c>
      <c r="F2398" s="125" t="s">
        <v>931</v>
      </c>
      <c r="G2398" s="123">
        <f t="shared" si="304"/>
        <v>13385.826771653543</v>
      </c>
      <c r="H2398" s="125">
        <v>4080</v>
      </c>
      <c r="I2398" s="140" t="s">
        <v>1629</v>
      </c>
      <c r="J2398" s="140" t="s">
        <v>2109</v>
      </c>
      <c r="K2398" s="124">
        <v>1.2</v>
      </c>
      <c r="L2398" s="124">
        <v>0.19</v>
      </c>
      <c r="M2398" s="124">
        <v>1.32</v>
      </c>
      <c r="N2398" s="125"/>
      <c r="O2398" s="125">
        <v>110</v>
      </c>
      <c r="P2398" s="125"/>
      <c r="Q2398" s="125"/>
      <c r="R2398" s="123">
        <f>(O2398/K2398)</f>
        <v>91.666666666666671</v>
      </c>
      <c r="S2398" s="125"/>
      <c r="T2398" s="125">
        <v>0.13</v>
      </c>
      <c r="U2398" s="125"/>
      <c r="V2398" s="125">
        <v>438</v>
      </c>
      <c r="W2398" s="125"/>
      <c r="X2398" s="125"/>
      <c r="Y2398" s="125"/>
      <c r="Z2398" s="125">
        <f>(0.018*V2398)-7.16</f>
        <v>0.72399999999999931</v>
      </c>
      <c r="AA2398" s="125" t="s">
        <v>380</v>
      </c>
      <c r="AB2398" s="125" t="s">
        <v>1309</v>
      </c>
      <c r="AC2398" s="125" t="s">
        <v>1301</v>
      </c>
      <c r="AD2398" s="125"/>
      <c r="AE2398" s="125"/>
      <c r="AF2398" s="125" t="s">
        <v>989</v>
      </c>
      <c r="AG2398" s="125"/>
      <c r="AH2398" s="125" t="s">
        <v>1349</v>
      </c>
    </row>
    <row r="2399" spans="1:34" x14ac:dyDescent="0.25">
      <c r="A2399" s="152" t="s">
        <v>143</v>
      </c>
      <c r="B2399" s="125">
        <v>1.008</v>
      </c>
      <c r="C2399" s="125">
        <v>54.267888999999997</v>
      </c>
      <c r="D2399" s="123">
        <v>370267.06180000002</v>
      </c>
      <c r="E2399" s="123">
        <v>6015288.1611000001</v>
      </c>
      <c r="F2399" s="125" t="s">
        <v>931</v>
      </c>
      <c r="G2399" s="123">
        <f t="shared" si="304"/>
        <v>13435.039370078739</v>
      </c>
      <c r="H2399" s="125">
        <v>4095</v>
      </c>
      <c r="I2399" s="140" t="s">
        <v>1629</v>
      </c>
      <c r="J2399" s="140" t="s">
        <v>2109</v>
      </c>
      <c r="K2399" s="124">
        <v>1.82</v>
      </c>
      <c r="L2399" s="124">
        <v>0.57999999999999996</v>
      </c>
      <c r="M2399" s="124">
        <v>2.94</v>
      </c>
      <c r="N2399" s="125"/>
      <c r="O2399" s="125">
        <v>161.5</v>
      </c>
      <c r="P2399" s="125"/>
      <c r="Q2399" s="125"/>
      <c r="R2399" s="123">
        <f>(O2399/K2399)</f>
        <v>88.736263736263737</v>
      </c>
      <c r="S2399" s="125"/>
      <c r="T2399" s="125">
        <v>0.16</v>
      </c>
      <c r="U2399" s="125"/>
      <c r="V2399" s="125">
        <v>441</v>
      </c>
      <c r="W2399" s="125"/>
      <c r="X2399" s="125"/>
      <c r="Y2399" s="125"/>
      <c r="Z2399" s="125">
        <f>(0.018*V2399)-7.16</f>
        <v>0.77799999999999958</v>
      </c>
      <c r="AA2399" s="125"/>
      <c r="AB2399" s="125" t="s">
        <v>1307</v>
      </c>
      <c r="AC2399" s="125" t="s">
        <v>1301</v>
      </c>
      <c r="AD2399" s="125"/>
      <c r="AE2399" s="125"/>
      <c r="AF2399" s="125" t="s">
        <v>989</v>
      </c>
      <c r="AG2399" s="125"/>
      <c r="AH2399" s="125" t="s">
        <v>1350</v>
      </c>
    </row>
    <row r="2400" spans="1:34" x14ac:dyDescent="0.25">
      <c r="A2400" s="152" t="s">
        <v>143</v>
      </c>
      <c r="B2400" s="125">
        <v>1.008</v>
      </c>
      <c r="C2400" s="125">
        <v>54.267888999999997</v>
      </c>
      <c r="D2400" s="123">
        <v>370267.06180000002</v>
      </c>
      <c r="E2400" s="123">
        <v>6015288.1611000001</v>
      </c>
      <c r="F2400" s="125" t="s">
        <v>931</v>
      </c>
      <c r="G2400" s="123">
        <f t="shared" si="304"/>
        <v>13533.464566929133</v>
      </c>
      <c r="H2400" s="125">
        <v>4125</v>
      </c>
      <c r="I2400" s="140" t="s">
        <v>1629</v>
      </c>
      <c r="J2400" s="140" t="s">
        <v>2109</v>
      </c>
      <c r="K2400" s="124">
        <v>1.3</v>
      </c>
      <c r="L2400" s="124">
        <v>0.4</v>
      </c>
      <c r="M2400" s="124">
        <v>0.97</v>
      </c>
      <c r="N2400" s="125"/>
      <c r="O2400" s="125">
        <v>74.599999999999994</v>
      </c>
      <c r="P2400" s="125"/>
      <c r="Q2400" s="125"/>
      <c r="R2400" s="123">
        <f>(O2400/K2400)</f>
        <v>57.38461538461538</v>
      </c>
      <c r="S2400" s="125"/>
      <c r="T2400" s="125">
        <v>0.28999999999999998</v>
      </c>
      <c r="U2400" s="125"/>
      <c r="V2400" s="125">
        <v>441</v>
      </c>
      <c r="W2400" s="125"/>
      <c r="X2400" s="125"/>
      <c r="Y2400" s="125"/>
      <c r="Z2400" s="125">
        <f>(0.018*V2400)-7.16</f>
        <v>0.77799999999999958</v>
      </c>
      <c r="AA2400" s="125"/>
      <c r="AB2400" s="125" t="s">
        <v>1307</v>
      </c>
      <c r="AC2400" s="125" t="s">
        <v>1301</v>
      </c>
      <c r="AD2400" s="125"/>
      <c r="AE2400" s="125"/>
      <c r="AF2400" s="125" t="s">
        <v>989</v>
      </c>
      <c r="AG2400" s="125"/>
      <c r="AH2400" s="125" t="s">
        <v>1352</v>
      </c>
    </row>
    <row r="2401" spans="1:34" x14ac:dyDescent="0.25">
      <c r="A2401" s="53" t="s">
        <v>143</v>
      </c>
      <c r="B2401" s="49">
        <v>1.008</v>
      </c>
      <c r="C2401" s="49">
        <v>54.267888999999997</v>
      </c>
      <c r="D2401" s="18">
        <v>370267.06180000002</v>
      </c>
      <c r="E2401" s="18">
        <v>6015288.1611000001</v>
      </c>
      <c r="F2401" s="14" t="s">
        <v>931</v>
      </c>
      <c r="G2401" s="22">
        <f t="shared" si="304"/>
        <v>13582.677165354329</v>
      </c>
      <c r="H2401" s="24">
        <v>4140</v>
      </c>
      <c r="I2401" s="59" t="s">
        <v>1629</v>
      </c>
      <c r="J2401" s="59" t="s">
        <v>2109</v>
      </c>
      <c r="K2401" s="23">
        <v>1.06</v>
      </c>
      <c r="L2401" s="23"/>
      <c r="M2401" s="23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  <c r="AA2401" s="24"/>
      <c r="AB2401" s="24" t="s">
        <v>1308</v>
      </c>
      <c r="AC2401" s="24" t="s">
        <v>1301</v>
      </c>
      <c r="AD2401" s="24"/>
      <c r="AE2401" s="24"/>
      <c r="AF2401" s="24" t="s">
        <v>989</v>
      </c>
      <c r="AG2401" s="24"/>
      <c r="AH2401" s="24" t="s">
        <v>1353</v>
      </c>
    </row>
    <row r="2402" spans="1:34" x14ac:dyDescent="0.25">
      <c r="A2402" s="53" t="s">
        <v>143</v>
      </c>
      <c r="B2402" s="49">
        <v>1.008</v>
      </c>
      <c r="C2402" s="49">
        <v>54.267888999999997</v>
      </c>
      <c r="D2402" s="18">
        <v>370267.06180000002</v>
      </c>
      <c r="E2402" s="18">
        <v>6015288.1611000001</v>
      </c>
      <c r="F2402" s="14" t="s">
        <v>931</v>
      </c>
      <c r="G2402" s="22">
        <f t="shared" si="304"/>
        <v>13628.608923884514</v>
      </c>
      <c r="H2402" s="24">
        <v>4154</v>
      </c>
      <c r="I2402" s="59" t="s">
        <v>1629</v>
      </c>
      <c r="J2402" s="59" t="s">
        <v>2109</v>
      </c>
      <c r="K2402" s="23">
        <v>1.26</v>
      </c>
      <c r="L2402" s="23"/>
      <c r="M2402" s="23"/>
      <c r="N2402" s="24"/>
      <c r="O2402" s="24"/>
      <c r="P2402" s="24"/>
      <c r="Q2402" s="24"/>
      <c r="R2402" s="24"/>
      <c r="S2402" s="24"/>
      <c r="T2402" s="24"/>
      <c r="U2402" s="24"/>
      <c r="V2402" s="24"/>
      <c r="W2402" s="24"/>
      <c r="X2402" s="24"/>
      <c r="Y2402" s="24"/>
      <c r="Z2402" s="24"/>
      <c r="AA2402" s="24"/>
      <c r="AB2402" s="24" t="s">
        <v>1309</v>
      </c>
      <c r="AC2402" s="24" t="s">
        <v>1301</v>
      </c>
      <c r="AD2402" s="24"/>
      <c r="AE2402" s="24"/>
      <c r="AF2402" s="24" t="s">
        <v>989</v>
      </c>
      <c r="AG2402" s="24"/>
      <c r="AH2402" s="24" t="s">
        <v>1354</v>
      </c>
    </row>
    <row r="2403" spans="1:34" x14ac:dyDescent="0.25">
      <c r="A2403" s="53" t="s">
        <v>143</v>
      </c>
      <c r="B2403" s="49">
        <v>1.008</v>
      </c>
      <c r="C2403" s="49">
        <v>54.267888999999997</v>
      </c>
      <c r="D2403" s="18">
        <v>370267.06180000002</v>
      </c>
      <c r="E2403" s="18">
        <v>6015288.1611000001</v>
      </c>
      <c r="F2403" s="14" t="s">
        <v>931</v>
      </c>
      <c r="G2403" s="22">
        <f t="shared" si="304"/>
        <v>13681.102362204723</v>
      </c>
      <c r="H2403" s="24">
        <v>4170</v>
      </c>
      <c r="I2403" s="59" t="s">
        <v>1629</v>
      </c>
      <c r="J2403" s="59" t="s">
        <v>2109</v>
      </c>
      <c r="K2403" s="23">
        <v>1.82</v>
      </c>
      <c r="L2403" s="23"/>
      <c r="M2403" s="23"/>
      <c r="N2403" s="24"/>
      <c r="O2403" s="24"/>
      <c r="P2403" s="24"/>
      <c r="Q2403" s="24"/>
      <c r="R2403" s="24"/>
      <c r="S2403" s="24"/>
      <c r="T2403" s="24"/>
      <c r="U2403" s="24"/>
      <c r="V2403" s="24"/>
      <c r="W2403" s="24"/>
      <c r="X2403" s="24"/>
      <c r="Y2403" s="24"/>
      <c r="Z2403" s="24"/>
      <c r="AA2403" s="24" t="s">
        <v>380</v>
      </c>
      <c r="AB2403" s="24" t="s">
        <v>288</v>
      </c>
      <c r="AC2403" s="24" t="s">
        <v>1301</v>
      </c>
      <c r="AD2403" s="24"/>
      <c r="AE2403" s="24"/>
      <c r="AF2403" s="24" t="s">
        <v>989</v>
      </c>
      <c r="AG2403" s="24"/>
      <c r="AH2403" s="24" t="s">
        <v>1355</v>
      </c>
    </row>
    <row r="2404" spans="1:34" x14ac:dyDescent="0.25">
      <c r="A2404" s="53" t="s">
        <v>143</v>
      </c>
      <c r="B2404" s="49">
        <v>1.008</v>
      </c>
      <c r="C2404" s="49">
        <v>54.267888999999997</v>
      </c>
      <c r="D2404" s="18">
        <v>370267.06180000002</v>
      </c>
      <c r="E2404" s="18">
        <v>6015288.1611000001</v>
      </c>
      <c r="F2404" s="14" t="s">
        <v>931</v>
      </c>
      <c r="G2404" s="22">
        <f t="shared" si="304"/>
        <v>13727.034120734907</v>
      </c>
      <c r="H2404" s="24">
        <v>4184</v>
      </c>
      <c r="I2404" s="59" t="s">
        <v>1629</v>
      </c>
      <c r="J2404" s="59" t="s">
        <v>2109</v>
      </c>
      <c r="K2404" s="23">
        <v>1.6</v>
      </c>
      <c r="L2404" s="23"/>
      <c r="M2404" s="23"/>
      <c r="N2404" s="24"/>
      <c r="O2404" s="24"/>
      <c r="P2404" s="24"/>
      <c r="Q2404" s="24"/>
      <c r="R2404" s="24"/>
      <c r="S2404" s="24"/>
      <c r="T2404" s="24"/>
      <c r="U2404" s="24"/>
      <c r="V2404" s="24"/>
      <c r="W2404" s="24"/>
      <c r="X2404" s="24"/>
      <c r="Y2404" s="24"/>
      <c r="Z2404" s="24"/>
      <c r="AA2404" s="24"/>
      <c r="AB2404" s="24" t="s">
        <v>288</v>
      </c>
      <c r="AC2404" s="24" t="s">
        <v>1301</v>
      </c>
      <c r="AD2404" s="24"/>
      <c r="AE2404" s="24"/>
      <c r="AF2404" s="24" t="s">
        <v>989</v>
      </c>
      <c r="AG2404" s="24"/>
      <c r="AH2404" s="24" t="s">
        <v>1356</v>
      </c>
    </row>
    <row r="2405" spans="1:34" x14ac:dyDescent="0.25">
      <c r="A2405" s="152" t="s">
        <v>143</v>
      </c>
      <c r="B2405" s="125">
        <v>1.008</v>
      </c>
      <c r="C2405" s="125">
        <v>54.267888999999997</v>
      </c>
      <c r="D2405" s="123">
        <v>370267.06180000002</v>
      </c>
      <c r="E2405" s="123">
        <v>6015288.1611000001</v>
      </c>
      <c r="F2405" s="125" t="s">
        <v>931</v>
      </c>
      <c r="G2405" s="123">
        <f t="shared" si="304"/>
        <v>13779.527559055117</v>
      </c>
      <c r="H2405" s="125">
        <v>4200</v>
      </c>
      <c r="I2405" s="140" t="s">
        <v>1629</v>
      </c>
      <c r="J2405" s="140" t="s">
        <v>2109</v>
      </c>
      <c r="K2405" s="124">
        <v>2.02</v>
      </c>
      <c r="L2405" s="124">
        <v>1.8</v>
      </c>
      <c r="M2405" s="124">
        <v>6.7</v>
      </c>
      <c r="N2405" s="125"/>
      <c r="O2405" s="125">
        <v>331.7</v>
      </c>
      <c r="P2405" s="125"/>
      <c r="Q2405" s="125"/>
      <c r="R2405" s="123">
        <f t="shared" ref="R2405:R2412" si="305">(O2405/K2405)</f>
        <v>164.20792079207919</v>
      </c>
      <c r="S2405" s="125"/>
      <c r="T2405" s="125">
        <v>0.21</v>
      </c>
      <c r="U2405" s="125"/>
      <c r="V2405" s="125">
        <v>458</v>
      </c>
      <c r="W2405" s="125"/>
      <c r="X2405" s="125"/>
      <c r="Y2405" s="125"/>
      <c r="Z2405" s="125">
        <f t="shared" ref="Z2405:Z2412" si="306">(0.018*V2405)-7.16</f>
        <v>1.0839999999999996</v>
      </c>
      <c r="AA2405" s="125"/>
      <c r="AB2405" s="125" t="s">
        <v>288</v>
      </c>
      <c r="AC2405" s="125" t="s">
        <v>1301</v>
      </c>
      <c r="AD2405" s="125"/>
      <c r="AE2405" s="125"/>
      <c r="AF2405" s="125" t="s">
        <v>989</v>
      </c>
      <c r="AG2405" s="125"/>
      <c r="AH2405" s="125" t="s">
        <v>1357</v>
      </c>
    </row>
    <row r="2406" spans="1:34" x14ac:dyDescent="0.25">
      <c r="A2406" s="152" t="s">
        <v>143</v>
      </c>
      <c r="B2406" s="125">
        <v>1.008</v>
      </c>
      <c r="C2406" s="125">
        <v>54.267888999999997</v>
      </c>
      <c r="D2406" s="123">
        <v>370267.06180000002</v>
      </c>
      <c r="E2406" s="123">
        <v>6015288.1611000001</v>
      </c>
      <c r="F2406" s="125" t="s">
        <v>931</v>
      </c>
      <c r="G2406" s="123">
        <f t="shared" si="304"/>
        <v>13828.740157480313</v>
      </c>
      <c r="H2406" s="125">
        <v>4215</v>
      </c>
      <c r="I2406" s="140" t="s">
        <v>1629</v>
      </c>
      <c r="J2406" s="140" t="s">
        <v>2109</v>
      </c>
      <c r="K2406" s="124">
        <v>1.68</v>
      </c>
      <c r="L2406" s="124">
        <v>1.35</v>
      </c>
      <c r="M2406" s="124">
        <v>4.8600000000000003</v>
      </c>
      <c r="N2406" s="125"/>
      <c r="O2406" s="125">
        <v>289.3</v>
      </c>
      <c r="P2406" s="125"/>
      <c r="Q2406" s="125"/>
      <c r="R2406" s="123">
        <f t="shared" si="305"/>
        <v>172.20238095238096</v>
      </c>
      <c r="S2406" s="125"/>
      <c r="T2406" s="125">
        <v>0.22</v>
      </c>
      <c r="U2406" s="125"/>
      <c r="V2406" s="125">
        <v>435</v>
      </c>
      <c r="W2406" s="125"/>
      <c r="X2406" s="125"/>
      <c r="Y2406" s="125"/>
      <c r="Z2406" s="125">
        <f t="shared" si="306"/>
        <v>0.66999999999999904</v>
      </c>
      <c r="AA2406" s="125"/>
      <c r="AB2406" s="125" t="s">
        <v>288</v>
      </c>
      <c r="AC2406" s="125" t="s">
        <v>1301</v>
      </c>
      <c r="AD2406" s="125"/>
      <c r="AE2406" s="125"/>
      <c r="AF2406" s="125" t="s">
        <v>989</v>
      </c>
      <c r="AG2406" s="125"/>
      <c r="AH2406" s="125" t="s">
        <v>1358</v>
      </c>
    </row>
    <row r="2407" spans="1:34" x14ac:dyDescent="0.25">
      <c r="A2407" s="152" t="s">
        <v>143</v>
      </c>
      <c r="B2407" s="125">
        <v>1.008</v>
      </c>
      <c r="C2407" s="125">
        <v>54.267888999999997</v>
      </c>
      <c r="D2407" s="123">
        <v>370267.06180000002</v>
      </c>
      <c r="E2407" s="123">
        <v>6015288.1611000001</v>
      </c>
      <c r="F2407" s="125" t="s">
        <v>931</v>
      </c>
      <c r="G2407" s="123">
        <f t="shared" si="304"/>
        <v>13877.952755905511</v>
      </c>
      <c r="H2407" s="125">
        <v>4230</v>
      </c>
      <c r="I2407" s="140" t="s">
        <v>1629</v>
      </c>
      <c r="J2407" s="140" t="s">
        <v>2109</v>
      </c>
      <c r="K2407" s="124">
        <v>1.69</v>
      </c>
      <c r="L2407" s="124">
        <v>1.29</v>
      </c>
      <c r="M2407" s="124">
        <v>4.5599999999999996</v>
      </c>
      <c r="N2407" s="125"/>
      <c r="O2407" s="125">
        <v>269.8</v>
      </c>
      <c r="P2407" s="125"/>
      <c r="Q2407" s="125"/>
      <c r="R2407" s="123">
        <f t="shared" si="305"/>
        <v>159.6449704142012</v>
      </c>
      <c r="S2407" s="125"/>
      <c r="T2407" s="125">
        <v>0.22</v>
      </c>
      <c r="U2407" s="125"/>
      <c r="V2407" s="125">
        <v>445</v>
      </c>
      <c r="W2407" s="125"/>
      <c r="X2407" s="125"/>
      <c r="Y2407" s="125"/>
      <c r="Z2407" s="125">
        <f t="shared" si="306"/>
        <v>0.84999999999999964</v>
      </c>
      <c r="AA2407" s="125"/>
      <c r="AB2407" s="125" t="s">
        <v>1307</v>
      </c>
      <c r="AC2407" s="125" t="s">
        <v>1301</v>
      </c>
      <c r="AD2407" s="125"/>
      <c r="AE2407" s="125"/>
      <c r="AF2407" s="125" t="s">
        <v>989</v>
      </c>
      <c r="AG2407" s="125"/>
      <c r="AH2407" s="125" t="s">
        <v>1359</v>
      </c>
    </row>
    <row r="2408" spans="1:34" x14ac:dyDescent="0.25">
      <c r="A2408" s="152" t="s">
        <v>143</v>
      </c>
      <c r="B2408" s="125">
        <v>1.008</v>
      </c>
      <c r="C2408" s="125">
        <v>54.267888999999997</v>
      </c>
      <c r="D2408" s="123">
        <v>370267.06180000002</v>
      </c>
      <c r="E2408" s="123">
        <v>6015288.1611000001</v>
      </c>
      <c r="F2408" s="125" t="s">
        <v>931</v>
      </c>
      <c r="G2408" s="123">
        <f t="shared" si="304"/>
        <v>13927.165354330707</v>
      </c>
      <c r="H2408" s="125">
        <v>4245</v>
      </c>
      <c r="I2408" s="140" t="s">
        <v>1629</v>
      </c>
      <c r="J2408" s="140" t="s">
        <v>2109</v>
      </c>
      <c r="K2408" s="124">
        <v>1.42</v>
      </c>
      <c r="L2408" s="124">
        <v>1.39</v>
      </c>
      <c r="M2408" s="124">
        <v>4.18</v>
      </c>
      <c r="N2408" s="125"/>
      <c r="O2408" s="125">
        <v>294.39999999999998</v>
      </c>
      <c r="P2408" s="125"/>
      <c r="Q2408" s="125"/>
      <c r="R2408" s="123">
        <f t="shared" si="305"/>
        <v>207.32394366197184</v>
      </c>
      <c r="S2408" s="125"/>
      <c r="T2408" s="125">
        <v>0.25</v>
      </c>
      <c r="U2408" s="125"/>
      <c r="V2408" s="125">
        <v>440</v>
      </c>
      <c r="W2408" s="125"/>
      <c r="X2408" s="125"/>
      <c r="Y2408" s="125"/>
      <c r="Z2408" s="125">
        <f t="shared" si="306"/>
        <v>0.7599999999999989</v>
      </c>
      <c r="AA2408" s="125" t="s">
        <v>380</v>
      </c>
      <c r="AB2408" s="125" t="s">
        <v>1307</v>
      </c>
      <c r="AC2408" s="125" t="s">
        <v>1301</v>
      </c>
      <c r="AD2408" s="125"/>
      <c r="AE2408" s="125"/>
      <c r="AF2408" s="125" t="s">
        <v>989</v>
      </c>
      <c r="AG2408" s="125"/>
      <c r="AH2408" s="125" t="s">
        <v>1360</v>
      </c>
    </row>
    <row r="2409" spans="1:34" x14ac:dyDescent="0.25">
      <c r="A2409" s="152" t="s">
        <v>143</v>
      </c>
      <c r="B2409" s="125">
        <v>1.008</v>
      </c>
      <c r="C2409" s="125">
        <v>54.267888999999997</v>
      </c>
      <c r="D2409" s="123">
        <v>370267.06180000002</v>
      </c>
      <c r="E2409" s="123">
        <v>6015288.1611000001</v>
      </c>
      <c r="F2409" s="125" t="s">
        <v>931</v>
      </c>
      <c r="G2409" s="123">
        <f t="shared" si="304"/>
        <v>13976.377952755905</v>
      </c>
      <c r="H2409" s="125">
        <v>4260</v>
      </c>
      <c r="I2409" s="140" t="s">
        <v>1629</v>
      </c>
      <c r="J2409" s="140" t="s">
        <v>2109</v>
      </c>
      <c r="K2409" s="124">
        <v>1.8</v>
      </c>
      <c r="L2409" s="124">
        <v>1.42</v>
      </c>
      <c r="M2409" s="124">
        <v>4.3099999999999996</v>
      </c>
      <c r="N2409" s="125"/>
      <c r="O2409" s="125">
        <v>239.4</v>
      </c>
      <c r="P2409" s="125"/>
      <c r="Q2409" s="125"/>
      <c r="R2409" s="123">
        <f t="shared" si="305"/>
        <v>133</v>
      </c>
      <c r="S2409" s="125"/>
      <c r="T2409" s="125">
        <v>0.25</v>
      </c>
      <c r="U2409" s="125"/>
      <c r="V2409" s="125">
        <v>439</v>
      </c>
      <c r="W2409" s="125"/>
      <c r="X2409" s="125"/>
      <c r="Y2409" s="125"/>
      <c r="Z2409" s="125">
        <f t="shared" si="306"/>
        <v>0.7419999999999991</v>
      </c>
      <c r="AA2409" s="125"/>
      <c r="AB2409" s="125" t="s">
        <v>1307</v>
      </c>
      <c r="AC2409" s="125" t="s">
        <v>1301</v>
      </c>
      <c r="AD2409" s="125"/>
      <c r="AE2409" s="125"/>
      <c r="AF2409" s="125" t="s">
        <v>989</v>
      </c>
      <c r="AG2409" s="125"/>
      <c r="AH2409" s="125" t="s">
        <v>1361</v>
      </c>
    </row>
    <row r="2410" spans="1:34" x14ac:dyDescent="0.25">
      <c r="A2410" s="152" t="s">
        <v>143</v>
      </c>
      <c r="B2410" s="125">
        <v>1.008</v>
      </c>
      <c r="C2410" s="125">
        <v>54.267888999999997</v>
      </c>
      <c r="D2410" s="123">
        <v>370267.06180000002</v>
      </c>
      <c r="E2410" s="123">
        <v>6015288.1611000001</v>
      </c>
      <c r="F2410" s="125" t="s">
        <v>931</v>
      </c>
      <c r="G2410" s="123">
        <f t="shared" si="304"/>
        <v>14025.590551181102</v>
      </c>
      <c r="H2410" s="125">
        <v>4275</v>
      </c>
      <c r="I2410" s="140" t="s">
        <v>1629</v>
      </c>
      <c r="J2410" s="140" t="s">
        <v>2109</v>
      </c>
      <c r="K2410" s="124">
        <v>1.86</v>
      </c>
      <c r="L2410" s="124">
        <v>1.47</v>
      </c>
      <c r="M2410" s="124">
        <v>3.58</v>
      </c>
      <c r="N2410" s="125"/>
      <c r="O2410" s="125">
        <v>192.5</v>
      </c>
      <c r="P2410" s="125"/>
      <c r="Q2410" s="125"/>
      <c r="R2410" s="123">
        <f t="shared" si="305"/>
        <v>103.49462365591397</v>
      </c>
      <c r="S2410" s="125"/>
      <c r="T2410" s="125">
        <v>0.28999999999999998</v>
      </c>
      <c r="U2410" s="125"/>
      <c r="V2410" s="125">
        <v>433</v>
      </c>
      <c r="W2410" s="125"/>
      <c r="X2410" s="125"/>
      <c r="Y2410" s="125"/>
      <c r="Z2410" s="125">
        <f t="shared" si="306"/>
        <v>0.63399999999999945</v>
      </c>
      <c r="AA2410" s="125"/>
      <c r="AB2410" s="125" t="s">
        <v>288</v>
      </c>
      <c r="AC2410" s="125" t="s">
        <v>1301</v>
      </c>
      <c r="AD2410" s="125"/>
      <c r="AE2410" s="125"/>
      <c r="AF2410" s="125" t="s">
        <v>989</v>
      </c>
      <c r="AG2410" s="125"/>
      <c r="AH2410" s="125" t="s">
        <v>1362</v>
      </c>
    </row>
    <row r="2411" spans="1:34" x14ac:dyDescent="0.25">
      <c r="A2411" s="152" t="s">
        <v>143</v>
      </c>
      <c r="B2411" s="125">
        <v>1.008</v>
      </c>
      <c r="C2411" s="125">
        <v>54.267888999999997</v>
      </c>
      <c r="D2411" s="123">
        <v>370267.06180000002</v>
      </c>
      <c r="E2411" s="123">
        <v>6015288.1611000001</v>
      </c>
      <c r="F2411" s="125" t="s">
        <v>931</v>
      </c>
      <c r="G2411" s="123">
        <f t="shared" si="304"/>
        <v>14074.803149606298</v>
      </c>
      <c r="H2411" s="125">
        <v>4290</v>
      </c>
      <c r="I2411" s="140" t="s">
        <v>1629</v>
      </c>
      <c r="J2411" s="140" t="s">
        <v>2109</v>
      </c>
      <c r="K2411" s="124">
        <v>1.6</v>
      </c>
      <c r="L2411" s="124">
        <v>0.81</v>
      </c>
      <c r="M2411" s="124">
        <v>3.14</v>
      </c>
      <c r="N2411" s="125"/>
      <c r="O2411" s="125">
        <v>196.3</v>
      </c>
      <c r="P2411" s="125"/>
      <c r="Q2411" s="125"/>
      <c r="R2411" s="123">
        <f t="shared" si="305"/>
        <v>122.6875</v>
      </c>
      <c r="S2411" s="125"/>
      <c r="T2411" s="125">
        <v>0.2</v>
      </c>
      <c r="U2411" s="125"/>
      <c r="V2411" s="125">
        <v>436</v>
      </c>
      <c r="W2411" s="125"/>
      <c r="X2411" s="125"/>
      <c r="Y2411" s="125"/>
      <c r="Z2411" s="125">
        <f t="shared" si="306"/>
        <v>0.68799999999999883</v>
      </c>
      <c r="AA2411" s="125"/>
      <c r="AB2411" s="125" t="s">
        <v>288</v>
      </c>
      <c r="AC2411" s="125" t="s">
        <v>1301</v>
      </c>
      <c r="AD2411" s="125"/>
      <c r="AE2411" s="125"/>
      <c r="AF2411" s="125" t="s">
        <v>989</v>
      </c>
      <c r="AG2411" s="125"/>
      <c r="AH2411" s="125" t="s">
        <v>1363</v>
      </c>
    </row>
    <row r="2412" spans="1:34" x14ac:dyDescent="0.25">
      <c r="A2412" s="152" t="s">
        <v>143</v>
      </c>
      <c r="B2412" s="125">
        <v>1.008</v>
      </c>
      <c r="C2412" s="125">
        <v>54.267888999999997</v>
      </c>
      <c r="D2412" s="123">
        <v>370267.06180000002</v>
      </c>
      <c r="E2412" s="123">
        <v>6015288.1611000001</v>
      </c>
      <c r="F2412" s="125" t="s">
        <v>931</v>
      </c>
      <c r="G2412" s="123">
        <f t="shared" si="304"/>
        <v>14124.015748031496</v>
      </c>
      <c r="H2412" s="125">
        <v>4305</v>
      </c>
      <c r="I2412" s="140" t="s">
        <v>1629</v>
      </c>
      <c r="J2412" s="140" t="s">
        <v>2109</v>
      </c>
      <c r="K2412" s="124">
        <v>1.8</v>
      </c>
      <c r="L2412" s="124">
        <v>1.01</v>
      </c>
      <c r="M2412" s="124">
        <v>3.53</v>
      </c>
      <c r="N2412" s="125"/>
      <c r="O2412" s="125">
        <v>196.1</v>
      </c>
      <c r="P2412" s="125"/>
      <c r="Q2412" s="125"/>
      <c r="R2412" s="123">
        <f t="shared" si="305"/>
        <v>108.94444444444444</v>
      </c>
      <c r="S2412" s="125"/>
      <c r="T2412" s="125">
        <v>0.22</v>
      </c>
      <c r="U2412" s="125"/>
      <c r="V2412" s="125">
        <v>447</v>
      </c>
      <c r="W2412" s="125"/>
      <c r="X2412" s="125"/>
      <c r="Y2412" s="125"/>
      <c r="Z2412" s="125">
        <f t="shared" si="306"/>
        <v>0.88599999999999923</v>
      </c>
      <c r="AA2412" s="125"/>
      <c r="AB2412" s="125" t="s">
        <v>1297</v>
      </c>
      <c r="AC2412" s="125" t="s">
        <v>1301</v>
      </c>
      <c r="AD2412" s="125"/>
      <c r="AE2412" s="125"/>
      <c r="AF2412" s="125" t="s">
        <v>989</v>
      </c>
      <c r="AG2412" s="125"/>
      <c r="AH2412" s="125" t="s">
        <v>1364</v>
      </c>
    </row>
    <row r="2413" spans="1:34" x14ac:dyDescent="0.25">
      <c r="A2413" s="53" t="s">
        <v>143</v>
      </c>
      <c r="B2413" s="49">
        <v>1.008</v>
      </c>
      <c r="C2413" s="49">
        <v>54.267888999999997</v>
      </c>
      <c r="D2413" s="18">
        <v>370267.06180000002</v>
      </c>
      <c r="E2413" s="18">
        <v>6015288.1611000001</v>
      </c>
      <c r="F2413" s="14" t="s">
        <v>931</v>
      </c>
      <c r="G2413" s="22">
        <f t="shared" si="304"/>
        <v>14173.228346456692</v>
      </c>
      <c r="H2413" s="24">
        <v>4320</v>
      </c>
      <c r="I2413" s="59" t="s">
        <v>1629</v>
      </c>
      <c r="J2413" s="59" t="s">
        <v>2109</v>
      </c>
      <c r="K2413" s="23">
        <v>1.84</v>
      </c>
      <c r="L2413" s="23"/>
      <c r="M2413" s="23"/>
      <c r="N2413" s="24"/>
      <c r="O2413" s="24"/>
      <c r="P2413" s="24"/>
      <c r="Q2413" s="24"/>
      <c r="R2413" s="24"/>
      <c r="S2413" s="24"/>
      <c r="T2413" s="24"/>
      <c r="U2413" s="24"/>
      <c r="V2413" s="24"/>
      <c r="W2413" s="24"/>
      <c r="X2413" s="24"/>
      <c r="Y2413" s="24"/>
      <c r="Z2413" s="24"/>
      <c r="AA2413" s="24"/>
      <c r="AB2413" s="24" t="s">
        <v>1307</v>
      </c>
      <c r="AC2413" s="24" t="s">
        <v>1301</v>
      </c>
      <c r="AD2413" s="24"/>
      <c r="AE2413" s="24"/>
      <c r="AF2413" s="24" t="s">
        <v>989</v>
      </c>
      <c r="AG2413" s="24"/>
      <c r="AH2413" s="24" t="s">
        <v>1365</v>
      </c>
    </row>
    <row r="2414" spans="1:34" x14ac:dyDescent="0.25">
      <c r="A2414" s="152" t="s">
        <v>143</v>
      </c>
      <c r="B2414" s="125">
        <v>1.008</v>
      </c>
      <c r="C2414" s="125">
        <v>54.267888999999997</v>
      </c>
      <c r="D2414" s="123">
        <v>370267.06180000002</v>
      </c>
      <c r="E2414" s="123">
        <v>6015288.1611000001</v>
      </c>
      <c r="F2414" s="125" t="s">
        <v>931</v>
      </c>
      <c r="G2414" s="123">
        <f t="shared" si="304"/>
        <v>14222.44094488189</v>
      </c>
      <c r="H2414" s="125">
        <v>4335</v>
      </c>
      <c r="I2414" s="140" t="s">
        <v>1629</v>
      </c>
      <c r="J2414" s="140" t="s">
        <v>2109</v>
      </c>
      <c r="K2414" s="124">
        <v>1.49</v>
      </c>
      <c r="L2414" s="124">
        <v>0.96</v>
      </c>
      <c r="M2414" s="124">
        <v>6.07</v>
      </c>
      <c r="N2414" s="125"/>
      <c r="O2414" s="125">
        <v>407.4</v>
      </c>
      <c r="P2414" s="125"/>
      <c r="Q2414" s="125"/>
      <c r="R2414" s="123">
        <f>(O2414/K2414)</f>
        <v>273.42281879194627</v>
      </c>
      <c r="S2414" s="125"/>
      <c r="T2414" s="125">
        <v>0.14000000000000001</v>
      </c>
      <c r="U2414" s="125"/>
      <c r="V2414" s="125">
        <v>444</v>
      </c>
      <c r="W2414" s="125"/>
      <c r="X2414" s="125"/>
      <c r="Y2414" s="125"/>
      <c r="Z2414" s="125">
        <f>(0.018*V2414)-7.16</f>
        <v>0.83199999999999896</v>
      </c>
      <c r="AA2414" s="125" t="s">
        <v>380</v>
      </c>
      <c r="AB2414" s="125" t="s">
        <v>1307</v>
      </c>
      <c r="AC2414" s="125" t="s">
        <v>1301</v>
      </c>
      <c r="AD2414" s="125"/>
      <c r="AE2414" s="125"/>
      <c r="AF2414" s="125" t="s">
        <v>989</v>
      </c>
      <c r="AG2414" s="125"/>
      <c r="AH2414" s="125" t="s">
        <v>1366</v>
      </c>
    </row>
    <row r="2415" spans="1:34" x14ac:dyDescent="0.25">
      <c r="A2415" s="152" t="s">
        <v>143</v>
      </c>
      <c r="B2415" s="125">
        <v>1.008</v>
      </c>
      <c r="C2415" s="125">
        <v>54.267888999999997</v>
      </c>
      <c r="D2415" s="123">
        <v>370267.06180000002</v>
      </c>
      <c r="E2415" s="123">
        <v>6015288.1611000001</v>
      </c>
      <c r="F2415" s="125" t="s">
        <v>931</v>
      </c>
      <c r="G2415" s="123">
        <f t="shared" si="304"/>
        <v>14271.653543307086</v>
      </c>
      <c r="H2415" s="125">
        <v>4350</v>
      </c>
      <c r="I2415" s="140" t="s">
        <v>1629</v>
      </c>
      <c r="J2415" s="140" t="s">
        <v>2109</v>
      </c>
      <c r="K2415" s="124">
        <v>1.72</v>
      </c>
      <c r="L2415" s="124">
        <v>1.03</v>
      </c>
      <c r="M2415" s="124">
        <v>5.85</v>
      </c>
      <c r="N2415" s="125"/>
      <c r="O2415" s="125">
        <v>340.1</v>
      </c>
      <c r="P2415" s="125"/>
      <c r="Q2415" s="125"/>
      <c r="R2415" s="123">
        <f>(O2415/K2415)</f>
        <v>197.73255813953489</v>
      </c>
      <c r="S2415" s="125"/>
      <c r="T2415" s="125">
        <v>0.15</v>
      </c>
      <c r="U2415" s="125"/>
      <c r="V2415" s="125">
        <v>438</v>
      </c>
      <c r="W2415" s="125"/>
      <c r="X2415" s="125"/>
      <c r="Y2415" s="125"/>
      <c r="Z2415" s="125">
        <f>(0.018*V2415)-7.16</f>
        <v>0.72399999999999931</v>
      </c>
      <c r="AA2415" s="125"/>
      <c r="AB2415" s="125" t="s">
        <v>288</v>
      </c>
      <c r="AC2415" s="125" t="s">
        <v>1301</v>
      </c>
      <c r="AD2415" s="125"/>
      <c r="AE2415" s="125"/>
      <c r="AF2415" s="125" t="s">
        <v>989</v>
      </c>
      <c r="AG2415" s="125"/>
      <c r="AH2415" s="125" t="s">
        <v>1367</v>
      </c>
    </row>
    <row r="2416" spans="1:34" x14ac:dyDescent="0.25">
      <c r="A2416" s="152" t="s">
        <v>143</v>
      </c>
      <c r="B2416" s="125">
        <v>1.008</v>
      </c>
      <c r="C2416" s="125">
        <v>54.267888999999997</v>
      </c>
      <c r="D2416" s="123">
        <v>370267.06180000002</v>
      </c>
      <c r="E2416" s="123">
        <v>6015288.1611000001</v>
      </c>
      <c r="F2416" s="125" t="s">
        <v>931</v>
      </c>
      <c r="G2416" s="123">
        <f t="shared" si="304"/>
        <v>14320.866141732282</v>
      </c>
      <c r="H2416" s="125">
        <v>4365</v>
      </c>
      <c r="I2416" s="140" t="s">
        <v>1629</v>
      </c>
      <c r="J2416" s="140" t="s">
        <v>2109</v>
      </c>
      <c r="K2416" s="124">
        <v>1.89</v>
      </c>
      <c r="L2416" s="124">
        <v>0.74</v>
      </c>
      <c r="M2416" s="124">
        <v>6.32</v>
      </c>
      <c r="N2416" s="125"/>
      <c r="O2416" s="125">
        <v>334.4</v>
      </c>
      <c r="P2416" s="125"/>
      <c r="Q2416" s="125"/>
      <c r="R2416" s="123">
        <f>(O2416/K2416)</f>
        <v>176.93121693121694</v>
      </c>
      <c r="S2416" s="125"/>
      <c r="T2416" s="125">
        <v>0.1</v>
      </c>
      <c r="U2416" s="125"/>
      <c r="V2416" s="125">
        <v>438</v>
      </c>
      <c r="W2416" s="125"/>
      <c r="X2416" s="125"/>
      <c r="Y2416" s="125"/>
      <c r="Z2416" s="125">
        <f>(0.018*V2416)-7.16</f>
        <v>0.72399999999999931</v>
      </c>
      <c r="AA2416" s="125"/>
      <c r="AB2416" s="125" t="s">
        <v>288</v>
      </c>
      <c r="AC2416" s="125" t="s">
        <v>1301</v>
      </c>
      <c r="AD2416" s="125"/>
      <c r="AE2416" s="125"/>
      <c r="AF2416" s="125" t="s">
        <v>989</v>
      </c>
      <c r="AG2416" s="125"/>
      <c r="AH2416" s="125" t="s">
        <v>1368</v>
      </c>
    </row>
    <row r="2417" spans="1:34" x14ac:dyDescent="0.25">
      <c r="A2417" s="152" t="s">
        <v>143</v>
      </c>
      <c r="B2417" s="125">
        <v>1.008</v>
      </c>
      <c r="C2417" s="125">
        <v>54.267888999999997</v>
      </c>
      <c r="D2417" s="123">
        <v>370267.06180000002</v>
      </c>
      <c r="E2417" s="123">
        <v>6015288.1611000001</v>
      </c>
      <c r="F2417" s="125" t="s">
        <v>931</v>
      </c>
      <c r="G2417" s="123">
        <f t="shared" si="304"/>
        <v>14370.07874015748</v>
      </c>
      <c r="H2417" s="125">
        <v>4380</v>
      </c>
      <c r="I2417" s="140" t="s">
        <v>1629</v>
      </c>
      <c r="J2417" s="140" t="s">
        <v>2109</v>
      </c>
      <c r="K2417" s="124">
        <v>1.84</v>
      </c>
      <c r="L2417" s="124">
        <v>1.29</v>
      </c>
      <c r="M2417" s="124">
        <v>5.79</v>
      </c>
      <c r="N2417" s="125"/>
      <c r="O2417" s="125">
        <v>314.7</v>
      </c>
      <c r="P2417" s="125"/>
      <c r="Q2417" s="125"/>
      <c r="R2417" s="123">
        <f>(O2417/K2417)</f>
        <v>171.03260869565216</v>
      </c>
      <c r="S2417" s="125"/>
      <c r="T2417" s="125">
        <v>0.18</v>
      </c>
      <c r="U2417" s="125"/>
      <c r="V2417" s="125">
        <v>433</v>
      </c>
      <c r="W2417" s="125"/>
      <c r="X2417" s="125"/>
      <c r="Y2417" s="125"/>
      <c r="Z2417" s="125">
        <f>(0.018*V2417)-7.16</f>
        <v>0.63399999999999945</v>
      </c>
      <c r="AA2417" s="125"/>
      <c r="AB2417" s="125" t="s">
        <v>288</v>
      </c>
      <c r="AC2417" s="125" t="s">
        <v>1301</v>
      </c>
      <c r="AD2417" s="125"/>
      <c r="AE2417" s="125"/>
      <c r="AF2417" s="125" t="s">
        <v>989</v>
      </c>
      <c r="AG2417" s="125"/>
      <c r="AH2417" s="125" t="s">
        <v>1369</v>
      </c>
    </row>
    <row r="2418" spans="1:34" x14ac:dyDescent="0.25">
      <c r="A2418" s="53" t="s">
        <v>143</v>
      </c>
      <c r="B2418" s="49">
        <v>1.008</v>
      </c>
      <c r="C2418" s="49">
        <v>54.267888999999997</v>
      </c>
      <c r="D2418" s="18">
        <v>370267.06180000002</v>
      </c>
      <c r="E2418" s="18">
        <v>6015288.1611000001</v>
      </c>
      <c r="F2418" s="14" t="s">
        <v>931</v>
      </c>
      <c r="G2418" s="22">
        <f t="shared" si="304"/>
        <v>14419.291338582676</v>
      </c>
      <c r="H2418" s="24">
        <v>4395</v>
      </c>
      <c r="I2418" s="59" t="s">
        <v>1629</v>
      </c>
      <c r="J2418" s="59" t="s">
        <v>2109</v>
      </c>
      <c r="K2418" s="23">
        <v>1.8</v>
      </c>
      <c r="L2418" s="23"/>
      <c r="M2418" s="23"/>
      <c r="N2418" s="24"/>
      <c r="O2418" s="24"/>
      <c r="P2418" s="24"/>
      <c r="Q2418" s="24"/>
      <c r="R2418" s="24"/>
      <c r="S2418" s="24"/>
      <c r="T2418" s="24"/>
      <c r="U2418" s="24"/>
      <c r="V2418" s="24"/>
      <c r="W2418" s="24"/>
      <c r="X2418" s="24"/>
      <c r="Y2418" s="24"/>
      <c r="Z2418" s="24"/>
      <c r="AA2418" s="24"/>
      <c r="AB2418" s="24" t="s">
        <v>288</v>
      </c>
      <c r="AC2418" s="24" t="s">
        <v>1301</v>
      </c>
      <c r="AD2418" s="24"/>
      <c r="AE2418" s="24"/>
      <c r="AF2418" s="24" t="s">
        <v>989</v>
      </c>
      <c r="AG2418" s="24"/>
      <c r="AH2418" s="24" t="s">
        <v>1370</v>
      </c>
    </row>
    <row r="2419" spans="1:34" x14ac:dyDescent="0.25">
      <c r="A2419" s="152" t="s">
        <v>143</v>
      </c>
      <c r="B2419" s="125">
        <v>1.008</v>
      </c>
      <c r="C2419" s="125">
        <v>54.267888999999997</v>
      </c>
      <c r="D2419" s="123">
        <v>370267.06180000002</v>
      </c>
      <c r="E2419" s="123">
        <v>6015288.1611000001</v>
      </c>
      <c r="F2419" s="125" t="s">
        <v>931</v>
      </c>
      <c r="G2419" s="123">
        <f t="shared" si="304"/>
        <v>14468.503937007874</v>
      </c>
      <c r="H2419" s="125">
        <v>4410</v>
      </c>
      <c r="I2419" s="140" t="s">
        <v>1629</v>
      </c>
      <c r="J2419" s="140" t="s">
        <v>2109</v>
      </c>
      <c r="K2419" s="124">
        <v>1.6</v>
      </c>
      <c r="L2419" s="124">
        <v>1.02</v>
      </c>
      <c r="M2419" s="124">
        <v>4.6100000000000003</v>
      </c>
      <c r="N2419" s="125"/>
      <c r="O2419" s="125">
        <v>288.10000000000002</v>
      </c>
      <c r="P2419" s="125"/>
      <c r="Q2419" s="125"/>
      <c r="R2419" s="123">
        <f>(O2419/K2419)</f>
        <v>180.0625</v>
      </c>
      <c r="S2419" s="125"/>
      <c r="T2419" s="125">
        <v>0.18</v>
      </c>
      <c r="U2419" s="125"/>
      <c r="V2419" s="125">
        <v>436</v>
      </c>
      <c r="W2419" s="125"/>
      <c r="X2419" s="125"/>
      <c r="Y2419" s="125"/>
      <c r="Z2419" s="125">
        <f>(0.018*V2419)-7.16</f>
        <v>0.68799999999999883</v>
      </c>
      <c r="AA2419" s="125" t="s">
        <v>380</v>
      </c>
      <c r="AB2419" s="125" t="s">
        <v>288</v>
      </c>
      <c r="AC2419" s="125" t="s">
        <v>1301</v>
      </c>
      <c r="AD2419" s="125"/>
      <c r="AE2419" s="125"/>
      <c r="AF2419" s="125" t="s">
        <v>989</v>
      </c>
      <c r="AG2419" s="125"/>
      <c r="AH2419" s="125" t="s">
        <v>1371</v>
      </c>
    </row>
    <row r="2420" spans="1:34" x14ac:dyDescent="0.25">
      <c r="A2420" s="152" t="s">
        <v>143</v>
      </c>
      <c r="B2420" s="125">
        <v>1.008</v>
      </c>
      <c r="C2420" s="125">
        <v>54.267888999999997</v>
      </c>
      <c r="D2420" s="123">
        <v>370267.06180000002</v>
      </c>
      <c r="E2420" s="123">
        <v>6015288.1611000001</v>
      </c>
      <c r="F2420" s="125" t="s">
        <v>931</v>
      </c>
      <c r="G2420" s="123">
        <f t="shared" si="304"/>
        <v>14517.71653543307</v>
      </c>
      <c r="H2420" s="125">
        <v>4425</v>
      </c>
      <c r="I2420" s="140" t="s">
        <v>1629</v>
      </c>
      <c r="J2420" s="140" t="s">
        <v>2109</v>
      </c>
      <c r="K2420" s="124">
        <v>0.97</v>
      </c>
      <c r="L2420" s="124">
        <v>0.72</v>
      </c>
      <c r="M2420" s="124">
        <v>2.08</v>
      </c>
      <c r="N2420" s="125"/>
      <c r="O2420" s="125">
        <v>214.4</v>
      </c>
      <c r="P2420" s="125"/>
      <c r="Q2420" s="125"/>
      <c r="R2420" s="123">
        <f>(O2420/K2420)</f>
        <v>221.03092783505156</v>
      </c>
      <c r="S2420" s="125"/>
      <c r="T2420" s="125">
        <v>0.26</v>
      </c>
      <c r="U2420" s="125"/>
      <c r="V2420" s="125">
        <v>438</v>
      </c>
      <c r="W2420" s="125"/>
      <c r="X2420" s="125"/>
      <c r="Y2420" s="125"/>
      <c r="Z2420" s="125">
        <f>(0.018*V2420)-7.16</f>
        <v>0.72399999999999931</v>
      </c>
      <c r="AA2420" s="125"/>
      <c r="AB2420" s="125" t="s">
        <v>1306</v>
      </c>
      <c r="AC2420" s="125" t="s">
        <v>1301</v>
      </c>
      <c r="AD2420" s="125"/>
      <c r="AE2420" s="125"/>
      <c r="AF2420" s="125" t="s">
        <v>989</v>
      </c>
      <c r="AG2420" s="125"/>
      <c r="AH2420" s="125" t="s">
        <v>1372</v>
      </c>
    </row>
    <row r="2421" spans="1:34" x14ac:dyDescent="0.25">
      <c r="A2421" s="53" t="s">
        <v>143</v>
      </c>
      <c r="B2421" s="49">
        <v>1.008</v>
      </c>
      <c r="C2421" s="49">
        <v>54.267888999999997</v>
      </c>
      <c r="D2421" s="18">
        <v>370267.06180000002</v>
      </c>
      <c r="E2421" s="18">
        <v>6015288.1611000001</v>
      </c>
      <c r="F2421" s="14" t="s">
        <v>931</v>
      </c>
      <c r="G2421" s="22">
        <f t="shared" si="304"/>
        <v>14566.929133858266</v>
      </c>
      <c r="H2421" s="24">
        <v>4440</v>
      </c>
      <c r="I2421" s="59" t="s">
        <v>1629</v>
      </c>
      <c r="J2421" s="59" t="s">
        <v>2109</v>
      </c>
      <c r="K2421" s="23">
        <v>0.65</v>
      </c>
      <c r="L2421" s="23"/>
      <c r="M2421" s="23"/>
      <c r="N2421" s="24"/>
      <c r="O2421" s="24"/>
      <c r="P2421" s="24"/>
      <c r="Q2421" s="24"/>
      <c r="R2421" s="24"/>
      <c r="S2421" s="24"/>
      <c r="T2421" s="24"/>
      <c r="U2421" s="24"/>
      <c r="V2421" s="24"/>
      <c r="W2421" s="24"/>
      <c r="X2421" s="24"/>
      <c r="Y2421" s="24"/>
      <c r="Z2421" s="24"/>
      <c r="AA2421" s="24"/>
      <c r="AB2421" s="24" t="s">
        <v>1306</v>
      </c>
      <c r="AC2421" s="24" t="s">
        <v>1301</v>
      </c>
      <c r="AD2421" s="24"/>
      <c r="AE2421" s="24"/>
      <c r="AF2421" s="24" t="s">
        <v>989</v>
      </c>
      <c r="AG2421" s="24"/>
      <c r="AH2421" s="24" t="s">
        <v>1373</v>
      </c>
    </row>
    <row r="2422" spans="1:34" x14ac:dyDescent="0.25">
      <c r="A2422" s="53" t="s">
        <v>143</v>
      </c>
      <c r="B2422" s="49">
        <v>1.008</v>
      </c>
      <c r="C2422" s="49">
        <v>54.267888999999997</v>
      </c>
      <c r="D2422" s="18">
        <v>370267.06180000002</v>
      </c>
      <c r="E2422" s="18">
        <v>6015288.1611000001</v>
      </c>
      <c r="F2422" s="14" t="s">
        <v>931</v>
      </c>
      <c r="G2422" s="22">
        <f t="shared" ref="G2422:G2453" si="307">H2422/0.3048</f>
        <v>14612.860892388451</v>
      </c>
      <c r="H2422" s="24">
        <v>4454</v>
      </c>
      <c r="I2422" s="59" t="s">
        <v>1629</v>
      </c>
      <c r="J2422" s="59" t="s">
        <v>2109</v>
      </c>
      <c r="K2422" s="23">
        <v>0.97</v>
      </c>
      <c r="L2422" s="23"/>
      <c r="M2422" s="23"/>
      <c r="N2422" s="24"/>
      <c r="O2422" s="24"/>
      <c r="P2422" s="24"/>
      <c r="Q2422" s="24"/>
      <c r="R2422" s="24"/>
      <c r="S2422" s="24"/>
      <c r="T2422" s="24"/>
      <c r="U2422" s="24"/>
      <c r="V2422" s="24"/>
      <c r="W2422" s="24"/>
      <c r="X2422" s="24"/>
      <c r="Y2422" s="24"/>
      <c r="Z2422" s="24"/>
      <c r="AA2422" s="24"/>
      <c r="AB2422" s="24" t="s">
        <v>1307</v>
      </c>
      <c r="AC2422" s="24" t="s">
        <v>1301</v>
      </c>
      <c r="AD2422" s="24"/>
      <c r="AE2422" s="24"/>
      <c r="AF2422" s="24" t="s">
        <v>989</v>
      </c>
      <c r="AG2422" s="24"/>
      <c r="AH2422" s="24" t="s">
        <v>1374</v>
      </c>
    </row>
    <row r="2423" spans="1:34" x14ac:dyDescent="0.25">
      <c r="A2423" s="152" t="s">
        <v>143</v>
      </c>
      <c r="B2423" s="125">
        <v>1.008</v>
      </c>
      <c r="C2423" s="125">
        <v>54.267888999999997</v>
      </c>
      <c r="D2423" s="123">
        <v>370267.06180000002</v>
      </c>
      <c r="E2423" s="123">
        <v>6015288.1611000001</v>
      </c>
      <c r="F2423" s="125" t="s">
        <v>931</v>
      </c>
      <c r="G2423" s="123">
        <f t="shared" si="307"/>
        <v>14665.35433070866</v>
      </c>
      <c r="H2423" s="125">
        <v>4470</v>
      </c>
      <c r="I2423" s="140" t="s">
        <v>1629</v>
      </c>
      <c r="J2423" s="140" t="s">
        <v>2109</v>
      </c>
      <c r="K2423" s="124">
        <v>1.17</v>
      </c>
      <c r="L2423" s="124">
        <v>0.49</v>
      </c>
      <c r="M2423" s="124">
        <v>2.4900000000000002</v>
      </c>
      <c r="N2423" s="125"/>
      <c r="O2423" s="125">
        <v>212.8</v>
      </c>
      <c r="P2423" s="125"/>
      <c r="Q2423" s="125"/>
      <c r="R2423" s="123">
        <f>(O2423/K2423)</f>
        <v>181.88034188034189</v>
      </c>
      <c r="S2423" s="125"/>
      <c r="T2423" s="125">
        <v>0.16</v>
      </c>
      <c r="U2423" s="125"/>
      <c r="V2423" s="125">
        <v>442</v>
      </c>
      <c r="W2423" s="125"/>
      <c r="X2423" s="125"/>
      <c r="Y2423" s="125"/>
      <c r="Z2423" s="125">
        <f>(0.018*V2423)-7.16</f>
        <v>0.79599999999999937</v>
      </c>
      <c r="AA2423" s="125"/>
      <c r="AB2423" s="125" t="s">
        <v>1309</v>
      </c>
      <c r="AC2423" s="125" t="s">
        <v>1301</v>
      </c>
      <c r="AD2423" s="125"/>
      <c r="AE2423" s="125"/>
      <c r="AF2423" s="125" t="s">
        <v>989</v>
      </c>
      <c r="AG2423" s="125"/>
      <c r="AH2423" s="125" t="s">
        <v>1375</v>
      </c>
    </row>
    <row r="2424" spans="1:34" x14ac:dyDescent="0.25">
      <c r="A2424" s="152" t="s">
        <v>143</v>
      </c>
      <c r="B2424" s="125">
        <v>1.008</v>
      </c>
      <c r="C2424" s="125">
        <v>54.267888999999997</v>
      </c>
      <c r="D2424" s="123">
        <v>370267.06180000002</v>
      </c>
      <c r="E2424" s="123">
        <v>6015288.1611000001</v>
      </c>
      <c r="F2424" s="125" t="s">
        <v>931</v>
      </c>
      <c r="G2424" s="123">
        <f t="shared" si="307"/>
        <v>14763.779527559054</v>
      </c>
      <c r="H2424" s="125">
        <v>4500</v>
      </c>
      <c r="I2424" s="140" t="s">
        <v>1629</v>
      </c>
      <c r="J2424" s="140" t="s">
        <v>2109</v>
      </c>
      <c r="K2424" s="124">
        <v>1.88</v>
      </c>
      <c r="L2424" s="124">
        <v>0.92</v>
      </c>
      <c r="M2424" s="124">
        <v>4.2699999999999996</v>
      </c>
      <c r="N2424" s="125"/>
      <c r="O2424" s="125">
        <v>227.1</v>
      </c>
      <c r="P2424" s="125"/>
      <c r="Q2424" s="125"/>
      <c r="R2424" s="123">
        <f>(O2424/K2424)</f>
        <v>120.79787234042554</v>
      </c>
      <c r="S2424" s="125"/>
      <c r="T2424" s="125">
        <v>0.18</v>
      </c>
      <c r="U2424" s="125"/>
      <c r="V2424" s="125">
        <v>432</v>
      </c>
      <c r="W2424" s="125"/>
      <c r="X2424" s="125"/>
      <c r="Y2424" s="125"/>
      <c r="Z2424" s="125">
        <f>(0.018*V2424)-7.16</f>
        <v>0.61599999999999966</v>
      </c>
      <c r="AA2424" s="125"/>
      <c r="AB2424" s="125" t="s">
        <v>1307</v>
      </c>
      <c r="AC2424" s="125" t="s">
        <v>1301</v>
      </c>
      <c r="AD2424" s="125"/>
      <c r="AE2424" s="125"/>
      <c r="AF2424" s="125" t="s">
        <v>989</v>
      </c>
      <c r="AG2424" s="125"/>
      <c r="AH2424" s="125" t="s">
        <v>1376</v>
      </c>
    </row>
    <row r="2425" spans="1:34" x14ac:dyDescent="0.25">
      <c r="A2425" s="152" t="s">
        <v>143</v>
      </c>
      <c r="B2425" s="125">
        <v>1.008</v>
      </c>
      <c r="C2425" s="125">
        <v>54.267888999999997</v>
      </c>
      <c r="D2425" s="123">
        <v>370267.06180000002</v>
      </c>
      <c r="E2425" s="123">
        <v>6015288.1611000001</v>
      </c>
      <c r="F2425" s="125" t="s">
        <v>931</v>
      </c>
      <c r="G2425" s="123">
        <f t="shared" si="307"/>
        <v>14812.99212598425</v>
      </c>
      <c r="H2425" s="125">
        <v>4515</v>
      </c>
      <c r="I2425" s="140" t="s">
        <v>1629</v>
      </c>
      <c r="J2425" s="140" t="s">
        <v>2109</v>
      </c>
      <c r="K2425" s="124">
        <v>1.88</v>
      </c>
      <c r="L2425" s="124">
        <v>2.37</v>
      </c>
      <c r="M2425" s="124">
        <v>4.8600000000000003</v>
      </c>
      <c r="N2425" s="125"/>
      <c r="O2425" s="125">
        <v>258.5</v>
      </c>
      <c r="P2425" s="125"/>
      <c r="Q2425" s="125"/>
      <c r="R2425" s="123">
        <f>(O2425/K2425)</f>
        <v>137.5</v>
      </c>
      <c r="S2425" s="125"/>
      <c r="T2425" s="125">
        <v>0.32</v>
      </c>
      <c r="U2425" s="125"/>
      <c r="V2425" s="125">
        <v>436</v>
      </c>
      <c r="W2425" s="125"/>
      <c r="X2425" s="125"/>
      <c r="Y2425" s="125"/>
      <c r="Z2425" s="125">
        <f>(0.018*V2425)-7.16</f>
        <v>0.68799999999999883</v>
      </c>
      <c r="AA2425" s="125" t="s">
        <v>380</v>
      </c>
      <c r="AB2425" s="125" t="s">
        <v>1307</v>
      </c>
      <c r="AC2425" s="125" t="s">
        <v>1301</v>
      </c>
      <c r="AD2425" s="125"/>
      <c r="AE2425" s="125"/>
      <c r="AF2425" s="125" t="s">
        <v>989</v>
      </c>
      <c r="AG2425" s="125"/>
      <c r="AH2425" s="125" t="s">
        <v>1377</v>
      </c>
    </row>
    <row r="2426" spans="1:34" x14ac:dyDescent="0.25">
      <c r="A2426" s="152" t="s">
        <v>143</v>
      </c>
      <c r="B2426" s="125">
        <v>1.008</v>
      </c>
      <c r="C2426" s="125">
        <v>54.267888999999997</v>
      </c>
      <c r="D2426" s="123">
        <v>370267.06180000002</v>
      </c>
      <c r="E2426" s="123">
        <v>6015288.1611000001</v>
      </c>
      <c r="F2426" s="125" t="s">
        <v>931</v>
      </c>
      <c r="G2426" s="123">
        <f t="shared" si="307"/>
        <v>14862.204724409448</v>
      </c>
      <c r="H2426" s="125">
        <v>4530</v>
      </c>
      <c r="I2426" s="140" t="s">
        <v>1629</v>
      </c>
      <c r="J2426" s="140" t="s">
        <v>2109</v>
      </c>
      <c r="K2426" s="124">
        <v>1.84</v>
      </c>
      <c r="L2426" s="124">
        <v>2.23</v>
      </c>
      <c r="M2426" s="124">
        <v>4.6399999999999997</v>
      </c>
      <c r="N2426" s="125"/>
      <c r="O2426" s="125">
        <v>252.2</v>
      </c>
      <c r="P2426" s="125"/>
      <c r="Q2426" s="125"/>
      <c r="R2426" s="123">
        <f>(O2426/K2426)</f>
        <v>137.06521739130434</v>
      </c>
      <c r="S2426" s="125"/>
      <c r="T2426" s="125">
        <v>0.32</v>
      </c>
      <c r="U2426" s="125"/>
      <c r="V2426" s="125">
        <v>442</v>
      </c>
      <c r="W2426" s="125"/>
      <c r="X2426" s="125"/>
      <c r="Y2426" s="125"/>
      <c r="Z2426" s="125">
        <f>(0.018*V2426)-7.16</f>
        <v>0.79599999999999937</v>
      </c>
      <c r="AA2426" s="125"/>
      <c r="AB2426" s="125" t="s">
        <v>1307</v>
      </c>
      <c r="AC2426" s="125" t="s">
        <v>1302</v>
      </c>
      <c r="AD2426" s="125"/>
      <c r="AE2426" s="125"/>
      <c r="AF2426" s="125" t="s">
        <v>989</v>
      </c>
      <c r="AG2426" s="125"/>
      <c r="AH2426" s="125" t="s">
        <v>1378</v>
      </c>
    </row>
    <row r="2427" spans="1:34" x14ac:dyDescent="0.25">
      <c r="A2427" s="152" t="s">
        <v>143</v>
      </c>
      <c r="B2427" s="125">
        <v>1.008</v>
      </c>
      <c r="C2427" s="125">
        <v>54.267888999999997</v>
      </c>
      <c r="D2427" s="123">
        <v>370267.06180000002</v>
      </c>
      <c r="E2427" s="123">
        <v>6015288.1611000001</v>
      </c>
      <c r="F2427" s="125" t="s">
        <v>931</v>
      </c>
      <c r="G2427" s="123">
        <f t="shared" si="307"/>
        <v>14911.417322834644</v>
      </c>
      <c r="H2427" s="125">
        <v>4545</v>
      </c>
      <c r="I2427" s="140" t="s">
        <v>1629</v>
      </c>
      <c r="J2427" s="140" t="s">
        <v>2109</v>
      </c>
      <c r="K2427" s="124">
        <v>1.91</v>
      </c>
      <c r="L2427" s="124">
        <v>5.32</v>
      </c>
      <c r="M2427" s="124">
        <v>4.01</v>
      </c>
      <c r="N2427" s="125"/>
      <c r="O2427" s="125">
        <v>209.9</v>
      </c>
      <c r="P2427" s="125"/>
      <c r="Q2427" s="125"/>
      <c r="R2427" s="123">
        <f>(O2427/K2427)</f>
        <v>109.89528795811519</v>
      </c>
      <c r="S2427" s="125"/>
      <c r="T2427" s="125">
        <v>0.55000000000000004</v>
      </c>
      <c r="U2427" s="125"/>
      <c r="V2427" s="125">
        <v>440</v>
      </c>
      <c r="W2427" s="125"/>
      <c r="X2427" s="125"/>
      <c r="Y2427" s="125"/>
      <c r="Z2427" s="125">
        <f>(0.018*V2427)-7.16</f>
        <v>0.7599999999999989</v>
      </c>
      <c r="AA2427" s="125"/>
      <c r="AB2427" s="125" t="s">
        <v>288</v>
      </c>
      <c r="AC2427" s="125" t="s">
        <v>1302</v>
      </c>
      <c r="AD2427" s="125"/>
      <c r="AE2427" s="125"/>
      <c r="AF2427" s="125" t="s">
        <v>989</v>
      </c>
      <c r="AG2427" s="125"/>
      <c r="AH2427" s="125" t="s">
        <v>1379</v>
      </c>
    </row>
    <row r="2428" spans="1:34" x14ac:dyDescent="0.25">
      <c r="A2428" s="53" t="s">
        <v>143</v>
      </c>
      <c r="B2428" s="49">
        <v>1.008</v>
      </c>
      <c r="C2428" s="49">
        <v>54.267888999999997</v>
      </c>
      <c r="D2428" s="18">
        <v>370267.06180000002</v>
      </c>
      <c r="E2428" s="18">
        <v>6015288.1611000001</v>
      </c>
      <c r="F2428" s="14" t="s">
        <v>931</v>
      </c>
      <c r="G2428" s="22">
        <f t="shared" si="307"/>
        <v>14960.629921259842</v>
      </c>
      <c r="H2428" s="24">
        <v>4560</v>
      </c>
      <c r="I2428" s="59" t="s">
        <v>1629</v>
      </c>
      <c r="J2428" s="59" t="s">
        <v>2109</v>
      </c>
      <c r="K2428" s="23">
        <v>1.79</v>
      </c>
      <c r="L2428" s="23"/>
      <c r="M2428" s="23"/>
      <c r="N2428" s="24"/>
      <c r="O2428" s="24"/>
      <c r="P2428" s="24"/>
      <c r="Q2428" s="24"/>
      <c r="R2428" s="24"/>
      <c r="S2428" s="24"/>
      <c r="T2428" s="24"/>
      <c r="U2428" s="24"/>
      <c r="V2428" s="24"/>
      <c r="W2428" s="24"/>
      <c r="X2428" s="24"/>
      <c r="Y2428" s="24"/>
      <c r="Z2428" s="24"/>
      <c r="AA2428" s="24"/>
      <c r="AB2428" s="24" t="s">
        <v>288</v>
      </c>
      <c r="AC2428" s="24" t="s">
        <v>1302</v>
      </c>
      <c r="AD2428" s="24"/>
      <c r="AE2428" s="24"/>
      <c r="AF2428" s="24" t="s">
        <v>989</v>
      </c>
      <c r="AG2428" s="24"/>
      <c r="AH2428" s="24" t="s">
        <v>1380</v>
      </c>
    </row>
    <row r="2429" spans="1:34" x14ac:dyDescent="0.25">
      <c r="A2429" s="152" t="s">
        <v>143</v>
      </c>
      <c r="B2429" s="125">
        <v>1.008</v>
      </c>
      <c r="C2429" s="125">
        <v>54.267888999999997</v>
      </c>
      <c r="D2429" s="123">
        <v>370267.06180000002</v>
      </c>
      <c r="E2429" s="123">
        <v>6015288.1611000001</v>
      </c>
      <c r="F2429" s="125" t="s">
        <v>931</v>
      </c>
      <c r="G2429" s="123">
        <f t="shared" si="307"/>
        <v>15009.842519685038</v>
      </c>
      <c r="H2429" s="125">
        <v>4575</v>
      </c>
      <c r="I2429" s="140" t="s">
        <v>1629</v>
      </c>
      <c r="J2429" s="140" t="s">
        <v>2109</v>
      </c>
      <c r="K2429" s="124">
        <v>2.1800000000000002</v>
      </c>
      <c r="L2429" s="124">
        <v>2.0099999999999998</v>
      </c>
      <c r="M2429" s="124">
        <v>4.93</v>
      </c>
      <c r="N2429" s="125"/>
      <c r="O2429" s="125">
        <v>226.1</v>
      </c>
      <c r="P2429" s="125"/>
      <c r="Q2429" s="125"/>
      <c r="R2429" s="123">
        <f>(O2429/K2429)</f>
        <v>103.71559633027522</v>
      </c>
      <c r="S2429" s="125"/>
      <c r="T2429" s="125">
        <v>0.28999999999999998</v>
      </c>
      <c r="U2429" s="125"/>
      <c r="V2429" s="125">
        <v>439</v>
      </c>
      <c r="W2429" s="125"/>
      <c r="X2429" s="125"/>
      <c r="Y2429" s="125"/>
      <c r="Z2429" s="125">
        <f>(0.018*V2429)-7.16</f>
        <v>0.7419999999999991</v>
      </c>
      <c r="AA2429" s="125"/>
      <c r="AB2429" s="125" t="s">
        <v>288</v>
      </c>
      <c r="AC2429" s="125" t="s">
        <v>1302</v>
      </c>
      <c r="AD2429" s="125"/>
      <c r="AE2429" s="125"/>
      <c r="AF2429" s="125" t="s">
        <v>989</v>
      </c>
      <c r="AG2429" s="125"/>
      <c r="AH2429" s="125" t="s">
        <v>1381</v>
      </c>
    </row>
    <row r="2430" spans="1:34" x14ac:dyDescent="0.25">
      <c r="A2430" s="152" t="s">
        <v>143</v>
      </c>
      <c r="B2430" s="125">
        <v>1.008</v>
      </c>
      <c r="C2430" s="125">
        <v>54.267888999999997</v>
      </c>
      <c r="D2430" s="123">
        <v>370267.06180000002</v>
      </c>
      <c r="E2430" s="123">
        <v>6015288.1611000001</v>
      </c>
      <c r="F2430" s="125" t="s">
        <v>931</v>
      </c>
      <c r="G2430" s="123">
        <f t="shared" si="307"/>
        <v>15059.055118110235</v>
      </c>
      <c r="H2430" s="125">
        <v>4590</v>
      </c>
      <c r="I2430" s="140" t="s">
        <v>1629</v>
      </c>
      <c r="J2430" s="140" t="s">
        <v>2109</v>
      </c>
      <c r="K2430" s="124">
        <v>1.88</v>
      </c>
      <c r="L2430" s="124">
        <v>1.38</v>
      </c>
      <c r="M2430" s="124">
        <v>3.7</v>
      </c>
      <c r="N2430" s="125"/>
      <c r="O2430" s="125">
        <v>196.8</v>
      </c>
      <c r="P2430" s="125"/>
      <c r="Q2430" s="125"/>
      <c r="R2430" s="123">
        <f>(O2430/K2430)</f>
        <v>104.68085106382981</v>
      </c>
      <c r="S2430" s="125"/>
      <c r="T2430" s="125">
        <v>0.27</v>
      </c>
      <c r="U2430" s="125"/>
      <c r="V2430" s="125">
        <v>444</v>
      </c>
      <c r="W2430" s="125"/>
      <c r="X2430" s="125"/>
      <c r="Y2430" s="125"/>
      <c r="Z2430" s="125">
        <f>(0.018*V2430)-7.16</f>
        <v>0.83199999999999896</v>
      </c>
      <c r="AA2430" s="125"/>
      <c r="AB2430" s="125" t="s">
        <v>288</v>
      </c>
      <c r="AC2430" s="125" t="s">
        <v>1302</v>
      </c>
      <c r="AD2430" s="125"/>
      <c r="AE2430" s="125"/>
      <c r="AF2430" s="125" t="s">
        <v>989</v>
      </c>
      <c r="AG2430" s="125"/>
      <c r="AH2430" s="125" t="s">
        <v>1382</v>
      </c>
    </row>
    <row r="2431" spans="1:34" x14ac:dyDescent="0.25">
      <c r="A2431" s="152" t="s">
        <v>143</v>
      </c>
      <c r="B2431" s="125">
        <v>1.008</v>
      </c>
      <c r="C2431" s="125">
        <v>54.267888999999997</v>
      </c>
      <c r="D2431" s="123">
        <v>370267.06180000002</v>
      </c>
      <c r="E2431" s="123">
        <v>6015288.1611000001</v>
      </c>
      <c r="F2431" s="125" t="s">
        <v>931</v>
      </c>
      <c r="G2431" s="123">
        <f t="shared" si="307"/>
        <v>15108.267716535433</v>
      </c>
      <c r="H2431" s="125">
        <v>4605</v>
      </c>
      <c r="I2431" s="140" t="s">
        <v>1629</v>
      </c>
      <c r="J2431" s="140" t="s">
        <v>2109</v>
      </c>
      <c r="K2431" s="124">
        <v>2</v>
      </c>
      <c r="L2431" s="124">
        <v>1.07</v>
      </c>
      <c r="M2431" s="124">
        <v>4.01</v>
      </c>
      <c r="N2431" s="125"/>
      <c r="O2431" s="125">
        <v>200.5</v>
      </c>
      <c r="P2431" s="125"/>
      <c r="Q2431" s="125"/>
      <c r="R2431" s="123">
        <f>(O2431/K2431)</f>
        <v>100.25</v>
      </c>
      <c r="S2431" s="125"/>
      <c r="T2431" s="125">
        <v>0.21</v>
      </c>
      <c r="U2431" s="125"/>
      <c r="V2431" s="125">
        <v>436</v>
      </c>
      <c r="W2431" s="125"/>
      <c r="X2431" s="125"/>
      <c r="Y2431" s="125"/>
      <c r="Z2431" s="125">
        <f>(0.018*V2431)-7.16</f>
        <v>0.68799999999999883</v>
      </c>
      <c r="AA2431" s="125" t="s">
        <v>380</v>
      </c>
      <c r="AB2431" s="125" t="s">
        <v>288</v>
      </c>
      <c r="AC2431" s="125" t="s">
        <v>1302</v>
      </c>
      <c r="AD2431" s="125"/>
      <c r="AE2431" s="125"/>
      <c r="AF2431" s="125" t="s">
        <v>989</v>
      </c>
      <c r="AG2431" s="125"/>
      <c r="AH2431" s="125" t="s">
        <v>1383</v>
      </c>
    </row>
    <row r="2432" spans="1:34" x14ac:dyDescent="0.25">
      <c r="A2432" s="152" t="s">
        <v>143</v>
      </c>
      <c r="B2432" s="125">
        <v>1.008</v>
      </c>
      <c r="C2432" s="125">
        <v>54.267888999999997</v>
      </c>
      <c r="D2432" s="123">
        <v>370267.06180000002</v>
      </c>
      <c r="E2432" s="123">
        <v>6015288.1611000001</v>
      </c>
      <c r="F2432" s="125" t="s">
        <v>931</v>
      </c>
      <c r="G2432" s="123">
        <f t="shared" si="307"/>
        <v>15157.480314960629</v>
      </c>
      <c r="H2432" s="125">
        <v>4620</v>
      </c>
      <c r="I2432" s="140" t="s">
        <v>1629</v>
      </c>
      <c r="J2432" s="140" t="s">
        <v>2109</v>
      </c>
      <c r="K2432" s="124">
        <v>1.34</v>
      </c>
      <c r="L2432" s="124">
        <v>0.62</v>
      </c>
      <c r="M2432" s="124">
        <v>2.04</v>
      </c>
      <c r="N2432" s="125"/>
      <c r="O2432" s="125">
        <v>152.19999999999999</v>
      </c>
      <c r="P2432" s="125"/>
      <c r="Q2432" s="125"/>
      <c r="R2432" s="123">
        <f>(O2432/K2432)</f>
        <v>113.58208955223878</v>
      </c>
      <c r="S2432" s="125"/>
      <c r="T2432" s="125">
        <v>0.23</v>
      </c>
      <c r="U2432" s="125"/>
      <c r="V2432" s="125">
        <v>424</v>
      </c>
      <c r="W2432" s="125"/>
      <c r="X2432" s="125"/>
      <c r="Y2432" s="125"/>
      <c r="Z2432" s="125">
        <f>(0.018*V2432)-7.16</f>
        <v>0.47199999999999953</v>
      </c>
      <c r="AA2432" s="125"/>
      <c r="AB2432" s="125" t="s">
        <v>288</v>
      </c>
      <c r="AC2432" s="125" t="s">
        <v>1302</v>
      </c>
      <c r="AD2432" s="125"/>
      <c r="AE2432" s="125"/>
      <c r="AF2432" s="125" t="s">
        <v>989</v>
      </c>
      <c r="AG2432" s="125"/>
      <c r="AH2432" s="125" t="s">
        <v>1384</v>
      </c>
    </row>
    <row r="2433" spans="1:34" x14ac:dyDescent="0.25">
      <c r="A2433" s="53" t="s">
        <v>143</v>
      </c>
      <c r="B2433" s="49">
        <v>1.008</v>
      </c>
      <c r="C2433" s="49">
        <v>54.267888999999997</v>
      </c>
      <c r="D2433" s="18">
        <v>370267.06180000002</v>
      </c>
      <c r="E2433" s="18">
        <v>6015288.1611000001</v>
      </c>
      <c r="F2433" s="14" t="s">
        <v>931</v>
      </c>
      <c r="G2433" s="22">
        <f t="shared" si="307"/>
        <v>15203.412073490814</v>
      </c>
      <c r="H2433" s="24">
        <v>4634</v>
      </c>
      <c r="I2433" s="59" t="s">
        <v>1629</v>
      </c>
      <c r="J2433" s="59" t="s">
        <v>2109</v>
      </c>
      <c r="K2433" s="23">
        <v>0.7</v>
      </c>
      <c r="L2433" s="23"/>
      <c r="M2433" s="23"/>
      <c r="N2433" s="24"/>
      <c r="O2433" s="24"/>
      <c r="P2433" s="24"/>
      <c r="Q2433" s="24"/>
      <c r="R2433" s="24"/>
      <c r="S2433" s="24"/>
      <c r="T2433" s="24"/>
      <c r="U2433" s="24"/>
      <c r="V2433" s="24"/>
      <c r="W2433" s="24"/>
      <c r="X2433" s="24"/>
      <c r="Y2433" s="24"/>
      <c r="Z2433" s="24"/>
      <c r="AA2433" s="24"/>
      <c r="AB2433" s="24" t="s">
        <v>1306</v>
      </c>
      <c r="AC2433" s="24" t="s">
        <v>1302</v>
      </c>
      <c r="AD2433" s="24"/>
      <c r="AE2433" s="24"/>
      <c r="AF2433" s="24" t="s">
        <v>989</v>
      </c>
      <c r="AG2433" s="24"/>
      <c r="AH2433" s="24" t="s">
        <v>1385</v>
      </c>
    </row>
    <row r="2434" spans="1:34" x14ac:dyDescent="0.25">
      <c r="A2434" s="152" t="s">
        <v>143</v>
      </c>
      <c r="B2434" s="125">
        <v>1.008</v>
      </c>
      <c r="C2434" s="125">
        <v>54.267888999999997</v>
      </c>
      <c r="D2434" s="123">
        <v>370267.06180000002</v>
      </c>
      <c r="E2434" s="123">
        <v>6015288.1611000001</v>
      </c>
      <c r="F2434" s="125" t="s">
        <v>931</v>
      </c>
      <c r="G2434" s="123">
        <f t="shared" si="307"/>
        <v>15255.905511811023</v>
      </c>
      <c r="H2434" s="125">
        <v>4650</v>
      </c>
      <c r="I2434" s="140" t="s">
        <v>1629</v>
      </c>
      <c r="J2434" s="140" t="s">
        <v>2109</v>
      </c>
      <c r="K2434" s="124">
        <v>1.23</v>
      </c>
      <c r="L2434" s="124">
        <v>0.49</v>
      </c>
      <c r="M2434" s="124">
        <v>2.4900000000000002</v>
      </c>
      <c r="N2434" s="125"/>
      <c r="O2434" s="125">
        <v>202.4</v>
      </c>
      <c r="P2434" s="125"/>
      <c r="Q2434" s="125"/>
      <c r="R2434" s="123">
        <f>(O2434/K2434)</f>
        <v>164.55284552845529</v>
      </c>
      <c r="S2434" s="125"/>
      <c r="T2434" s="125">
        <v>0.16</v>
      </c>
      <c r="U2434" s="125"/>
      <c r="V2434" s="125">
        <v>441</v>
      </c>
      <c r="W2434" s="125"/>
      <c r="X2434" s="125"/>
      <c r="Y2434" s="125"/>
      <c r="Z2434" s="125">
        <f>(0.018*V2434)-7.16</f>
        <v>0.77799999999999958</v>
      </c>
      <c r="AA2434" s="125"/>
      <c r="AB2434" s="125" t="s">
        <v>1225</v>
      </c>
      <c r="AC2434" s="125" t="s">
        <v>1302</v>
      </c>
      <c r="AD2434" s="125"/>
      <c r="AE2434" s="125"/>
      <c r="AF2434" s="125" t="s">
        <v>989</v>
      </c>
      <c r="AG2434" s="125"/>
      <c r="AH2434" s="125" t="s">
        <v>1386</v>
      </c>
    </row>
    <row r="2435" spans="1:34" x14ac:dyDescent="0.25">
      <c r="A2435" s="53" t="s">
        <v>143</v>
      </c>
      <c r="B2435" s="49">
        <v>1.008</v>
      </c>
      <c r="C2435" s="49">
        <v>54.267888999999997</v>
      </c>
      <c r="D2435" s="18">
        <v>370267.06180000002</v>
      </c>
      <c r="E2435" s="18">
        <v>6015288.1611000001</v>
      </c>
      <c r="F2435" s="14" t="s">
        <v>931</v>
      </c>
      <c r="G2435" s="22">
        <f t="shared" si="307"/>
        <v>15301.837270341206</v>
      </c>
      <c r="H2435" s="24">
        <v>4664</v>
      </c>
      <c r="I2435" s="59" t="s">
        <v>1629</v>
      </c>
      <c r="J2435" s="59" t="s">
        <v>2109</v>
      </c>
      <c r="K2435" s="23">
        <v>1.23</v>
      </c>
      <c r="L2435" s="23"/>
      <c r="M2435" s="23"/>
      <c r="N2435" s="24"/>
      <c r="O2435" s="24"/>
      <c r="P2435" s="24"/>
      <c r="Q2435" s="24"/>
      <c r="R2435" s="24"/>
      <c r="S2435" s="24"/>
      <c r="T2435" s="24"/>
      <c r="U2435" s="24"/>
      <c r="V2435" s="24"/>
      <c r="W2435" s="24"/>
      <c r="X2435" s="24"/>
      <c r="Y2435" s="24"/>
      <c r="Z2435" s="24"/>
      <c r="AA2435" s="24"/>
      <c r="AB2435" s="24" t="s">
        <v>1306</v>
      </c>
      <c r="AC2435" s="24" t="s">
        <v>1302</v>
      </c>
      <c r="AD2435" s="24"/>
      <c r="AE2435" s="24"/>
      <c r="AF2435" s="24" t="s">
        <v>989</v>
      </c>
      <c r="AG2435" s="24"/>
      <c r="AH2435" s="24" t="s">
        <v>1387</v>
      </c>
    </row>
    <row r="2436" spans="1:34" x14ac:dyDescent="0.25">
      <c r="A2436" s="152" t="s">
        <v>143</v>
      </c>
      <c r="B2436" s="125">
        <v>1.008</v>
      </c>
      <c r="C2436" s="125">
        <v>54.267888999999997</v>
      </c>
      <c r="D2436" s="123">
        <v>370267.06180000002</v>
      </c>
      <c r="E2436" s="123">
        <v>6015288.1611000001</v>
      </c>
      <c r="F2436" s="125" t="s">
        <v>931</v>
      </c>
      <c r="G2436" s="123">
        <f t="shared" si="307"/>
        <v>15403.543307086613</v>
      </c>
      <c r="H2436" s="125">
        <v>4695</v>
      </c>
      <c r="I2436" s="140" t="s">
        <v>1629</v>
      </c>
      <c r="J2436" s="140" t="s">
        <v>2109</v>
      </c>
      <c r="K2436" s="124">
        <v>1.21</v>
      </c>
      <c r="L2436" s="124">
        <v>0.24</v>
      </c>
      <c r="M2436" s="124">
        <v>1.26</v>
      </c>
      <c r="N2436" s="125"/>
      <c r="O2436" s="125">
        <v>104.1</v>
      </c>
      <c r="P2436" s="125"/>
      <c r="Q2436" s="125"/>
      <c r="R2436" s="123">
        <f>(O2436/K2436)</f>
        <v>86.033057851239661</v>
      </c>
      <c r="S2436" s="125"/>
      <c r="T2436" s="125">
        <v>0.16</v>
      </c>
      <c r="U2436" s="125"/>
      <c r="V2436" s="125">
        <v>440</v>
      </c>
      <c r="W2436" s="125"/>
      <c r="X2436" s="125"/>
      <c r="Y2436" s="125"/>
      <c r="Z2436" s="125">
        <f>(0.018*V2436)-7.16</f>
        <v>0.7599999999999989</v>
      </c>
      <c r="AA2436" s="125" t="s">
        <v>380</v>
      </c>
      <c r="AB2436" s="125" t="s">
        <v>1225</v>
      </c>
      <c r="AC2436" s="125" t="s">
        <v>1302</v>
      </c>
      <c r="AD2436" s="125"/>
      <c r="AE2436" s="125"/>
      <c r="AF2436" s="125" t="s">
        <v>989</v>
      </c>
      <c r="AG2436" s="125"/>
      <c r="AH2436" s="125" t="s">
        <v>1388</v>
      </c>
    </row>
    <row r="2437" spans="1:34" x14ac:dyDescent="0.25">
      <c r="A2437" s="53" t="s">
        <v>143</v>
      </c>
      <c r="B2437" s="49">
        <v>1.008</v>
      </c>
      <c r="C2437" s="49">
        <v>54.267888999999997</v>
      </c>
      <c r="D2437" s="18">
        <v>370267.06180000002</v>
      </c>
      <c r="E2437" s="18">
        <v>6015288.1611000001</v>
      </c>
      <c r="F2437" s="14" t="s">
        <v>931</v>
      </c>
      <c r="G2437" s="22">
        <f t="shared" si="307"/>
        <v>15452.755905511811</v>
      </c>
      <c r="H2437" s="24">
        <v>4710</v>
      </c>
      <c r="I2437" s="59" t="s">
        <v>1629</v>
      </c>
      <c r="J2437" s="59" t="s">
        <v>2109</v>
      </c>
      <c r="K2437" s="23">
        <v>0.72</v>
      </c>
      <c r="L2437" s="23"/>
      <c r="M2437" s="23"/>
      <c r="N2437" s="24"/>
      <c r="O2437" s="24"/>
      <c r="P2437" s="24"/>
      <c r="Q2437" s="24"/>
      <c r="R2437" s="24"/>
      <c r="S2437" s="24"/>
      <c r="T2437" s="24"/>
      <c r="U2437" s="24"/>
      <c r="V2437" s="24"/>
      <c r="W2437" s="24"/>
      <c r="X2437" s="24"/>
      <c r="Y2437" s="24"/>
      <c r="Z2437" s="24"/>
      <c r="AA2437" s="24"/>
      <c r="AB2437" s="24" t="s">
        <v>1223</v>
      </c>
      <c r="AC2437" s="24" t="s">
        <v>1302</v>
      </c>
      <c r="AD2437" s="24"/>
      <c r="AE2437" s="24"/>
      <c r="AF2437" s="24" t="s">
        <v>989</v>
      </c>
      <c r="AG2437" s="24"/>
      <c r="AH2437" s="24" t="s">
        <v>1389</v>
      </c>
    </row>
    <row r="2438" spans="1:34" x14ac:dyDescent="0.25">
      <c r="A2438" s="152" t="s">
        <v>143</v>
      </c>
      <c r="B2438" s="125">
        <v>1.008</v>
      </c>
      <c r="C2438" s="125">
        <v>54.267888999999997</v>
      </c>
      <c r="D2438" s="123">
        <v>370267.06180000002</v>
      </c>
      <c r="E2438" s="123">
        <v>6015288.1611000001</v>
      </c>
      <c r="F2438" s="125" t="s">
        <v>931</v>
      </c>
      <c r="G2438" s="123">
        <f t="shared" si="307"/>
        <v>15501.968503937007</v>
      </c>
      <c r="H2438" s="125">
        <v>4725</v>
      </c>
      <c r="I2438" s="140" t="s">
        <v>1630</v>
      </c>
      <c r="J2438" s="140" t="s">
        <v>2109</v>
      </c>
      <c r="K2438" s="124">
        <v>1.55</v>
      </c>
      <c r="L2438" s="124">
        <v>0.38</v>
      </c>
      <c r="M2438" s="124">
        <v>3.68</v>
      </c>
      <c r="N2438" s="125"/>
      <c r="O2438" s="125">
        <v>237.4</v>
      </c>
      <c r="P2438" s="125"/>
      <c r="Q2438" s="125"/>
      <c r="R2438" s="123">
        <f t="shared" ref="R2438:R2443" si="308">(O2438/K2438)</f>
        <v>153.16129032258064</v>
      </c>
      <c r="S2438" s="125"/>
      <c r="T2438" s="125">
        <v>0.09</v>
      </c>
      <c r="U2438" s="125"/>
      <c r="V2438" s="125">
        <v>444</v>
      </c>
      <c r="W2438" s="125"/>
      <c r="X2438" s="125"/>
      <c r="Y2438" s="125"/>
      <c r="Z2438" s="125">
        <f t="shared" ref="Z2438:Z2443" si="309">(0.018*V2438)-7.16</f>
        <v>0.83199999999999896</v>
      </c>
      <c r="AA2438" s="125"/>
      <c r="AB2438" s="125" t="s">
        <v>288</v>
      </c>
      <c r="AC2438" s="125" t="s">
        <v>1302</v>
      </c>
      <c r="AD2438" s="125"/>
      <c r="AE2438" s="125"/>
      <c r="AF2438" s="125" t="s">
        <v>989</v>
      </c>
      <c r="AG2438" s="125"/>
      <c r="AH2438" s="125" t="s">
        <v>1390</v>
      </c>
    </row>
    <row r="2439" spans="1:34" x14ac:dyDescent="0.25">
      <c r="A2439" s="152" t="s">
        <v>143</v>
      </c>
      <c r="B2439" s="125">
        <v>1.008</v>
      </c>
      <c r="C2439" s="125">
        <v>54.267888999999997</v>
      </c>
      <c r="D2439" s="123">
        <v>370267.06180000002</v>
      </c>
      <c r="E2439" s="123">
        <v>6015288.1611000001</v>
      </c>
      <c r="F2439" s="125" t="s">
        <v>931</v>
      </c>
      <c r="G2439" s="123">
        <f t="shared" si="307"/>
        <v>15551.181102362203</v>
      </c>
      <c r="H2439" s="125">
        <v>4740</v>
      </c>
      <c r="I2439" s="140" t="s">
        <v>1630</v>
      </c>
      <c r="J2439" s="140" t="s">
        <v>2109</v>
      </c>
      <c r="K2439" s="124">
        <v>2.15</v>
      </c>
      <c r="L2439" s="124">
        <v>0.62</v>
      </c>
      <c r="M2439" s="124">
        <v>4.8499999999999996</v>
      </c>
      <c r="N2439" s="125"/>
      <c r="O2439" s="125">
        <v>225.6</v>
      </c>
      <c r="P2439" s="125"/>
      <c r="Q2439" s="125"/>
      <c r="R2439" s="123">
        <f t="shared" si="308"/>
        <v>104.93023255813954</v>
      </c>
      <c r="S2439" s="125"/>
      <c r="T2439" s="125">
        <v>0.11</v>
      </c>
      <c r="U2439" s="125"/>
      <c r="V2439" s="125">
        <v>442</v>
      </c>
      <c r="W2439" s="125"/>
      <c r="X2439" s="125"/>
      <c r="Y2439" s="125"/>
      <c r="Z2439" s="125">
        <f t="shared" si="309"/>
        <v>0.79599999999999937</v>
      </c>
      <c r="AA2439" s="125"/>
      <c r="AB2439" s="125" t="s">
        <v>1225</v>
      </c>
      <c r="AC2439" s="125" t="s">
        <v>1302</v>
      </c>
      <c r="AD2439" s="125"/>
      <c r="AE2439" s="125"/>
      <c r="AF2439" s="125" t="s">
        <v>989</v>
      </c>
      <c r="AG2439" s="125"/>
      <c r="AH2439" s="125" t="s">
        <v>1391</v>
      </c>
    </row>
    <row r="2440" spans="1:34" x14ac:dyDescent="0.25">
      <c r="A2440" s="152" t="s">
        <v>143</v>
      </c>
      <c r="B2440" s="125">
        <v>1.008</v>
      </c>
      <c r="C2440" s="125">
        <v>54.267888999999997</v>
      </c>
      <c r="D2440" s="123">
        <v>370267.06180000002</v>
      </c>
      <c r="E2440" s="123">
        <v>6015288.1611000001</v>
      </c>
      <c r="F2440" s="125" t="s">
        <v>931</v>
      </c>
      <c r="G2440" s="123">
        <f t="shared" si="307"/>
        <v>15649.606299212597</v>
      </c>
      <c r="H2440" s="125">
        <v>4770</v>
      </c>
      <c r="I2440" s="140" t="s">
        <v>1644</v>
      </c>
      <c r="J2440" s="140" t="s">
        <v>2109</v>
      </c>
      <c r="K2440" s="124">
        <v>1.28</v>
      </c>
      <c r="L2440" s="124">
        <v>0.37</v>
      </c>
      <c r="M2440" s="124">
        <v>2.86</v>
      </c>
      <c r="N2440" s="125"/>
      <c r="O2440" s="125">
        <v>223.4</v>
      </c>
      <c r="P2440" s="125"/>
      <c r="Q2440" s="125"/>
      <c r="R2440" s="123">
        <f t="shared" si="308"/>
        <v>174.53125</v>
      </c>
      <c r="S2440" s="125"/>
      <c r="T2440" s="125">
        <v>0.11</v>
      </c>
      <c r="U2440" s="125"/>
      <c r="V2440" s="125">
        <v>440</v>
      </c>
      <c r="W2440" s="125"/>
      <c r="X2440" s="125"/>
      <c r="Y2440" s="125"/>
      <c r="Z2440" s="125">
        <f t="shared" si="309"/>
        <v>0.7599999999999989</v>
      </c>
      <c r="AA2440" s="125"/>
      <c r="AB2440" s="125" t="s">
        <v>1225</v>
      </c>
      <c r="AC2440" s="125" t="s">
        <v>1302</v>
      </c>
      <c r="AD2440" s="125"/>
      <c r="AE2440" s="125"/>
      <c r="AF2440" s="125" t="s">
        <v>989</v>
      </c>
      <c r="AG2440" s="125"/>
      <c r="AH2440" s="125" t="s">
        <v>1392</v>
      </c>
    </row>
    <row r="2441" spans="1:34" x14ac:dyDescent="0.25">
      <c r="A2441" s="152" t="s">
        <v>143</v>
      </c>
      <c r="B2441" s="125">
        <v>1.008</v>
      </c>
      <c r="C2441" s="125">
        <v>54.267888999999997</v>
      </c>
      <c r="D2441" s="123">
        <v>370267.06180000002</v>
      </c>
      <c r="E2441" s="123">
        <v>6015288.1611000001</v>
      </c>
      <c r="F2441" s="125" t="s">
        <v>931</v>
      </c>
      <c r="G2441" s="123">
        <f t="shared" si="307"/>
        <v>15698.818897637795</v>
      </c>
      <c r="H2441" s="125">
        <v>4785</v>
      </c>
      <c r="I2441" s="140" t="s">
        <v>1644</v>
      </c>
      <c r="J2441" s="140" t="s">
        <v>2109</v>
      </c>
      <c r="K2441" s="124">
        <v>1.76</v>
      </c>
      <c r="L2441" s="124">
        <v>0.55000000000000004</v>
      </c>
      <c r="M2441" s="124">
        <v>4.17</v>
      </c>
      <c r="N2441" s="125"/>
      <c r="O2441" s="125">
        <v>236.9</v>
      </c>
      <c r="P2441" s="125"/>
      <c r="Q2441" s="125"/>
      <c r="R2441" s="123">
        <f t="shared" si="308"/>
        <v>134.60227272727272</v>
      </c>
      <c r="S2441" s="125"/>
      <c r="T2441" s="125">
        <v>0.12</v>
      </c>
      <c r="U2441" s="125"/>
      <c r="V2441" s="125">
        <v>433</v>
      </c>
      <c r="W2441" s="125"/>
      <c r="X2441" s="125"/>
      <c r="Y2441" s="125"/>
      <c r="Z2441" s="125">
        <f t="shared" si="309"/>
        <v>0.63399999999999945</v>
      </c>
      <c r="AA2441" s="125" t="s">
        <v>380</v>
      </c>
      <c r="AB2441" s="125" t="s">
        <v>1225</v>
      </c>
      <c r="AC2441" s="125" t="s">
        <v>1302</v>
      </c>
      <c r="AD2441" s="125"/>
      <c r="AE2441" s="125"/>
      <c r="AF2441" s="125" t="s">
        <v>989</v>
      </c>
      <c r="AG2441" s="125"/>
      <c r="AH2441" s="125" t="s">
        <v>1393</v>
      </c>
    </row>
    <row r="2442" spans="1:34" x14ac:dyDescent="0.25">
      <c r="A2442" s="152" t="s">
        <v>143</v>
      </c>
      <c r="B2442" s="125">
        <v>1.008</v>
      </c>
      <c r="C2442" s="125">
        <v>54.267888999999997</v>
      </c>
      <c r="D2442" s="123">
        <v>370267.06180000002</v>
      </c>
      <c r="E2442" s="123">
        <v>6015288.1611000001</v>
      </c>
      <c r="F2442" s="125" t="s">
        <v>931</v>
      </c>
      <c r="G2442" s="123">
        <f t="shared" si="307"/>
        <v>15748.031496062991</v>
      </c>
      <c r="H2442" s="125">
        <v>4800</v>
      </c>
      <c r="I2442" s="140" t="s">
        <v>1644</v>
      </c>
      <c r="J2442" s="140" t="s">
        <v>2109</v>
      </c>
      <c r="K2442" s="124">
        <v>1.65</v>
      </c>
      <c r="L2442" s="124">
        <v>0.4</v>
      </c>
      <c r="M2442" s="124">
        <v>4.6399999999999997</v>
      </c>
      <c r="N2442" s="125"/>
      <c r="O2442" s="125">
        <v>281.2</v>
      </c>
      <c r="P2442" s="125"/>
      <c r="Q2442" s="125"/>
      <c r="R2442" s="123">
        <f t="shared" si="308"/>
        <v>170.42424242424244</v>
      </c>
      <c r="S2442" s="125"/>
      <c r="T2442" s="125">
        <v>0.08</v>
      </c>
      <c r="U2442" s="125"/>
      <c r="V2442" s="125">
        <v>433</v>
      </c>
      <c r="W2442" s="125"/>
      <c r="X2442" s="125"/>
      <c r="Y2442" s="125"/>
      <c r="Z2442" s="125">
        <f t="shared" si="309"/>
        <v>0.63399999999999945</v>
      </c>
      <c r="AA2442" s="125"/>
      <c r="AB2442" s="125" t="s">
        <v>1225</v>
      </c>
      <c r="AC2442" s="125" t="s">
        <v>1302</v>
      </c>
      <c r="AD2442" s="125"/>
      <c r="AE2442" s="125"/>
      <c r="AF2442" s="125" t="s">
        <v>989</v>
      </c>
      <c r="AG2442" s="125"/>
      <c r="AH2442" s="125" t="s">
        <v>1394</v>
      </c>
    </row>
    <row r="2443" spans="1:34" x14ac:dyDescent="0.25">
      <c r="A2443" s="152" t="s">
        <v>143</v>
      </c>
      <c r="B2443" s="125">
        <v>1.008</v>
      </c>
      <c r="C2443" s="125">
        <v>54.267888999999997</v>
      </c>
      <c r="D2443" s="123">
        <v>370267.06180000002</v>
      </c>
      <c r="E2443" s="123">
        <v>6015288.1611000001</v>
      </c>
      <c r="F2443" s="125" t="s">
        <v>931</v>
      </c>
      <c r="G2443" s="123">
        <f t="shared" si="307"/>
        <v>15797.244094488187</v>
      </c>
      <c r="H2443" s="125">
        <v>4815</v>
      </c>
      <c r="I2443" s="140" t="s">
        <v>1644</v>
      </c>
      <c r="J2443" s="140" t="s">
        <v>2109</v>
      </c>
      <c r="K2443" s="124">
        <v>2.69</v>
      </c>
      <c r="L2443" s="124">
        <v>0.48</v>
      </c>
      <c r="M2443" s="124">
        <v>0.32</v>
      </c>
      <c r="N2443" s="125"/>
      <c r="O2443" s="125">
        <v>11.9</v>
      </c>
      <c r="P2443" s="125"/>
      <c r="Q2443" s="125"/>
      <c r="R2443" s="123">
        <f t="shared" si="308"/>
        <v>4.4237918215613385</v>
      </c>
      <c r="S2443" s="125"/>
      <c r="T2443" s="125">
        <v>0.56000000000000005</v>
      </c>
      <c r="U2443" s="125"/>
      <c r="V2443" s="125">
        <v>553</v>
      </c>
      <c r="W2443" s="125"/>
      <c r="X2443" s="125"/>
      <c r="Y2443" s="125"/>
      <c r="Z2443" s="125">
        <f t="shared" si="309"/>
        <v>2.7939999999999987</v>
      </c>
      <c r="AA2443" s="125"/>
      <c r="AB2443" s="125" t="s">
        <v>1308</v>
      </c>
      <c r="AC2443" s="125" t="s">
        <v>1302</v>
      </c>
      <c r="AD2443" s="125"/>
      <c r="AE2443" s="125"/>
      <c r="AF2443" s="125" t="s">
        <v>989</v>
      </c>
      <c r="AG2443" s="125"/>
      <c r="AH2443" s="125" t="s">
        <v>1395</v>
      </c>
    </row>
    <row r="2444" spans="1:34" x14ac:dyDescent="0.25">
      <c r="A2444" s="53" t="s">
        <v>143</v>
      </c>
      <c r="B2444" s="49">
        <v>1.008</v>
      </c>
      <c r="C2444" s="49">
        <v>54.267888999999997</v>
      </c>
      <c r="D2444" s="18">
        <v>370267.06180000002</v>
      </c>
      <c r="E2444" s="18">
        <v>6015288.1611000001</v>
      </c>
      <c r="F2444" s="14" t="s">
        <v>931</v>
      </c>
      <c r="G2444" s="22">
        <f t="shared" si="307"/>
        <v>15846.456692913385</v>
      </c>
      <c r="H2444" s="24">
        <v>4830</v>
      </c>
      <c r="I2444" s="59" t="s">
        <v>1644</v>
      </c>
      <c r="J2444" s="59" t="s">
        <v>2109</v>
      </c>
      <c r="K2444" s="23">
        <v>2.21</v>
      </c>
      <c r="L2444" s="23"/>
      <c r="M2444" s="23"/>
      <c r="N2444" s="24"/>
      <c r="O2444" s="24"/>
      <c r="P2444" s="24"/>
      <c r="Q2444" s="24"/>
      <c r="R2444" s="24"/>
      <c r="S2444" s="24"/>
      <c r="T2444" s="24"/>
      <c r="U2444" s="24"/>
      <c r="V2444" s="24"/>
      <c r="W2444" s="24"/>
      <c r="X2444" s="24"/>
      <c r="Y2444" s="24"/>
      <c r="Z2444" s="24"/>
      <c r="AA2444" s="24"/>
      <c r="AB2444" s="24" t="s">
        <v>1306</v>
      </c>
      <c r="AC2444" s="24" t="s">
        <v>1302</v>
      </c>
      <c r="AD2444" s="24"/>
      <c r="AE2444" s="24"/>
      <c r="AF2444" s="24" t="s">
        <v>989</v>
      </c>
      <c r="AG2444" s="24"/>
      <c r="AH2444" s="24" t="s">
        <v>1396</v>
      </c>
    </row>
    <row r="2445" spans="1:34" x14ac:dyDescent="0.25">
      <c r="A2445" s="152" t="s">
        <v>143</v>
      </c>
      <c r="B2445" s="125">
        <v>1.008</v>
      </c>
      <c r="C2445" s="125">
        <v>54.267888999999997</v>
      </c>
      <c r="D2445" s="123">
        <v>370267.06180000002</v>
      </c>
      <c r="E2445" s="123">
        <v>6015288.1611000001</v>
      </c>
      <c r="F2445" s="125" t="s">
        <v>931</v>
      </c>
      <c r="G2445" s="123">
        <f t="shared" si="307"/>
        <v>15994.094488188975</v>
      </c>
      <c r="H2445" s="125">
        <v>4875</v>
      </c>
      <c r="I2445" s="140" t="s">
        <v>1644</v>
      </c>
      <c r="J2445" s="140" t="s">
        <v>2109</v>
      </c>
      <c r="K2445" s="124">
        <v>1.4</v>
      </c>
      <c r="L2445" s="124">
        <v>0.44</v>
      </c>
      <c r="M2445" s="124">
        <v>2.06</v>
      </c>
      <c r="N2445" s="125"/>
      <c r="O2445" s="125">
        <v>147.1</v>
      </c>
      <c r="P2445" s="125"/>
      <c r="Q2445" s="125"/>
      <c r="R2445" s="123">
        <f>(O2445/K2445)</f>
        <v>105.07142857142857</v>
      </c>
      <c r="S2445" s="125"/>
      <c r="T2445" s="125">
        <v>0.17</v>
      </c>
      <c r="U2445" s="125"/>
      <c r="V2445" s="125">
        <v>431</v>
      </c>
      <c r="W2445" s="125"/>
      <c r="X2445" s="125"/>
      <c r="Y2445" s="125"/>
      <c r="Z2445" s="125">
        <f>(0.018*V2445)-7.16</f>
        <v>0.59799999999999898</v>
      </c>
      <c r="AA2445" s="125" t="s">
        <v>380</v>
      </c>
      <c r="AB2445" s="125" t="s">
        <v>1225</v>
      </c>
      <c r="AC2445" s="125" t="s">
        <v>1302</v>
      </c>
      <c r="AD2445" s="125"/>
      <c r="AE2445" s="125"/>
      <c r="AF2445" s="125" t="s">
        <v>989</v>
      </c>
      <c r="AG2445" s="125"/>
      <c r="AH2445" s="125" t="s">
        <v>1397</v>
      </c>
    </row>
    <row r="2446" spans="1:34" x14ac:dyDescent="0.25">
      <c r="A2446" s="53" t="s">
        <v>143</v>
      </c>
      <c r="B2446" s="49">
        <v>1.008</v>
      </c>
      <c r="C2446" s="49">
        <v>54.267888999999997</v>
      </c>
      <c r="D2446" s="18">
        <v>370267.06180000002</v>
      </c>
      <c r="E2446" s="18">
        <v>6015288.1611000001</v>
      </c>
      <c r="F2446" s="14" t="s">
        <v>931</v>
      </c>
      <c r="G2446" s="22">
        <f t="shared" si="307"/>
        <v>16043.307086614172</v>
      </c>
      <c r="H2446" s="24">
        <v>4890</v>
      </c>
      <c r="I2446" s="59" t="s">
        <v>1644</v>
      </c>
      <c r="J2446" s="59" t="s">
        <v>2109</v>
      </c>
      <c r="K2446" s="23">
        <v>1.52</v>
      </c>
      <c r="L2446" s="23"/>
      <c r="M2446" s="23"/>
      <c r="N2446" s="24"/>
      <c r="O2446" s="24"/>
      <c r="P2446" s="24"/>
      <c r="Q2446" s="24"/>
      <c r="R2446" s="24"/>
      <c r="S2446" s="24"/>
      <c r="T2446" s="24"/>
      <c r="U2446" s="24"/>
      <c r="V2446" s="24"/>
      <c r="W2446" s="24"/>
      <c r="X2446" s="24"/>
      <c r="Y2446" s="24"/>
      <c r="Z2446" s="24"/>
      <c r="AA2446" s="24"/>
      <c r="AB2446" s="24" t="s">
        <v>1306</v>
      </c>
      <c r="AC2446" s="24" t="s">
        <v>1302</v>
      </c>
      <c r="AD2446" s="24"/>
      <c r="AE2446" s="24"/>
      <c r="AF2446" s="24" t="s">
        <v>989</v>
      </c>
      <c r="AG2446" s="24"/>
      <c r="AH2446" s="24" t="s">
        <v>1398</v>
      </c>
    </row>
    <row r="2447" spans="1:34" x14ac:dyDescent="0.25">
      <c r="A2447" s="152" t="s">
        <v>143</v>
      </c>
      <c r="B2447" s="125">
        <v>1.008</v>
      </c>
      <c r="C2447" s="125">
        <v>54.267888999999997</v>
      </c>
      <c r="D2447" s="123">
        <v>370267.06180000002</v>
      </c>
      <c r="E2447" s="123">
        <v>6015288.1611000001</v>
      </c>
      <c r="F2447" s="125" t="s">
        <v>931</v>
      </c>
      <c r="G2447" s="123">
        <f t="shared" si="307"/>
        <v>16092.51968503937</v>
      </c>
      <c r="H2447" s="125">
        <v>4905</v>
      </c>
      <c r="I2447" s="140" t="s">
        <v>1644</v>
      </c>
      <c r="J2447" s="140" t="s">
        <v>2109</v>
      </c>
      <c r="K2447" s="124">
        <v>1.51</v>
      </c>
      <c r="L2447" s="124">
        <v>0.51</v>
      </c>
      <c r="M2447" s="124">
        <v>2.46</v>
      </c>
      <c r="N2447" s="125"/>
      <c r="O2447" s="125">
        <v>162.9</v>
      </c>
      <c r="P2447" s="125"/>
      <c r="Q2447" s="125"/>
      <c r="R2447" s="123">
        <f>(O2447/K2447)</f>
        <v>107.88079470198676</v>
      </c>
      <c r="S2447" s="125"/>
      <c r="T2447" s="125">
        <v>0.17</v>
      </c>
      <c r="U2447" s="125"/>
      <c r="V2447" s="125">
        <v>448</v>
      </c>
      <c r="W2447" s="125"/>
      <c r="X2447" s="125"/>
      <c r="Y2447" s="125"/>
      <c r="Z2447" s="125">
        <f>(0.018*V2447)-7.16</f>
        <v>0.90399999999999991</v>
      </c>
      <c r="AA2447" s="125"/>
      <c r="AB2447" s="125" t="s">
        <v>1225</v>
      </c>
      <c r="AC2447" s="125" t="s">
        <v>1302</v>
      </c>
      <c r="AD2447" s="125"/>
      <c r="AE2447" s="125"/>
      <c r="AF2447" s="125" t="s">
        <v>989</v>
      </c>
      <c r="AG2447" s="125"/>
      <c r="AH2447" s="125" t="s">
        <v>1399</v>
      </c>
    </row>
    <row r="2448" spans="1:34" x14ac:dyDescent="0.25">
      <c r="A2448" s="53" t="s">
        <v>143</v>
      </c>
      <c r="B2448" s="49">
        <v>1.008</v>
      </c>
      <c r="C2448" s="49">
        <v>54.267888999999997</v>
      </c>
      <c r="D2448" s="18">
        <v>370267.06180000002</v>
      </c>
      <c r="E2448" s="18">
        <v>6015288.1611000001</v>
      </c>
      <c r="F2448" s="14" t="s">
        <v>931</v>
      </c>
      <c r="G2448" s="22">
        <f t="shared" si="307"/>
        <v>16141.732283464566</v>
      </c>
      <c r="H2448" s="24">
        <v>4920</v>
      </c>
      <c r="I2448" s="59" t="s">
        <v>1644</v>
      </c>
      <c r="J2448" s="59" t="s">
        <v>2109</v>
      </c>
      <c r="K2448" s="23">
        <v>1.64</v>
      </c>
      <c r="L2448" s="23"/>
      <c r="M2448" s="23"/>
      <c r="N2448" s="24"/>
      <c r="O2448" s="24"/>
      <c r="P2448" s="24"/>
      <c r="Q2448" s="24"/>
      <c r="R2448" s="24"/>
      <c r="S2448" s="24"/>
      <c r="T2448" s="24"/>
      <c r="U2448" s="24"/>
      <c r="V2448" s="24"/>
      <c r="W2448" s="24"/>
      <c r="X2448" s="24"/>
      <c r="Y2448" s="24"/>
      <c r="Z2448" s="24"/>
      <c r="AA2448" s="24"/>
      <c r="AB2448" s="24" t="s">
        <v>1225</v>
      </c>
      <c r="AC2448" s="24" t="s">
        <v>1302</v>
      </c>
      <c r="AD2448" s="24"/>
      <c r="AE2448" s="24"/>
      <c r="AF2448" s="24" t="s">
        <v>989</v>
      </c>
      <c r="AG2448" s="24"/>
      <c r="AH2448" s="24" t="s">
        <v>1400</v>
      </c>
    </row>
    <row r="2449" spans="1:44" x14ac:dyDescent="0.25">
      <c r="A2449" s="152" t="s">
        <v>143</v>
      </c>
      <c r="B2449" s="125">
        <v>1.008</v>
      </c>
      <c r="C2449" s="125">
        <v>54.267888999999997</v>
      </c>
      <c r="D2449" s="123">
        <v>370267.06180000002</v>
      </c>
      <c r="E2449" s="123">
        <v>6015288.1611000001</v>
      </c>
      <c r="F2449" s="125" t="s">
        <v>931</v>
      </c>
      <c r="G2449" s="123">
        <f t="shared" si="307"/>
        <v>16190.944881889764</v>
      </c>
      <c r="H2449" s="125">
        <v>4935</v>
      </c>
      <c r="I2449" s="140" t="s">
        <v>1644</v>
      </c>
      <c r="J2449" s="140" t="s">
        <v>2109</v>
      </c>
      <c r="K2449" s="124">
        <v>1.68</v>
      </c>
      <c r="L2449" s="124">
        <v>0.68</v>
      </c>
      <c r="M2449" s="124">
        <v>4.68</v>
      </c>
      <c r="N2449" s="125"/>
      <c r="O2449" s="125">
        <v>278.60000000000002</v>
      </c>
      <c r="P2449" s="125"/>
      <c r="Q2449" s="125"/>
      <c r="R2449" s="123">
        <f>(O2449/K2449)</f>
        <v>165.83333333333334</v>
      </c>
      <c r="S2449" s="125"/>
      <c r="T2449" s="125">
        <v>0.13</v>
      </c>
      <c r="U2449" s="125"/>
      <c r="V2449" s="125">
        <v>446</v>
      </c>
      <c r="W2449" s="125"/>
      <c r="X2449" s="125"/>
      <c r="Y2449" s="125"/>
      <c r="Z2449" s="125">
        <f>(0.018*V2449)-7.16</f>
        <v>0.86799999999999855</v>
      </c>
      <c r="AA2449" s="125"/>
      <c r="AB2449" s="125" t="s">
        <v>1225</v>
      </c>
      <c r="AC2449" s="125" t="s">
        <v>1302</v>
      </c>
      <c r="AD2449" s="125"/>
      <c r="AE2449" s="125"/>
      <c r="AF2449" s="125" t="s">
        <v>989</v>
      </c>
      <c r="AG2449" s="125"/>
      <c r="AH2449" s="125" t="s">
        <v>1401</v>
      </c>
    </row>
    <row r="2450" spans="1:44" x14ac:dyDescent="0.25">
      <c r="A2450" s="152" t="s">
        <v>143</v>
      </c>
      <c r="B2450" s="125">
        <v>1.008</v>
      </c>
      <c r="C2450" s="125">
        <v>54.267888999999997</v>
      </c>
      <c r="D2450" s="123">
        <v>370267.06180000002</v>
      </c>
      <c r="E2450" s="123">
        <v>6015288.1611000001</v>
      </c>
      <c r="F2450" s="125" t="s">
        <v>931</v>
      </c>
      <c r="G2450" s="123">
        <f t="shared" si="307"/>
        <v>16240.15748031496</v>
      </c>
      <c r="H2450" s="125">
        <v>4950</v>
      </c>
      <c r="I2450" s="140" t="s">
        <v>1644</v>
      </c>
      <c r="J2450" s="140" t="s">
        <v>2109</v>
      </c>
      <c r="K2450" s="124">
        <v>1.66</v>
      </c>
      <c r="L2450" s="124">
        <v>0.79</v>
      </c>
      <c r="M2450" s="124">
        <v>3.21</v>
      </c>
      <c r="N2450" s="125"/>
      <c r="O2450" s="125">
        <v>193.4</v>
      </c>
      <c r="P2450" s="125"/>
      <c r="Q2450" s="125"/>
      <c r="R2450" s="123">
        <f>(O2450/K2450)</f>
        <v>116.50602409638554</v>
      </c>
      <c r="S2450" s="125"/>
      <c r="T2450" s="125">
        <v>0.2</v>
      </c>
      <c r="U2450" s="125"/>
      <c r="V2450" s="125">
        <v>442</v>
      </c>
      <c r="W2450" s="125"/>
      <c r="X2450" s="125"/>
      <c r="Y2450" s="125"/>
      <c r="Z2450" s="125">
        <f>(0.018*V2450)-7.16</f>
        <v>0.79599999999999937</v>
      </c>
      <c r="AA2450" s="125"/>
      <c r="AB2450" s="125" t="s">
        <v>1225</v>
      </c>
      <c r="AC2450" s="125" t="s">
        <v>1302</v>
      </c>
      <c r="AD2450" s="125"/>
      <c r="AE2450" s="125"/>
      <c r="AF2450" s="125" t="s">
        <v>989</v>
      </c>
      <c r="AG2450" s="125"/>
      <c r="AH2450" s="125" t="s">
        <v>1402</v>
      </c>
    </row>
    <row r="2451" spans="1:44" x14ac:dyDescent="0.25">
      <c r="A2451" s="53" t="s">
        <v>143</v>
      </c>
      <c r="B2451" s="49">
        <v>1.008</v>
      </c>
      <c r="C2451" s="49">
        <v>54.267888999999997</v>
      </c>
      <c r="D2451" s="18">
        <v>370267.06180000002</v>
      </c>
      <c r="E2451" s="18">
        <v>6015288.1611000001</v>
      </c>
      <c r="F2451" s="14" t="s">
        <v>931</v>
      </c>
      <c r="G2451" s="22">
        <f t="shared" si="307"/>
        <v>16286.089238845143</v>
      </c>
      <c r="H2451" s="24">
        <v>4964</v>
      </c>
      <c r="I2451" s="59" t="s">
        <v>1644</v>
      </c>
      <c r="J2451" s="59" t="s">
        <v>2109</v>
      </c>
      <c r="K2451" s="23">
        <v>0.88</v>
      </c>
      <c r="L2451" s="23"/>
      <c r="M2451" s="23"/>
      <c r="N2451" s="24"/>
      <c r="O2451" s="24"/>
      <c r="P2451" s="24"/>
      <c r="Q2451" s="24"/>
      <c r="R2451" s="24"/>
      <c r="S2451" s="24"/>
      <c r="T2451" s="24"/>
      <c r="U2451" s="24"/>
      <c r="V2451" s="24"/>
      <c r="W2451" s="24"/>
      <c r="X2451" s="24"/>
      <c r="Y2451" s="24"/>
      <c r="Z2451" s="24"/>
      <c r="AA2451" s="24" t="s">
        <v>380</v>
      </c>
      <c r="AB2451" s="24" t="s">
        <v>1223</v>
      </c>
      <c r="AC2451" s="24" t="s">
        <v>1302</v>
      </c>
      <c r="AD2451" s="24"/>
      <c r="AE2451" s="24"/>
      <c r="AF2451" s="24" t="s">
        <v>989</v>
      </c>
      <c r="AG2451" s="24"/>
      <c r="AH2451" s="24" t="s">
        <v>1403</v>
      </c>
    </row>
    <row r="2452" spans="1:44" x14ac:dyDescent="0.25">
      <c r="A2452" s="125" t="s">
        <v>144</v>
      </c>
      <c r="B2452" s="143">
        <v>1.0043225</v>
      </c>
      <c r="C2452" s="143">
        <v>54.262239444444447</v>
      </c>
      <c r="D2452" s="123">
        <v>370009.81127111957</v>
      </c>
      <c r="E2452" s="123">
        <v>6014666.4372536018</v>
      </c>
      <c r="F2452" s="125" t="s">
        <v>931</v>
      </c>
      <c r="G2452" s="123">
        <f t="shared" si="307"/>
        <v>10416.994750656168</v>
      </c>
      <c r="H2452" s="153">
        <v>3175.1</v>
      </c>
      <c r="I2452" s="156" t="s">
        <v>1870</v>
      </c>
      <c r="J2452" s="156" t="s">
        <v>1870</v>
      </c>
      <c r="K2452" s="124">
        <v>0.56000000000000005</v>
      </c>
      <c r="L2452" s="124">
        <v>0.04</v>
      </c>
      <c r="M2452" s="124">
        <v>0.62</v>
      </c>
      <c r="N2452" s="124">
        <v>0.02</v>
      </c>
      <c r="O2452" s="125">
        <v>111</v>
      </c>
      <c r="P2452" s="125">
        <v>4</v>
      </c>
      <c r="Q2452" s="125"/>
      <c r="R2452" s="123">
        <f>O2452/K2452</f>
        <v>198.21428571428569</v>
      </c>
      <c r="S2452" s="123">
        <f>P2452/K2452</f>
        <v>7.1428571428571423</v>
      </c>
      <c r="T2452" s="124">
        <f t="shared" ref="T2452:T2455" si="310">L2452/(M2452+L2452)</f>
        <v>6.0606060606060608E-2</v>
      </c>
      <c r="U2452" s="125"/>
      <c r="V2452" s="125">
        <v>358</v>
      </c>
      <c r="W2452" s="125"/>
      <c r="X2452" s="125"/>
      <c r="Y2452" s="125"/>
      <c r="Z2452" s="129"/>
      <c r="AA2452" s="125" t="s">
        <v>470</v>
      </c>
      <c r="AB2452" s="125"/>
      <c r="AC2452" s="125"/>
      <c r="AD2452" s="125"/>
      <c r="AE2452" s="125"/>
      <c r="AF2452" s="125" t="s">
        <v>1704</v>
      </c>
      <c r="AG2452" s="125"/>
      <c r="AH2452" s="125" t="s">
        <v>1827</v>
      </c>
    </row>
    <row r="2453" spans="1:44" x14ac:dyDescent="0.25">
      <c r="A2453" s="125" t="s">
        <v>144</v>
      </c>
      <c r="B2453" s="143">
        <v>1.0043225</v>
      </c>
      <c r="C2453" s="143">
        <v>54.262239444444447</v>
      </c>
      <c r="D2453" s="123">
        <v>370009.81127111957</v>
      </c>
      <c r="E2453" s="123">
        <v>6014666.4372536018</v>
      </c>
      <c r="F2453" s="125" t="s">
        <v>931</v>
      </c>
      <c r="G2453" s="123">
        <f t="shared" si="307"/>
        <v>10545.997375328083</v>
      </c>
      <c r="H2453" s="153">
        <v>3214.42</v>
      </c>
      <c r="I2453" s="156" t="s">
        <v>1639</v>
      </c>
      <c r="J2453" s="156" t="s">
        <v>1639</v>
      </c>
      <c r="K2453" s="124">
        <v>3.69</v>
      </c>
      <c r="L2453" s="124">
        <v>0.55000000000000004</v>
      </c>
      <c r="M2453" s="124">
        <v>2.59</v>
      </c>
      <c r="N2453" s="124">
        <v>0.15</v>
      </c>
      <c r="O2453" s="125">
        <v>70</v>
      </c>
      <c r="P2453" s="125">
        <v>4</v>
      </c>
      <c r="Q2453" s="125"/>
      <c r="R2453" s="123">
        <f>O2453/K2453</f>
        <v>18.97018970189702</v>
      </c>
      <c r="S2453" s="123">
        <f>P2453/K2453</f>
        <v>1.0840108401084012</v>
      </c>
      <c r="T2453" s="124">
        <f t="shared" si="310"/>
        <v>0.17515923566878985</v>
      </c>
      <c r="U2453" s="125"/>
      <c r="V2453" s="125">
        <v>459</v>
      </c>
      <c r="W2453" s="125"/>
      <c r="X2453" s="125"/>
      <c r="Y2453" s="125"/>
      <c r="Z2453" s="125">
        <f>(0.018*V2453)-7.16</f>
        <v>1.1019999999999985</v>
      </c>
      <c r="AA2453" s="125" t="s">
        <v>470</v>
      </c>
      <c r="AB2453" s="125"/>
      <c r="AC2453" s="125"/>
      <c r="AD2453" s="125"/>
      <c r="AE2453" s="125"/>
      <c r="AF2453" s="125" t="s">
        <v>1704</v>
      </c>
      <c r="AG2453" s="125"/>
      <c r="AH2453" s="125" t="s">
        <v>1828</v>
      </c>
      <c r="AI2453" s="62"/>
      <c r="AJ2453" s="62"/>
      <c r="AK2453" s="62"/>
      <c r="AL2453" s="62"/>
      <c r="AM2453" s="62"/>
      <c r="AN2453" s="62"/>
      <c r="AO2453" s="62"/>
      <c r="AP2453" s="62"/>
      <c r="AQ2453" s="62"/>
      <c r="AR2453" s="62"/>
    </row>
    <row r="2454" spans="1:44" x14ac:dyDescent="0.25">
      <c r="A2454" s="125" t="s">
        <v>144</v>
      </c>
      <c r="B2454" s="143">
        <v>1.0043225</v>
      </c>
      <c r="C2454" s="143">
        <v>54.262239444444447</v>
      </c>
      <c r="D2454" s="123">
        <v>370009.81127111957</v>
      </c>
      <c r="E2454" s="123">
        <v>6014666.4372536018</v>
      </c>
      <c r="F2454" s="125" t="s">
        <v>931</v>
      </c>
      <c r="G2454" s="123">
        <f t="shared" ref="G2454:G2455" si="311">H2454/0.3048</f>
        <v>10677.985564304461</v>
      </c>
      <c r="H2454" s="153">
        <v>3254.65</v>
      </c>
      <c r="I2454" s="156" t="s">
        <v>1639</v>
      </c>
      <c r="J2454" s="156" t="s">
        <v>1639</v>
      </c>
      <c r="K2454" s="124">
        <v>0.95</v>
      </c>
      <c r="L2454" s="124">
        <v>0.11</v>
      </c>
      <c r="M2454" s="124">
        <v>0.41</v>
      </c>
      <c r="N2454" s="124">
        <v>0.46</v>
      </c>
      <c r="O2454" s="125">
        <v>43</v>
      </c>
      <c r="P2454" s="125">
        <v>48</v>
      </c>
      <c r="Q2454" s="125"/>
      <c r="R2454" s="123">
        <f>O2454/K2454</f>
        <v>45.263157894736842</v>
      </c>
      <c r="S2454" s="123">
        <f>P2454/K2454</f>
        <v>50.526315789473685</v>
      </c>
      <c r="T2454" s="124">
        <f t="shared" si="310"/>
        <v>0.21153846153846154</v>
      </c>
      <c r="U2454" s="125"/>
      <c r="V2454" s="125">
        <v>484</v>
      </c>
      <c r="W2454" s="125"/>
      <c r="X2454" s="125"/>
      <c r="Y2454" s="125"/>
      <c r="Z2454" s="125">
        <f>(0.018*V2454)-7.16</f>
        <v>1.5519999999999996</v>
      </c>
      <c r="AA2454" s="125" t="s">
        <v>470</v>
      </c>
      <c r="AB2454" s="125"/>
      <c r="AC2454" s="125"/>
      <c r="AD2454" s="125"/>
      <c r="AE2454" s="125"/>
      <c r="AF2454" s="125" t="s">
        <v>1704</v>
      </c>
      <c r="AG2454" s="125"/>
      <c r="AH2454" s="125" t="s">
        <v>1829</v>
      </c>
      <c r="AI2454" s="62"/>
      <c r="AJ2454" s="62"/>
      <c r="AK2454" s="62"/>
      <c r="AL2454" s="62"/>
      <c r="AM2454" s="62"/>
      <c r="AN2454" s="62"/>
      <c r="AO2454" s="62"/>
      <c r="AP2454" s="62"/>
      <c r="AQ2454" s="62"/>
      <c r="AR2454" s="62"/>
    </row>
    <row r="2455" spans="1:44" x14ac:dyDescent="0.25">
      <c r="A2455" s="142" t="s">
        <v>144</v>
      </c>
      <c r="B2455" s="143">
        <v>1.0043225</v>
      </c>
      <c r="C2455" s="143">
        <v>54.262239444444447</v>
      </c>
      <c r="D2455" s="123">
        <v>370009.81127111957</v>
      </c>
      <c r="E2455" s="123">
        <v>6014666.4372536018</v>
      </c>
      <c r="F2455" s="125" t="s">
        <v>931</v>
      </c>
      <c r="G2455" s="123">
        <f t="shared" si="311"/>
        <v>10689.993438320209</v>
      </c>
      <c r="H2455" s="153">
        <v>3258.31</v>
      </c>
      <c r="I2455" s="156" t="s">
        <v>1639</v>
      </c>
      <c r="J2455" s="156" t="s">
        <v>1639</v>
      </c>
      <c r="K2455" s="124">
        <v>1.39</v>
      </c>
      <c r="L2455" s="124">
        <v>0.08</v>
      </c>
      <c r="M2455" s="124">
        <v>0.56000000000000005</v>
      </c>
      <c r="N2455" s="147">
        <v>1.04</v>
      </c>
      <c r="O2455" s="142">
        <v>40</v>
      </c>
      <c r="P2455" s="142">
        <v>75</v>
      </c>
      <c r="Q2455" s="125"/>
      <c r="R2455" s="123">
        <f>O2455/K2455</f>
        <v>28.776978417266189</v>
      </c>
      <c r="S2455" s="123">
        <f>P2455/K2455</f>
        <v>53.956834532374103</v>
      </c>
      <c r="T2455" s="124">
        <f t="shared" si="310"/>
        <v>0.125</v>
      </c>
      <c r="U2455" s="125"/>
      <c r="V2455" s="125">
        <v>479</v>
      </c>
      <c r="W2455" s="125"/>
      <c r="X2455" s="125"/>
      <c r="Y2455" s="125"/>
      <c r="Z2455" s="125">
        <f>(0.018*V2455)-7.16</f>
        <v>1.4619999999999997</v>
      </c>
      <c r="AA2455" s="125" t="s">
        <v>470</v>
      </c>
      <c r="AB2455" s="125"/>
      <c r="AC2455" s="125"/>
      <c r="AD2455" s="125"/>
      <c r="AE2455" s="125"/>
      <c r="AF2455" s="125" t="s">
        <v>1704</v>
      </c>
      <c r="AG2455" s="125"/>
      <c r="AH2455" s="142" t="s">
        <v>1830</v>
      </c>
      <c r="AI2455" s="62"/>
      <c r="AJ2455" s="62"/>
      <c r="AK2455" s="62"/>
      <c r="AL2455" s="62"/>
      <c r="AM2455" s="62"/>
      <c r="AN2455" s="62"/>
      <c r="AO2455" s="62"/>
      <c r="AP2455" s="62"/>
      <c r="AQ2455" s="62"/>
      <c r="AR2455" s="62"/>
    </row>
    <row r="2456" spans="1:44" x14ac:dyDescent="0.25">
      <c r="A2456" s="46" t="s">
        <v>144</v>
      </c>
      <c r="B2456" s="50">
        <v>1.0043225</v>
      </c>
      <c r="C2456" s="50">
        <v>54.262239444444447</v>
      </c>
      <c r="D2456" s="18">
        <v>370009.81127111957</v>
      </c>
      <c r="E2456" s="18">
        <v>6014666.4372536018</v>
      </c>
      <c r="F2456" s="16" t="s">
        <v>2104</v>
      </c>
      <c r="G2456" s="22"/>
      <c r="H2456" s="24"/>
      <c r="K2456" s="23"/>
      <c r="L2456" s="23"/>
      <c r="M2456" s="23"/>
      <c r="N2456" s="24"/>
      <c r="O2456" s="24"/>
      <c r="P2456" s="24"/>
      <c r="Q2456" s="24"/>
      <c r="R2456" s="24"/>
      <c r="S2456" s="24"/>
      <c r="T2456" s="24"/>
      <c r="U2456" s="24"/>
      <c r="V2456" s="24"/>
      <c r="W2456" s="24"/>
      <c r="X2456" s="24"/>
      <c r="Y2456" s="24"/>
      <c r="Z2456" s="24"/>
      <c r="AA2456" s="24"/>
      <c r="AB2456" s="24"/>
      <c r="AC2456" s="24"/>
      <c r="AD2456" s="24"/>
      <c r="AE2456" s="24"/>
      <c r="AF2456" s="24"/>
      <c r="AG2456" s="24"/>
      <c r="AH2456" s="24"/>
      <c r="AI2456" s="62"/>
      <c r="AJ2456" s="62"/>
      <c r="AK2456" s="62"/>
      <c r="AL2456" s="62"/>
      <c r="AM2456" s="62"/>
      <c r="AN2456" s="62"/>
      <c r="AO2456" s="62"/>
      <c r="AP2456" s="62"/>
      <c r="AQ2456" s="62"/>
      <c r="AR2456" s="62"/>
    </row>
    <row r="2457" spans="1:44" x14ac:dyDescent="0.25">
      <c r="A2457" s="125" t="s">
        <v>145</v>
      </c>
      <c r="B2457" s="143">
        <v>1.3362075</v>
      </c>
      <c r="C2457" s="143">
        <v>54.290617777777776</v>
      </c>
      <c r="D2457" s="123">
        <v>391699.76147143776</v>
      </c>
      <c r="E2457" s="123">
        <v>6017263.1717300415</v>
      </c>
      <c r="F2457" s="125" t="s">
        <v>931</v>
      </c>
      <c r="G2457" s="123">
        <f>H2457/0.3048</f>
        <v>11356.003937007874</v>
      </c>
      <c r="H2457" s="153">
        <v>3461.31</v>
      </c>
      <c r="I2457" s="142" t="s">
        <v>1639</v>
      </c>
      <c r="J2457" s="142" t="s">
        <v>1639</v>
      </c>
      <c r="K2457" s="124">
        <v>3.51</v>
      </c>
      <c r="L2457" s="124">
        <v>0.13</v>
      </c>
      <c r="M2457" s="124">
        <v>1.2</v>
      </c>
      <c r="N2457" s="124">
        <v>0</v>
      </c>
      <c r="O2457" s="125">
        <v>34</v>
      </c>
      <c r="P2457" s="125">
        <v>0</v>
      </c>
      <c r="Q2457" s="125"/>
      <c r="R2457" s="123">
        <f>O2457/K2457</f>
        <v>9.6866096866096871</v>
      </c>
      <c r="S2457" s="123">
        <f>P2457/K2457</f>
        <v>0</v>
      </c>
      <c r="T2457" s="124">
        <f t="shared" ref="T2457:T2460" si="312">L2457/(M2457+L2457)</f>
        <v>9.7744360902255634E-2</v>
      </c>
      <c r="U2457" s="125"/>
      <c r="V2457" s="125">
        <v>496</v>
      </c>
      <c r="W2457" s="125"/>
      <c r="X2457" s="125"/>
      <c r="Y2457" s="125"/>
      <c r="Z2457" s="125">
        <f>(0.018*V2457)-7.16</f>
        <v>1.7679999999999989</v>
      </c>
      <c r="AA2457" s="125" t="s">
        <v>470</v>
      </c>
      <c r="AB2457" s="125"/>
      <c r="AC2457" s="125"/>
      <c r="AD2457" s="125"/>
      <c r="AE2457" s="125"/>
      <c r="AF2457" s="125" t="s">
        <v>1704</v>
      </c>
      <c r="AG2457" s="125"/>
      <c r="AH2457" s="125" t="s">
        <v>1831</v>
      </c>
    </row>
    <row r="2458" spans="1:44" x14ac:dyDescent="0.25">
      <c r="A2458" s="125" t="s">
        <v>145</v>
      </c>
      <c r="B2458" s="143">
        <v>1.3362075</v>
      </c>
      <c r="C2458" s="143">
        <v>54.290617777777776</v>
      </c>
      <c r="D2458" s="123">
        <v>391699.76147143776</v>
      </c>
      <c r="E2458" s="123">
        <v>6017263.1717300415</v>
      </c>
      <c r="F2458" s="125" t="s">
        <v>931</v>
      </c>
      <c r="G2458" s="123">
        <f>H2458/0.3048</f>
        <v>11495.505249343831</v>
      </c>
      <c r="H2458" s="153">
        <v>3503.83</v>
      </c>
      <c r="I2458" s="142" t="s">
        <v>1639</v>
      </c>
      <c r="J2458" s="142" t="s">
        <v>1639</v>
      </c>
      <c r="K2458" s="124">
        <v>1.52</v>
      </c>
      <c r="L2458" s="124">
        <v>0.08</v>
      </c>
      <c r="M2458" s="124">
        <v>0.55000000000000004</v>
      </c>
      <c r="N2458" s="124">
        <v>0</v>
      </c>
      <c r="O2458" s="125">
        <v>36</v>
      </c>
      <c r="P2458" s="125">
        <v>0</v>
      </c>
      <c r="Q2458" s="125"/>
      <c r="R2458" s="123">
        <f>O2458/K2458</f>
        <v>23.684210526315788</v>
      </c>
      <c r="S2458" s="123">
        <f>P2458/K2458</f>
        <v>0</v>
      </c>
      <c r="T2458" s="124">
        <f t="shared" si="312"/>
        <v>0.12698412698412698</v>
      </c>
      <c r="U2458" s="125"/>
      <c r="V2458" s="125">
        <v>514</v>
      </c>
      <c r="W2458" s="125"/>
      <c r="X2458" s="125"/>
      <c r="Y2458" s="125"/>
      <c r="Z2458" s="125">
        <f>(0.018*V2458)-7.16</f>
        <v>2.0919999999999987</v>
      </c>
      <c r="AA2458" s="125" t="s">
        <v>470</v>
      </c>
      <c r="AB2458" s="125"/>
      <c r="AC2458" s="125"/>
      <c r="AD2458" s="125"/>
      <c r="AE2458" s="125"/>
      <c r="AF2458" s="125" t="s">
        <v>1704</v>
      </c>
      <c r="AG2458" s="125"/>
      <c r="AH2458" s="125" t="s">
        <v>1832</v>
      </c>
      <c r="AI2458" s="62"/>
      <c r="AJ2458" s="62"/>
      <c r="AK2458" s="62"/>
      <c r="AL2458" s="62"/>
      <c r="AM2458" s="62"/>
      <c r="AN2458" s="62"/>
      <c r="AO2458" s="62"/>
      <c r="AP2458" s="62"/>
      <c r="AQ2458" s="62"/>
      <c r="AR2458" s="62"/>
    </row>
    <row r="2459" spans="1:44" x14ac:dyDescent="0.25">
      <c r="A2459" s="125" t="s">
        <v>145</v>
      </c>
      <c r="B2459" s="143">
        <v>1.3362075</v>
      </c>
      <c r="C2459" s="143">
        <v>54.290617777777776</v>
      </c>
      <c r="D2459" s="123">
        <v>391699.76147143776</v>
      </c>
      <c r="E2459" s="123">
        <v>6017263.1717300415</v>
      </c>
      <c r="F2459" s="125" t="s">
        <v>931</v>
      </c>
      <c r="G2459" s="123">
        <f>H2459/0.3048</f>
        <v>11558.989501312335</v>
      </c>
      <c r="H2459" s="146">
        <v>3523.18</v>
      </c>
      <c r="I2459" s="142" t="s">
        <v>1639</v>
      </c>
      <c r="J2459" s="142" t="s">
        <v>1639</v>
      </c>
      <c r="K2459" s="124">
        <v>1.42</v>
      </c>
      <c r="L2459" s="124">
        <v>0.12</v>
      </c>
      <c r="M2459" s="124">
        <v>2.0099999999999998</v>
      </c>
      <c r="N2459" s="124">
        <v>0.26</v>
      </c>
      <c r="O2459" s="125">
        <v>142</v>
      </c>
      <c r="P2459" s="125">
        <v>18</v>
      </c>
      <c r="Q2459" s="125"/>
      <c r="R2459" s="123">
        <f>O2459/K2459</f>
        <v>100</v>
      </c>
      <c r="S2459" s="123">
        <f>P2459/K2459</f>
        <v>12.67605633802817</v>
      </c>
      <c r="T2459" s="124">
        <f t="shared" si="312"/>
        <v>5.6338028169014086E-2</v>
      </c>
      <c r="U2459" s="125"/>
      <c r="V2459" s="125">
        <v>345</v>
      </c>
      <c r="W2459" s="125"/>
      <c r="X2459" s="125"/>
      <c r="Y2459" s="125"/>
      <c r="Z2459" s="129"/>
      <c r="AA2459" s="125" t="s">
        <v>470</v>
      </c>
      <c r="AB2459" s="125"/>
      <c r="AC2459" s="125"/>
      <c r="AD2459" s="125"/>
      <c r="AE2459" s="125"/>
      <c r="AF2459" s="125" t="s">
        <v>1704</v>
      </c>
      <c r="AG2459" s="125"/>
      <c r="AH2459" s="125" t="s">
        <v>1833</v>
      </c>
      <c r="AI2459" s="62"/>
      <c r="AJ2459" s="62"/>
      <c r="AK2459" s="62"/>
      <c r="AL2459" s="62"/>
      <c r="AM2459" s="62"/>
      <c r="AN2459" s="62"/>
      <c r="AO2459" s="62"/>
      <c r="AP2459" s="62"/>
      <c r="AQ2459" s="62"/>
      <c r="AR2459" s="62"/>
    </row>
    <row r="2460" spans="1:44" x14ac:dyDescent="0.25">
      <c r="A2460" s="142" t="s">
        <v>145</v>
      </c>
      <c r="B2460" s="143">
        <v>1.3362075</v>
      </c>
      <c r="C2460" s="143">
        <v>54.290617777777776</v>
      </c>
      <c r="D2460" s="123">
        <v>391699.76147143776</v>
      </c>
      <c r="E2460" s="123">
        <v>6017263.1717300415</v>
      </c>
      <c r="F2460" s="125" t="s">
        <v>931</v>
      </c>
      <c r="G2460" s="123">
        <f>H2460/0.3048</f>
        <v>11708.989501312335</v>
      </c>
      <c r="H2460" s="146">
        <v>3568.9</v>
      </c>
      <c r="I2460" s="142" t="s">
        <v>1639</v>
      </c>
      <c r="J2460" s="142" t="s">
        <v>1639</v>
      </c>
      <c r="K2460" s="124">
        <v>1.68</v>
      </c>
      <c r="L2460" s="124">
        <v>0.1</v>
      </c>
      <c r="M2460" s="124">
        <v>0.92</v>
      </c>
      <c r="N2460" s="147">
        <v>0.68</v>
      </c>
      <c r="O2460" s="142">
        <v>55</v>
      </c>
      <c r="P2460" s="142">
        <v>40</v>
      </c>
      <c r="Q2460" s="125"/>
      <c r="R2460" s="123">
        <f>O2460/K2460</f>
        <v>32.738095238095241</v>
      </c>
      <c r="S2460" s="123">
        <f>P2460/K2460</f>
        <v>23.80952380952381</v>
      </c>
      <c r="T2460" s="124">
        <f t="shared" si="312"/>
        <v>9.8039215686274508E-2</v>
      </c>
      <c r="U2460" s="125"/>
      <c r="V2460" s="125">
        <v>464</v>
      </c>
      <c r="W2460" s="125"/>
      <c r="X2460" s="125"/>
      <c r="Y2460" s="125"/>
      <c r="Z2460" s="125">
        <f>(0.018*V2460)-7.16</f>
        <v>1.1919999999999984</v>
      </c>
      <c r="AA2460" s="125" t="s">
        <v>470</v>
      </c>
      <c r="AB2460" s="125"/>
      <c r="AC2460" s="125"/>
      <c r="AD2460" s="125"/>
      <c r="AE2460" s="125"/>
      <c r="AF2460" s="125" t="s">
        <v>1704</v>
      </c>
      <c r="AG2460" s="125"/>
      <c r="AH2460" s="142" t="s">
        <v>1834</v>
      </c>
      <c r="AI2460" s="62"/>
      <c r="AJ2460" s="62"/>
      <c r="AK2460" s="62"/>
      <c r="AL2460" s="62"/>
      <c r="AM2460" s="62"/>
      <c r="AN2460" s="62"/>
      <c r="AO2460" s="62"/>
      <c r="AP2460" s="62"/>
      <c r="AQ2460" s="62"/>
      <c r="AR2460" s="62"/>
    </row>
    <row r="2461" spans="1:44" x14ac:dyDescent="0.25">
      <c r="A2461" s="46" t="s">
        <v>145</v>
      </c>
      <c r="B2461" s="50">
        <v>1.3362075</v>
      </c>
      <c r="C2461" s="50">
        <v>54.290617777777776</v>
      </c>
      <c r="D2461" s="18">
        <v>391699.76147143776</v>
      </c>
      <c r="E2461" s="18">
        <v>6017263.1717300415</v>
      </c>
      <c r="F2461" s="16" t="s">
        <v>2104</v>
      </c>
      <c r="G2461" s="22"/>
      <c r="H2461" s="24"/>
      <c r="K2461" s="23"/>
      <c r="L2461" s="23"/>
      <c r="M2461" s="23"/>
      <c r="N2461" s="24"/>
      <c r="O2461" s="24"/>
      <c r="P2461" s="24"/>
      <c r="Q2461" s="24"/>
      <c r="R2461" s="24"/>
      <c r="S2461" s="24"/>
      <c r="T2461" s="24"/>
      <c r="U2461" s="24"/>
      <c r="V2461" s="24"/>
      <c r="W2461" s="24"/>
      <c r="X2461" s="24"/>
      <c r="Y2461" s="24"/>
      <c r="Z2461" s="24"/>
      <c r="AA2461" s="24"/>
      <c r="AB2461" s="24"/>
      <c r="AC2461" s="24"/>
      <c r="AD2461" s="24"/>
      <c r="AE2461" s="24"/>
      <c r="AF2461" s="24"/>
      <c r="AG2461" s="24"/>
      <c r="AH2461" s="24"/>
      <c r="AI2461" s="62"/>
      <c r="AJ2461" s="62"/>
      <c r="AK2461" s="62"/>
      <c r="AL2461" s="62"/>
      <c r="AM2461" s="62"/>
      <c r="AN2461" s="62"/>
      <c r="AO2461" s="62"/>
      <c r="AP2461" s="62"/>
      <c r="AQ2461" s="62"/>
      <c r="AR2461" s="62"/>
    </row>
    <row r="2462" spans="1:44" x14ac:dyDescent="0.25">
      <c r="A2462" s="46" t="s">
        <v>146</v>
      </c>
      <c r="B2462" s="50">
        <v>1.4430502777777778</v>
      </c>
      <c r="C2462" s="50">
        <v>54.302028611111112</v>
      </c>
      <c r="D2462" s="18">
        <v>398681.87163322093</v>
      </c>
      <c r="E2462" s="18">
        <v>6018373.9618449286</v>
      </c>
      <c r="F2462" s="16" t="s">
        <v>2104</v>
      </c>
      <c r="G2462" s="22"/>
      <c r="H2462" s="24"/>
      <c r="K2462" s="23"/>
      <c r="L2462" s="23"/>
      <c r="M2462" s="23"/>
      <c r="N2462" s="24"/>
      <c r="O2462" s="24"/>
      <c r="P2462" s="24"/>
      <c r="Q2462" s="24"/>
      <c r="R2462" s="24"/>
      <c r="S2462" s="24"/>
      <c r="T2462" s="24"/>
      <c r="U2462" s="24"/>
      <c r="V2462" s="24"/>
      <c r="W2462" s="24"/>
      <c r="X2462" s="24"/>
      <c r="Y2462" s="24"/>
      <c r="Z2462" s="24"/>
      <c r="AA2462" s="24"/>
      <c r="AB2462" s="24"/>
      <c r="AC2462" s="24"/>
      <c r="AD2462" s="24"/>
      <c r="AE2462" s="24"/>
      <c r="AF2462" s="24"/>
      <c r="AG2462" s="24"/>
      <c r="AH2462" s="24"/>
    </row>
    <row r="2463" spans="1:44" x14ac:dyDescent="0.25">
      <c r="A2463" s="46" t="s">
        <v>147</v>
      </c>
      <c r="B2463" s="50">
        <v>1.5799933333333334</v>
      </c>
      <c r="C2463" s="50">
        <v>54.31794277777778</v>
      </c>
      <c r="D2463" s="18">
        <v>407628.44680824556</v>
      </c>
      <c r="E2463" s="18">
        <v>6019956.5261350954</v>
      </c>
      <c r="F2463" s="16" t="s">
        <v>2104</v>
      </c>
      <c r="G2463" s="22"/>
      <c r="H2463" s="24"/>
      <c r="K2463" s="23"/>
      <c r="L2463" s="23"/>
      <c r="M2463" s="23"/>
      <c r="N2463" s="24"/>
      <c r="O2463" s="24"/>
      <c r="P2463" s="24"/>
      <c r="Q2463" s="24"/>
      <c r="R2463" s="24"/>
      <c r="S2463" s="24"/>
      <c r="T2463" s="24"/>
      <c r="U2463" s="24"/>
      <c r="V2463" s="24"/>
      <c r="W2463" s="24"/>
      <c r="X2463" s="24"/>
      <c r="Y2463" s="24"/>
      <c r="Z2463" s="24"/>
      <c r="AA2463" s="24"/>
      <c r="AB2463" s="24"/>
      <c r="AC2463" s="24"/>
      <c r="AD2463" s="24"/>
      <c r="AE2463" s="24"/>
      <c r="AF2463" s="24"/>
      <c r="AG2463" s="24"/>
      <c r="AH2463" s="24"/>
    </row>
    <row r="2464" spans="1:44" x14ac:dyDescent="0.25">
      <c r="A2464" s="125" t="s">
        <v>148</v>
      </c>
      <c r="B2464" s="143">
        <v>1.7046947222222222</v>
      </c>
      <c r="C2464" s="143">
        <v>54.283494722222223</v>
      </c>
      <c r="D2464" s="123">
        <v>415669.44258427492</v>
      </c>
      <c r="E2464" s="123">
        <v>6015967.6388367461</v>
      </c>
      <c r="F2464" s="125" t="s">
        <v>931</v>
      </c>
      <c r="G2464" s="123">
        <f>H2464/0.3048</f>
        <v>11697.244094488189</v>
      </c>
      <c r="H2464" s="146">
        <v>3565.32</v>
      </c>
      <c r="I2464" s="156" t="s">
        <v>1870</v>
      </c>
      <c r="J2464" s="156" t="s">
        <v>1870</v>
      </c>
      <c r="K2464" s="124">
        <v>1.1299999999999999</v>
      </c>
      <c r="L2464" s="124">
        <v>0.08</v>
      </c>
      <c r="M2464" s="124">
        <v>0.54</v>
      </c>
      <c r="N2464" s="124">
        <v>0.41</v>
      </c>
      <c r="O2464" s="125">
        <v>48</v>
      </c>
      <c r="P2464" s="125">
        <v>36</v>
      </c>
      <c r="Q2464" s="125"/>
      <c r="R2464" s="123">
        <f>O2464/K2464</f>
        <v>42.477876106194692</v>
      </c>
      <c r="S2464" s="123">
        <f>P2464/K2464</f>
        <v>31.858407079646021</v>
      </c>
      <c r="T2464" s="124">
        <f t="shared" ref="T2464:T2465" si="313">L2464/(M2464+L2464)</f>
        <v>0.12903225806451613</v>
      </c>
      <c r="U2464" s="125"/>
      <c r="V2464" s="125">
        <v>449</v>
      </c>
      <c r="W2464" s="125"/>
      <c r="X2464" s="125"/>
      <c r="Y2464" s="125"/>
      <c r="Z2464" s="125">
        <f>(0.018*V2464)-7.16</f>
        <v>0.92199999999999882</v>
      </c>
      <c r="AA2464" s="125" t="s">
        <v>470</v>
      </c>
      <c r="AB2464" s="125"/>
      <c r="AC2464" s="125"/>
      <c r="AD2464" s="125"/>
      <c r="AE2464" s="125"/>
      <c r="AF2464" s="125" t="s">
        <v>1704</v>
      </c>
      <c r="AG2464" s="125"/>
      <c r="AH2464" s="125" t="s">
        <v>1835</v>
      </c>
    </row>
    <row r="2465" spans="1:44" x14ac:dyDescent="0.25">
      <c r="A2465" s="142" t="s">
        <v>148</v>
      </c>
      <c r="B2465" s="143">
        <v>1.7046947222222222</v>
      </c>
      <c r="C2465" s="143">
        <v>54.283494722222223</v>
      </c>
      <c r="D2465" s="123">
        <v>415669.44258427492</v>
      </c>
      <c r="E2465" s="123">
        <v>6015967.6388367461</v>
      </c>
      <c r="F2465" s="125" t="s">
        <v>931</v>
      </c>
      <c r="G2465" s="123">
        <f>H2465/0.3048</f>
        <v>11794.192913385827</v>
      </c>
      <c r="H2465" s="146">
        <v>3594.87</v>
      </c>
      <c r="I2465" s="156" t="s">
        <v>1870</v>
      </c>
      <c r="J2465" s="156" t="s">
        <v>1870</v>
      </c>
      <c r="K2465" s="124">
        <v>65.83</v>
      </c>
      <c r="L2465" s="124">
        <v>3.66</v>
      </c>
      <c r="M2465" s="124">
        <v>101.03</v>
      </c>
      <c r="N2465" s="147">
        <v>1.07</v>
      </c>
      <c r="O2465" s="142">
        <v>153</v>
      </c>
      <c r="P2465" s="142">
        <v>2</v>
      </c>
      <c r="Q2465" s="125"/>
      <c r="R2465" s="123">
        <f>O2465/K2465</f>
        <v>2.3241683123196113</v>
      </c>
      <c r="S2465" s="123">
        <f>P2465/K2465</f>
        <v>3.038128512836093E-2</v>
      </c>
      <c r="T2465" s="124">
        <f t="shared" si="313"/>
        <v>3.4960359155602257E-2</v>
      </c>
      <c r="U2465" s="125"/>
      <c r="V2465" s="125">
        <v>457</v>
      </c>
      <c r="W2465" s="125"/>
      <c r="X2465" s="125"/>
      <c r="Y2465" s="125"/>
      <c r="Z2465" s="125">
        <f>(0.018*V2465)-7.16</f>
        <v>1.0659999999999989</v>
      </c>
      <c r="AA2465" s="125" t="s">
        <v>470</v>
      </c>
      <c r="AB2465" s="125"/>
      <c r="AC2465" s="125"/>
      <c r="AD2465" s="125"/>
      <c r="AE2465" s="125"/>
      <c r="AF2465" s="125" t="s">
        <v>1704</v>
      </c>
      <c r="AG2465" s="125"/>
      <c r="AH2465" s="142" t="s">
        <v>1836</v>
      </c>
      <c r="AI2465" s="62"/>
      <c r="AJ2465" s="62"/>
      <c r="AK2465" s="62"/>
      <c r="AL2465" s="62"/>
      <c r="AM2465" s="62"/>
      <c r="AN2465" s="62"/>
      <c r="AO2465" s="62"/>
      <c r="AP2465" s="62"/>
      <c r="AQ2465" s="62"/>
      <c r="AR2465" s="62"/>
    </row>
    <row r="2466" spans="1:44" x14ac:dyDescent="0.25">
      <c r="A2466" s="46" t="s">
        <v>148</v>
      </c>
      <c r="B2466" s="50">
        <v>1.7046947222222222</v>
      </c>
      <c r="C2466" s="50">
        <v>54.283494722222223</v>
      </c>
      <c r="D2466" s="18">
        <v>415669.44258427492</v>
      </c>
      <c r="E2466" s="18">
        <v>6015967.6388367461</v>
      </c>
      <c r="F2466" s="16" t="s">
        <v>2104</v>
      </c>
      <c r="G2466" s="22"/>
      <c r="H2466" s="24"/>
      <c r="K2466" s="23"/>
      <c r="L2466" s="23"/>
      <c r="M2466" s="23"/>
      <c r="N2466" s="24"/>
      <c r="O2466" s="24"/>
      <c r="P2466" s="24"/>
      <c r="Q2466" s="24"/>
      <c r="R2466" s="24"/>
      <c r="S2466" s="24"/>
      <c r="T2466" s="24"/>
      <c r="U2466" s="24"/>
      <c r="V2466" s="24"/>
      <c r="W2466" s="24"/>
      <c r="X2466" s="24"/>
      <c r="Y2466" s="24"/>
      <c r="Z2466" s="24"/>
      <c r="AA2466" s="24"/>
      <c r="AB2466" s="24"/>
      <c r="AC2466" s="24"/>
      <c r="AD2466" s="24"/>
      <c r="AE2466" s="24"/>
      <c r="AF2466" s="24"/>
      <c r="AG2466" s="24"/>
      <c r="AH2466" s="24"/>
      <c r="AI2466" s="62"/>
      <c r="AJ2466" s="62"/>
      <c r="AK2466" s="62"/>
      <c r="AL2466" s="62"/>
      <c r="AM2466" s="62"/>
      <c r="AN2466" s="62"/>
      <c r="AO2466" s="62"/>
      <c r="AP2466" s="62"/>
      <c r="AQ2466" s="62"/>
      <c r="AR2466" s="62"/>
    </row>
    <row r="2467" spans="1:44" x14ac:dyDescent="0.25">
      <c r="A2467" s="125" t="s">
        <v>149</v>
      </c>
      <c r="B2467" s="143">
        <v>1.7640238888888888</v>
      </c>
      <c r="C2467" s="143">
        <v>54.275529166666665</v>
      </c>
      <c r="D2467" s="123">
        <v>419516.3355130814</v>
      </c>
      <c r="E2467" s="123">
        <v>6015012.0935493726</v>
      </c>
      <c r="F2467" s="125" t="s">
        <v>931</v>
      </c>
      <c r="G2467" s="123">
        <f>H2467/0.3048</f>
        <v>11607.513123359578</v>
      </c>
      <c r="H2467" s="146">
        <v>3537.97</v>
      </c>
      <c r="I2467" s="156" t="s">
        <v>1870</v>
      </c>
      <c r="J2467" s="156" t="s">
        <v>1870</v>
      </c>
      <c r="K2467" s="124">
        <v>1.07</v>
      </c>
      <c r="L2467" s="124">
        <v>0.08</v>
      </c>
      <c r="M2467" s="124">
        <v>0.46</v>
      </c>
      <c r="N2467" s="124">
        <v>0.28000000000000003</v>
      </c>
      <c r="O2467" s="125">
        <v>43</v>
      </c>
      <c r="P2467" s="125">
        <v>26</v>
      </c>
      <c r="Q2467" s="125"/>
      <c r="R2467" s="123">
        <f>O2467/K2467</f>
        <v>40.186915887850468</v>
      </c>
      <c r="S2467" s="123">
        <f>P2467/K2467</f>
        <v>24.299065420560748</v>
      </c>
      <c r="T2467" s="124">
        <f t="shared" ref="T2467:T2469" si="314">L2467/(M2467+L2467)</f>
        <v>0.14814814814814814</v>
      </c>
      <c r="U2467" s="125"/>
      <c r="V2467" s="125">
        <v>481</v>
      </c>
      <c r="W2467" s="125"/>
      <c r="X2467" s="125"/>
      <c r="Y2467" s="125"/>
      <c r="Z2467" s="125">
        <f>(0.018*V2467)-7.16</f>
        <v>1.4979999999999993</v>
      </c>
      <c r="AA2467" s="125" t="s">
        <v>470</v>
      </c>
      <c r="AB2467" s="125"/>
      <c r="AC2467" s="125"/>
      <c r="AD2467" s="125"/>
      <c r="AE2467" s="125"/>
      <c r="AF2467" s="125" t="s">
        <v>1704</v>
      </c>
      <c r="AG2467" s="125"/>
      <c r="AH2467" s="125" t="s">
        <v>1837</v>
      </c>
    </row>
    <row r="2468" spans="1:44" x14ac:dyDescent="0.25">
      <c r="A2468" s="125" t="s">
        <v>149</v>
      </c>
      <c r="B2468" s="143">
        <v>1.7640238888888888</v>
      </c>
      <c r="C2468" s="143">
        <v>54.275529166666665</v>
      </c>
      <c r="D2468" s="123">
        <v>419516.3355130814</v>
      </c>
      <c r="E2468" s="123">
        <v>6015012.0935493726</v>
      </c>
      <c r="F2468" s="125" t="s">
        <v>931</v>
      </c>
      <c r="G2468" s="123">
        <f>H2468/0.3048</f>
        <v>11762.007874015748</v>
      </c>
      <c r="H2468" s="146">
        <v>3585.06</v>
      </c>
      <c r="I2468" s="156" t="s">
        <v>1870</v>
      </c>
      <c r="J2468" s="156" t="s">
        <v>1870</v>
      </c>
      <c r="K2468" s="124">
        <v>1.62</v>
      </c>
      <c r="L2468" s="124">
        <v>0.18</v>
      </c>
      <c r="M2468" s="124">
        <v>0.67</v>
      </c>
      <c r="N2468" s="124">
        <v>0.57999999999999996</v>
      </c>
      <c r="O2468" s="125">
        <v>41</v>
      </c>
      <c r="P2468" s="125">
        <v>36</v>
      </c>
      <c r="Q2468" s="125"/>
      <c r="R2468" s="123">
        <f>O2468/K2468</f>
        <v>25.308641975308639</v>
      </c>
      <c r="S2468" s="123">
        <f>P2468/K2468</f>
        <v>22.222222222222221</v>
      </c>
      <c r="T2468" s="124">
        <f t="shared" si="314"/>
        <v>0.21176470588235291</v>
      </c>
      <c r="U2468" s="125"/>
      <c r="V2468" s="125">
        <v>468</v>
      </c>
      <c r="W2468" s="125"/>
      <c r="X2468" s="125"/>
      <c r="Y2468" s="125"/>
      <c r="Z2468" s="125">
        <f>(0.018*V2468)-7.16</f>
        <v>1.2639999999999993</v>
      </c>
      <c r="AA2468" s="125" t="s">
        <v>470</v>
      </c>
      <c r="AB2468" s="125"/>
      <c r="AC2468" s="125"/>
      <c r="AD2468" s="125"/>
      <c r="AE2468" s="125"/>
      <c r="AF2468" s="125" t="s">
        <v>1704</v>
      </c>
      <c r="AG2468" s="125"/>
      <c r="AH2468" s="125" t="s">
        <v>1838</v>
      </c>
      <c r="AI2468" s="62"/>
      <c r="AJ2468" s="62"/>
      <c r="AK2468" s="62"/>
      <c r="AL2468" s="62"/>
      <c r="AM2468" s="62"/>
      <c r="AN2468" s="62"/>
      <c r="AO2468" s="62"/>
      <c r="AP2468" s="62"/>
      <c r="AQ2468" s="62"/>
      <c r="AR2468" s="62"/>
    </row>
    <row r="2469" spans="1:44" x14ac:dyDescent="0.25">
      <c r="A2469" s="142" t="s">
        <v>149</v>
      </c>
      <c r="B2469" s="143">
        <v>1.7640238888888888</v>
      </c>
      <c r="C2469" s="143">
        <v>54.275529166666665</v>
      </c>
      <c r="D2469" s="123">
        <v>419516.3355130814</v>
      </c>
      <c r="E2469" s="123">
        <v>6015012.0935493726</v>
      </c>
      <c r="F2469" s="125" t="s">
        <v>931</v>
      </c>
      <c r="G2469" s="123">
        <f>H2469/0.3048</f>
        <v>12207.250656167978</v>
      </c>
      <c r="H2469" s="146">
        <v>3720.77</v>
      </c>
      <c r="I2469" s="156" t="s">
        <v>1639</v>
      </c>
      <c r="J2469" s="156" t="s">
        <v>1639</v>
      </c>
      <c r="K2469" s="124">
        <v>1.5</v>
      </c>
      <c r="L2469" s="124">
        <v>0.16</v>
      </c>
      <c r="M2469" s="124">
        <v>0.53</v>
      </c>
      <c r="N2469" s="147">
        <v>0</v>
      </c>
      <c r="O2469" s="142">
        <v>35</v>
      </c>
      <c r="P2469" s="142">
        <v>0</v>
      </c>
      <c r="Q2469" s="125"/>
      <c r="R2469" s="123">
        <f>O2469/K2469</f>
        <v>23.333333333333332</v>
      </c>
      <c r="S2469" s="123">
        <f>P2469/K2469</f>
        <v>0</v>
      </c>
      <c r="T2469" s="124">
        <f t="shared" si="314"/>
        <v>0.23188405797101447</v>
      </c>
      <c r="U2469" s="125"/>
      <c r="V2469" s="125">
        <v>522</v>
      </c>
      <c r="W2469" s="125"/>
      <c r="X2469" s="125"/>
      <c r="Y2469" s="125"/>
      <c r="Z2469" s="125">
        <f>(0.018*V2469)-7.16</f>
        <v>2.2359999999999989</v>
      </c>
      <c r="AA2469" s="125" t="s">
        <v>470</v>
      </c>
      <c r="AB2469" s="125"/>
      <c r="AC2469" s="125"/>
      <c r="AD2469" s="125"/>
      <c r="AE2469" s="125"/>
      <c r="AF2469" s="125" t="s">
        <v>1704</v>
      </c>
      <c r="AG2469" s="125"/>
      <c r="AH2469" s="142" t="s">
        <v>1839</v>
      </c>
      <c r="AI2469" s="62"/>
      <c r="AJ2469" s="62"/>
      <c r="AK2469" s="62"/>
      <c r="AL2469" s="62"/>
      <c r="AM2469" s="62"/>
      <c r="AN2469" s="62"/>
      <c r="AO2469" s="62"/>
      <c r="AP2469" s="62"/>
      <c r="AQ2469" s="62"/>
      <c r="AR2469" s="62"/>
    </row>
    <row r="2470" spans="1:44" x14ac:dyDescent="0.25">
      <c r="A2470" s="46" t="s">
        <v>149</v>
      </c>
      <c r="B2470" s="50">
        <v>1.7640238888888888</v>
      </c>
      <c r="C2470" s="50">
        <v>54.275529166666665</v>
      </c>
      <c r="D2470" s="18">
        <v>419516.3355130814</v>
      </c>
      <c r="E2470" s="18">
        <v>6015012.0935493726</v>
      </c>
      <c r="F2470" s="16" t="s">
        <v>2104</v>
      </c>
      <c r="G2470" s="22"/>
      <c r="H2470" s="24"/>
      <c r="K2470" s="23"/>
      <c r="L2470" s="23"/>
      <c r="M2470" s="23"/>
      <c r="N2470" s="24"/>
      <c r="O2470" s="24"/>
      <c r="P2470" s="24"/>
      <c r="Q2470" s="24"/>
      <c r="R2470" s="24"/>
      <c r="S2470" s="24"/>
      <c r="T2470" s="24"/>
      <c r="U2470" s="24"/>
      <c r="V2470" s="24"/>
      <c r="W2470" s="24"/>
      <c r="X2470" s="24"/>
      <c r="Y2470" s="24"/>
      <c r="Z2470" s="24"/>
      <c r="AA2470" s="24"/>
      <c r="AB2470" s="24"/>
      <c r="AC2470" s="24"/>
      <c r="AD2470" s="24"/>
      <c r="AE2470" s="24"/>
      <c r="AF2470" s="24"/>
      <c r="AG2470" s="24"/>
      <c r="AH2470" s="24"/>
      <c r="AI2470" s="62"/>
      <c r="AJ2470" s="62"/>
      <c r="AK2470" s="62"/>
      <c r="AL2470" s="62"/>
      <c r="AM2470" s="62"/>
      <c r="AN2470" s="62"/>
      <c r="AO2470" s="62"/>
      <c r="AP2470" s="62"/>
      <c r="AQ2470" s="62"/>
      <c r="AR2470" s="62"/>
    </row>
    <row r="2471" spans="1:44" x14ac:dyDescent="0.25">
      <c r="A2471" s="53" t="s">
        <v>150</v>
      </c>
      <c r="B2471" s="49">
        <v>1.6596900000000001</v>
      </c>
      <c r="C2471" s="49">
        <v>54.299618000000002</v>
      </c>
      <c r="D2471" s="18">
        <v>412773.65090000001</v>
      </c>
      <c r="E2471" s="18">
        <v>6017816.2833000002</v>
      </c>
      <c r="F2471" s="16" t="s">
        <v>2104</v>
      </c>
      <c r="G2471" s="22"/>
      <c r="H2471" s="24"/>
      <c r="K2471" s="23"/>
      <c r="L2471" s="23"/>
      <c r="M2471" s="23"/>
      <c r="N2471" s="24"/>
      <c r="O2471" s="24"/>
      <c r="P2471" s="24"/>
      <c r="Q2471" s="24"/>
      <c r="R2471" s="24"/>
      <c r="S2471" s="24"/>
      <c r="T2471" s="24"/>
      <c r="U2471" s="24"/>
      <c r="V2471" s="24"/>
      <c r="W2471" s="24"/>
      <c r="X2471" s="24"/>
      <c r="Y2471" s="24"/>
      <c r="Z2471" s="24"/>
      <c r="AA2471" s="24"/>
      <c r="AB2471" s="24"/>
      <c r="AC2471" s="24"/>
      <c r="AD2471" s="24"/>
      <c r="AE2471" s="24"/>
      <c r="AF2471" s="24"/>
      <c r="AG2471" s="24"/>
      <c r="AH2471" s="24"/>
    </row>
    <row r="2472" spans="1:44" x14ac:dyDescent="0.25">
      <c r="A2472" s="53" t="s">
        <v>151</v>
      </c>
      <c r="B2472" s="49">
        <v>1.6597580000000001</v>
      </c>
      <c r="C2472" s="49">
        <v>54.299607999999999</v>
      </c>
      <c r="D2472" s="18">
        <v>412778.09460000001</v>
      </c>
      <c r="E2472" s="18">
        <v>6017815.0857999995</v>
      </c>
      <c r="F2472" s="16" t="s">
        <v>2104</v>
      </c>
      <c r="G2472" s="22"/>
      <c r="H2472" s="24"/>
      <c r="K2472" s="23"/>
      <c r="L2472" s="23"/>
      <c r="M2472" s="23"/>
      <c r="N2472" s="24"/>
      <c r="O2472" s="24"/>
      <c r="P2472" s="24"/>
      <c r="Q2472" s="24"/>
      <c r="R2472" s="24"/>
      <c r="S2472" s="24"/>
      <c r="T2472" s="24"/>
      <c r="U2472" s="24"/>
      <c r="V2472" s="24"/>
      <c r="W2472" s="24"/>
      <c r="X2472" s="24"/>
      <c r="Y2472" s="24"/>
      <c r="Z2472" s="24"/>
      <c r="AA2472" s="24"/>
      <c r="AB2472" s="24"/>
      <c r="AC2472" s="24"/>
      <c r="AD2472" s="24"/>
      <c r="AE2472" s="24"/>
      <c r="AF2472" s="24"/>
      <c r="AG2472" s="24"/>
      <c r="AH2472" s="24"/>
    </row>
    <row r="2473" spans="1:44" x14ac:dyDescent="0.25">
      <c r="A2473" s="53" t="s">
        <v>152</v>
      </c>
      <c r="B2473" s="49">
        <v>1.6597519999999999</v>
      </c>
      <c r="C2473" s="49">
        <v>54.260582999999997</v>
      </c>
      <c r="D2473" s="18">
        <v>412777.7047</v>
      </c>
      <c r="E2473" s="18">
        <v>6017816.4535999997</v>
      </c>
      <c r="F2473" s="16" t="s">
        <v>2104</v>
      </c>
      <c r="G2473" s="22"/>
      <c r="H2473" s="24"/>
      <c r="K2473" s="23"/>
      <c r="L2473" s="23"/>
      <c r="M2473" s="23"/>
      <c r="N2473" s="24"/>
      <c r="O2473" s="24"/>
      <c r="P2473" s="24"/>
      <c r="Q2473" s="24"/>
      <c r="R2473" s="24"/>
      <c r="S2473" s="24"/>
      <c r="T2473" s="24"/>
      <c r="U2473" s="24"/>
      <c r="V2473" s="24"/>
      <c r="W2473" s="24"/>
      <c r="X2473" s="24"/>
      <c r="Y2473" s="24"/>
      <c r="Z2473" s="24"/>
      <c r="AA2473" s="24"/>
      <c r="AB2473" s="24"/>
      <c r="AC2473" s="24"/>
      <c r="AD2473" s="24"/>
      <c r="AE2473" s="24"/>
      <c r="AF2473" s="24"/>
      <c r="AG2473" s="24"/>
      <c r="AH2473" s="24"/>
    </row>
    <row r="2474" spans="1:44" x14ac:dyDescent="0.25">
      <c r="A2474" s="46" t="s">
        <v>153</v>
      </c>
      <c r="B2474" s="50">
        <v>1.84</v>
      </c>
      <c r="C2474" s="50">
        <v>54.260583333333336</v>
      </c>
      <c r="D2474" s="18">
        <v>424436.15445611725</v>
      </c>
      <c r="E2474" s="18">
        <v>6013265.194008518</v>
      </c>
      <c r="F2474" s="16" t="s">
        <v>2104</v>
      </c>
      <c r="G2474" s="22"/>
      <c r="H2474" s="24"/>
      <c r="K2474" s="23"/>
      <c r="L2474" s="23"/>
      <c r="M2474" s="23"/>
      <c r="N2474" s="24"/>
      <c r="O2474" s="24"/>
      <c r="P2474" s="24"/>
      <c r="Q2474" s="24"/>
      <c r="R2474" s="24"/>
      <c r="S2474" s="24"/>
      <c r="T2474" s="24"/>
      <c r="U2474" s="24"/>
      <c r="V2474" s="24"/>
      <c r="W2474" s="24"/>
      <c r="X2474" s="24"/>
      <c r="Y2474" s="24"/>
      <c r="Z2474" s="24"/>
      <c r="AA2474" s="24"/>
      <c r="AB2474" s="24"/>
      <c r="AC2474" s="24"/>
      <c r="AD2474" s="24"/>
      <c r="AE2474" s="24"/>
      <c r="AF2474" s="24"/>
      <c r="AG2474" s="24"/>
      <c r="AH2474" s="24"/>
    </row>
    <row r="2475" spans="1:44" x14ac:dyDescent="0.25">
      <c r="A2475" s="46" t="s">
        <v>154</v>
      </c>
      <c r="B2475" s="50">
        <v>1.01722222222222</v>
      </c>
      <c r="C2475" s="50">
        <v>54.051166666666667</v>
      </c>
      <c r="D2475" s="18">
        <v>370190.97316073277</v>
      </c>
      <c r="E2475" s="18">
        <v>5991161.5765780248</v>
      </c>
      <c r="F2475" s="16" t="s">
        <v>2104</v>
      </c>
      <c r="G2475" s="22"/>
      <c r="H2475" s="24"/>
      <c r="K2475" s="23"/>
      <c r="L2475" s="23"/>
      <c r="M2475" s="23"/>
      <c r="N2475" s="24"/>
      <c r="O2475" s="24"/>
      <c r="P2475" s="24"/>
      <c r="Q2475" s="24"/>
      <c r="R2475" s="24"/>
      <c r="S2475" s="24"/>
      <c r="T2475" s="24"/>
      <c r="U2475" s="24"/>
      <c r="V2475" s="24"/>
      <c r="W2475" s="24"/>
      <c r="X2475" s="24"/>
      <c r="Y2475" s="24"/>
      <c r="Z2475" s="24"/>
      <c r="AA2475" s="24"/>
      <c r="AB2475" s="24"/>
      <c r="AC2475" s="24"/>
      <c r="AD2475" s="24"/>
      <c r="AE2475" s="24"/>
      <c r="AF2475" s="24"/>
      <c r="AG2475" s="24"/>
      <c r="AH2475" s="24"/>
    </row>
    <row r="2476" spans="1:44" x14ac:dyDescent="0.25">
      <c r="A2476" s="46" t="s">
        <v>155</v>
      </c>
      <c r="B2476" s="50">
        <v>1.0596944444444401</v>
      </c>
      <c r="C2476" s="50">
        <v>54.038611111111109</v>
      </c>
      <c r="D2476" s="18">
        <v>372932.91906202643</v>
      </c>
      <c r="E2476" s="18">
        <v>5989687.7383929631</v>
      </c>
      <c r="F2476" s="16" t="s">
        <v>2104</v>
      </c>
      <c r="G2476" s="22"/>
      <c r="H2476" s="24"/>
      <c r="K2476" s="23"/>
      <c r="L2476" s="23"/>
      <c r="M2476" s="23"/>
      <c r="N2476" s="24"/>
      <c r="O2476" s="24"/>
      <c r="P2476" s="24"/>
      <c r="Q2476" s="24"/>
      <c r="R2476" s="24"/>
      <c r="S2476" s="24"/>
      <c r="T2476" s="24"/>
      <c r="U2476" s="24"/>
      <c r="V2476" s="24"/>
      <c r="W2476" s="24"/>
      <c r="X2476" s="24"/>
      <c r="Y2476" s="24"/>
      <c r="Z2476" s="24"/>
      <c r="AA2476" s="24"/>
      <c r="AB2476" s="24"/>
      <c r="AC2476" s="24"/>
      <c r="AD2476" s="24"/>
      <c r="AE2476" s="24"/>
      <c r="AF2476" s="24"/>
      <c r="AG2476" s="24"/>
      <c r="AH2476" s="24"/>
    </row>
    <row r="2477" spans="1:44" x14ac:dyDescent="0.25">
      <c r="A2477" s="46" t="s">
        <v>156</v>
      </c>
      <c r="B2477" s="50">
        <v>1.0704166666666699</v>
      </c>
      <c r="C2477" s="50">
        <v>54.06283333333333</v>
      </c>
      <c r="D2477" s="18">
        <v>373708.50761243328</v>
      </c>
      <c r="E2477" s="18">
        <v>5992363.1688825283</v>
      </c>
      <c r="F2477" s="16" t="s">
        <v>2104</v>
      </c>
      <c r="G2477" s="22"/>
      <c r="H2477" s="24"/>
      <c r="K2477" s="23"/>
      <c r="L2477" s="23"/>
      <c r="M2477" s="23"/>
      <c r="N2477" s="24"/>
      <c r="O2477" s="24"/>
      <c r="P2477" s="24"/>
      <c r="Q2477" s="24"/>
      <c r="R2477" s="24"/>
      <c r="S2477" s="24"/>
      <c r="T2477" s="24"/>
      <c r="U2477" s="24"/>
      <c r="V2477" s="24"/>
      <c r="W2477" s="24"/>
      <c r="X2477" s="24"/>
      <c r="Y2477" s="24"/>
      <c r="Z2477" s="24"/>
      <c r="AA2477" s="24"/>
      <c r="AB2477" s="24"/>
      <c r="AC2477" s="24"/>
      <c r="AD2477" s="24"/>
      <c r="AE2477" s="24"/>
      <c r="AF2477" s="24"/>
      <c r="AG2477" s="24"/>
      <c r="AH2477" s="24"/>
    </row>
    <row r="2478" spans="1:44" x14ac:dyDescent="0.25">
      <c r="A2478" s="46" t="s">
        <v>157</v>
      </c>
      <c r="B2478" s="50">
        <v>1.0206944444444399</v>
      </c>
      <c r="C2478" s="50">
        <v>54.020055555555558</v>
      </c>
      <c r="D2478" s="18">
        <v>370321.45713007043</v>
      </c>
      <c r="E2478" s="18">
        <v>5987694.2596008098</v>
      </c>
      <c r="F2478" s="16" t="s">
        <v>2104</v>
      </c>
      <c r="G2478" s="22"/>
      <c r="H2478" s="24"/>
      <c r="K2478" s="23"/>
      <c r="L2478" s="23"/>
      <c r="M2478" s="23"/>
      <c r="N2478" s="24"/>
      <c r="O2478" s="24"/>
      <c r="P2478" s="24"/>
      <c r="Q2478" s="24"/>
      <c r="R2478" s="24"/>
      <c r="S2478" s="24"/>
      <c r="T2478" s="24"/>
      <c r="U2478" s="24"/>
      <c r="V2478" s="24"/>
      <c r="W2478" s="24"/>
      <c r="X2478" s="24"/>
      <c r="Y2478" s="24"/>
      <c r="Z2478" s="24"/>
      <c r="AA2478" s="24"/>
      <c r="AB2478" s="24"/>
      <c r="AC2478" s="24"/>
      <c r="AD2478" s="24"/>
      <c r="AE2478" s="24"/>
      <c r="AF2478" s="24"/>
      <c r="AG2478" s="24"/>
      <c r="AH2478" s="24"/>
    </row>
    <row r="2479" spans="1:44" x14ac:dyDescent="0.25">
      <c r="A2479" s="46" t="s">
        <v>158</v>
      </c>
      <c r="B2479" s="50">
        <v>1.12608333333333</v>
      </c>
      <c r="C2479" s="50">
        <v>54.049027777777773</v>
      </c>
      <c r="D2479" s="18">
        <v>377310.80794918549</v>
      </c>
      <c r="E2479" s="18">
        <v>5990729.3991712388</v>
      </c>
      <c r="F2479" s="16" t="s">
        <v>2104</v>
      </c>
      <c r="G2479" s="22"/>
      <c r="H2479" s="24"/>
      <c r="K2479" s="23"/>
      <c r="L2479" s="23"/>
      <c r="M2479" s="23"/>
      <c r="N2479" s="24"/>
      <c r="O2479" s="24"/>
      <c r="P2479" s="24"/>
      <c r="Q2479" s="24"/>
      <c r="R2479" s="24"/>
      <c r="S2479" s="24"/>
      <c r="T2479" s="24"/>
      <c r="U2479" s="24"/>
      <c r="V2479" s="24"/>
      <c r="W2479" s="24"/>
      <c r="X2479" s="24"/>
      <c r="Y2479" s="24"/>
      <c r="Z2479" s="24"/>
      <c r="AA2479" s="24"/>
      <c r="AB2479" s="24"/>
      <c r="AC2479" s="24"/>
      <c r="AD2479" s="24"/>
      <c r="AE2479" s="24"/>
      <c r="AF2479" s="24"/>
      <c r="AG2479" s="24"/>
      <c r="AH2479" s="24"/>
    </row>
    <row r="2480" spans="1:44" x14ac:dyDescent="0.25">
      <c r="A2480" s="46" t="s">
        <v>159</v>
      </c>
      <c r="B2480" s="50">
        <v>1.1487777777777799</v>
      </c>
      <c r="C2480" s="50">
        <v>54.020305555555552</v>
      </c>
      <c r="D2480" s="18">
        <v>378712.91069218481</v>
      </c>
      <c r="E2480" s="18">
        <v>5987495.0138760451</v>
      </c>
      <c r="F2480" s="16" t="s">
        <v>2104</v>
      </c>
      <c r="G2480" s="22"/>
      <c r="H2480" s="24"/>
      <c r="K2480" s="23"/>
      <c r="L2480" s="23"/>
      <c r="M2480" s="23"/>
      <c r="N2480" s="24"/>
      <c r="O2480" s="24"/>
      <c r="P2480" s="24"/>
      <c r="Q2480" s="24"/>
      <c r="R2480" s="24"/>
      <c r="S2480" s="24"/>
      <c r="T2480" s="24"/>
      <c r="U2480" s="24"/>
      <c r="V2480" s="24"/>
      <c r="W2480" s="24"/>
      <c r="X2480" s="24"/>
      <c r="Y2480" s="24"/>
      <c r="Z2480" s="24"/>
      <c r="AA2480" s="24"/>
      <c r="AB2480" s="24"/>
      <c r="AC2480" s="24"/>
      <c r="AD2480" s="24"/>
      <c r="AE2480" s="24"/>
      <c r="AF2480" s="24"/>
      <c r="AG2480" s="24"/>
      <c r="AH2480" s="24"/>
    </row>
    <row r="2481" spans="1:44" x14ac:dyDescent="0.25">
      <c r="A2481" s="46" t="s">
        <v>160</v>
      </c>
      <c r="B2481" s="50">
        <v>1.0055833333333299</v>
      </c>
      <c r="C2481" s="50">
        <v>54.084861111111117</v>
      </c>
      <c r="D2481" s="18">
        <v>369534.78199916752</v>
      </c>
      <c r="E2481" s="18">
        <v>5994931.3343888372</v>
      </c>
      <c r="F2481" s="16" t="s">
        <v>2104</v>
      </c>
      <c r="G2481" s="22"/>
      <c r="H2481" s="24"/>
      <c r="K2481" s="23"/>
      <c r="L2481" s="23"/>
      <c r="M2481" s="23"/>
      <c r="N2481" s="24"/>
      <c r="O2481" s="24"/>
      <c r="P2481" s="24"/>
      <c r="Q2481" s="24"/>
      <c r="R2481" s="24"/>
      <c r="S2481" s="24"/>
      <c r="T2481" s="24"/>
      <c r="U2481" s="24"/>
      <c r="V2481" s="24"/>
      <c r="W2481" s="24"/>
      <c r="X2481" s="24"/>
      <c r="Y2481" s="24"/>
      <c r="Z2481" s="24"/>
      <c r="AA2481" s="24"/>
      <c r="AB2481" s="24"/>
      <c r="AC2481" s="24"/>
      <c r="AD2481" s="24"/>
      <c r="AE2481" s="24"/>
      <c r="AF2481" s="24"/>
      <c r="AG2481" s="24"/>
      <c r="AH2481" s="24"/>
    </row>
    <row r="2482" spans="1:44" x14ac:dyDescent="0.25">
      <c r="A2482" s="53" t="s">
        <v>161</v>
      </c>
      <c r="B2482" s="49">
        <v>1.184658</v>
      </c>
      <c r="C2482" s="49">
        <v>54.057369000000001</v>
      </c>
      <c r="D2482" s="18">
        <v>381169.24070000002</v>
      </c>
      <c r="E2482" s="18">
        <v>5991557.4227999998</v>
      </c>
      <c r="F2482" s="16" t="s">
        <v>2104</v>
      </c>
      <c r="G2482" s="22"/>
      <c r="H2482" s="24"/>
      <c r="K2482" s="23"/>
      <c r="L2482" s="23"/>
      <c r="M2482" s="23"/>
      <c r="N2482" s="24"/>
      <c r="O2482" s="24"/>
      <c r="P2482" s="24"/>
      <c r="Q2482" s="24"/>
      <c r="R2482" s="24"/>
      <c r="S2482" s="24"/>
      <c r="T2482" s="24"/>
      <c r="U2482" s="24"/>
      <c r="V2482" s="24"/>
      <c r="W2482" s="24"/>
      <c r="X2482" s="24"/>
      <c r="Y2482" s="24"/>
      <c r="Z2482" s="24"/>
      <c r="AA2482" s="24"/>
      <c r="AB2482" s="24"/>
      <c r="AC2482" s="24"/>
      <c r="AD2482" s="24"/>
      <c r="AE2482" s="24"/>
      <c r="AF2482" s="24"/>
      <c r="AG2482" s="24"/>
      <c r="AH2482" s="24"/>
    </row>
    <row r="2483" spans="1:44" x14ac:dyDescent="0.25">
      <c r="A2483" s="46" t="s">
        <v>162</v>
      </c>
      <c r="B2483" s="50">
        <v>1.0253647222222222</v>
      </c>
      <c r="C2483" s="50">
        <v>54.107969166666663</v>
      </c>
      <c r="D2483" s="18">
        <v>370900.4170412689</v>
      </c>
      <c r="E2483" s="18">
        <v>5997465.7041065786</v>
      </c>
      <c r="F2483" s="16" t="s">
        <v>2104</v>
      </c>
      <c r="G2483" s="22"/>
      <c r="H2483" s="24"/>
      <c r="K2483" s="23"/>
      <c r="L2483" s="23"/>
      <c r="M2483" s="23"/>
      <c r="N2483" s="24"/>
      <c r="O2483" s="24"/>
      <c r="P2483" s="24"/>
      <c r="Q2483" s="24"/>
      <c r="R2483" s="24"/>
      <c r="S2483" s="24"/>
      <c r="T2483" s="24"/>
      <c r="U2483" s="24"/>
      <c r="V2483" s="24"/>
      <c r="W2483" s="24"/>
      <c r="X2483" s="24"/>
      <c r="Y2483" s="24"/>
      <c r="Z2483" s="24"/>
      <c r="AA2483" s="24"/>
      <c r="AB2483" s="24"/>
      <c r="AC2483" s="24"/>
      <c r="AD2483" s="24"/>
      <c r="AE2483" s="24"/>
      <c r="AF2483" s="24"/>
      <c r="AG2483" s="24"/>
      <c r="AH2483" s="24"/>
    </row>
    <row r="2484" spans="1:44" x14ac:dyDescent="0.25">
      <c r="A2484" s="46" t="s">
        <v>163</v>
      </c>
      <c r="B2484" s="50">
        <v>1.1468047222222222</v>
      </c>
      <c r="C2484" s="50">
        <v>54.085633055555554</v>
      </c>
      <c r="D2484" s="18">
        <v>378774.02013983222</v>
      </c>
      <c r="E2484" s="18">
        <v>5994765.9323746823</v>
      </c>
      <c r="F2484" s="16" t="s">
        <v>2104</v>
      </c>
      <c r="G2484" s="22"/>
      <c r="H2484" s="24"/>
      <c r="K2484" s="23"/>
      <c r="L2484" s="23"/>
      <c r="M2484" s="23"/>
      <c r="N2484" s="24"/>
      <c r="O2484" s="24"/>
      <c r="P2484" s="24"/>
      <c r="Q2484" s="24"/>
      <c r="R2484" s="24"/>
      <c r="S2484" s="24"/>
      <c r="T2484" s="24"/>
      <c r="U2484" s="24"/>
      <c r="V2484" s="24"/>
      <c r="W2484" s="24"/>
      <c r="X2484" s="24"/>
      <c r="Y2484" s="24"/>
      <c r="Z2484" s="24"/>
      <c r="AA2484" s="24"/>
      <c r="AB2484" s="24"/>
      <c r="AC2484" s="24"/>
      <c r="AD2484" s="24"/>
      <c r="AE2484" s="24"/>
      <c r="AF2484" s="24"/>
      <c r="AG2484" s="24"/>
      <c r="AH2484" s="24"/>
    </row>
    <row r="2485" spans="1:44" x14ac:dyDescent="0.25">
      <c r="A2485" s="142" t="s">
        <v>164</v>
      </c>
      <c r="B2485" s="143">
        <v>1.23430555555556</v>
      </c>
      <c r="C2485" s="143">
        <v>54.043694444444441</v>
      </c>
      <c r="D2485" s="123">
        <v>384380.81711918232</v>
      </c>
      <c r="E2485" s="123">
        <v>5989953.8459868031</v>
      </c>
      <c r="F2485" s="145" t="s">
        <v>931</v>
      </c>
      <c r="G2485" s="123">
        <f>H2485/0.3048</f>
        <v>10927.985564304461</v>
      </c>
      <c r="H2485" s="146">
        <v>3330.85</v>
      </c>
      <c r="I2485" s="156" t="s">
        <v>1870</v>
      </c>
      <c r="J2485" s="156" t="s">
        <v>1870</v>
      </c>
      <c r="K2485" s="124">
        <v>2.06</v>
      </c>
      <c r="L2485" s="124">
        <v>0.28000000000000003</v>
      </c>
      <c r="M2485" s="124">
        <v>1.42</v>
      </c>
      <c r="N2485" s="147">
        <v>0.52</v>
      </c>
      <c r="O2485" s="142">
        <v>69</v>
      </c>
      <c r="P2485" s="142">
        <v>25</v>
      </c>
      <c r="Q2485" s="125"/>
      <c r="R2485" s="123">
        <f>O2485/K2485</f>
        <v>33.495145631067963</v>
      </c>
      <c r="S2485" s="123">
        <f>P2485/K2485</f>
        <v>12.135922330097086</v>
      </c>
      <c r="T2485" s="124">
        <f>L2485/(M2485+L2485)</f>
        <v>0.1647058823529412</v>
      </c>
      <c r="U2485" s="125"/>
      <c r="V2485" s="125">
        <v>454</v>
      </c>
      <c r="W2485" s="125"/>
      <c r="X2485" s="125"/>
      <c r="Y2485" s="125"/>
      <c r="Z2485" s="125">
        <f>(0.018*V2485)-7.16</f>
        <v>1.0119999999999987</v>
      </c>
      <c r="AA2485" s="125" t="s">
        <v>470</v>
      </c>
      <c r="AB2485" s="125"/>
      <c r="AC2485" s="125"/>
      <c r="AD2485" s="125"/>
      <c r="AE2485" s="125"/>
      <c r="AF2485" s="125" t="s">
        <v>1704</v>
      </c>
      <c r="AG2485" s="125"/>
      <c r="AH2485" s="142" t="s">
        <v>1840</v>
      </c>
    </row>
    <row r="2486" spans="1:44" x14ac:dyDescent="0.25">
      <c r="A2486" s="46" t="s">
        <v>164</v>
      </c>
      <c r="B2486" s="50">
        <v>1.23430555555556</v>
      </c>
      <c r="C2486" s="50">
        <v>54.043694444444441</v>
      </c>
      <c r="D2486" s="18">
        <v>384380.81711918232</v>
      </c>
      <c r="E2486" s="18">
        <v>5989953.8459868031</v>
      </c>
      <c r="F2486" s="16" t="s">
        <v>2104</v>
      </c>
      <c r="G2486" s="22"/>
      <c r="H2486" s="24"/>
      <c r="K2486" s="23"/>
      <c r="L2486" s="23"/>
      <c r="M2486" s="23"/>
      <c r="N2486" s="24"/>
      <c r="O2486" s="24"/>
      <c r="P2486" s="24"/>
      <c r="Q2486" s="24"/>
      <c r="R2486" s="24"/>
      <c r="S2486" s="24"/>
      <c r="T2486" s="24"/>
      <c r="U2486" s="24"/>
      <c r="V2486" s="24"/>
      <c r="W2486" s="24"/>
      <c r="X2486" s="24"/>
      <c r="Y2486" s="24"/>
      <c r="Z2486" s="24"/>
      <c r="AA2486" s="24"/>
      <c r="AB2486" s="24"/>
      <c r="AC2486" s="24"/>
      <c r="AD2486" s="24"/>
      <c r="AE2486" s="24"/>
      <c r="AF2486" s="24"/>
      <c r="AG2486" s="24"/>
      <c r="AH2486" s="24"/>
      <c r="AI2486" s="62"/>
      <c r="AJ2486" s="62"/>
      <c r="AK2486" s="62"/>
      <c r="AL2486" s="62"/>
      <c r="AM2486" s="62"/>
      <c r="AN2486" s="62"/>
      <c r="AO2486" s="62"/>
      <c r="AP2486" s="62"/>
      <c r="AQ2486" s="62"/>
      <c r="AR2486" s="62"/>
    </row>
    <row r="2487" spans="1:44" x14ac:dyDescent="0.25">
      <c r="A2487" s="125" t="s">
        <v>165</v>
      </c>
      <c r="B2487" s="125">
        <v>1.234264</v>
      </c>
      <c r="C2487" s="125">
        <v>54.016038999999999</v>
      </c>
      <c r="D2487" s="123">
        <v>384301.32789999997</v>
      </c>
      <c r="E2487" s="123">
        <v>5986877.2610999998</v>
      </c>
      <c r="F2487" s="145" t="s">
        <v>931</v>
      </c>
      <c r="G2487" s="123">
        <f>H2487/0.3048</f>
        <v>10741.502624671915</v>
      </c>
      <c r="H2487" s="146">
        <v>3274.01</v>
      </c>
      <c r="I2487" s="156" t="s">
        <v>1870</v>
      </c>
      <c r="J2487" s="156" t="s">
        <v>1870</v>
      </c>
      <c r="K2487" s="124">
        <v>0.8</v>
      </c>
      <c r="L2487" s="124">
        <v>0.05</v>
      </c>
      <c r="M2487" s="124">
        <v>0.19</v>
      </c>
      <c r="N2487" s="124">
        <v>0.24</v>
      </c>
      <c r="O2487" s="125">
        <v>24</v>
      </c>
      <c r="P2487" s="125">
        <v>30</v>
      </c>
      <c r="Q2487" s="125"/>
      <c r="R2487" s="123">
        <f>O2487/K2487</f>
        <v>30</v>
      </c>
      <c r="S2487" s="123">
        <f>P2487/K2487</f>
        <v>37.5</v>
      </c>
      <c r="T2487" s="124">
        <f t="shared" ref="T2487:T2488" si="315">L2487/(M2487+L2487)</f>
        <v>0.20833333333333334</v>
      </c>
      <c r="U2487" s="125"/>
      <c r="V2487" s="125">
        <v>422</v>
      </c>
      <c r="W2487" s="125"/>
      <c r="X2487" s="125"/>
      <c r="Y2487" s="125"/>
      <c r="Z2487" s="125">
        <f>(0.018*V2487)-7.16</f>
        <v>0.43599999999999905</v>
      </c>
      <c r="AA2487" s="125" t="s">
        <v>470</v>
      </c>
      <c r="AB2487" s="125"/>
      <c r="AC2487" s="125"/>
      <c r="AD2487" s="125"/>
      <c r="AE2487" s="125"/>
      <c r="AF2487" s="125" t="s">
        <v>1704</v>
      </c>
      <c r="AG2487" s="125"/>
      <c r="AH2487" s="125" t="s">
        <v>1863</v>
      </c>
    </row>
    <row r="2488" spans="1:44" x14ac:dyDescent="0.25">
      <c r="A2488" s="142" t="s">
        <v>165</v>
      </c>
      <c r="B2488" s="125">
        <v>1.234264</v>
      </c>
      <c r="C2488" s="125">
        <v>54.016038999999999</v>
      </c>
      <c r="D2488" s="123">
        <v>384301.32789999997</v>
      </c>
      <c r="E2488" s="123">
        <v>5986877.2610999998</v>
      </c>
      <c r="F2488" s="145" t="s">
        <v>931</v>
      </c>
      <c r="G2488" s="123">
        <f>H2488/0.3048</f>
        <v>10757.61154855643</v>
      </c>
      <c r="H2488" s="153">
        <v>3278.92</v>
      </c>
      <c r="I2488" s="156" t="s">
        <v>1870</v>
      </c>
      <c r="J2488" s="156" t="s">
        <v>1870</v>
      </c>
      <c r="K2488" s="124">
        <v>0.99</v>
      </c>
      <c r="L2488" s="124">
        <v>0.16</v>
      </c>
      <c r="M2488" s="124">
        <v>0.34</v>
      </c>
      <c r="N2488" s="147">
        <v>0.11</v>
      </c>
      <c r="O2488" s="142">
        <v>34</v>
      </c>
      <c r="P2488" s="142">
        <v>11</v>
      </c>
      <c r="Q2488" s="125"/>
      <c r="R2488" s="123">
        <f>O2488/K2488</f>
        <v>34.343434343434346</v>
      </c>
      <c r="S2488" s="123">
        <f>P2488/K2488</f>
        <v>11.111111111111111</v>
      </c>
      <c r="T2488" s="124">
        <f t="shared" si="315"/>
        <v>0.32</v>
      </c>
      <c r="U2488" s="125"/>
      <c r="V2488" s="125">
        <v>492</v>
      </c>
      <c r="W2488" s="125"/>
      <c r="X2488" s="125"/>
      <c r="Y2488" s="125"/>
      <c r="Z2488" s="125">
        <f>(0.018*V2488)-7.16</f>
        <v>1.6959999999999997</v>
      </c>
      <c r="AA2488" s="125" t="s">
        <v>470</v>
      </c>
      <c r="AB2488" s="125"/>
      <c r="AC2488" s="125"/>
      <c r="AD2488" s="125"/>
      <c r="AE2488" s="125"/>
      <c r="AF2488" s="125" t="s">
        <v>1704</v>
      </c>
      <c r="AG2488" s="125"/>
      <c r="AH2488" s="142" t="s">
        <v>1864</v>
      </c>
      <c r="AI2488" s="62"/>
      <c r="AJ2488" s="62"/>
      <c r="AK2488" s="62"/>
      <c r="AL2488" s="62"/>
      <c r="AM2488" s="62"/>
      <c r="AN2488" s="62"/>
      <c r="AO2488" s="62"/>
      <c r="AP2488" s="62"/>
      <c r="AQ2488" s="62"/>
      <c r="AR2488" s="62"/>
    </row>
    <row r="2489" spans="1:44" x14ac:dyDescent="0.25">
      <c r="A2489" s="46" t="s">
        <v>165</v>
      </c>
      <c r="B2489" s="49">
        <v>1.234264</v>
      </c>
      <c r="C2489" s="49">
        <v>54.016038999999999</v>
      </c>
      <c r="D2489" s="18">
        <v>384301.32789999997</v>
      </c>
      <c r="E2489" s="18">
        <v>5986877.2610999998</v>
      </c>
      <c r="F2489" s="16" t="s">
        <v>2104</v>
      </c>
      <c r="G2489" s="22"/>
      <c r="H2489" s="24"/>
      <c r="K2489" s="23"/>
      <c r="L2489" s="23"/>
      <c r="M2489" s="23"/>
      <c r="N2489" s="24"/>
      <c r="O2489" s="24"/>
      <c r="P2489" s="24"/>
      <c r="Q2489" s="24"/>
      <c r="R2489" s="24"/>
      <c r="S2489" s="24"/>
      <c r="T2489" s="24"/>
      <c r="U2489" s="24"/>
      <c r="V2489" s="24"/>
      <c r="W2489" s="24"/>
      <c r="X2489" s="24"/>
      <c r="Y2489" s="24"/>
      <c r="Z2489" s="24"/>
      <c r="AA2489" s="24"/>
      <c r="AB2489" s="24"/>
      <c r="AC2489" s="24"/>
      <c r="AD2489" s="24"/>
      <c r="AE2489" s="24"/>
      <c r="AF2489" s="24"/>
      <c r="AG2489" s="24"/>
      <c r="AH2489" s="24"/>
      <c r="AI2489" s="62"/>
      <c r="AJ2489" s="62"/>
      <c r="AK2489" s="62"/>
      <c r="AL2489" s="62"/>
      <c r="AM2489" s="62"/>
      <c r="AN2489" s="62"/>
      <c r="AO2489" s="62"/>
      <c r="AP2489" s="62"/>
      <c r="AQ2489" s="62"/>
      <c r="AR2489" s="62"/>
    </row>
    <row r="2490" spans="1:44" x14ac:dyDescent="0.25">
      <c r="A2490" s="46" t="s">
        <v>166</v>
      </c>
      <c r="B2490" s="50">
        <v>1.5647629999999999</v>
      </c>
      <c r="C2490" s="50">
        <v>54.073526000000001</v>
      </c>
      <c r="D2490" s="52">
        <v>406085.2</v>
      </c>
      <c r="E2490" s="52">
        <v>5992783.4000000004</v>
      </c>
      <c r="F2490" s="16" t="s">
        <v>931</v>
      </c>
      <c r="G2490" s="22">
        <f t="shared" ref="G2490:G2531" si="316">H2490/0.3048</f>
        <v>10679.133858267716</v>
      </c>
      <c r="H2490" s="32">
        <v>3255</v>
      </c>
      <c r="I2490" s="59" t="s">
        <v>1876</v>
      </c>
      <c r="J2490" s="59" t="s">
        <v>1876</v>
      </c>
      <c r="K2490" s="23">
        <v>0.04</v>
      </c>
      <c r="L2490" s="23"/>
      <c r="M2490" s="23">
        <v>0</v>
      </c>
      <c r="N2490" s="24"/>
      <c r="O2490" s="22">
        <v>0</v>
      </c>
      <c r="P2490" s="24"/>
      <c r="Q2490" s="24"/>
      <c r="R2490" s="24"/>
      <c r="S2490" s="24"/>
      <c r="T2490" s="24"/>
      <c r="U2490" s="24"/>
      <c r="V2490" s="24">
        <v>426</v>
      </c>
      <c r="W2490" s="24"/>
      <c r="X2490" s="24"/>
      <c r="Y2490" s="24"/>
      <c r="Z2490" s="24">
        <f t="shared" ref="Z2490:Z2496" si="317">(0.018*V2490)-7.16</f>
        <v>0.50799999999999912</v>
      </c>
      <c r="AA2490" s="24"/>
      <c r="AB2490" s="24"/>
      <c r="AC2490" s="24" t="s">
        <v>1423</v>
      </c>
      <c r="AD2490" s="24"/>
      <c r="AE2490" s="24"/>
      <c r="AF2490" s="24" t="s">
        <v>991</v>
      </c>
      <c r="AG2490" s="24"/>
      <c r="AH2490" s="24"/>
    </row>
    <row r="2491" spans="1:44" x14ac:dyDescent="0.25">
      <c r="A2491" s="46" t="s">
        <v>166</v>
      </c>
      <c r="B2491" s="50">
        <v>1.5647629999999999</v>
      </c>
      <c r="C2491" s="50">
        <v>54.073526000000001</v>
      </c>
      <c r="D2491" s="52">
        <v>406085.2</v>
      </c>
      <c r="E2491" s="52">
        <v>5992783.4000000004</v>
      </c>
      <c r="F2491" s="16" t="s">
        <v>931</v>
      </c>
      <c r="G2491" s="22">
        <f t="shared" si="316"/>
        <v>10777.55905511811</v>
      </c>
      <c r="H2491" s="32">
        <v>3285</v>
      </c>
      <c r="I2491" s="59" t="s">
        <v>1876</v>
      </c>
      <c r="J2491" s="59" t="s">
        <v>1876</v>
      </c>
      <c r="K2491" s="23">
        <v>0.5</v>
      </c>
      <c r="L2491" s="23"/>
      <c r="M2491" s="23">
        <v>0.53</v>
      </c>
      <c r="N2491" s="24"/>
      <c r="O2491" s="22">
        <v>106</v>
      </c>
      <c r="P2491" s="24"/>
      <c r="Q2491" s="24"/>
      <c r="R2491" s="22">
        <f t="shared" ref="R2491:R2519" si="318">(O2491/K2491)</f>
        <v>212</v>
      </c>
      <c r="S2491" s="24"/>
      <c r="T2491" s="24"/>
      <c r="U2491" s="24"/>
      <c r="V2491" s="24">
        <v>438</v>
      </c>
      <c r="W2491" s="24"/>
      <c r="X2491" s="24"/>
      <c r="Y2491" s="24"/>
      <c r="Z2491" s="24">
        <f t="shared" si="317"/>
        <v>0.72399999999999931</v>
      </c>
      <c r="AA2491" s="24"/>
      <c r="AB2491" s="24"/>
      <c r="AC2491" s="24" t="s">
        <v>1423</v>
      </c>
      <c r="AD2491" s="24"/>
      <c r="AE2491" s="24"/>
      <c r="AF2491" s="24" t="s">
        <v>991</v>
      </c>
      <c r="AG2491" s="24"/>
      <c r="AH2491" s="24"/>
    </row>
    <row r="2492" spans="1:44" x14ac:dyDescent="0.25">
      <c r="A2492" s="46" t="s">
        <v>166</v>
      </c>
      <c r="B2492" s="50">
        <v>1.5647629999999999</v>
      </c>
      <c r="C2492" s="50">
        <v>54.073526000000001</v>
      </c>
      <c r="D2492" s="52">
        <v>406085.2</v>
      </c>
      <c r="E2492" s="52">
        <v>5992783.4000000004</v>
      </c>
      <c r="F2492" s="16" t="s">
        <v>931</v>
      </c>
      <c r="G2492" s="22">
        <f t="shared" si="316"/>
        <v>10839.89501312336</v>
      </c>
      <c r="H2492" s="32">
        <v>3304</v>
      </c>
      <c r="I2492" s="59" t="s">
        <v>1876</v>
      </c>
      <c r="J2492" s="59" t="s">
        <v>1876</v>
      </c>
      <c r="K2492" s="23">
        <v>0.32</v>
      </c>
      <c r="L2492" s="23"/>
      <c r="M2492" s="23">
        <v>0.41</v>
      </c>
      <c r="N2492" s="24"/>
      <c r="O2492" s="22">
        <v>128</v>
      </c>
      <c r="P2492" s="24"/>
      <c r="Q2492" s="24"/>
      <c r="R2492" s="22">
        <f t="shared" si="318"/>
        <v>400</v>
      </c>
      <c r="S2492" s="24"/>
      <c r="T2492" s="24"/>
      <c r="U2492" s="24"/>
      <c r="V2492" s="24">
        <v>432</v>
      </c>
      <c r="W2492" s="24"/>
      <c r="X2492" s="24"/>
      <c r="Y2492" s="24"/>
      <c r="Z2492" s="24">
        <f t="shared" si="317"/>
        <v>0.61599999999999966</v>
      </c>
      <c r="AA2492" s="24"/>
      <c r="AB2492" s="24"/>
      <c r="AC2492" s="24" t="s">
        <v>1423</v>
      </c>
      <c r="AD2492" s="24"/>
      <c r="AE2492" s="24"/>
      <c r="AF2492" s="24" t="s">
        <v>991</v>
      </c>
      <c r="AG2492" s="24"/>
      <c r="AH2492" s="24"/>
    </row>
    <row r="2493" spans="1:44" x14ac:dyDescent="0.25">
      <c r="A2493" s="46" t="s">
        <v>166</v>
      </c>
      <c r="B2493" s="50">
        <v>1.5647629999999999</v>
      </c>
      <c r="C2493" s="50">
        <v>54.073526000000001</v>
      </c>
      <c r="D2493" s="52">
        <v>406085.2</v>
      </c>
      <c r="E2493" s="52">
        <v>5992783.4000000004</v>
      </c>
      <c r="F2493" s="16" t="s">
        <v>931</v>
      </c>
      <c r="G2493" s="22">
        <f t="shared" si="316"/>
        <v>10879.265091863517</v>
      </c>
      <c r="H2493" s="32">
        <v>3316</v>
      </c>
      <c r="I2493" s="59" t="s">
        <v>1876</v>
      </c>
      <c r="J2493" s="59" t="s">
        <v>1876</v>
      </c>
      <c r="K2493" s="23">
        <v>0.51</v>
      </c>
      <c r="L2493" s="23"/>
      <c r="M2493" s="23">
        <v>0.43</v>
      </c>
      <c r="N2493" s="24"/>
      <c r="O2493" s="22">
        <v>84</v>
      </c>
      <c r="P2493" s="24"/>
      <c r="Q2493" s="24"/>
      <c r="R2493" s="22">
        <f t="shared" si="318"/>
        <v>164.70588235294116</v>
      </c>
      <c r="S2493" s="24"/>
      <c r="T2493" s="24"/>
      <c r="U2493" s="24"/>
      <c r="V2493" s="24">
        <v>436</v>
      </c>
      <c r="W2493" s="24"/>
      <c r="X2493" s="24"/>
      <c r="Y2493" s="24"/>
      <c r="Z2493" s="24">
        <f t="shared" si="317"/>
        <v>0.68799999999999883</v>
      </c>
      <c r="AA2493" s="24"/>
      <c r="AB2493" s="24"/>
      <c r="AC2493" s="24" t="s">
        <v>1423</v>
      </c>
      <c r="AD2493" s="24"/>
      <c r="AE2493" s="24"/>
      <c r="AF2493" s="24" t="s">
        <v>991</v>
      </c>
      <c r="AG2493" s="24"/>
      <c r="AH2493" s="24"/>
    </row>
    <row r="2494" spans="1:44" x14ac:dyDescent="0.25">
      <c r="A2494" s="46" t="s">
        <v>166</v>
      </c>
      <c r="B2494" s="50">
        <v>1.5647629999999999</v>
      </c>
      <c r="C2494" s="50">
        <v>54.073526000000001</v>
      </c>
      <c r="D2494" s="52">
        <v>406085.2</v>
      </c>
      <c r="E2494" s="52">
        <v>5992783.4000000004</v>
      </c>
      <c r="F2494" s="16" t="s">
        <v>931</v>
      </c>
      <c r="G2494" s="22">
        <f t="shared" si="316"/>
        <v>11646.981627296587</v>
      </c>
      <c r="H2494" s="24">
        <v>3550</v>
      </c>
      <c r="I2494" s="59" t="s">
        <v>1639</v>
      </c>
      <c r="J2494" s="59" t="s">
        <v>1639</v>
      </c>
      <c r="K2494" s="23">
        <v>36.979999999999997</v>
      </c>
      <c r="L2494" s="23"/>
      <c r="M2494" s="23">
        <v>16.14</v>
      </c>
      <c r="N2494" s="24"/>
      <c r="O2494" s="22">
        <v>43</v>
      </c>
      <c r="P2494" s="24"/>
      <c r="Q2494" s="24"/>
      <c r="R2494" s="22">
        <f t="shared" si="318"/>
        <v>1.1627906976744187</v>
      </c>
      <c r="S2494" s="24"/>
      <c r="T2494" s="24"/>
      <c r="U2494" s="24"/>
      <c r="V2494" s="24">
        <v>474</v>
      </c>
      <c r="W2494" s="24"/>
      <c r="X2494" s="24"/>
      <c r="Y2494" s="24"/>
      <c r="Z2494" s="24">
        <f t="shared" si="317"/>
        <v>1.3719999999999999</v>
      </c>
      <c r="AA2494" s="24"/>
      <c r="AB2494" s="24"/>
      <c r="AC2494" s="24" t="s">
        <v>282</v>
      </c>
      <c r="AD2494" s="24"/>
      <c r="AE2494" s="24"/>
      <c r="AF2494" s="24" t="s">
        <v>991</v>
      </c>
      <c r="AG2494" s="24"/>
      <c r="AH2494" s="24"/>
    </row>
    <row r="2495" spans="1:44" x14ac:dyDescent="0.25">
      <c r="A2495" s="46" t="s">
        <v>166</v>
      </c>
      <c r="B2495" s="50">
        <v>1.5647629999999999</v>
      </c>
      <c r="C2495" s="50">
        <v>54.073526000000001</v>
      </c>
      <c r="D2495" s="52">
        <v>406085.2</v>
      </c>
      <c r="E2495" s="52">
        <v>5992783.4000000004</v>
      </c>
      <c r="F2495" s="16" t="s">
        <v>931</v>
      </c>
      <c r="G2495" s="22">
        <f t="shared" si="316"/>
        <v>11811.023622047243</v>
      </c>
      <c r="H2495" s="24">
        <v>3600</v>
      </c>
      <c r="I2495" s="59" t="s">
        <v>1639</v>
      </c>
      <c r="J2495" s="59" t="s">
        <v>1639</v>
      </c>
      <c r="K2495" s="23">
        <v>51.92</v>
      </c>
      <c r="L2495" s="23"/>
      <c r="M2495" s="23">
        <v>128.05000000000001</v>
      </c>
      <c r="N2495" s="24"/>
      <c r="O2495" s="22">
        <v>246</v>
      </c>
      <c r="P2495" s="24"/>
      <c r="Q2495" s="24"/>
      <c r="R2495" s="22">
        <f t="shared" si="318"/>
        <v>4.7380585516178737</v>
      </c>
      <c r="S2495" s="24"/>
      <c r="T2495" s="24"/>
      <c r="U2495" s="24"/>
      <c r="V2495" s="24">
        <v>445</v>
      </c>
      <c r="W2495" s="24"/>
      <c r="X2495" s="24"/>
      <c r="Y2495" s="24"/>
      <c r="Z2495" s="24">
        <f t="shared" si="317"/>
        <v>0.84999999999999964</v>
      </c>
      <c r="AA2495" s="24"/>
      <c r="AB2495" s="24"/>
      <c r="AC2495" s="24" t="s">
        <v>282</v>
      </c>
      <c r="AD2495" s="24"/>
      <c r="AE2495" s="24"/>
      <c r="AF2495" s="24" t="s">
        <v>991</v>
      </c>
      <c r="AG2495" s="24"/>
      <c r="AH2495" s="24"/>
    </row>
    <row r="2496" spans="1:44" x14ac:dyDescent="0.25">
      <c r="A2496" s="46" t="s">
        <v>166</v>
      </c>
      <c r="B2496" s="50">
        <v>1.5647629999999999</v>
      </c>
      <c r="C2496" s="50">
        <v>54.073526000000001</v>
      </c>
      <c r="D2496" s="52">
        <v>406085.2</v>
      </c>
      <c r="E2496" s="52">
        <v>5992783.4000000004</v>
      </c>
      <c r="F2496" s="16" t="s">
        <v>931</v>
      </c>
      <c r="G2496" s="22">
        <f t="shared" si="316"/>
        <v>11975.0656167979</v>
      </c>
      <c r="H2496" s="24">
        <v>3650</v>
      </c>
      <c r="I2496" s="59" t="s">
        <v>1639</v>
      </c>
      <c r="J2496" s="59" t="s">
        <v>1639</v>
      </c>
      <c r="K2496" s="23">
        <v>1.26</v>
      </c>
      <c r="L2496" s="23"/>
      <c r="M2496" s="23">
        <v>0.71</v>
      </c>
      <c r="N2496" s="24"/>
      <c r="O2496" s="22">
        <v>56</v>
      </c>
      <c r="P2496" s="24"/>
      <c r="Q2496" s="24"/>
      <c r="R2496" s="22">
        <f t="shared" si="318"/>
        <v>44.444444444444443</v>
      </c>
      <c r="S2496" s="24"/>
      <c r="T2496" s="24"/>
      <c r="U2496" s="24"/>
      <c r="V2496" s="24">
        <v>465</v>
      </c>
      <c r="W2496" s="24"/>
      <c r="X2496" s="24"/>
      <c r="Y2496" s="24"/>
      <c r="Z2496" s="24">
        <f t="shared" si="317"/>
        <v>1.2099999999999991</v>
      </c>
      <c r="AA2496" s="24"/>
      <c r="AB2496" s="24"/>
      <c r="AC2496" s="24" t="s">
        <v>282</v>
      </c>
      <c r="AD2496" s="24"/>
      <c r="AE2496" s="24"/>
      <c r="AF2496" s="24" t="s">
        <v>991</v>
      </c>
      <c r="AG2496" s="24"/>
      <c r="AH2496" s="24"/>
    </row>
    <row r="2497" spans="1:34" x14ac:dyDescent="0.25">
      <c r="A2497" s="46" t="s">
        <v>166</v>
      </c>
      <c r="B2497" s="50">
        <v>1.5647629999999999</v>
      </c>
      <c r="C2497" s="50">
        <v>54.073526000000001</v>
      </c>
      <c r="D2497" s="52">
        <v>406085.2</v>
      </c>
      <c r="E2497" s="52">
        <v>5992783.4000000004</v>
      </c>
      <c r="F2497" s="16" t="s">
        <v>931</v>
      </c>
      <c r="G2497" s="22">
        <f t="shared" si="316"/>
        <v>12139.107611548556</v>
      </c>
      <c r="H2497" s="24">
        <v>3700</v>
      </c>
      <c r="I2497" s="59" t="s">
        <v>1639</v>
      </c>
      <c r="J2497" s="59" t="s">
        <v>1639</v>
      </c>
      <c r="K2497" s="23">
        <v>40.36</v>
      </c>
      <c r="L2497" s="23"/>
      <c r="M2497" s="23">
        <v>112.88</v>
      </c>
      <c r="N2497" s="24"/>
      <c r="O2497" s="22">
        <v>279</v>
      </c>
      <c r="P2497" s="24"/>
      <c r="Q2497" s="24"/>
      <c r="R2497" s="22">
        <f t="shared" si="318"/>
        <v>6.9127849355797819</v>
      </c>
      <c r="S2497" s="24"/>
      <c r="T2497" s="24"/>
      <c r="U2497" s="24"/>
      <c r="V2497" s="24">
        <v>54</v>
      </c>
      <c r="W2497" s="24"/>
      <c r="X2497" s="24"/>
      <c r="Y2497" s="24"/>
      <c r="Z2497" s="73"/>
      <c r="AA2497" s="24"/>
      <c r="AB2497" s="24"/>
      <c r="AC2497" s="24" t="s">
        <v>282</v>
      </c>
      <c r="AD2497" s="24"/>
      <c r="AE2497" s="24"/>
      <c r="AF2497" s="24" t="s">
        <v>991</v>
      </c>
      <c r="AG2497" s="24"/>
      <c r="AH2497" s="24"/>
    </row>
    <row r="2498" spans="1:34" x14ac:dyDescent="0.25">
      <c r="A2498" s="46" t="s">
        <v>166</v>
      </c>
      <c r="B2498" s="50">
        <v>1.5647629999999999</v>
      </c>
      <c r="C2498" s="50">
        <v>54.073526000000001</v>
      </c>
      <c r="D2498" s="52">
        <v>406085.2</v>
      </c>
      <c r="E2498" s="52">
        <v>5992783.4000000004</v>
      </c>
      <c r="F2498" s="16" t="s">
        <v>931</v>
      </c>
      <c r="G2498" s="22">
        <f t="shared" si="316"/>
        <v>12303.149606299212</v>
      </c>
      <c r="H2498" s="24">
        <v>3750</v>
      </c>
      <c r="I2498" s="59" t="s">
        <v>1639</v>
      </c>
      <c r="J2498" s="59" t="s">
        <v>1639</v>
      </c>
      <c r="K2498" s="23">
        <v>0.77</v>
      </c>
      <c r="L2498" s="23"/>
      <c r="M2498" s="23">
        <v>0.16</v>
      </c>
      <c r="N2498" s="24"/>
      <c r="O2498" s="22">
        <v>20</v>
      </c>
      <c r="P2498" s="24"/>
      <c r="Q2498" s="24"/>
      <c r="R2498" s="22">
        <f t="shared" si="318"/>
        <v>25.974025974025974</v>
      </c>
      <c r="S2498" s="24"/>
      <c r="T2498" s="24"/>
      <c r="U2498" s="24"/>
      <c r="V2498" s="24">
        <v>445</v>
      </c>
      <c r="W2498" s="24"/>
      <c r="X2498" s="24"/>
      <c r="Y2498" s="24"/>
      <c r="Z2498" s="24">
        <f t="shared" ref="Z2498:Z2519" si="319">(0.018*V2498)-7.16</f>
        <v>0.84999999999999964</v>
      </c>
      <c r="AA2498" s="24"/>
      <c r="AB2498" s="24"/>
      <c r="AC2498" s="24" t="s">
        <v>282</v>
      </c>
      <c r="AD2498" s="24"/>
      <c r="AE2498" s="24"/>
      <c r="AF2498" s="24" t="s">
        <v>991</v>
      </c>
      <c r="AG2498" s="24"/>
      <c r="AH2498" s="24"/>
    </row>
    <row r="2499" spans="1:34" x14ac:dyDescent="0.25">
      <c r="A2499" s="46" t="s">
        <v>166</v>
      </c>
      <c r="B2499" s="50">
        <v>1.5647629999999999</v>
      </c>
      <c r="C2499" s="50">
        <v>54.073526000000001</v>
      </c>
      <c r="D2499" s="52">
        <v>406085.2</v>
      </c>
      <c r="E2499" s="52">
        <v>5992783.4000000004</v>
      </c>
      <c r="F2499" s="16" t="s">
        <v>931</v>
      </c>
      <c r="G2499" s="22">
        <f t="shared" si="316"/>
        <v>12631.233595800524</v>
      </c>
      <c r="H2499" s="24">
        <v>3850</v>
      </c>
      <c r="I2499" s="59" t="s">
        <v>1639</v>
      </c>
      <c r="J2499" s="59" t="s">
        <v>1639</v>
      </c>
      <c r="K2499" s="23">
        <v>0.82</v>
      </c>
      <c r="L2499" s="23"/>
      <c r="M2499" s="23">
        <v>0.57999999999999996</v>
      </c>
      <c r="N2499" s="24"/>
      <c r="O2499" s="22">
        <v>70</v>
      </c>
      <c r="P2499" s="24"/>
      <c r="Q2499" s="24"/>
      <c r="R2499" s="22">
        <f t="shared" si="318"/>
        <v>85.365853658536594</v>
      </c>
      <c r="S2499" s="24"/>
      <c r="T2499" s="24"/>
      <c r="U2499" s="24"/>
      <c r="V2499" s="24">
        <v>464</v>
      </c>
      <c r="W2499" s="24"/>
      <c r="X2499" s="24"/>
      <c r="Y2499" s="24"/>
      <c r="Z2499" s="24">
        <f t="shared" si="319"/>
        <v>1.1919999999999984</v>
      </c>
      <c r="AA2499" s="24"/>
      <c r="AB2499" s="24"/>
      <c r="AC2499" s="24" t="s">
        <v>282</v>
      </c>
      <c r="AD2499" s="24"/>
      <c r="AE2499" s="24"/>
      <c r="AF2499" s="24" t="s">
        <v>991</v>
      </c>
      <c r="AG2499" s="24"/>
      <c r="AH2499" s="24"/>
    </row>
    <row r="2500" spans="1:34" ht="14.25" customHeight="1" x14ac:dyDescent="0.25">
      <c r="A2500" s="46" t="s">
        <v>166</v>
      </c>
      <c r="B2500" s="50">
        <v>1.5647629999999999</v>
      </c>
      <c r="C2500" s="50">
        <v>54.073526000000001</v>
      </c>
      <c r="D2500" s="52">
        <v>406085.2</v>
      </c>
      <c r="E2500" s="52">
        <v>5992783.4000000004</v>
      </c>
      <c r="F2500" s="16" t="s">
        <v>931</v>
      </c>
      <c r="G2500" s="22">
        <f t="shared" si="316"/>
        <v>12795.27559055118</v>
      </c>
      <c r="H2500" s="24">
        <v>3900</v>
      </c>
      <c r="I2500" s="59" t="s">
        <v>1639</v>
      </c>
      <c r="J2500" s="59" t="s">
        <v>1639</v>
      </c>
      <c r="K2500" s="23">
        <v>1.21</v>
      </c>
      <c r="L2500" s="23"/>
      <c r="M2500" s="23">
        <v>1.63</v>
      </c>
      <c r="N2500" s="24"/>
      <c r="O2500" s="22">
        <v>134</v>
      </c>
      <c r="P2500" s="24"/>
      <c r="Q2500" s="24"/>
      <c r="R2500" s="22">
        <f t="shared" si="318"/>
        <v>110.74380165289257</v>
      </c>
      <c r="S2500" s="24"/>
      <c r="T2500" s="24"/>
      <c r="U2500" s="24"/>
      <c r="V2500" s="24">
        <v>462</v>
      </c>
      <c r="W2500" s="24"/>
      <c r="X2500" s="24"/>
      <c r="Y2500" s="24"/>
      <c r="Z2500" s="24">
        <f t="shared" si="319"/>
        <v>1.1559999999999988</v>
      </c>
      <c r="AA2500" s="24"/>
      <c r="AB2500" s="24"/>
      <c r="AC2500" s="24" t="s">
        <v>282</v>
      </c>
      <c r="AD2500" s="24"/>
      <c r="AE2500" s="24"/>
      <c r="AF2500" s="24" t="s">
        <v>991</v>
      </c>
      <c r="AG2500" s="24"/>
      <c r="AH2500" s="24"/>
    </row>
    <row r="2501" spans="1:34" x14ac:dyDescent="0.25">
      <c r="A2501" s="46" t="s">
        <v>166</v>
      </c>
      <c r="B2501" s="50">
        <v>1.5647629999999999</v>
      </c>
      <c r="C2501" s="50">
        <v>54.073526000000001</v>
      </c>
      <c r="D2501" s="52">
        <v>406085.2</v>
      </c>
      <c r="E2501" s="52">
        <v>5992783.4000000004</v>
      </c>
      <c r="F2501" s="16" t="s">
        <v>931</v>
      </c>
      <c r="G2501" s="22">
        <f t="shared" si="316"/>
        <v>12959.317585301837</v>
      </c>
      <c r="H2501" s="24">
        <v>3950</v>
      </c>
      <c r="I2501" s="59" t="s">
        <v>1639</v>
      </c>
      <c r="J2501" s="59" t="s">
        <v>1639</v>
      </c>
      <c r="K2501" s="23">
        <v>3.02</v>
      </c>
      <c r="L2501" s="23"/>
      <c r="M2501" s="23">
        <v>10.8</v>
      </c>
      <c r="N2501" s="24"/>
      <c r="O2501" s="22">
        <v>357</v>
      </c>
      <c r="P2501" s="24"/>
      <c r="Q2501" s="24"/>
      <c r="R2501" s="22">
        <f t="shared" si="318"/>
        <v>118.21192052980132</v>
      </c>
      <c r="S2501" s="24"/>
      <c r="T2501" s="24"/>
      <c r="U2501" s="24"/>
      <c r="V2501" s="24">
        <v>459</v>
      </c>
      <c r="W2501" s="24"/>
      <c r="X2501" s="24"/>
      <c r="Y2501" s="24"/>
      <c r="Z2501" s="24">
        <f t="shared" si="319"/>
        <v>1.1019999999999985</v>
      </c>
      <c r="AA2501" s="24"/>
      <c r="AB2501" s="24"/>
      <c r="AC2501" s="24" t="s">
        <v>282</v>
      </c>
      <c r="AD2501" s="24"/>
      <c r="AE2501" s="24"/>
      <c r="AF2501" s="24" t="s">
        <v>991</v>
      </c>
      <c r="AG2501" s="24"/>
      <c r="AH2501" s="24"/>
    </row>
    <row r="2502" spans="1:34" x14ac:dyDescent="0.25">
      <c r="A2502" s="46" t="s">
        <v>166</v>
      </c>
      <c r="B2502" s="50">
        <v>1.5647629999999999</v>
      </c>
      <c r="C2502" s="50">
        <v>54.073526000000001</v>
      </c>
      <c r="D2502" s="52">
        <v>406085.2</v>
      </c>
      <c r="E2502" s="52">
        <v>5992783.4000000004</v>
      </c>
      <c r="F2502" s="16" t="s">
        <v>931</v>
      </c>
      <c r="G2502" s="22">
        <f t="shared" si="316"/>
        <v>13123.359580052493</v>
      </c>
      <c r="H2502" s="24">
        <v>4000</v>
      </c>
      <c r="I2502" s="59" t="s">
        <v>1639</v>
      </c>
      <c r="J2502" s="59" t="s">
        <v>1639</v>
      </c>
      <c r="K2502" s="23">
        <v>1.04</v>
      </c>
      <c r="L2502" s="23"/>
      <c r="M2502" s="23">
        <v>1.06</v>
      </c>
      <c r="N2502" s="24"/>
      <c r="O2502" s="22">
        <v>101</v>
      </c>
      <c r="P2502" s="24"/>
      <c r="Q2502" s="24"/>
      <c r="R2502" s="22">
        <f t="shared" si="318"/>
        <v>97.115384615384613</v>
      </c>
      <c r="S2502" s="24"/>
      <c r="T2502" s="24"/>
      <c r="U2502" s="24"/>
      <c r="V2502" s="24">
        <v>455</v>
      </c>
      <c r="W2502" s="24"/>
      <c r="X2502" s="24"/>
      <c r="Y2502" s="24"/>
      <c r="Z2502" s="24">
        <f t="shared" si="319"/>
        <v>1.0299999999999994</v>
      </c>
      <c r="AA2502" s="24"/>
      <c r="AB2502" s="24"/>
      <c r="AC2502" s="24" t="s">
        <v>282</v>
      </c>
      <c r="AD2502" s="24"/>
      <c r="AE2502" s="24"/>
      <c r="AF2502" s="24" t="s">
        <v>991</v>
      </c>
      <c r="AG2502" s="24"/>
      <c r="AH2502" s="24"/>
    </row>
    <row r="2503" spans="1:34" x14ac:dyDescent="0.25">
      <c r="A2503" s="46" t="s">
        <v>166</v>
      </c>
      <c r="B2503" s="50">
        <v>1.5647629999999999</v>
      </c>
      <c r="C2503" s="50">
        <v>54.073526000000001</v>
      </c>
      <c r="D2503" s="52">
        <v>406085.2</v>
      </c>
      <c r="E2503" s="52">
        <v>5992783.4000000004</v>
      </c>
      <c r="F2503" s="16" t="s">
        <v>931</v>
      </c>
      <c r="G2503" s="22">
        <f t="shared" si="316"/>
        <v>13287.401574803149</v>
      </c>
      <c r="H2503" s="24">
        <v>4050</v>
      </c>
      <c r="I2503" s="59" t="s">
        <v>1639</v>
      </c>
      <c r="J2503" s="59" t="s">
        <v>1639</v>
      </c>
      <c r="K2503" s="23">
        <v>0.87</v>
      </c>
      <c r="L2503" s="23"/>
      <c r="M2503" s="23">
        <v>0.45</v>
      </c>
      <c r="N2503" s="24"/>
      <c r="O2503" s="22">
        <v>51</v>
      </c>
      <c r="P2503" s="24"/>
      <c r="Q2503" s="24"/>
      <c r="R2503" s="22">
        <f t="shared" si="318"/>
        <v>58.620689655172413</v>
      </c>
      <c r="S2503" s="24"/>
      <c r="T2503" s="24"/>
      <c r="U2503" s="24"/>
      <c r="V2503" s="24">
        <v>452</v>
      </c>
      <c r="W2503" s="24"/>
      <c r="X2503" s="24"/>
      <c r="Y2503" s="24"/>
      <c r="Z2503" s="24">
        <f t="shared" si="319"/>
        <v>0.97599999999999909</v>
      </c>
      <c r="AA2503" s="24"/>
      <c r="AB2503" s="24"/>
      <c r="AC2503" s="24" t="s">
        <v>282</v>
      </c>
      <c r="AD2503" s="24"/>
      <c r="AE2503" s="24"/>
      <c r="AF2503" s="24" t="s">
        <v>991</v>
      </c>
      <c r="AG2503" s="24"/>
      <c r="AH2503" s="24"/>
    </row>
    <row r="2504" spans="1:34" x14ac:dyDescent="0.25">
      <c r="A2504" s="46" t="s">
        <v>166</v>
      </c>
      <c r="B2504" s="50">
        <v>1.5647629999999999</v>
      </c>
      <c r="C2504" s="50">
        <v>54.073526000000001</v>
      </c>
      <c r="D2504" s="52">
        <v>406085.2</v>
      </c>
      <c r="E2504" s="52">
        <v>5992783.4000000004</v>
      </c>
      <c r="F2504" s="16" t="s">
        <v>931</v>
      </c>
      <c r="G2504" s="22">
        <f t="shared" si="316"/>
        <v>13615.485564304461</v>
      </c>
      <c r="H2504" s="24">
        <v>4150</v>
      </c>
      <c r="I2504" s="59" t="s">
        <v>1639</v>
      </c>
      <c r="J2504" s="59" t="s">
        <v>1639</v>
      </c>
      <c r="K2504" s="23">
        <v>0.8</v>
      </c>
      <c r="L2504" s="23"/>
      <c r="M2504" s="23">
        <v>0.96</v>
      </c>
      <c r="N2504" s="24"/>
      <c r="O2504" s="22">
        <v>120</v>
      </c>
      <c r="P2504" s="24"/>
      <c r="Q2504" s="24"/>
      <c r="R2504" s="22">
        <f t="shared" si="318"/>
        <v>150</v>
      </c>
      <c r="S2504" s="24"/>
      <c r="T2504" s="24"/>
      <c r="U2504" s="24"/>
      <c r="V2504" s="24">
        <v>488</v>
      </c>
      <c r="W2504" s="24"/>
      <c r="X2504" s="24"/>
      <c r="Y2504" s="24"/>
      <c r="Z2504" s="24">
        <f t="shared" si="319"/>
        <v>1.6239999999999988</v>
      </c>
      <c r="AA2504" s="24"/>
      <c r="AB2504" s="24"/>
      <c r="AC2504" s="24" t="s">
        <v>282</v>
      </c>
      <c r="AD2504" s="24"/>
      <c r="AE2504" s="24"/>
      <c r="AF2504" s="24" t="s">
        <v>991</v>
      </c>
      <c r="AG2504" s="24"/>
      <c r="AH2504" s="24"/>
    </row>
    <row r="2505" spans="1:34" x14ac:dyDescent="0.25">
      <c r="A2505" s="46" t="s">
        <v>166</v>
      </c>
      <c r="B2505" s="50">
        <v>1.5647629999999999</v>
      </c>
      <c r="C2505" s="50">
        <v>54.073526000000001</v>
      </c>
      <c r="D2505" s="52">
        <v>406085.2</v>
      </c>
      <c r="E2505" s="52">
        <v>5992783.4000000004</v>
      </c>
      <c r="F2505" s="16" t="s">
        <v>931</v>
      </c>
      <c r="G2505" s="22">
        <f t="shared" si="316"/>
        <v>13779.527559055117</v>
      </c>
      <c r="H2505" s="24">
        <v>4200</v>
      </c>
      <c r="I2505" s="59" t="s">
        <v>1639</v>
      </c>
      <c r="J2505" s="59" t="s">
        <v>1639</v>
      </c>
      <c r="K2505" s="23">
        <v>1.62</v>
      </c>
      <c r="L2505" s="23"/>
      <c r="M2505" s="23">
        <v>0.72</v>
      </c>
      <c r="N2505" s="24"/>
      <c r="O2505" s="22">
        <v>44</v>
      </c>
      <c r="P2505" s="24"/>
      <c r="Q2505" s="24"/>
      <c r="R2505" s="22">
        <f t="shared" si="318"/>
        <v>27.160493827160494</v>
      </c>
      <c r="S2505" s="24"/>
      <c r="T2505" s="24"/>
      <c r="U2505" s="24"/>
      <c r="V2505" s="24">
        <v>433</v>
      </c>
      <c r="W2505" s="24"/>
      <c r="X2505" s="24"/>
      <c r="Y2505" s="24"/>
      <c r="Z2505" s="24">
        <f t="shared" si="319"/>
        <v>0.63399999999999945</v>
      </c>
      <c r="AA2505" s="24"/>
      <c r="AB2505" s="24"/>
      <c r="AC2505" s="24" t="s">
        <v>282</v>
      </c>
      <c r="AD2505" s="24"/>
      <c r="AE2505" s="24"/>
      <c r="AF2505" s="24" t="s">
        <v>991</v>
      </c>
      <c r="AG2505" s="24"/>
      <c r="AH2505" s="24"/>
    </row>
    <row r="2506" spans="1:34" x14ac:dyDescent="0.25">
      <c r="A2506" s="46" t="s">
        <v>166</v>
      </c>
      <c r="B2506" s="50">
        <v>1.5647629999999999</v>
      </c>
      <c r="C2506" s="50">
        <v>54.073526000000001</v>
      </c>
      <c r="D2506" s="52">
        <v>406085.2</v>
      </c>
      <c r="E2506" s="52">
        <v>5992783.4000000004</v>
      </c>
      <c r="F2506" s="16" t="s">
        <v>931</v>
      </c>
      <c r="G2506" s="22">
        <f t="shared" si="316"/>
        <v>13943.569553805773</v>
      </c>
      <c r="H2506" s="24">
        <v>4250</v>
      </c>
      <c r="I2506" s="59" t="s">
        <v>1639</v>
      </c>
      <c r="J2506" s="59" t="s">
        <v>1639</v>
      </c>
      <c r="K2506" s="23">
        <v>2.72</v>
      </c>
      <c r="L2506" s="23"/>
      <c r="M2506" s="23">
        <v>1.05</v>
      </c>
      <c r="N2506" s="24"/>
      <c r="O2506" s="22">
        <v>36</v>
      </c>
      <c r="P2506" s="24"/>
      <c r="Q2506" s="24"/>
      <c r="R2506" s="22">
        <f t="shared" si="318"/>
        <v>13.235294117647058</v>
      </c>
      <c r="S2506" s="24"/>
      <c r="T2506" s="24"/>
      <c r="U2506" s="24"/>
      <c r="V2506" s="24">
        <v>458</v>
      </c>
      <c r="W2506" s="24"/>
      <c r="X2506" s="24"/>
      <c r="Y2506" s="24"/>
      <c r="Z2506" s="24">
        <f t="shared" si="319"/>
        <v>1.0839999999999996</v>
      </c>
      <c r="AA2506" s="24"/>
      <c r="AB2506" s="24"/>
      <c r="AC2506" s="24" t="s">
        <v>282</v>
      </c>
      <c r="AD2506" s="24"/>
      <c r="AE2506" s="24"/>
      <c r="AF2506" s="24" t="s">
        <v>991</v>
      </c>
      <c r="AG2506" s="24"/>
      <c r="AH2506" s="24"/>
    </row>
    <row r="2507" spans="1:34" x14ac:dyDescent="0.25">
      <c r="A2507" s="46" t="s">
        <v>166</v>
      </c>
      <c r="B2507" s="50">
        <v>1.5647629999999999</v>
      </c>
      <c r="C2507" s="50">
        <v>54.073526000000001</v>
      </c>
      <c r="D2507" s="52">
        <v>406085.2</v>
      </c>
      <c r="E2507" s="52">
        <v>5992783.4000000004</v>
      </c>
      <c r="F2507" s="16" t="s">
        <v>931</v>
      </c>
      <c r="G2507" s="22">
        <f t="shared" si="316"/>
        <v>14107.61154855643</v>
      </c>
      <c r="H2507" s="24">
        <v>4300</v>
      </c>
      <c r="I2507" s="59" t="s">
        <v>1639</v>
      </c>
      <c r="J2507" s="59" t="s">
        <v>1639</v>
      </c>
      <c r="K2507" s="23">
        <v>0.84</v>
      </c>
      <c r="L2507" s="23"/>
      <c r="M2507" s="23">
        <v>0.72</v>
      </c>
      <c r="N2507" s="24"/>
      <c r="O2507" s="22">
        <v>85</v>
      </c>
      <c r="P2507" s="24"/>
      <c r="Q2507" s="24"/>
      <c r="R2507" s="22">
        <f t="shared" si="318"/>
        <v>101.19047619047619</v>
      </c>
      <c r="S2507" s="24"/>
      <c r="T2507" s="24"/>
      <c r="U2507" s="24"/>
      <c r="V2507" s="24">
        <v>484</v>
      </c>
      <c r="W2507" s="24"/>
      <c r="X2507" s="24"/>
      <c r="Y2507" s="24"/>
      <c r="Z2507" s="24">
        <f t="shared" si="319"/>
        <v>1.5519999999999996</v>
      </c>
      <c r="AA2507" s="24"/>
      <c r="AB2507" s="24"/>
      <c r="AC2507" s="24" t="s">
        <v>282</v>
      </c>
      <c r="AD2507" s="24"/>
      <c r="AE2507" s="24"/>
      <c r="AF2507" s="24" t="s">
        <v>991</v>
      </c>
      <c r="AG2507" s="24"/>
      <c r="AH2507" s="24"/>
    </row>
    <row r="2508" spans="1:34" x14ac:dyDescent="0.25">
      <c r="A2508" s="46" t="s">
        <v>166</v>
      </c>
      <c r="B2508" s="50">
        <v>1.5647629999999999</v>
      </c>
      <c r="C2508" s="50">
        <v>54.073526000000001</v>
      </c>
      <c r="D2508" s="52">
        <v>406085.2</v>
      </c>
      <c r="E2508" s="52">
        <v>5992783.4000000004</v>
      </c>
      <c r="F2508" s="16" t="s">
        <v>931</v>
      </c>
      <c r="G2508" s="22">
        <f t="shared" si="316"/>
        <v>14271.653543307086</v>
      </c>
      <c r="H2508" s="24">
        <v>4350</v>
      </c>
      <c r="I2508" s="59" t="s">
        <v>1639</v>
      </c>
      <c r="J2508" s="59" t="s">
        <v>1639</v>
      </c>
      <c r="K2508" s="23">
        <v>0.72</v>
      </c>
      <c r="L2508" s="23"/>
      <c r="M2508" s="23">
        <v>0.46</v>
      </c>
      <c r="N2508" s="24"/>
      <c r="O2508" s="22">
        <v>63</v>
      </c>
      <c r="P2508" s="24"/>
      <c r="Q2508" s="24"/>
      <c r="R2508" s="22">
        <f t="shared" si="318"/>
        <v>87.5</v>
      </c>
      <c r="S2508" s="24"/>
      <c r="T2508" s="24"/>
      <c r="U2508" s="24"/>
      <c r="V2508" s="24">
        <v>483</v>
      </c>
      <c r="W2508" s="24"/>
      <c r="X2508" s="24"/>
      <c r="Y2508" s="24"/>
      <c r="Z2508" s="24">
        <f t="shared" si="319"/>
        <v>1.5339999999999989</v>
      </c>
      <c r="AA2508" s="24"/>
      <c r="AB2508" s="24"/>
      <c r="AC2508" s="24" t="s">
        <v>282</v>
      </c>
      <c r="AD2508" s="24"/>
      <c r="AE2508" s="24"/>
      <c r="AF2508" s="24" t="s">
        <v>991</v>
      </c>
      <c r="AG2508" s="24"/>
      <c r="AH2508" s="24"/>
    </row>
    <row r="2509" spans="1:34" x14ac:dyDescent="0.25">
      <c r="A2509" s="46" t="s">
        <v>166</v>
      </c>
      <c r="B2509" s="50">
        <v>1.5647629999999999</v>
      </c>
      <c r="C2509" s="50">
        <v>54.073526000000001</v>
      </c>
      <c r="D2509" s="52">
        <v>406085.2</v>
      </c>
      <c r="E2509" s="52">
        <v>5992783.4000000004</v>
      </c>
      <c r="F2509" s="16" t="s">
        <v>931</v>
      </c>
      <c r="G2509" s="22">
        <f t="shared" si="316"/>
        <v>14599.737532808398</v>
      </c>
      <c r="H2509" s="24">
        <v>4450</v>
      </c>
      <c r="I2509" s="59" t="s">
        <v>1639</v>
      </c>
      <c r="J2509" s="59" t="s">
        <v>1639</v>
      </c>
      <c r="K2509" s="23">
        <v>0.88</v>
      </c>
      <c r="L2509" s="23"/>
      <c r="M2509" s="23">
        <v>0.39</v>
      </c>
      <c r="N2509" s="24"/>
      <c r="O2509" s="22">
        <v>44</v>
      </c>
      <c r="P2509" s="24"/>
      <c r="Q2509" s="24"/>
      <c r="R2509" s="22">
        <f t="shared" si="318"/>
        <v>50</v>
      </c>
      <c r="S2509" s="24"/>
      <c r="T2509" s="24"/>
      <c r="U2509" s="24"/>
      <c r="V2509" s="24">
        <v>520</v>
      </c>
      <c r="W2509" s="24"/>
      <c r="X2509" s="24"/>
      <c r="Y2509" s="24"/>
      <c r="Z2509" s="24">
        <f t="shared" si="319"/>
        <v>2.1999999999999993</v>
      </c>
      <c r="AA2509" s="24"/>
      <c r="AB2509" s="24"/>
      <c r="AC2509" s="24" t="s">
        <v>282</v>
      </c>
      <c r="AD2509" s="24"/>
      <c r="AE2509" s="24"/>
      <c r="AF2509" s="24" t="s">
        <v>991</v>
      </c>
      <c r="AG2509" s="24"/>
      <c r="AH2509" s="24"/>
    </row>
    <row r="2510" spans="1:34" x14ac:dyDescent="0.25">
      <c r="A2510" s="46" t="s">
        <v>166</v>
      </c>
      <c r="B2510" s="50">
        <v>1.5647629999999999</v>
      </c>
      <c r="C2510" s="50">
        <v>54.073526000000001</v>
      </c>
      <c r="D2510" s="52">
        <v>406085.2</v>
      </c>
      <c r="E2510" s="52">
        <v>5992783.4000000004</v>
      </c>
      <c r="F2510" s="16" t="s">
        <v>931</v>
      </c>
      <c r="G2510" s="22">
        <f t="shared" si="316"/>
        <v>14763.779527559054</v>
      </c>
      <c r="H2510" s="24">
        <v>4500</v>
      </c>
      <c r="I2510" s="59" t="s">
        <v>1639</v>
      </c>
      <c r="J2510" s="59" t="s">
        <v>1639</v>
      </c>
      <c r="K2510" s="23">
        <v>0.82</v>
      </c>
      <c r="L2510" s="23"/>
      <c r="M2510" s="23">
        <v>0.43</v>
      </c>
      <c r="N2510" s="24"/>
      <c r="O2510" s="22">
        <v>52</v>
      </c>
      <c r="P2510" s="24"/>
      <c r="Q2510" s="24"/>
      <c r="R2510" s="22">
        <f t="shared" si="318"/>
        <v>63.41463414634147</v>
      </c>
      <c r="S2510" s="24"/>
      <c r="T2510" s="24"/>
      <c r="U2510" s="24"/>
      <c r="V2510" s="24">
        <v>523</v>
      </c>
      <c r="W2510" s="24"/>
      <c r="X2510" s="24"/>
      <c r="Y2510" s="24"/>
      <c r="Z2510" s="24">
        <f t="shared" si="319"/>
        <v>2.2539999999999996</v>
      </c>
      <c r="AA2510" s="24"/>
      <c r="AB2510" s="24"/>
      <c r="AC2510" s="24" t="s">
        <v>282</v>
      </c>
      <c r="AD2510" s="24"/>
      <c r="AE2510" s="24"/>
      <c r="AF2510" s="24" t="s">
        <v>991</v>
      </c>
      <c r="AG2510" s="24"/>
      <c r="AH2510" s="24"/>
    </row>
    <row r="2511" spans="1:34" x14ac:dyDescent="0.25">
      <c r="A2511" s="46" t="s">
        <v>166</v>
      </c>
      <c r="B2511" s="50">
        <v>1.5647629999999999</v>
      </c>
      <c r="C2511" s="50">
        <v>54.073526000000001</v>
      </c>
      <c r="D2511" s="52">
        <v>406085.2</v>
      </c>
      <c r="E2511" s="52">
        <v>5992783.4000000004</v>
      </c>
      <c r="F2511" s="16" t="s">
        <v>931</v>
      </c>
      <c r="G2511" s="22">
        <f t="shared" si="316"/>
        <v>14911.417322834644</v>
      </c>
      <c r="H2511" s="24">
        <v>4545</v>
      </c>
      <c r="I2511" s="59" t="s">
        <v>1639</v>
      </c>
      <c r="J2511" s="59" t="s">
        <v>1639</v>
      </c>
      <c r="K2511" s="23">
        <v>1.04</v>
      </c>
      <c r="L2511" s="23"/>
      <c r="M2511" s="23">
        <v>0.33</v>
      </c>
      <c r="N2511" s="24"/>
      <c r="O2511" s="22">
        <v>31</v>
      </c>
      <c r="P2511" s="24"/>
      <c r="Q2511" s="24"/>
      <c r="R2511" s="22">
        <f t="shared" si="318"/>
        <v>29.807692307692307</v>
      </c>
      <c r="S2511" s="24"/>
      <c r="T2511" s="24"/>
      <c r="U2511" s="24"/>
      <c r="V2511" s="24">
        <v>498</v>
      </c>
      <c r="W2511" s="24"/>
      <c r="X2511" s="24"/>
      <c r="Y2511" s="24"/>
      <c r="Z2511" s="24">
        <f t="shared" si="319"/>
        <v>1.8039999999999985</v>
      </c>
      <c r="AA2511" s="24"/>
      <c r="AB2511" s="24"/>
      <c r="AC2511" s="24" t="s">
        <v>282</v>
      </c>
      <c r="AD2511" s="24"/>
      <c r="AE2511" s="24"/>
      <c r="AF2511" s="24" t="s">
        <v>991</v>
      </c>
      <c r="AG2511" s="24"/>
      <c r="AH2511" s="24"/>
    </row>
    <row r="2512" spans="1:34" x14ac:dyDescent="0.25">
      <c r="A2512" s="140" t="s">
        <v>167</v>
      </c>
      <c r="B2512" s="143">
        <v>1.5415650000000001</v>
      </c>
      <c r="C2512" s="143">
        <v>54.024211666666666</v>
      </c>
      <c r="D2512" s="123">
        <v>404454.27449294674</v>
      </c>
      <c r="E2512" s="123">
        <v>5987327.9919561353</v>
      </c>
      <c r="F2512" s="145" t="s">
        <v>931</v>
      </c>
      <c r="G2512" s="123">
        <f t="shared" si="316"/>
        <v>11302.493438320209</v>
      </c>
      <c r="H2512" s="125">
        <v>3445</v>
      </c>
      <c r="I2512" s="140" t="s">
        <v>1619</v>
      </c>
      <c r="J2512" s="140" t="s">
        <v>1619</v>
      </c>
      <c r="K2512" s="124">
        <v>0.79</v>
      </c>
      <c r="L2512" s="124">
        <v>0.54</v>
      </c>
      <c r="M2512" s="124">
        <v>1.51</v>
      </c>
      <c r="N2512" s="125">
        <v>0.54</v>
      </c>
      <c r="O2512" s="123">
        <v>191.1</v>
      </c>
      <c r="P2512" s="125">
        <v>68.400000000000006</v>
      </c>
      <c r="Q2512" s="125"/>
      <c r="R2512" s="123">
        <f t="shared" si="318"/>
        <v>241.89873417721518</v>
      </c>
      <c r="S2512" s="123">
        <f t="shared" ref="S2512:S2519" si="320">(P2512/K2512)</f>
        <v>86.582278481012665</v>
      </c>
      <c r="T2512" s="125">
        <v>0.26</v>
      </c>
      <c r="U2512" s="125"/>
      <c r="V2512" s="125">
        <v>442</v>
      </c>
      <c r="W2512" s="125"/>
      <c r="X2512" s="125"/>
      <c r="Y2512" s="125"/>
      <c r="Z2512" s="125">
        <f t="shared" si="319"/>
        <v>0.79599999999999937</v>
      </c>
      <c r="AA2512" s="125"/>
      <c r="AB2512" s="125" t="s">
        <v>281</v>
      </c>
      <c r="AC2512" s="125" t="s">
        <v>265</v>
      </c>
      <c r="AD2512" s="125"/>
      <c r="AE2512" s="125"/>
      <c r="AF2512" s="125" t="s">
        <v>992</v>
      </c>
      <c r="AG2512" s="125"/>
      <c r="AH2512" s="125" t="s">
        <v>1421</v>
      </c>
    </row>
    <row r="2513" spans="1:34" x14ac:dyDescent="0.25">
      <c r="A2513" s="140" t="s">
        <v>167</v>
      </c>
      <c r="B2513" s="143">
        <v>1.5415650000000001</v>
      </c>
      <c r="C2513" s="143">
        <v>54.024211666666666</v>
      </c>
      <c r="D2513" s="123">
        <v>404454.27449294674</v>
      </c>
      <c r="E2513" s="123">
        <v>5987327.9919561353</v>
      </c>
      <c r="F2513" s="145" t="s">
        <v>931</v>
      </c>
      <c r="G2513" s="123">
        <f t="shared" si="316"/>
        <v>11318.897637795275</v>
      </c>
      <c r="H2513" s="125">
        <v>3450</v>
      </c>
      <c r="I2513" s="140" t="s">
        <v>1619</v>
      </c>
      <c r="J2513" s="140" t="s">
        <v>1619</v>
      </c>
      <c r="K2513" s="124">
        <v>0.94</v>
      </c>
      <c r="L2513" s="124">
        <v>1</v>
      </c>
      <c r="M2513" s="124">
        <v>2.17</v>
      </c>
      <c r="N2513" s="125">
        <v>0.65</v>
      </c>
      <c r="O2513" s="123">
        <v>230.9</v>
      </c>
      <c r="P2513" s="125">
        <v>69.099999999999994</v>
      </c>
      <c r="Q2513" s="125"/>
      <c r="R2513" s="123">
        <f t="shared" si="318"/>
        <v>245.63829787234044</v>
      </c>
      <c r="S2513" s="123">
        <f t="shared" si="320"/>
        <v>73.510638297872333</v>
      </c>
      <c r="T2513" s="125">
        <v>0.32</v>
      </c>
      <c r="U2513" s="125"/>
      <c r="V2513" s="125">
        <v>439</v>
      </c>
      <c r="W2513" s="125"/>
      <c r="X2513" s="125"/>
      <c r="Y2513" s="125"/>
      <c r="Z2513" s="125">
        <f t="shared" si="319"/>
        <v>0.7419999999999991</v>
      </c>
      <c r="AA2513" s="125"/>
      <c r="AB2513" s="125" t="s">
        <v>944</v>
      </c>
      <c r="AC2513" s="125" t="s">
        <v>265</v>
      </c>
      <c r="AD2513" s="125"/>
      <c r="AE2513" s="125"/>
      <c r="AF2513" s="125" t="s">
        <v>992</v>
      </c>
      <c r="AG2513" s="125"/>
      <c r="AH2513" s="125" t="s">
        <v>1422</v>
      </c>
    </row>
    <row r="2514" spans="1:34" x14ac:dyDescent="0.25">
      <c r="A2514" s="140" t="s">
        <v>167</v>
      </c>
      <c r="B2514" s="143">
        <v>1.5415650000000001</v>
      </c>
      <c r="C2514" s="143">
        <v>54.024211666666666</v>
      </c>
      <c r="D2514" s="123">
        <v>404454.27449294674</v>
      </c>
      <c r="E2514" s="123">
        <v>5987327.9919561353</v>
      </c>
      <c r="F2514" s="145" t="s">
        <v>931</v>
      </c>
      <c r="G2514" s="123">
        <f t="shared" si="316"/>
        <v>12253.937007874016</v>
      </c>
      <c r="H2514" s="125">
        <v>3735</v>
      </c>
      <c r="I2514" s="140" t="s">
        <v>2083</v>
      </c>
      <c r="J2514" s="140" t="s">
        <v>1870</v>
      </c>
      <c r="K2514" s="124">
        <v>1.27</v>
      </c>
      <c r="L2514" s="124">
        <v>0.78</v>
      </c>
      <c r="M2514" s="124">
        <v>2.08</v>
      </c>
      <c r="N2514" s="125">
        <v>0.56000000000000005</v>
      </c>
      <c r="O2514" s="125">
        <v>163.80000000000001</v>
      </c>
      <c r="P2514" s="125">
        <v>44.1</v>
      </c>
      <c r="Q2514" s="125"/>
      <c r="R2514" s="123">
        <f t="shared" si="318"/>
        <v>128.97637795275591</v>
      </c>
      <c r="S2514" s="123">
        <f t="shared" si="320"/>
        <v>34.724409448818896</v>
      </c>
      <c r="T2514" s="125">
        <v>0.27</v>
      </c>
      <c r="U2514" s="125"/>
      <c r="V2514" s="125">
        <v>447</v>
      </c>
      <c r="W2514" s="125"/>
      <c r="X2514" s="125"/>
      <c r="Y2514" s="125"/>
      <c r="Z2514" s="125">
        <f t="shared" si="319"/>
        <v>0.88599999999999923</v>
      </c>
      <c r="AA2514" s="125" t="s">
        <v>380</v>
      </c>
      <c r="AB2514" s="125" t="s">
        <v>288</v>
      </c>
      <c r="AC2514" s="125" t="s">
        <v>1417</v>
      </c>
      <c r="AD2514" s="125"/>
      <c r="AE2514" s="125"/>
      <c r="AF2514" s="125" t="s">
        <v>992</v>
      </c>
      <c r="AG2514" s="125"/>
      <c r="AH2514" s="125" t="s">
        <v>1404</v>
      </c>
    </row>
    <row r="2515" spans="1:34" x14ac:dyDescent="0.25">
      <c r="A2515" s="140" t="s">
        <v>167</v>
      </c>
      <c r="B2515" s="143">
        <v>1.5415650000000001</v>
      </c>
      <c r="C2515" s="143">
        <v>54.024211666666666</v>
      </c>
      <c r="D2515" s="123">
        <v>404454.27449294674</v>
      </c>
      <c r="E2515" s="123">
        <v>5987327.9919561353</v>
      </c>
      <c r="F2515" s="145" t="s">
        <v>931</v>
      </c>
      <c r="G2515" s="123">
        <f t="shared" si="316"/>
        <v>12286.745406824146</v>
      </c>
      <c r="H2515" s="125">
        <v>3745</v>
      </c>
      <c r="I2515" s="140" t="s">
        <v>2083</v>
      </c>
      <c r="J2515" s="140" t="s">
        <v>1870</v>
      </c>
      <c r="K2515" s="124">
        <v>2.1</v>
      </c>
      <c r="L2515" s="124">
        <v>0.96</v>
      </c>
      <c r="M2515" s="124">
        <v>3.8</v>
      </c>
      <c r="N2515" s="125">
        <v>0.43</v>
      </c>
      <c r="O2515" s="125">
        <v>181</v>
      </c>
      <c r="P2515" s="125">
        <v>20.5</v>
      </c>
      <c r="Q2515" s="125"/>
      <c r="R2515" s="123">
        <f t="shared" si="318"/>
        <v>86.19047619047619</v>
      </c>
      <c r="S2515" s="123">
        <f t="shared" si="320"/>
        <v>9.761904761904761</v>
      </c>
      <c r="T2515" s="125">
        <v>0.2</v>
      </c>
      <c r="U2515" s="125"/>
      <c r="V2515" s="125">
        <v>451</v>
      </c>
      <c r="W2515" s="125"/>
      <c r="X2515" s="125"/>
      <c r="Y2515" s="125"/>
      <c r="Z2515" s="125">
        <f t="shared" si="319"/>
        <v>0.95799999999999841</v>
      </c>
      <c r="AA2515" s="125" t="s">
        <v>380</v>
      </c>
      <c r="AB2515" s="125" t="s">
        <v>288</v>
      </c>
      <c r="AC2515" s="125" t="s">
        <v>1417</v>
      </c>
      <c r="AD2515" s="125"/>
      <c r="AE2515" s="125"/>
      <c r="AF2515" s="125" t="s">
        <v>992</v>
      </c>
      <c r="AG2515" s="125"/>
      <c r="AH2515" s="125" t="s">
        <v>1405</v>
      </c>
    </row>
    <row r="2516" spans="1:34" x14ac:dyDescent="0.25">
      <c r="A2516" s="140" t="s">
        <v>167</v>
      </c>
      <c r="B2516" s="143">
        <v>1.5415650000000001</v>
      </c>
      <c r="C2516" s="143">
        <v>54.024211666666666</v>
      </c>
      <c r="D2516" s="123">
        <v>404454.27449294674</v>
      </c>
      <c r="E2516" s="123">
        <v>5987327.9919561353</v>
      </c>
      <c r="F2516" s="145" t="s">
        <v>931</v>
      </c>
      <c r="G2516" s="123">
        <f t="shared" si="316"/>
        <v>12319.553805774278</v>
      </c>
      <c r="H2516" s="125">
        <v>3755</v>
      </c>
      <c r="I2516" s="140" t="s">
        <v>2083</v>
      </c>
      <c r="J2516" s="140" t="s">
        <v>1870</v>
      </c>
      <c r="K2516" s="124">
        <v>4.88</v>
      </c>
      <c r="L2516" s="124">
        <v>0.93</v>
      </c>
      <c r="M2516" s="124">
        <v>7.46</v>
      </c>
      <c r="N2516" s="125">
        <v>0.81</v>
      </c>
      <c r="O2516" s="125">
        <v>152.9</v>
      </c>
      <c r="P2516" s="125">
        <v>16.600000000000001</v>
      </c>
      <c r="Q2516" s="125"/>
      <c r="R2516" s="123">
        <f t="shared" si="318"/>
        <v>31.331967213114755</v>
      </c>
      <c r="S2516" s="123">
        <f t="shared" si="320"/>
        <v>3.4016393442622954</v>
      </c>
      <c r="T2516" s="125">
        <v>0.11</v>
      </c>
      <c r="U2516" s="125"/>
      <c r="V2516" s="125">
        <v>451</v>
      </c>
      <c r="W2516" s="125"/>
      <c r="X2516" s="125"/>
      <c r="Y2516" s="125"/>
      <c r="Z2516" s="125">
        <f t="shared" si="319"/>
        <v>0.95799999999999841</v>
      </c>
      <c r="AA2516" s="125" t="s">
        <v>380</v>
      </c>
      <c r="AB2516" s="125" t="s">
        <v>288</v>
      </c>
      <c r="AC2516" s="125" t="s">
        <v>1417</v>
      </c>
      <c r="AD2516" s="125"/>
      <c r="AE2516" s="125"/>
      <c r="AF2516" s="125" t="s">
        <v>992</v>
      </c>
      <c r="AG2516" s="125"/>
      <c r="AH2516" s="125" t="s">
        <v>1406</v>
      </c>
    </row>
    <row r="2517" spans="1:34" x14ac:dyDescent="0.25">
      <c r="A2517" s="140" t="s">
        <v>167</v>
      </c>
      <c r="B2517" s="143">
        <v>1.5415650000000001</v>
      </c>
      <c r="C2517" s="143">
        <v>54.024211666666666</v>
      </c>
      <c r="D2517" s="123">
        <v>404454.27449294674</v>
      </c>
      <c r="E2517" s="123">
        <v>5987327.9919561353</v>
      </c>
      <c r="F2517" s="145" t="s">
        <v>931</v>
      </c>
      <c r="G2517" s="123">
        <f t="shared" si="316"/>
        <v>12319.553805774278</v>
      </c>
      <c r="H2517" s="125">
        <v>3755</v>
      </c>
      <c r="I2517" s="140" t="s">
        <v>2083</v>
      </c>
      <c r="J2517" s="140" t="s">
        <v>1870</v>
      </c>
      <c r="K2517" s="124">
        <v>16.100000000000001</v>
      </c>
      <c r="L2517" s="124">
        <v>1.1200000000000001</v>
      </c>
      <c r="M2517" s="124">
        <v>16.649999999999999</v>
      </c>
      <c r="N2517" s="125">
        <v>2.06</v>
      </c>
      <c r="O2517" s="125">
        <v>103.4</v>
      </c>
      <c r="P2517" s="125">
        <v>12.8</v>
      </c>
      <c r="Q2517" s="125"/>
      <c r="R2517" s="123">
        <f t="shared" si="318"/>
        <v>6.4223602484472044</v>
      </c>
      <c r="S2517" s="123">
        <f t="shared" si="320"/>
        <v>0.79503105590062106</v>
      </c>
      <c r="T2517" s="125">
        <v>0.06</v>
      </c>
      <c r="U2517" s="125"/>
      <c r="V2517" s="125">
        <v>454</v>
      </c>
      <c r="W2517" s="125"/>
      <c r="X2517" s="125"/>
      <c r="Y2517" s="125"/>
      <c r="Z2517" s="125">
        <f t="shared" si="319"/>
        <v>1.0119999999999987</v>
      </c>
      <c r="AA2517" s="125" t="s">
        <v>380</v>
      </c>
      <c r="AB2517" s="125" t="s">
        <v>1225</v>
      </c>
      <c r="AC2517" s="125" t="s">
        <v>1417</v>
      </c>
      <c r="AD2517" s="125"/>
      <c r="AE2517" s="125"/>
      <c r="AF2517" s="125" t="s">
        <v>992</v>
      </c>
      <c r="AG2517" s="125"/>
      <c r="AH2517" s="125" t="s">
        <v>1406</v>
      </c>
    </row>
    <row r="2518" spans="1:34" x14ac:dyDescent="0.25">
      <c r="A2518" s="140" t="s">
        <v>167</v>
      </c>
      <c r="B2518" s="143">
        <v>1.5415650000000001</v>
      </c>
      <c r="C2518" s="143">
        <v>54.024211666666666</v>
      </c>
      <c r="D2518" s="123">
        <v>404454.27449294674</v>
      </c>
      <c r="E2518" s="123">
        <v>5987327.9919561353</v>
      </c>
      <c r="F2518" s="145" t="s">
        <v>931</v>
      </c>
      <c r="G2518" s="123">
        <f t="shared" si="316"/>
        <v>12352.362204724408</v>
      </c>
      <c r="H2518" s="125">
        <v>3765</v>
      </c>
      <c r="I2518" s="140" t="s">
        <v>2083</v>
      </c>
      <c r="J2518" s="140" t="s">
        <v>1870</v>
      </c>
      <c r="K2518" s="124">
        <v>2.02</v>
      </c>
      <c r="L2518" s="124">
        <v>0.68</v>
      </c>
      <c r="M2518" s="124">
        <v>2.9</v>
      </c>
      <c r="N2518" s="125">
        <v>0.38</v>
      </c>
      <c r="O2518" s="125">
        <v>143.6</v>
      </c>
      <c r="P2518" s="125">
        <v>18.8</v>
      </c>
      <c r="Q2518" s="125"/>
      <c r="R2518" s="123">
        <f t="shared" si="318"/>
        <v>71.089108910891085</v>
      </c>
      <c r="S2518" s="123">
        <f t="shared" si="320"/>
        <v>9.3069306930693063</v>
      </c>
      <c r="T2518" s="125">
        <v>0.19</v>
      </c>
      <c r="U2518" s="125"/>
      <c r="V2518" s="125">
        <v>447</v>
      </c>
      <c r="W2518" s="125"/>
      <c r="X2518" s="125"/>
      <c r="Y2518" s="125"/>
      <c r="Z2518" s="125">
        <f t="shared" si="319"/>
        <v>0.88599999999999923</v>
      </c>
      <c r="AA2518" s="125" t="s">
        <v>380</v>
      </c>
      <c r="AB2518" s="125" t="s">
        <v>1418</v>
      </c>
      <c r="AC2518" s="125" t="s">
        <v>1417</v>
      </c>
      <c r="AD2518" s="125"/>
      <c r="AE2518" s="125"/>
      <c r="AF2518" s="125" t="s">
        <v>992</v>
      </c>
      <c r="AG2518" s="125"/>
      <c r="AH2518" s="125" t="s">
        <v>1407</v>
      </c>
    </row>
    <row r="2519" spans="1:34" x14ac:dyDescent="0.25">
      <c r="A2519" s="140" t="s">
        <v>167</v>
      </c>
      <c r="B2519" s="143">
        <v>1.5415650000000001</v>
      </c>
      <c r="C2519" s="143">
        <v>54.024211666666666</v>
      </c>
      <c r="D2519" s="123">
        <v>404454.27449294674</v>
      </c>
      <c r="E2519" s="123">
        <v>5987327.9919561353</v>
      </c>
      <c r="F2519" s="145" t="s">
        <v>931</v>
      </c>
      <c r="G2519" s="123">
        <f t="shared" si="316"/>
        <v>12385.17060367454</v>
      </c>
      <c r="H2519" s="125">
        <v>3775</v>
      </c>
      <c r="I2519" s="140" t="s">
        <v>2083</v>
      </c>
      <c r="J2519" s="140" t="s">
        <v>1870</v>
      </c>
      <c r="K2519" s="124">
        <v>2.56</v>
      </c>
      <c r="L2519" s="124">
        <v>0.24</v>
      </c>
      <c r="M2519" s="124">
        <v>3.2</v>
      </c>
      <c r="N2519" s="125">
        <v>0.82</v>
      </c>
      <c r="O2519" s="125">
        <v>125</v>
      </c>
      <c r="P2519" s="125">
        <v>32</v>
      </c>
      <c r="Q2519" s="125"/>
      <c r="R2519" s="123">
        <f t="shared" si="318"/>
        <v>48.828125</v>
      </c>
      <c r="S2519" s="123">
        <f t="shared" si="320"/>
        <v>12.5</v>
      </c>
      <c r="T2519" s="125">
        <v>7.0000000000000007E-2</v>
      </c>
      <c r="U2519" s="125"/>
      <c r="V2519" s="125">
        <v>448</v>
      </c>
      <c r="W2519" s="125"/>
      <c r="X2519" s="125"/>
      <c r="Y2519" s="125"/>
      <c r="Z2519" s="125">
        <f t="shared" si="319"/>
        <v>0.90399999999999991</v>
      </c>
      <c r="AA2519" s="125" t="s">
        <v>380</v>
      </c>
      <c r="AB2519" s="125" t="s">
        <v>1419</v>
      </c>
      <c r="AC2519" s="125" t="s">
        <v>1417</v>
      </c>
      <c r="AD2519" s="125"/>
      <c r="AE2519" s="125"/>
      <c r="AF2519" s="125" t="s">
        <v>992</v>
      </c>
      <c r="AG2519" s="125"/>
      <c r="AH2519" s="125" t="s">
        <v>1408</v>
      </c>
    </row>
    <row r="2520" spans="1:34" x14ac:dyDescent="0.25">
      <c r="A2520" s="46" t="s">
        <v>167</v>
      </c>
      <c r="B2520" s="50">
        <v>1.5415650000000001</v>
      </c>
      <c r="C2520" s="50">
        <v>54.024211666666666</v>
      </c>
      <c r="D2520" s="18">
        <v>404454.27449294674</v>
      </c>
      <c r="E2520" s="18">
        <v>5987327.9919561353</v>
      </c>
      <c r="F2520" s="16" t="s">
        <v>931</v>
      </c>
      <c r="G2520" s="22">
        <f t="shared" si="316"/>
        <v>12417.979002624672</v>
      </c>
      <c r="H2520" s="24">
        <v>3785</v>
      </c>
      <c r="I2520" s="59" t="s">
        <v>2083</v>
      </c>
      <c r="J2520" s="59" t="s">
        <v>1870</v>
      </c>
      <c r="K2520" s="23">
        <v>7.58</v>
      </c>
      <c r="L2520" s="23"/>
      <c r="M2520" s="23"/>
      <c r="N2520" s="24"/>
      <c r="O2520" s="24"/>
      <c r="P2520" s="24"/>
      <c r="Q2520" s="24"/>
      <c r="R2520" s="24"/>
      <c r="S2520" s="24"/>
      <c r="T2520" s="24"/>
      <c r="U2520" s="24"/>
      <c r="V2520" s="24"/>
      <c r="W2520" s="24"/>
      <c r="X2520" s="24"/>
      <c r="Y2520" s="24"/>
      <c r="Z2520" s="24"/>
      <c r="AA2520" s="24" t="s">
        <v>380</v>
      </c>
      <c r="AB2520" s="24" t="s">
        <v>288</v>
      </c>
      <c r="AC2520" s="24" t="s">
        <v>1417</v>
      </c>
      <c r="AD2520" s="24"/>
      <c r="AE2520" s="24"/>
      <c r="AF2520" s="24" t="s">
        <v>992</v>
      </c>
      <c r="AG2520" s="24"/>
      <c r="AH2520" s="24" t="s">
        <v>1409</v>
      </c>
    </row>
    <row r="2521" spans="1:34" x14ac:dyDescent="0.25">
      <c r="A2521" s="140" t="s">
        <v>167</v>
      </c>
      <c r="B2521" s="143">
        <v>1.5415650000000001</v>
      </c>
      <c r="C2521" s="143">
        <v>54.024211666666666</v>
      </c>
      <c r="D2521" s="123">
        <v>404454.27449294674</v>
      </c>
      <c r="E2521" s="123">
        <v>5987327.9919561353</v>
      </c>
      <c r="F2521" s="145" t="s">
        <v>931</v>
      </c>
      <c r="G2521" s="123">
        <f t="shared" si="316"/>
        <v>12417.979002624672</v>
      </c>
      <c r="H2521" s="125">
        <v>3785</v>
      </c>
      <c r="I2521" s="140" t="s">
        <v>2083</v>
      </c>
      <c r="J2521" s="140" t="s">
        <v>1870</v>
      </c>
      <c r="K2521" s="124">
        <v>11.7</v>
      </c>
      <c r="L2521" s="124">
        <v>0.62</v>
      </c>
      <c r="M2521" s="124">
        <v>18.399999999999999</v>
      </c>
      <c r="N2521" s="125">
        <v>1.64</v>
      </c>
      <c r="O2521" s="125">
        <v>157.30000000000001</v>
      </c>
      <c r="P2521" s="125">
        <v>14</v>
      </c>
      <c r="Q2521" s="125"/>
      <c r="R2521" s="123">
        <f>(O2521/K2521)</f>
        <v>13.444444444444446</v>
      </c>
      <c r="S2521" s="123">
        <f>(P2521/K2521)</f>
        <v>1.1965811965811965</v>
      </c>
      <c r="T2521" s="125">
        <v>0.03</v>
      </c>
      <c r="U2521" s="125"/>
      <c r="V2521" s="125">
        <v>454</v>
      </c>
      <c r="W2521" s="125"/>
      <c r="X2521" s="125"/>
      <c r="Y2521" s="125"/>
      <c r="Z2521" s="125">
        <f>(0.018*V2521)-7.16</f>
        <v>1.0119999999999987</v>
      </c>
      <c r="AA2521" s="125" t="s">
        <v>380</v>
      </c>
      <c r="AB2521" s="125" t="s">
        <v>1004</v>
      </c>
      <c r="AC2521" s="125" t="s">
        <v>1417</v>
      </c>
      <c r="AD2521" s="125"/>
      <c r="AE2521" s="125"/>
      <c r="AF2521" s="125" t="s">
        <v>992</v>
      </c>
      <c r="AG2521" s="125"/>
      <c r="AH2521" s="125" t="s">
        <v>1409</v>
      </c>
    </row>
    <row r="2522" spans="1:34" x14ac:dyDescent="0.25">
      <c r="A2522" s="140" t="s">
        <v>167</v>
      </c>
      <c r="B2522" s="143">
        <v>1.5415650000000001</v>
      </c>
      <c r="C2522" s="143">
        <v>54.024211666666666</v>
      </c>
      <c r="D2522" s="123">
        <v>404454.27449294674</v>
      </c>
      <c r="E2522" s="123">
        <v>5987327.9919561353</v>
      </c>
      <c r="F2522" s="145" t="s">
        <v>931</v>
      </c>
      <c r="G2522" s="123">
        <f t="shared" si="316"/>
        <v>12450.787401574802</v>
      </c>
      <c r="H2522" s="125">
        <v>3795</v>
      </c>
      <c r="I2522" s="140" t="s">
        <v>2084</v>
      </c>
      <c r="J2522" s="140" t="s">
        <v>2084</v>
      </c>
      <c r="K2522" s="124">
        <v>7.89</v>
      </c>
      <c r="L2522" s="124">
        <v>0.89</v>
      </c>
      <c r="M2522" s="124">
        <v>14.19</v>
      </c>
      <c r="N2522" s="125">
        <v>0.68</v>
      </c>
      <c r="O2522" s="125">
        <v>179.8</v>
      </c>
      <c r="P2522" s="125">
        <v>8.6</v>
      </c>
      <c r="Q2522" s="125"/>
      <c r="R2522" s="123">
        <f>(O2522/K2522)</f>
        <v>22.78833967046895</v>
      </c>
      <c r="S2522" s="123">
        <f>(P2522/K2522)</f>
        <v>1.0899873257287707</v>
      </c>
      <c r="T2522" s="125">
        <v>0.06</v>
      </c>
      <c r="U2522" s="125"/>
      <c r="V2522" s="125">
        <v>452</v>
      </c>
      <c r="W2522" s="125"/>
      <c r="X2522" s="125"/>
      <c r="Y2522" s="125"/>
      <c r="Z2522" s="125">
        <f>(0.018*V2522)-7.16</f>
        <v>0.97599999999999909</v>
      </c>
      <c r="AA2522" s="125" t="s">
        <v>380</v>
      </c>
      <c r="AB2522" s="125" t="s">
        <v>1007</v>
      </c>
      <c r="AC2522" s="125" t="s">
        <v>1417</v>
      </c>
      <c r="AD2522" s="125"/>
      <c r="AE2522" s="125"/>
      <c r="AF2522" s="125" t="s">
        <v>992</v>
      </c>
      <c r="AG2522" s="125"/>
      <c r="AH2522" s="125" t="s">
        <v>1410</v>
      </c>
    </row>
    <row r="2523" spans="1:34" x14ac:dyDescent="0.25">
      <c r="A2523" s="46" t="s">
        <v>167</v>
      </c>
      <c r="B2523" s="50">
        <v>1.5415650000000001</v>
      </c>
      <c r="C2523" s="50">
        <v>54.024211666666666</v>
      </c>
      <c r="D2523" s="18">
        <v>404454.27449294674</v>
      </c>
      <c r="E2523" s="18">
        <v>5987327.9919561353</v>
      </c>
      <c r="F2523" s="16" t="s">
        <v>931</v>
      </c>
      <c r="G2523" s="22">
        <f t="shared" si="316"/>
        <v>12483.595800524934</v>
      </c>
      <c r="H2523" s="24">
        <v>3805</v>
      </c>
      <c r="I2523" s="59" t="s">
        <v>2084</v>
      </c>
      <c r="J2523" s="59" t="s">
        <v>2084</v>
      </c>
      <c r="K2523" s="23">
        <v>7.89</v>
      </c>
      <c r="L2523" s="23"/>
      <c r="M2523" s="23"/>
      <c r="N2523" s="24"/>
      <c r="O2523" s="24"/>
      <c r="P2523" s="24"/>
      <c r="Q2523" s="24"/>
      <c r="R2523" s="24"/>
      <c r="S2523" s="24"/>
      <c r="T2523" s="24"/>
      <c r="U2523" s="24"/>
      <c r="V2523" s="24"/>
      <c r="W2523" s="24"/>
      <c r="X2523" s="24"/>
      <c r="Y2523" s="24"/>
      <c r="Z2523" s="24"/>
      <c r="AA2523" s="24" t="s">
        <v>380</v>
      </c>
      <c r="AB2523" s="24" t="s">
        <v>288</v>
      </c>
      <c r="AC2523" s="24" t="s">
        <v>1417</v>
      </c>
      <c r="AD2523" s="24"/>
      <c r="AE2523" s="24"/>
      <c r="AF2523" s="24" t="s">
        <v>992</v>
      </c>
      <c r="AG2523" s="24"/>
      <c r="AH2523" s="24" t="s">
        <v>1411</v>
      </c>
    </row>
    <row r="2524" spans="1:34" x14ac:dyDescent="0.25">
      <c r="A2524" s="140" t="s">
        <v>167</v>
      </c>
      <c r="B2524" s="143">
        <v>1.5415650000000001</v>
      </c>
      <c r="C2524" s="143">
        <v>54.024211666666666</v>
      </c>
      <c r="D2524" s="123">
        <v>404454.27449294674</v>
      </c>
      <c r="E2524" s="123">
        <v>5987327.9919561353</v>
      </c>
      <c r="F2524" s="145" t="s">
        <v>931</v>
      </c>
      <c r="G2524" s="123">
        <f t="shared" si="316"/>
        <v>12483.595800524934</v>
      </c>
      <c r="H2524" s="125">
        <v>3805</v>
      </c>
      <c r="I2524" s="140" t="s">
        <v>2084</v>
      </c>
      <c r="J2524" s="140" t="s">
        <v>2084</v>
      </c>
      <c r="K2524" s="124">
        <v>21.7</v>
      </c>
      <c r="L2524" s="124">
        <v>2.5099999999999998</v>
      </c>
      <c r="M2524" s="124">
        <v>43.96</v>
      </c>
      <c r="N2524" s="125">
        <v>2.7</v>
      </c>
      <c r="O2524" s="125">
        <v>202.6</v>
      </c>
      <c r="P2524" s="125">
        <v>12.4</v>
      </c>
      <c r="Q2524" s="125"/>
      <c r="R2524" s="123">
        <f>(O2524/K2524)</f>
        <v>9.3364055299539164</v>
      </c>
      <c r="S2524" s="123">
        <f>(P2524/K2524)</f>
        <v>0.57142857142857151</v>
      </c>
      <c r="T2524" s="125">
        <v>0.05</v>
      </c>
      <c r="U2524" s="125"/>
      <c r="V2524" s="125">
        <v>452</v>
      </c>
      <c r="W2524" s="125"/>
      <c r="X2524" s="125"/>
      <c r="Y2524" s="125"/>
      <c r="Z2524" s="125">
        <f>(0.018*V2524)-7.16</f>
        <v>0.97599999999999909</v>
      </c>
      <c r="AA2524" s="125" t="s">
        <v>380</v>
      </c>
      <c r="AB2524" s="125" t="s">
        <v>1004</v>
      </c>
      <c r="AC2524" s="125" t="s">
        <v>1417</v>
      </c>
      <c r="AD2524" s="125"/>
      <c r="AE2524" s="125"/>
      <c r="AF2524" s="125" t="s">
        <v>992</v>
      </c>
      <c r="AG2524" s="125"/>
      <c r="AH2524" s="125" t="s">
        <v>1411</v>
      </c>
    </row>
    <row r="2525" spans="1:34" x14ac:dyDescent="0.25">
      <c r="A2525" s="46" t="s">
        <v>167</v>
      </c>
      <c r="B2525" s="50">
        <v>1.5415650000000001</v>
      </c>
      <c r="C2525" s="50">
        <v>54.024211666666666</v>
      </c>
      <c r="D2525" s="18">
        <v>404454.27449294674</v>
      </c>
      <c r="E2525" s="18">
        <v>5987327.9919561353</v>
      </c>
      <c r="F2525" s="16" t="s">
        <v>931</v>
      </c>
      <c r="G2525" s="22">
        <f t="shared" si="316"/>
        <v>12516.404199475064</v>
      </c>
      <c r="H2525" s="24">
        <v>3815</v>
      </c>
      <c r="I2525" s="59" t="s">
        <v>2084</v>
      </c>
      <c r="J2525" s="59" t="s">
        <v>2084</v>
      </c>
      <c r="K2525" s="23">
        <v>2.37</v>
      </c>
      <c r="L2525" s="23"/>
      <c r="M2525" s="23"/>
      <c r="N2525" s="24"/>
      <c r="O2525" s="24"/>
      <c r="P2525" s="24"/>
      <c r="Q2525" s="24"/>
      <c r="R2525" s="24"/>
      <c r="S2525" s="24"/>
      <c r="T2525" s="24"/>
      <c r="U2525" s="24"/>
      <c r="V2525" s="24"/>
      <c r="W2525" s="24"/>
      <c r="X2525" s="24"/>
      <c r="Y2525" s="24"/>
      <c r="Z2525" s="24"/>
      <c r="AA2525" s="24" t="s">
        <v>380</v>
      </c>
      <c r="AB2525" s="24" t="s">
        <v>288</v>
      </c>
      <c r="AC2525" s="24" t="s">
        <v>1417</v>
      </c>
      <c r="AD2525" s="24"/>
      <c r="AE2525" s="24"/>
      <c r="AF2525" s="24" t="s">
        <v>992</v>
      </c>
      <c r="AG2525" s="24"/>
      <c r="AH2525" s="24" t="s">
        <v>1412</v>
      </c>
    </row>
    <row r="2526" spans="1:34" x14ac:dyDescent="0.25">
      <c r="A2526" s="140" t="s">
        <v>167</v>
      </c>
      <c r="B2526" s="143">
        <v>1.5415650000000001</v>
      </c>
      <c r="C2526" s="143">
        <v>54.024211666666666</v>
      </c>
      <c r="D2526" s="123">
        <v>404454.27449294674</v>
      </c>
      <c r="E2526" s="123">
        <v>5987327.9919561353</v>
      </c>
      <c r="F2526" s="145" t="s">
        <v>931</v>
      </c>
      <c r="G2526" s="123">
        <f t="shared" si="316"/>
        <v>12549.212598425196</v>
      </c>
      <c r="H2526" s="125">
        <v>3825</v>
      </c>
      <c r="I2526" s="140" t="s">
        <v>2084</v>
      </c>
      <c r="J2526" s="140" t="s">
        <v>2084</v>
      </c>
      <c r="K2526" s="124">
        <v>2.8</v>
      </c>
      <c r="L2526" s="124">
        <v>1.02</v>
      </c>
      <c r="M2526" s="124">
        <v>4.0599999999999996</v>
      </c>
      <c r="N2526" s="125">
        <v>1.02</v>
      </c>
      <c r="O2526" s="125">
        <v>145</v>
      </c>
      <c r="P2526" s="125">
        <v>36.4</v>
      </c>
      <c r="Q2526" s="125"/>
      <c r="R2526" s="123">
        <f>(O2526/K2526)</f>
        <v>51.785714285714292</v>
      </c>
      <c r="S2526" s="123">
        <f>(P2526/K2526)</f>
        <v>13</v>
      </c>
      <c r="T2526" s="125">
        <v>0.2</v>
      </c>
      <c r="U2526" s="125"/>
      <c r="V2526" s="125">
        <v>444</v>
      </c>
      <c r="W2526" s="125"/>
      <c r="X2526" s="125"/>
      <c r="Y2526" s="125"/>
      <c r="Z2526" s="125">
        <f t="shared" ref="Z2526:Z2531" si="321">(0.018*V2526)-7.16</f>
        <v>0.83199999999999896</v>
      </c>
      <c r="AA2526" s="125" t="s">
        <v>380</v>
      </c>
      <c r="AB2526" s="125" t="s">
        <v>288</v>
      </c>
      <c r="AC2526" s="125" t="s">
        <v>1417</v>
      </c>
      <c r="AD2526" s="125"/>
      <c r="AE2526" s="125"/>
      <c r="AF2526" s="125" t="s">
        <v>992</v>
      </c>
      <c r="AG2526" s="125"/>
      <c r="AH2526" s="125" t="s">
        <v>1413</v>
      </c>
    </row>
    <row r="2527" spans="1:34" x14ac:dyDescent="0.25">
      <c r="A2527" s="140" t="s">
        <v>167</v>
      </c>
      <c r="B2527" s="143">
        <v>1.5415650000000001</v>
      </c>
      <c r="C2527" s="143">
        <v>54.024211666666666</v>
      </c>
      <c r="D2527" s="123">
        <v>404454.27449294674</v>
      </c>
      <c r="E2527" s="123">
        <v>5987327.9919561353</v>
      </c>
      <c r="F2527" s="145" t="s">
        <v>931</v>
      </c>
      <c r="G2527" s="123">
        <f t="shared" si="316"/>
        <v>12582.020997375328</v>
      </c>
      <c r="H2527" s="125">
        <v>3835</v>
      </c>
      <c r="I2527" s="140" t="s">
        <v>2084</v>
      </c>
      <c r="J2527" s="140" t="s">
        <v>2084</v>
      </c>
      <c r="K2527" s="124">
        <v>1.69</v>
      </c>
      <c r="L2527" s="124">
        <v>6.68</v>
      </c>
      <c r="M2527" s="124">
        <v>3.53</v>
      </c>
      <c r="N2527" s="125">
        <v>0.39</v>
      </c>
      <c r="O2527" s="125">
        <v>208.9</v>
      </c>
      <c r="P2527" s="125">
        <v>23.1</v>
      </c>
      <c r="Q2527" s="125"/>
      <c r="R2527" s="123">
        <f>(O2527/K2527)</f>
        <v>123.60946745562131</v>
      </c>
      <c r="S2527" s="123">
        <f>(P2527/K2527)</f>
        <v>13.66863905325444</v>
      </c>
      <c r="T2527" s="125">
        <v>0.65</v>
      </c>
      <c r="U2527" s="125"/>
      <c r="V2527" s="125">
        <v>443</v>
      </c>
      <c r="W2527" s="125"/>
      <c r="X2527" s="125"/>
      <c r="Y2527" s="125"/>
      <c r="Z2527" s="125">
        <f t="shared" si="321"/>
        <v>0.81399999999999917</v>
      </c>
      <c r="AA2527" s="125" t="s">
        <v>380</v>
      </c>
      <c r="AB2527" s="125" t="s">
        <v>288</v>
      </c>
      <c r="AC2527" s="125" t="s">
        <v>1417</v>
      </c>
      <c r="AD2527" s="125"/>
      <c r="AE2527" s="125"/>
      <c r="AF2527" s="125" t="s">
        <v>992</v>
      </c>
      <c r="AG2527" s="125"/>
      <c r="AH2527" s="125" t="s">
        <v>1414</v>
      </c>
    </row>
    <row r="2528" spans="1:34" x14ac:dyDescent="0.25">
      <c r="A2528" s="140" t="s">
        <v>167</v>
      </c>
      <c r="B2528" s="143">
        <v>1.5415650000000001</v>
      </c>
      <c r="C2528" s="143">
        <v>54.024211666666666</v>
      </c>
      <c r="D2528" s="123">
        <v>404454.27449294674</v>
      </c>
      <c r="E2528" s="123">
        <v>5987327.9919561353</v>
      </c>
      <c r="F2528" s="145" t="s">
        <v>931</v>
      </c>
      <c r="G2528" s="123">
        <f t="shared" si="316"/>
        <v>12614.829396325458</v>
      </c>
      <c r="H2528" s="125">
        <v>3845</v>
      </c>
      <c r="I2528" s="140" t="s">
        <v>2084</v>
      </c>
      <c r="J2528" s="140" t="s">
        <v>2084</v>
      </c>
      <c r="K2528" s="124">
        <v>3.35</v>
      </c>
      <c r="L2528" s="124">
        <v>7.66</v>
      </c>
      <c r="M2528" s="124">
        <v>6.44</v>
      </c>
      <c r="N2528" s="125">
        <v>0.59</v>
      </c>
      <c r="O2528" s="125">
        <v>192.2</v>
      </c>
      <c r="P2528" s="125">
        <v>17.600000000000001</v>
      </c>
      <c r="Q2528" s="125"/>
      <c r="R2528" s="123">
        <f>(O2528/K2528)</f>
        <v>57.373134328358205</v>
      </c>
      <c r="S2528" s="123">
        <f>(P2528/K2528)</f>
        <v>5.2537313432835822</v>
      </c>
      <c r="T2528" s="125">
        <v>0.54</v>
      </c>
      <c r="U2528" s="125"/>
      <c r="V2528" s="125">
        <v>457</v>
      </c>
      <c r="W2528" s="125"/>
      <c r="X2528" s="125"/>
      <c r="Y2528" s="125"/>
      <c r="Z2528" s="125">
        <f t="shared" si="321"/>
        <v>1.0659999999999989</v>
      </c>
      <c r="AA2528" s="125" t="s">
        <v>380</v>
      </c>
      <c r="AB2528" s="125" t="s">
        <v>288</v>
      </c>
      <c r="AC2528" s="125" t="s">
        <v>1417</v>
      </c>
      <c r="AD2528" s="125"/>
      <c r="AE2528" s="125"/>
      <c r="AF2528" s="125" t="s">
        <v>992</v>
      </c>
      <c r="AG2528" s="125"/>
      <c r="AH2528" s="125" t="s">
        <v>1415</v>
      </c>
    </row>
    <row r="2529" spans="1:44" x14ac:dyDescent="0.25">
      <c r="A2529" s="140" t="s">
        <v>167</v>
      </c>
      <c r="B2529" s="143">
        <v>1.5415650000000001</v>
      </c>
      <c r="C2529" s="143">
        <v>54.024211666666666</v>
      </c>
      <c r="D2529" s="123">
        <v>404454.27449294674</v>
      </c>
      <c r="E2529" s="123">
        <v>5987327.9919561353</v>
      </c>
      <c r="F2529" s="145" t="s">
        <v>931</v>
      </c>
      <c r="G2529" s="123">
        <f t="shared" si="316"/>
        <v>12647.63779527559</v>
      </c>
      <c r="H2529" s="125">
        <v>3855</v>
      </c>
      <c r="I2529" s="140" t="s">
        <v>2084</v>
      </c>
      <c r="J2529" s="140" t="s">
        <v>2084</v>
      </c>
      <c r="K2529" s="124">
        <v>1.49</v>
      </c>
      <c r="L2529" s="124">
        <v>0.86</v>
      </c>
      <c r="M2529" s="124">
        <v>2.84</v>
      </c>
      <c r="N2529" s="125">
        <v>0.47</v>
      </c>
      <c r="O2529" s="125">
        <v>190.6</v>
      </c>
      <c r="P2529" s="125">
        <v>31.5</v>
      </c>
      <c r="Q2529" s="125"/>
      <c r="R2529" s="123">
        <f>(O2529/K2529)</f>
        <v>127.91946308724832</v>
      </c>
      <c r="S2529" s="123">
        <f>(P2529/K2529)</f>
        <v>21.140939597315437</v>
      </c>
      <c r="T2529" s="125">
        <v>0.23</v>
      </c>
      <c r="U2529" s="125"/>
      <c r="V2529" s="125">
        <v>455</v>
      </c>
      <c r="W2529" s="125"/>
      <c r="X2529" s="125"/>
      <c r="Y2529" s="125"/>
      <c r="Z2529" s="125">
        <f t="shared" si="321"/>
        <v>1.0299999999999994</v>
      </c>
      <c r="AA2529" s="125" t="s">
        <v>380</v>
      </c>
      <c r="AB2529" s="125" t="s">
        <v>1420</v>
      </c>
      <c r="AC2529" s="125" t="s">
        <v>1417</v>
      </c>
      <c r="AD2529" s="125"/>
      <c r="AE2529" s="125"/>
      <c r="AF2529" s="125" t="s">
        <v>992</v>
      </c>
      <c r="AG2529" s="125"/>
      <c r="AH2529" s="125" t="s">
        <v>1416</v>
      </c>
    </row>
    <row r="2530" spans="1:44" x14ac:dyDescent="0.25">
      <c r="A2530" s="125" t="s">
        <v>168</v>
      </c>
      <c r="B2530" s="143">
        <v>1.4032555555555555</v>
      </c>
      <c r="C2530" s="143">
        <v>54.126622222222224</v>
      </c>
      <c r="D2530" s="123">
        <v>395651.16035922337</v>
      </c>
      <c r="E2530" s="123">
        <v>5998916.983465788</v>
      </c>
      <c r="F2530" s="145" t="s">
        <v>931</v>
      </c>
      <c r="G2530" s="123">
        <f t="shared" si="316"/>
        <v>11855.643044619421</v>
      </c>
      <c r="H2530" s="146">
        <v>3613.6</v>
      </c>
      <c r="I2530" s="156" t="s">
        <v>1639</v>
      </c>
      <c r="J2530" s="156" t="s">
        <v>1639</v>
      </c>
      <c r="K2530" s="124">
        <v>0.78</v>
      </c>
      <c r="L2530" s="124">
        <v>7.0000000000000007E-2</v>
      </c>
      <c r="M2530" s="124">
        <v>0.26</v>
      </c>
      <c r="N2530" s="124">
        <v>0.57999999999999996</v>
      </c>
      <c r="O2530" s="125">
        <v>33</v>
      </c>
      <c r="P2530" s="125">
        <v>74</v>
      </c>
      <c r="Q2530" s="125"/>
      <c r="R2530" s="123">
        <f>O2530/K2530</f>
        <v>42.307692307692307</v>
      </c>
      <c r="S2530" s="123">
        <f>P2530/K2530</f>
        <v>94.871794871794862</v>
      </c>
      <c r="T2530" s="124">
        <f t="shared" ref="T2530:T2531" si="322">L2530/(M2530+L2530)</f>
        <v>0.21212121212121213</v>
      </c>
      <c r="U2530" s="125"/>
      <c r="V2530" s="125">
        <v>434</v>
      </c>
      <c r="W2530" s="125"/>
      <c r="X2530" s="125"/>
      <c r="Y2530" s="125"/>
      <c r="Z2530" s="125">
        <f t="shared" si="321"/>
        <v>0.65199999999999925</v>
      </c>
      <c r="AA2530" s="125" t="s">
        <v>470</v>
      </c>
      <c r="AB2530" s="125"/>
      <c r="AC2530" s="125"/>
      <c r="AD2530" s="125"/>
      <c r="AE2530" s="125"/>
      <c r="AF2530" s="125" t="s">
        <v>1704</v>
      </c>
      <c r="AG2530" s="125"/>
      <c r="AH2530" s="125" t="s">
        <v>1841</v>
      </c>
    </row>
    <row r="2531" spans="1:44" x14ac:dyDescent="0.25">
      <c r="A2531" s="142" t="s">
        <v>168</v>
      </c>
      <c r="B2531" s="143">
        <v>1.4032555555555555</v>
      </c>
      <c r="C2531" s="143">
        <v>54.126622222222224</v>
      </c>
      <c r="D2531" s="123">
        <v>395651.16035922337</v>
      </c>
      <c r="E2531" s="123">
        <v>5998916.983465788</v>
      </c>
      <c r="F2531" s="145" t="s">
        <v>931</v>
      </c>
      <c r="G2531" s="123">
        <f t="shared" si="316"/>
        <v>11869.422572178477</v>
      </c>
      <c r="H2531" s="153">
        <v>3617.8</v>
      </c>
      <c r="I2531" s="156" t="s">
        <v>1639</v>
      </c>
      <c r="J2531" s="156" t="s">
        <v>1639</v>
      </c>
      <c r="K2531" s="124">
        <v>1.56</v>
      </c>
      <c r="L2531" s="124">
        <v>0.15</v>
      </c>
      <c r="M2531" s="124">
        <v>1.72</v>
      </c>
      <c r="N2531" s="147">
        <v>0.22</v>
      </c>
      <c r="O2531" s="142">
        <v>110</v>
      </c>
      <c r="P2531" s="142">
        <v>14</v>
      </c>
      <c r="Q2531" s="125"/>
      <c r="R2531" s="123">
        <f>O2531/K2531</f>
        <v>70.512820512820511</v>
      </c>
      <c r="S2531" s="123">
        <f>P2531/K2531</f>
        <v>8.9743589743589745</v>
      </c>
      <c r="T2531" s="124">
        <f t="shared" si="322"/>
        <v>8.0213903743315509E-2</v>
      </c>
      <c r="U2531" s="125"/>
      <c r="V2531" s="125">
        <v>448</v>
      </c>
      <c r="W2531" s="125"/>
      <c r="X2531" s="125"/>
      <c r="Y2531" s="125"/>
      <c r="Z2531" s="125">
        <f t="shared" si="321"/>
        <v>0.90399999999999991</v>
      </c>
      <c r="AA2531" s="125" t="s">
        <v>470</v>
      </c>
      <c r="AB2531" s="125"/>
      <c r="AC2531" s="125"/>
      <c r="AD2531" s="125"/>
      <c r="AE2531" s="125"/>
      <c r="AF2531" s="125" t="s">
        <v>1704</v>
      </c>
      <c r="AG2531" s="125"/>
      <c r="AH2531" s="142" t="s">
        <v>1842</v>
      </c>
      <c r="AI2531" s="62"/>
      <c r="AJ2531" s="62"/>
      <c r="AK2531" s="62"/>
      <c r="AL2531" s="62"/>
      <c r="AM2531" s="62"/>
      <c r="AN2531" s="62"/>
      <c r="AO2531" s="62"/>
      <c r="AP2531" s="62"/>
      <c r="AQ2531" s="62"/>
      <c r="AR2531" s="62"/>
    </row>
    <row r="2532" spans="1:44" x14ac:dyDescent="0.25">
      <c r="A2532" s="49" t="s">
        <v>168</v>
      </c>
      <c r="B2532" s="50">
        <v>1.4032555555555555</v>
      </c>
      <c r="C2532" s="50">
        <v>54.126622222222224</v>
      </c>
      <c r="D2532" s="18">
        <v>395651.16035922337</v>
      </c>
      <c r="E2532" s="18">
        <v>5998916.983465788</v>
      </c>
      <c r="F2532" s="16" t="s">
        <v>2104</v>
      </c>
      <c r="G2532" s="22"/>
      <c r="H2532" s="24"/>
      <c r="K2532" s="23"/>
      <c r="L2532" s="23"/>
      <c r="M2532" s="23"/>
      <c r="N2532" s="24"/>
      <c r="O2532" s="24"/>
      <c r="P2532" s="24"/>
      <c r="Q2532" s="24"/>
      <c r="R2532" s="24"/>
      <c r="S2532" s="24"/>
      <c r="T2532" s="24"/>
      <c r="U2532" s="24"/>
      <c r="V2532" s="24"/>
      <c r="W2532" s="24"/>
      <c r="X2532" s="24"/>
      <c r="Y2532" s="24"/>
      <c r="Z2532" s="24"/>
      <c r="AA2532" s="24"/>
      <c r="AB2532" s="24"/>
      <c r="AC2532" s="24"/>
      <c r="AD2532" s="24"/>
      <c r="AE2532" s="24"/>
      <c r="AF2532" s="24"/>
      <c r="AG2532" s="24"/>
      <c r="AH2532" s="24"/>
      <c r="AI2532" s="62"/>
      <c r="AJ2532" s="62"/>
      <c r="AK2532" s="62"/>
      <c r="AL2532" s="62"/>
      <c r="AM2532" s="62"/>
      <c r="AN2532" s="62"/>
      <c r="AO2532" s="62"/>
      <c r="AP2532" s="62"/>
      <c r="AQ2532" s="62"/>
      <c r="AR2532" s="62"/>
    </row>
    <row r="2533" spans="1:44" x14ac:dyDescent="0.25">
      <c r="A2533" s="125" t="s">
        <v>1871</v>
      </c>
      <c r="B2533" s="143">
        <v>2.3915000000000002</v>
      </c>
      <c r="C2533" s="143">
        <v>54.877055555555557</v>
      </c>
      <c r="D2533" s="123">
        <v>460954.55783751619</v>
      </c>
      <c r="E2533" s="123">
        <v>6081412.0612994013</v>
      </c>
      <c r="F2533" s="145" t="s">
        <v>931</v>
      </c>
      <c r="G2533" s="123">
        <f>H2533/0.3048</f>
        <v>9147.5065616797892</v>
      </c>
      <c r="H2533" s="146">
        <v>2788.16</v>
      </c>
      <c r="I2533" s="142" t="s">
        <v>248</v>
      </c>
      <c r="J2533" s="142" t="s">
        <v>1572</v>
      </c>
      <c r="K2533" s="124">
        <v>1.32</v>
      </c>
      <c r="L2533" s="124">
        <v>0.14000000000000001</v>
      </c>
      <c r="M2533" s="124">
        <v>2.75</v>
      </c>
      <c r="N2533" s="147">
        <v>0.42</v>
      </c>
      <c r="O2533" s="142">
        <v>208</v>
      </c>
      <c r="P2533" s="142">
        <v>32</v>
      </c>
      <c r="Q2533" s="125"/>
      <c r="R2533" s="123">
        <f>O2533/K2533</f>
        <v>157.57575757575756</v>
      </c>
      <c r="S2533" s="123">
        <f>P2533/K2533</f>
        <v>24.242424242424242</v>
      </c>
      <c r="T2533" s="124">
        <f>L2533/(M2533+L2533)</f>
        <v>4.8442906574394463E-2</v>
      </c>
      <c r="U2533" s="125"/>
      <c r="V2533" s="125">
        <v>354</v>
      </c>
      <c r="W2533" s="125"/>
      <c r="X2533" s="125"/>
      <c r="Y2533" s="125"/>
      <c r="Z2533" s="129"/>
      <c r="AA2533" s="125" t="s">
        <v>470</v>
      </c>
      <c r="AB2533" s="125"/>
      <c r="AC2533" s="125"/>
      <c r="AD2533" s="125"/>
      <c r="AE2533" s="125"/>
      <c r="AF2533" s="125" t="s">
        <v>1704</v>
      </c>
      <c r="AG2533" s="125"/>
      <c r="AH2533" s="142" t="s">
        <v>1843</v>
      </c>
    </row>
    <row r="2534" spans="1:44" x14ac:dyDescent="0.25">
      <c r="A2534" s="49" t="s">
        <v>1871</v>
      </c>
      <c r="B2534" s="50">
        <v>2.3915000000000002</v>
      </c>
      <c r="C2534" s="50">
        <v>54.877055555555557</v>
      </c>
      <c r="D2534" s="52">
        <v>460954.55783751619</v>
      </c>
      <c r="E2534" s="52">
        <v>6081412.0612994013</v>
      </c>
      <c r="F2534" s="16" t="s">
        <v>931</v>
      </c>
      <c r="G2534" s="22">
        <v>8450</v>
      </c>
      <c r="H2534" s="23">
        <f t="shared" ref="H2534:H2552" si="323">G2534*0.3048</f>
        <v>2575.56</v>
      </c>
      <c r="I2534" s="59" t="s">
        <v>1876</v>
      </c>
      <c r="J2534" s="59" t="s">
        <v>1876</v>
      </c>
      <c r="K2534" s="23">
        <v>0.39</v>
      </c>
      <c r="L2534" s="23"/>
      <c r="M2534" s="23"/>
      <c r="N2534" s="24"/>
      <c r="O2534" s="24">
        <f>(R2534*K2534)</f>
        <v>5.07</v>
      </c>
      <c r="P2534" s="24">
        <f>(S2534*K2534)</f>
        <v>230.45099999999999</v>
      </c>
      <c r="Q2534" s="24">
        <v>117.3</v>
      </c>
      <c r="R2534" s="24">
        <v>13</v>
      </c>
      <c r="S2534" s="24">
        <v>590.9</v>
      </c>
      <c r="T2534" s="24">
        <v>0.05</v>
      </c>
      <c r="U2534" s="24"/>
      <c r="V2534" s="24"/>
      <c r="W2534" s="24"/>
      <c r="X2534" s="24"/>
      <c r="Y2534" s="24"/>
      <c r="Z2534" s="24"/>
      <c r="AA2534" s="24"/>
      <c r="AB2534" s="24"/>
      <c r="AC2534" s="24" t="s">
        <v>282</v>
      </c>
      <c r="AD2534" s="24"/>
      <c r="AE2534" s="24"/>
      <c r="AF2534" s="24" t="s">
        <v>997</v>
      </c>
      <c r="AG2534" s="24" t="s">
        <v>1593</v>
      </c>
      <c r="AH2534" s="24"/>
    </row>
    <row r="2535" spans="1:44" x14ac:dyDescent="0.25">
      <c r="A2535" s="49" t="s">
        <v>1871</v>
      </c>
      <c r="B2535" s="50">
        <v>2.3915000000000002</v>
      </c>
      <c r="C2535" s="50">
        <v>54.877055555555557</v>
      </c>
      <c r="D2535" s="52">
        <v>460954.55783751619</v>
      </c>
      <c r="E2535" s="52">
        <v>6081412.0612994013</v>
      </c>
      <c r="F2535" s="16" t="s">
        <v>931</v>
      </c>
      <c r="G2535" s="22">
        <v>8480</v>
      </c>
      <c r="H2535" s="23">
        <f t="shared" si="323"/>
        <v>2584.7040000000002</v>
      </c>
      <c r="I2535" s="59" t="s">
        <v>1876</v>
      </c>
      <c r="J2535" s="59" t="s">
        <v>1876</v>
      </c>
      <c r="K2535" s="23">
        <v>0.12</v>
      </c>
      <c r="L2535" s="23"/>
      <c r="M2535" s="23"/>
      <c r="N2535" s="24"/>
      <c r="O2535" s="24"/>
      <c r="P2535" s="24">
        <f>(S2535*K2535)</f>
        <v>75.599999999999994</v>
      </c>
      <c r="Q2535" s="24"/>
      <c r="R2535" s="24"/>
      <c r="S2535" s="24">
        <v>630</v>
      </c>
      <c r="T2535" s="24"/>
      <c r="U2535" s="24"/>
      <c r="V2535" s="24"/>
      <c r="W2535" s="24"/>
      <c r="X2535" s="24"/>
      <c r="Y2535" s="24"/>
      <c r="Z2535" s="24"/>
      <c r="AA2535" s="24"/>
      <c r="AB2535" s="24"/>
      <c r="AC2535" s="24" t="s">
        <v>282</v>
      </c>
      <c r="AD2535" s="24"/>
      <c r="AE2535" s="24"/>
      <c r="AF2535" s="24" t="s">
        <v>997</v>
      </c>
      <c r="AG2535" s="24" t="s">
        <v>1593</v>
      </c>
      <c r="AH2535" s="24"/>
    </row>
    <row r="2536" spans="1:44" x14ac:dyDescent="0.25">
      <c r="A2536" s="49" t="s">
        <v>1871</v>
      </c>
      <c r="B2536" s="50">
        <v>2.3915000000000002</v>
      </c>
      <c r="C2536" s="50">
        <v>54.877055555555557</v>
      </c>
      <c r="D2536" s="52">
        <v>460954.55783751619</v>
      </c>
      <c r="E2536" s="52">
        <v>6081412.0612994013</v>
      </c>
      <c r="F2536" s="16" t="s">
        <v>931</v>
      </c>
      <c r="G2536" s="22">
        <v>9070</v>
      </c>
      <c r="H2536" s="23">
        <f t="shared" si="323"/>
        <v>2764.5360000000001</v>
      </c>
      <c r="I2536" s="59" t="s">
        <v>1876</v>
      </c>
      <c r="J2536" s="59" t="s">
        <v>1876</v>
      </c>
      <c r="K2536" s="23">
        <v>0.2</v>
      </c>
      <c r="L2536" s="23"/>
      <c r="M2536" s="23"/>
      <c r="N2536" s="24"/>
      <c r="O2536" s="24"/>
      <c r="P2536" s="24">
        <f>(S2536*K2536)</f>
        <v>104.4</v>
      </c>
      <c r="Q2536" s="24"/>
      <c r="R2536" s="24"/>
      <c r="S2536" s="24">
        <v>522</v>
      </c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 t="s">
        <v>282</v>
      </c>
      <c r="AD2536" s="24"/>
      <c r="AE2536" s="24"/>
      <c r="AF2536" s="24" t="s">
        <v>997</v>
      </c>
      <c r="AG2536" s="24" t="s">
        <v>1593</v>
      </c>
      <c r="AH2536" s="24"/>
    </row>
    <row r="2537" spans="1:44" x14ac:dyDescent="0.25">
      <c r="A2537" s="49" t="s">
        <v>1871</v>
      </c>
      <c r="B2537" s="50">
        <v>2.3915000000000002</v>
      </c>
      <c r="C2537" s="50">
        <v>54.877055555555557</v>
      </c>
      <c r="D2537" s="52">
        <v>460954.55783751619</v>
      </c>
      <c r="E2537" s="52">
        <v>6081412.0612994013</v>
      </c>
      <c r="F2537" s="16" t="s">
        <v>931</v>
      </c>
      <c r="G2537" s="22">
        <v>9100</v>
      </c>
      <c r="H2537" s="23">
        <f t="shared" si="323"/>
        <v>2773.6800000000003</v>
      </c>
      <c r="I2537" s="59" t="s">
        <v>1876</v>
      </c>
      <c r="J2537" s="59" t="s">
        <v>1876</v>
      </c>
      <c r="K2537" s="23">
        <v>0.35</v>
      </c>
      <c r="L2537" s="23"/>
      <c r="M2537" s="23"/>
      <c r="N2537" s="24"/>
      <c r="O2537" s="24">
        <f>(R2537*K2537)</f>
        <v>13.264999999999999</v>
      </c>
      <c r="P2537" s="24">
        <f>(S2537*K2537)</f>
        <v>317.23999999999995</v>
      </c>
      <c r="Q2537" s="24">
        <v>7.1</v>
      </c>
      <c r="R2537" s="24">
        <v>37.9</v>
      </c>
      <c r="S2537" s="24">
        <v>906.4</v>
      </c>
      <c r="T2537" s="24">
        <v>0.13</v>
      </c>
      <c r="U2537" s="24"/>
      <c r="V2537" s="24"/>
      <c r="W2537" s="24"/>
      <c r="X2537" s="24"/>
      <c r="Y2537" s="24"/>
      <c r="Z2537" s="24"/>
      <c r="AA2537" s="24"/>
      <c r="AB2537" s="24"/>
      <c r="AC2537" s="24" t="s">
        <v>282</v>
      </c>
      <c r="AD2537" s="24"/>
      <c r="AE2537" s="24"/>
      <c r="AF2537" s="24" t="s">
        <v>997</v>
      </c>
      <c r="AG2537" s="24" t="s">
        <v>1593</v>
      </c>
      <c r="AH2537" s="24"/>
    </row>
    <row r="2538" spans="1:44" x14ac:dyDescent="0.25">
      <c r="A2538" s="125" t="s">
        <v>1871</v>
      </c>
      <c r="B2538" s="143">
        <v>2.3915000000000002</v>
      </c>
      <c r="C2538" s="143">
        <v>54.877055555555557</v>
      </c>
      <c r="D2538" s="123">
        <v>460954.55783751619</v>
      </c>
      <c r="E2538" s="123">
        <v>6081412.0612994013</v>
      </c>
      <c r="F2538" s="145" t="s">
        <v>931</v>
      </c>
      <c r="G2538" s="123">
        <v>9110</v>
      </c>
      <c r="H2538" s="124">
        <v>2786.2</v>
      </c>
      <c r="I2538" s="140" t="s">
        <v>1876</v>
      </c>
      <c r="J2538" s="140" t="s">
        <v>1876</v>
      </c>
      <c r="K2538" s="124">
        <v>3.31</v>
      </c>
      <c r="L2538" s="124">
        <v>0.42</v>
      </c>
      <c r="M2538" s="124">
        <v>1.51</v>
      </c>
      <c r="N2538" s="125"/>
      <c r="O2538" s="125">
        <v>46</v>
      </c>
      <c r="P2538" s="125"/>
      <c r="Q2538" s="125"/>
      <c r="R2538" s="125"/>
      <c r="S2538" s="125"/>
      <c r="T2538" s="124">
        <f>L2538/(M2538+L2538)</f>
        <v>0.21761658031088082</v>
      </c>
      <c r="U2538" s="125"/>
      <c r="V2538" s="125">
        <v>439</v>
      </c>
      <c r="W2538" s="125"/>
      <c r="X2538" s="125"/>
      <c r="Y2538" s="125"/>
      <c r="Z2538" s="125"/>
      <c r="AA2538" s="125" t="s">
        <v>2095</v>
      </c>
      <c r="AB2538" s="125" t="s">
        <v>293</v>
      </c>
      <c r="AC2538" s="125" t="s">
        <v>1573</v>
      </c>
      <c r="AD2538" s="125"/>
      <c r="AE2538" s="125"/>
      <c r="AF2538" s="125" t="s">
        <v>2096</v>
      </c>
      <c r="AG2538" s="125"/>
      <c r="AH2538" s="125"/>
    </row>
    <row r="2539" spans="1:44" x14ac:dyDescent="0.25">
      <c r="A2539" s="49" t="s">
        <v>1871</v>
      </c>
      <c r="B2539" s="50">
        <v>2.3915000000000002</v>
      </c>
      <c r="C2539" s="50">
        <v>54.877055555555557</v>
      </c>
      <c r="D2539" s="52">
        <v>460954.55783751619</v>
      </c>
      <c r="E2539" s="52">
        <v>6081412.0612994013</v>
      </c>
      <c r="F2539" s="16" t="s">
        <v>931</v>
      </c>
      <c r="G2539" s="33">
        <v>9150</v>
      </c>
      <c r="H2539" s="23">
        <f t="shared" si="323"/>
        <v>2788.92</v>
      </c>
      <c r="I2539" s="59" t="s">
        <v>248</v>
      </c>
      <c r="J2539" s="59" t="s">
        <v>1572</v>
      </c>
      <c r="K2539" s="23">
        <v>0.99</v>
      </c>
      <c r="L2539" s="23"/>
      <c r="M2539" s="23"/>
      <c r="N2539" s="24"/>
      <c r="O2539" s="24"/>
      <c r="P2539" s="24"/>
      <c r="Q2539" s="24"/>
      <c r="R2539" s="24"/>
      <c r="S2539" s="24"/>
      <c r="T2539" s="24"/>
      <c r="U2539" s="24"/>
      <c r="V2539" s="24"/>
      <c r="W2539" s="24"/>
      <c r="X2539" s="24"/>
      <c r="Y2539" s="24"/>
      <c r="Z2539" s="24"/>
      <c r="AA2539" s="24"/>
      <c r="AB2539" s="24"/>
      <c r="AC2539" s="24" t="s">
        <v>1573</v>
      </c>
      <c r="AD2539" s="24"/>
      <c r="AE2539" s="24"/>
      <c r="AF2539" s="24" t="s">
        <v>261</v>
      </c>
      <c r="AG2539" s="24" t="s">
        <v>259</v>
      </c>
      <c r="AH2539" s="24"/>
    </row>
    <row r="2540" spans="1:44" x14ac:dyDescent="0.25">
      <c r="A2540" s="49" t="s">
        <v>1871</v>
      </c>
      <c r="B2540" s="50">
        <v>2.3915000000000002</v>
      </c>
      <c r="C2540" s="50">
        <v>54.877055555555557</v>
      </c>
      <c r="D2540" s="52">
        <v>460954.55783751619</v>
      </c>
      <c r="E2540" s="52">
        <v>6081412.0612994013</v>
      </c>
      <c r="F2540" s="16" t="s">
        <v>931</v>
      </c>
      <c r="G2540" s="22">
        <v>9150</v>
      </c>
      <c r="H2540" s="23">
        <f t="shared" si="323"/>
        <v>2788.92</v>
      </c>
      <c r="I2540" s="59" t="s">
        <v>248</v>
      </c>
      <c r="J2540" s="59" t="s">
        <v>1572</v>
      </c>
      <c r="K2540" s="23">
        <v>0.9</v>
      </c>
      <c r="L2540" s="23"/>
      <c r="M2540" s="23"/>
      <c r="N2540" s="24"/>
      <c r="O2540" s="24">
        <f>(R2540*K2540)</f>
        <v>19.079999999999998</v>
      </c>
      <c r="P2540" s="24">
        <f>(S2540*K2540)</f>
        <v>253.07999999999998</v>
      </c>
      <c r="Q2540" s="24">
        <v>7.3</v>
      </c>
      <c r="R2540" s="24">
        <v>21.2</v>
      </c>
      <c r="S2540" s="24">
        <v>281.2</v>
      </c>
      <c r="T2540" s="24">
        <v>0.19</v>
      </c>
      <c r="U2540" s="24"/>
      <c r="V2540" s="24">
        <v>437</v>
      </c>
      <c r="W2540" s="24"/>
      <c r="X2540" s="24"/>
      <c r="Y2540" s="24"/>
      <c r="Z2540" s="24">
        <f>(0.018*V2540)-7.16</f>
        <v>0.70599999999999952</v>
      </c>
      <c r="AA2540" s="24"/>
      <c r="AB2540" s="24"/>
      <c r="AC2540" s="24" t="s">
        <v>1573</v>
      </c>
      <c r="AD2540" s="24"/>
      <c r="AE2540" s="24"/>
      <c r="AF2540" s="24" t="s">
        <v>997</v>
      </c>
      <c r="AG2540" s="24" t="s">
        <v>1593</v>
      </c>
      <c r="AH2540" s="24"/>
    </row>
    <row r="2541" spans="1:44" x14ac:dyDescent="0.25">
      <c r="A2541" s="49" t="s">
        <v>1871</v>
      </c>
      <c r="B2541" s="50">
        <v>2.3915000000000002</v>
      </c>
      <c r="C2541" s="50">
        <v>54.877055555555557</v>
      </c>
      <c r="D2541" s="18">
        <v>460954.55783751619</v>
      </c>
      <c r="E2541" s="18">
        <v>6081412.0612994013</v>
      </c>
      <c r="F2541" s="16" t="s">
        <v>931</v>
      </c>
      <c r="G2541" s="22">
        <v>9160</v>
      </c>
      <c r="H2541" s="36">
        <f t="shared" si="323"/>
        <v>2791.9680000000003</v>
      </c>
      <c r="I2541" s="59" t="s">
        <v>248</v>
      </c>
      <c r="J2541" s="59" t="s">
        <v>1572</v>
      </c>
      <c r="K2541" s="23">
        <v>0.56999999999999995</v>
      </c>
      <c r="L2541" s="23"/>
      <c r="M2541" s="23"/>
      <c r="N2541" s="24"/>
      <c r="O2541" s="24"/>
      <c r="P2541" s="24"/>
      <c r="Q2541" s="24"/>
      <c r="R2541" s="24"/>
      <c r="S2541" s="24"/>
      <c r="T2541" s="24"/>
      <c r="U2541" s="24"/>
      <c r="V2541" s="24"/>
      <c r="W2541" s="24"/>
      <c r="X2541" s="24"/>
      <c r="Y2541" s="24"/>
      <c r="Z2541" s="24"/>
      <c r="AA2541" s="24"/>
      <c r="AB2541" s="24" t="s">
        <v>1576</v>
      </c>
      <c r="AC2541" s="24" t="s">
        <v>1573</v>
      </c>
      <c r="AD2541" s="25">
        <v>0.7</v>
      </c>
      <c r="AE2541" s="25">
        <v>0.3</v>
      </c>
      <c r="AF2541" s="24" t="s">
        <v>1564</v>
      </c>
      <c r="AG2541" s="24"/>
      <c r="AH2541" s="24"/>
      <c r="AI2541" s="62"/>
      <c r="AJ2541" s="62"/>
      <c r="AK2541" s="62"/>
      <c r="AL2541" s="62"/>
      <c r="AM2541" s="62"/>
      <c r="AN2541" s="62"/>
      <c r="AO2541" s="62"/>
      <c r="AP2541" s="62"/>
      <c r="AQ2541" s="62"/>
      <c r="AR2541" s="62"/>
    </row>
    <row r="2542" spans="1:44" x14ac:dyDescent="0.25">
      <c r="A2542" s="49" t="s">
        <v>1871</v>
      </c>
      <c r="B2542" s="50">
        <v>2.3915000000000002</v>
      </c>
      <c r="C2542" s="50">
        <v>54.877055555555557</v>
      </c>
      <c r="D2542" s="52">
        <v>460954.55783751619</v>
      </c>
      <c r="E2542" s="52">
        <v>6081412.0612994013</v>
      </c>
      <c r="F2542" s="16" t="s">
        <v>931</v>
      </c>
      <c r="G2542" s="22">
        <v>9200</v>
      </c>
      <c r="H2542" s="23">
        <f t="shared" si="323"/>
        <v>2804.1600000000003</v>
      </c>
      <c r="I2542" s="59" t="s">
        <v>248</v>
      </c>
      <c r="J2542" s="59" t="s">
        <v>1572</v>
      </c>
      <c r="K2542" s="23">
        <v>9.5500000000000007</v>
      </c>
      <c r="L2542" s="23"/>
      <c r="M2542" s="23"/>
      <c r="N2542" s="24"/>
      <c r="O2542" s="24"/>
      <c r="P2542" s="24"/>
      <c r="Q2542" s="24"/>
      <c r="R2542" s="24"/>
      <c r="S2542" s="24"/>
      <c r="T2542" s="24"/>
      <c r="U2542" s="24"/>
      <c r="V2542" s="24"/>
      <c r="W2542" s="24"/>
      <c r="X2542" s="24"/>
      <c r="Y2542" s="24"/>
      <c r="Z2542" s="24"/>
      <c r="AA2542" s="24"/>
      <c r="AB2542" s="24"/>
      <c r="AC2542" s="24" t="s">
        <v>1573</v>
      </c>
      <c r="AD2542" s="24"/>
      <c r="AE2542" s="24"/>
      <c r="AF2542" s="24" t="s">
        <v>997</v>
      </c>
      <c r="AG2542" s="24" t="s">
        <v>1593</v>
      </c>
      <c r="AH2542" s="24"/>
    </row>
    <row r="2543" spans="1:44" x14ac:dyDescent="0.25">
      <c r="A2543" s="49" t="s">
        <v>1871</v>
      </c>
      <c r="B2543" s="50">
        <v>2.3915000000000002</v>
      </c>
      <c r="C2543" s="50">
        <v>54.877055555555557</v>
      </c>
      <c r="D2543" s="18">
        <v>460954.55783751619</v>
      </c>
      <c r="E2543" s="18">
        <v>6081412.0612994013</v>
      </c>
      <c r="F2543" s="16" t="s">
        <v>931</v>
      </c>
      <c r="G2543" s="22">
        <v>9210</v>
      </c>
      <c r="H2543" s="36">
        <f t="shared" si="323"/>
        <v>2807.2080000000001</v>
      </c>
      <c r="I2543" s="59" t="s">
        <v>248</v>
      </c>
      <c r="J2543" s="59" t="s">
        <v>1572</v>
      </c>
      <c r="K2543" s="23">
        <v>10.77</v>
      </c>
      <c r="L2543" s="23"/>
      <c r="M2543" s="70">
        <v>15.561</v>
      </c>
      <c r="N2543" s="24"/>
      <c r="O2543" s="24">
        <v>144</v>
      </c>
      <c r="P2543" s="24"/>
      <c r="Q2543" s="24"/>
      <c r="R2543" s="22">
        <f>(O2543/K2543)</f>
        <v>13.370473537604457</v>
      </c>
      <c r="S2543" s="24"/>
      <c r="T2543" s="24"/>
      <c r="U2543" s="24"/>
      <c r="V2543" s="24">
        <v>439</v>
      </c>
      <c r="W2543" s="24"/>
      <c r="X2543" s="24"/>
      <c r="Y2543" s="24"/>
      <c r="Z2543" s="24">
        <f>(0.018*V2543)-7.16</f>
        <v>0.7419999999999991</v>
      </c>
      <c r="AA2543" s="24"/>
      <c r="AB2543" s="24" t="s">
        <v>1589</v>
      </c>
      <c r="AC2543" s="24" t="s">
        <v>1573</v>
      </c>
      <c r="AD2543" s="25">
        <v>0.55000000000000004</v>
      </c>
      <c r="AE2543" s="25">
        <v>0.45</v>
      </c>
      <c r="AF2543" s="24" t="s">
        <v>1564</v>
      </c>
      <c r="AG2543" s="24"/>
      <c r="AH2543" s="24" t="s">
        <v>1441</v>
      </c>
    </row>
    <row r="2544" spans="1:44" x14ac:dyDescent="0.25">
      <c r="A2544" s="49" t="s">
        <v>1871</v>
      </c>
      <c r="B2544" s="50">
        <v>2.3915000000000002</v>
      </c>
      <c r="C2544" s="50">
        <v>54.877055555555557</v>
      </c>
      <c r="D2544" s="52">
        <v>460954.55783751619</v>
      </c>
      <c r="E2544" s="52">
        <v>6081412.0612994013</v>
      </c>
      <c r="F2544" s="16" t="s">
        <v>931</v>
      </c>
      <c r="G2544" s="22">
        <v>9240</v>
      </c>
      <c r="H2544" s="23">
        <f t="shared" si="323"/>
        <v>2816.3520000000003</v>
      </c>
      <c r="I2544" s="59" t="s">
        <v>248</v>
      </c>
      <c r="J2544" s="59" t="s">
        <v>1572</v>
      </c>
      <c r="K2544" s="23">
        <v>30.59</v>
      </c>
      <c r="L2544" s="23"/>
      <c r="M2544" s="23"/>
      <c r="N2544" s="24"/>
      <c r="O2544" s="24"/>
      <c r="P2544" s="24"/>
      <c r="Q2544" s="24"/>
      <c r="R2544" s="24"/>
      <c r="S2544" s="24"/>
      <c r="T2544" s="24"/>
      <c r="U2544" s="24"/>
      <c r="V2544" s="24"/>
      <c r="W2544" s="24"/>
      <c r="X2544" s="24"/>
      <c r="Y2544" s="24"/>
      <c r="Z2544" s="24"/>
      <c r="AA2544" s="24"/>
      <c r="AB2544" s="24"/>
      <c r="AC2544" s="24" t="s">
        <v>1573</v>
      </c>
      <c r="AD2544" s="24"/>
      <c r="AE2544" s="24"/>
      <c r="AF2544" s="24" t="s">
        <v>261</v>
      </c>
      <c r="AG2544" s="24" t="s">
        <v>260</v>
      </c>
      <c r="AH2544" s="24"/>
    </row>
    <row r="2545" spans="1:34" x14ac:dyDescent="0.25">
      <c r="A2545" s="49" t="s">
        <v>1871</v>
      </c>
      <c r="B2545" s="50">
        <v>2.3915000000000002</v>
      </c>
      <c r="C2545" s="50">
        <v>54.877055555555557</v>
      </c>
      <c r="D2545" s="52">
        <v>460954.55783751619</v>
      </c>
      <c r="E2545" s="52">
        <v>6081412.0612994013</v>
      </c>
      <c r="F2545" s="16" t="s">
        <v>931</v>
      </c>
      <c r="G2545" s="22">
        <v>9270</v>
      </c>
      <c r="H2545" s="23">
        <f t="shared" si="323"/>
        <v>2825.4960000000001</v>
      </c>
      <c r="I2545" s="59" t="s">
        <v>248</v>
      </c>
      <c r="J2545" s="59" t="s">
        <v>1572</v>
      </c>
      <c r="K2545" s="23">
        <v>0.98</v>
      </c>
      <c r="L2545" s="23"/>
      <c r="M2545" s="23"/>
      <c r="N2545" s="24"/>
      <c r="O2545" s="24"/>
      <c r="P2545" s="24">
        <f>(S2545*K2545)</f>
        <v>295.07800000000003</v>
      </c>
      <c r="Q2545" s="24">
        <v>10.6</v>
      </c>
      <c r="R2545" s="24">
        <v>41.1</v>
      </c>
      <c r="S2545" s="24">
        <v>301.10000000000002</v>
      </c>
      <c r="T2545" s="24">
        <v>0.4</v>
      </c>
      <c r="U2545" s="24"/>
      <c r="V2545" s="24">
        <v>441</v>
      </c>
      <c r="W2545" s="24"/>
      <c r="X2545" s="24"/>
      <c r="Y2545" s="24"/>
      <c r="Z2545" s="24">
        <f>(0.018*V2545)-7.16</f>
        <v>0.77799999999999958</v>
      </c>
      <c r="AA2545" s="24"/>
      <c r="AB2545" s="24"/>
      <c r="AC2545" s="24" t="s">
        <v>1573</v>
      </c>
      <c r="AD2545" s="24"/>
      <c r="AE2545" s="24"/>
      <c r="AF2545" s="24" t="s">
        <v>997</v>
      </c>
      <c r="AG2545" s="24" t="s">
        <v>1593</v>
      </c>
      <c r="AH2545" s="24"/>
    </row>
    <row r="2546" spans="1:34" x14ac:dyDescent="0.25">
      <c r="A2546" s="49" t="s">
        <v>1871</v>
      </c>
      <c r="B2546" s="50">
        <v>2.3915000000000002</v>
      </c>
      <c r="C2546" s="50">
        <v>54.877055555555557</v>
      </c>
      <c r="D2546" s="18">
        <v>460954.55783751619</v>
      </c>
      <c r="E2546" s="18">
        <v>6081412.0612994013</v>
      </c>
      <c r="F2546" s="16" t="s">
        <v>931</v>
      </c>
      <c r="G2546" s="22">
        <v>9275</v>
      </c>
      <c r="H2546" s="36">
        <f t="shared" si="323"/>
        <v>2827.02</v>
      </c>
      <c r="I2546" s="59" t="s">
        <v>248</v>
      </c>
      <c r="J2546" s="59" t="s">
        <v>1572</v>
      </c>
      <c r="K2546" s="23">
        <v>7.03</v>
      </c>
      <c r="L2546" s="23"/>
      <c r="M2546" s="70">
        <v>6.5620000000000003</v>
      </c>
      <c r="N2546" s="24"/>
      <c r="O2546" s="24">
        <v>93</v>
      </c>
      <c r="P2546" s="24"/>
      <c r="Q2546" s="24"/>
      <c r="R2546" s="22">
        <f>(O2546/K2546)</f>
        <v>13.229018492176387</v>
      </c>
      <c r="S2546" s="24"/>
      <c r="T2546" s="24"/>
      <c r="U2546" s="24"/>
      <c r="V2546" s="24">
        <v>443</v>
      </c>
      <c r="W2546" s="24"/>
      <c r="X2546" s="24"/>
      <c r="Y2546" s="24"/>
      <c r="Z2546" s="24">
        <f>(0.018*V2546)-7.16</f>
        <v>0.81399999999999917</v>
      </c>
      <c r="AA2546" s="24"/>
      <c r="AB2546" s="24" t="s">
        <v>1590</v>
      </c>
      <c r="AC2546" s="24" t="s">
        <v>1573</v>
      </c>
      <c r="AD2546" s="25">
        <v>0.6</v>
      </c>
      <c r="AE2546" s="25">
        <v>0.4</v>
      </c>
      <c r="AF2546" s="24" t="s">
        <v>1564</v>
      </c>
      <c r="AG2546" s="24"/>
      <c r="AH2546" s="24" t="s">
        <v>1441</v>
      </c>
    </row>
    <row r="2547" spans="1:34" x14ac:dyDescent="0.25">
      <c r="A2547" s="49" t="s">
        <v>1871</v>
      </c>
      <c r="B2547" s="50">
        <v>2.3915000000000002</v>
      </c>
      <c r="C2547" s="50">
        <v>54.877055555555557</v>
      </c>
      <c r="D2547" s="52">
        <v>460954.55783751619</v>
      </c>
      <c r="E2547" s="52">
        <v>6081412.0612994013</v>
      </c>
      <c r="F2547" s="16" t="s">
        <v>931</v>
      </c>
      <c r="G2547" s="22">
        <v>9310</v>
      </c>
      <c r="H2547" s="23">
        <f t="shared" si="323"/>
        <v>2837.6880000000001</v>
      </c>
      <c r="I2547" s="59" t="s">
        <v>248</v>
      </c>
      <c r="J2547" s="59" t="s">
        <v>1572</v>
      </c>
      <c r="K2547" s="23">
        <v>12.98</v>
      </c>
      <c r="L2547" s="23"/>
      <c r="M2547" s="23"/>
      <c r="N2547" s="24"/>
      <c r="O2547" s="24"/>
      <c r="P2547" s="24"/>
      <c r="Q2547" s="24"/>
      <c r="R2547" s="24"/>
      <c r="S2547" s="24"/>
      <c r="T2547" s="24"/>
      <c r="U2547" s="24"/>
      <c r="V2547" s="24"/>
      <c r="W2547" s="24"/>
      <c r="X2547" s="24"/>
      <c r="Y2547" s="24"/>
      <c r="Z2547" s="24"/>
      <c r="AA2547" s="24"/>
      <c r="AB2547" s="24"/>
      <c r="AC2547" s="24" t="s">
        <v>1573</v>
      </c>
      <c r="AD2547" s="24"/>
      <c r="AE2547" s="24"/>
      <c r="AF2547" s="24" t="s">
        <v>997</v>
      </c>
      <c r="AG2547" s="24" t="s">
        <v>1593</v>
      </c>
      <c r="AH2547" s="24"/>
    </row>
    <row r="2548" spans="1:34" x14ac:dyDescent="0.25">
      <c r="A2548" s="49" t="s">
        <v>1871</v>
      </c>
      <c r="B2548" s="50">
        <v>2.3915000000000002</v>
      </c>
      <c r="C2548" s="50">
        <v>54.877055555555557</v>
      </c>
      <c r="D2548" s="18">
        <v>460954.55783751619</v>
      </c>
      <c r="E2548" s="18">
        <v>6081412.0612994013</v>
      </c>
      <c r="F2548" s="16" t="s">
        <v>931</v>
      </c>
      <c r="G2548" s="22">
        <v>9330</v>
      </c>
      <c r="H2548" s="36">
        <f t="shared" si="323"/>
        <v>2843.7840000000001</v>
      </c>
      <c r="I2548" s="59" t="s">
        <v>248</v>
      </c>
      <c r="J2548" s="59" t="s">
        <v>1572</v>
      </c>
      <c r="K2548" s="23">
        <v>61.34</v>
      </c>
      <c r="L2548" s="23"/>
      <c r="M2548" s="70">
        <v>99.819000000000003</v>
      </c>
      <c r="N2548" s="24"/>
      <c r="O2548" s="24">
        <v>162</v>
      </c>
      <c r="P2548" s="24"/>
      <c r="Q2548" s="24"/>
      <c r="R2548" s="22">
        <f>(O2548/K2548)</f>
        <v>2.6410172807303551</v>
      </c>
      <c r="S2548" s="24"/>
      <c r="T2548" s="24"/>
      <c r="U2548" s="24"/>
      <c r="V2548" s="24">
        <v>437</v>
      </c>
      <c r="W2548" s="24"/>
      <c r="X2548" s="24"/>
      <c r="Y2548" s="24"/>
      <c r="Z2548" s="24">
        <f>(0.018*V2548)-7.16</f>
        <v>0.70599999999999952</v>
      </c>
      <c r="AA2548" s="24"/>
      <c r="AB2548" s="24" t="s">
        <v>460</v>
      </c>
      <c r="AC2548" s="24" t="s">
        <v>1573</v>
      </c>
      <c r="AD2548" s="25">
        <v>0.7</v>
      </c>
      <c r="AE2548" s="25">
        <v>0.3</v>
      </c>
      <c r="AF2548" s="24" t="s">
        <v>1564</v>
      </c>
      <c r="AG2548" s="24"/>
      <c r="AH2548" s="24" t="s">
        <v>1441</v>
      </c>
    </row>
    <row r="2549" spans="1:34" x14ac:dyDescent="0.25">
      <c r="A2549" s="49" t="s">
        <v>1871</v>
      </c>
      <c r="B2549" s="50">
        <v>2.3915000000000002</v>
      </c>
      <c r="C2549" s="50">
        <v>54.877055555555557</v>
      </c>
      <c r="D2549" s="52">
        <v>460954.55783751619</v>
      </c>
      <c r="E2549" s="52">
        <v>6081412.0612994013</v>
      </c>
      <c r="F2549" s="16" t="s">
        <v>931</v>
      </c>
      <c r="G2549" s="22">
        <v>9350</v>
      </c>
      <c r="H2549" s="23">
        <f t="shared" si="323"/>
        <v>2849.88</v>
      </c>
      <c r="I2549" s="59" t="s">
        <v>248</v>
      </c>
      <c r="J2549" s="59" t="s">
        <v>1572</v>
      </c>
      <c r="K2549" s="23">
        <v>2.35</v>
      </c>
      <c r="L2549" s="23"/>
      <c r="M2549" s="23"/>
      <c r="N2549" s="24"/>
      <c r="O2549" s="24"/>
      <c r="P2549" s="24"/>
      <c r="Q2549" s="24"/>
      <c r="R2549" s="24"/>
      <c r="S2549" s="24"/>
      <c r="T2549" s="24"/>
      <c r="U2549" s="24"/>
      <c r="V2549" s="24"/>
      <c r="W2549" s="24"/>
      <c r="X2549" s="24"/>
      <c r="Y2549" s="24"/>
      <c r="Z2549" s="24"/>
      <c r="AA2549" s="24"/>
      <c r="AB2549" s="24"/>
      <c r="AC2549" s="24" t="s">
        <v>1573</v>
      </c>
      <c r="AD2549" s="24"/>
      <c r="AE2549" s="24"/>
      <c r="AF2549" s="24" t="s">
        <v>997</v>
      </c>
      <c r="AG2549" s="24" t="s">
        <v>1593</v>
      </c>
      <c r="AH2549" s="24"/>
    </row>
    <row r="2550" spans="1:34" x14ac:dyDescent="0.25">
      <c r="A2550" s="49" t="s">
        <v>1871</v>
      </c>
      <c r="B2550" s="50">
        <v>2.3915000000000002</v>
      </c>
      <c r="C2550" s="50">
        <v>54.877055555555557</v>
      </c>
      <c r="D2550" s="52">
        <v>460954.55783751619</v>
      </c>
      <c r="E2550" s="52">
        <v>6081412.0612994013</v>
      </c>
      <c r="F2550" s="16" t="s">
        <v>931</v>
      </c>
      <c r="G2550" s="22">
        <v>9360</v>
      </c>
      <c r="H2550" s="23">
        <f t="shared" si="323"/>
        <v>2852.9280000000003</v>
      </c>
      <c r="I2550" s="59" t="s">
        <v>248</v>
      </c>
      <c r="J2550" s="59" t="s">
        <v>1572</v>
      </c>
      <c r="K2550" s="23">
        <v>6.03</v>
      </c>
      <c r="L2550" s="23"/>
      <c r="M2550" s="23"/>
      <c r="N2550" s="24"/>
      <c r="O2550" s="24"/>
      <c r="P2550" s="24"/>
      <c r="Q2550" s="24"/>
      <c r="R2550" s="24"/>
      <c r="S2550" s="24"/>
      <c r="T2550" s="24"/>
      <c r="U2550" s="24"/>
      <c r="V2550" s="24"/>
      <c r="W2550" s="24"/>
      <c r="X2550" s="24"/>
      <c r="Y2550" s="24"/>
      <c r="Z2550" s="24"/>
      <c r="AA2550" s="24"/>
      <c r="AB2550" s="24"/>
      <c r="AC2550" s="24" t="s">
        <v>1573</v>
      </c>
      <c r="AD2550" s="24"/>
      <c r="AE2550" s="24"/>
      <c r="AF2550" s="24" t="s">
        <v>261</v>
      </c>
      <c r="AG2550" s="24" t="s">
        <v>260</v>
      </c>
      <c r="AH2550" s="24"/>
    </row>
    <row r="2551" spans="1:34" x14ac:dyDescent="0.25">
      <c r="A2551" s="49" t="s">
        <v>1871</v>
      </c>
      <c r="B2551" s="50">
        <v>2.3915000000000002</v>
      </c>
      <c r="C2551" s="50">
        <v>54.877055555555557</v>
      </c>
      <c r="D2551" s="52">
        <v>460954.55783751619</v>
      </c>
      <c r="E2551" s="52">
        <v>6081412.0612994013</v>
      </c>
      <c r="F2551" s="16" t="s">
        <v>931</v>
      </c>
      <c r="G2551" s="22">
        <v>9390</v>
      </c>
      <c r="H2551" s="23">
        <f t="shared" si="323"/>
        <v>2862.0720000000001</v>
      </c>
      <c r="I2551" s="59" t="s">
        <v>248</v>
      </c>
      <c r="J2551" s="59" t="s">
        <v>1572</v>
      </c>
      <c r="K2551" s="23">
        <v>5.86</v>
      </c>
      <c r="L2551" s="23"/>
      <c r="M2551" s="23"/>
      <c r="N2551" s="24"/>
      <c r="O2551" s="24"/>
      <c r="P2551" s="24"/>
      <c r="Q2551" s="24"/>
      <c r="R2551" s="24"/>
      <c r="S2551" s="24"/>
      <c r="T2551" s="24"/>
      <c r="U2551" s="24"/>
      <c r="V2551" s="24"/>
      <c r="W2551" s="24"/>
      <c r="X2551" s="24"/>
      <c r="Y2551" s="24"/>
      <c r="Z2551" s="24"/>
      <c r="AA2551" s="24"/>
      <c r="AB2551" s="24"/>
      <c r="AC2551" s="24" t="s">
        <v>1573</v>
      </c>
      <c r="AD2551" s="24"/>
      <c r="AE2551" s="24"/>
      <c r="AF2551" s="24" t="s">
        <v>997</v>
      </c>
      <c r="AG2551" s="24" t="s">
        <v>1593</v>
      </c>
      <c r="AH2551" s="24"/>
    </row>
    <row r="2552" spans="1:34" x14ac:dyDescent="0.25">
      <c r="A2552" s="49" t="s">
        <v>1871</v>
      </c>
      <c r="B2552" s="50">
        <v>2.3915000000000002</v>
      </c>
      <c r="C2552" s="50">
        <v>54.877055555555557</v>
      </c>
      <c r="D2552" s="52">
        <v>460954.55783751619</v>
      </c>
      <c r="E2552" s="52">
        <v>6081412.0612994013</v>
      </c>
      <c r="F2552" s="16" t="s">
        <v>931</v>
      </c>
      <c r="G2552" s="22">
        <v>9440</v>
      </c>
      <c r="H2552" s="23">
        <f t="shared" si="323"/>
        <v>2877.3120000000004</v>
      </c>
      <c r="I2552" s="59" t="s">
        <v>1628</v>
      </c>
      <c r="J2552" s="59" t="s">
        <v>2108</v>
      </c>
      <c r="K2552" s="23">
        <v>4</v>
      </c>
      <c r="L2552" s="23"/>
      <c r="M2552" s="23"/>
      <c r="N2552" s="24"/>
      <c r="O2552" s="24"/>
      <c r="P2552" s="24">
        <f>(S2552*K2552)</f>
        <v>217.2</v>
      </c>
      <c r="Q2552" s="24">
        <v>3.1</v>
      </c>
      <c r="R2552" s="24">
        <v>80.599999999999994</v>
      </c>
      <c r="S2552" s="24">
        <v>54.3</v>
      </c>
      <c r="T2552" s="24">
        <v>3.22</v>
      </c>
      <c r="U2552" s="24"/>
      <c r="V2552" s="24">
        <v>439</v>
      </c>
      <c r="W2552" s="24"/>
      <c r="X2552" s="24"/>
      <c r="Y2552" s="24"/>
      <c r="Z2552" s="24">
        <f>(0.018*V2552)-7.16</f>
        <v>0.7419999999999991</v>
      </c>
      <c r="AA2552" s="24"/>
      <c r="AB2552" s="24"/>
      <c r="AC2552" s="24" t="s">
        <v>1573</v>
      </c>
      <c r="AD2552" s="24"/>
      <c r="AE2552" s="24"/>
      <c r="AF2552" s="24" t="s">
        <v>997</v>
      </c>
      <c r="AG2552" s="24" t="s">
        <v>1593</v>
      </c>
      <c r="AH2552" s="24"/>
    </row>
    <row r="2553" spans="1:34" x14ac:dyDescent="0.25">
      <c r="A2553" s="49" t="s">
        <v>1871</v>
      </c>
      <c r="B2553" s="50">
        <v>2.3915000000000002</v>
      </c>
      <c r="C2553" s="50">
        <v>54.877055555555557</v>
      </c>
      <c r="D2553" s="18">
        <v>460954.55783751619</v>
      </c>
      <c r="E2553" s="18">
        <v>6081412.0612994013</v>
      </c>
      <c r="F2553" s="16" t="s">
        <v>931</v>
      </c>
      <c r="G2553" s="22">
        <v>9460</v>
      </c>
      <c r="H2553" s="36">
        <f t="shared" ref="H2553:H2571" si="324">G2553*0.3048</f>
        <v>2883.4080000000004</v>
      </c>
      <c r="I2553" s="59" t="s">
        <v>1628</v>
      </c>
      <c r="J2553" s="59" t="s">
        <v>2108</v>
      </c>
      <c r="K2553" s="23">
        <v>7.79</v>
      </c>
      <c r="L2553" s="23"/>
      <c r="M2553" s="70">
        <v>13.367000000000001</v>
      </c>
      <c r="N2553" s="24"/>
      <c r="O2553" s="24">
        <v>171</v>
      </c>
      <c r="P2553" s="24"/>
      <c r="Q2553" s="24"/>
      <c r="R2553" s="22">
        <f>(O2553/K2553)</f>
        <v>21.95121951219512</v>
      </c>
      <c r="S2553" s="24"/>
      <c r="T2553" s="24"/>
      <c r="U2553" s="24"/>
      <c r="V2553" s="24">
        <v>442</v>
      </c>
      <c r="W2553" s="24"/>
      <c r="X2553" s="24"/>
      <c r="Y2553" s="24"/>
      <c r="Z2553" s="24">
        <f>(0.018*V2553)-7.16</f>
        <v>0.79599999999999937</v>
      </c>
      <c r="AA2553" s="24"/>
      <c r="AB2553" s="24" t="s">
        <v>1047</v>
      </c>
      <c r="AC2553" s="24" t="s">
        <v>1573</v>
      </c>
      <c r="AD2553" s="25">
        <v>0.65</v>
      </c>
      <c r="AE2553" s="25">
        <v>0.35</v>
      </c>
      <c r="AF2553" s="24" t="s">
        <v>1564</v>
      </c>
      <c r="AG2553" s="24"/>
      <c r="AH2553" s="24" t="s">
        <v>1441</v>
      </c>
    </row>
    <row r="2554" spans="1:34" x14ac:dyDescent="0.25">
      <c r="A2554" s="49" t="s">
        <v>1871</v>
      </c>
      <c r="B2554" s="50">
        <v>2.3915000000000002</v>
      </c>
      <c r="C2554" s="50">
        <v>54.877055555555557</v>
      </c>
      <c r="D2554" s="18">
        <v>460954.55783751619</v>
      </c>
      <c r="E2554" s="18">
        <v>6081412.0612994013</v>
      </c>
      <c r="F2554" s="16" t="s">
        <v>931</v>
      </c>
      <c r="G2554" s="22">
        <v>9480</v>
      </c>
      <c r="H2554" s="23">
        <f t="shared" si="324"/>
        <v>2889.5040000000004</v>
      </c>
      <c r="I2554" s="59" t="s">
        <v>1628</v>
      </c>
      <c r="J2554" s="59" t="s">
        <v>2108</v>
      </c>
      <c r="K2554" s="23">
        <v>63.62</v>
      </c>
      <c r="L2554" s="23"/>
      <c r="M2554" s="70">
        <v>70.057000000000002</v>
      </c>
      <c r="N2554" s="24"/>
      <c r="O2554" s="24">
        <v>110</v>
      </c>
      <c r="P2554" s="24"/>
      <c r="Q2554" s="24"/>
      <c r="R2554" s="22">
        <f>(O2554/K2554)</f>
        <v>1.7290160326941215</v>
      </c>
      <c r="S2554" s="24"/>
      <c r="T2554" s="24"/>
      <c r="U2554" s="24"/>
      <c r="V2554" s="24">
        <v>438</v>
      </c>
      <c r="W2554" s="24"/>
      <c r="X2554" s="24"/>
      <c r="Y2554" s="24"/>
      <c r="Z2554" s="24">
        <f>(0.018*V2554)-7.16</f>
        <v>0.72399999999999931</v>
      </c>
      <c r="AA2554" s="24"/>
      <c r="AB2554" s="24" t="s">
        <v>460</v>
      </c>
      <c r="AC2554" s="24" t="s">
        <v>1573</v>
      </c>
      <c r="AD2554" s="25"/>
      <c r="AE2554" s="25"/>
      <c r="AF2554" s="24" t="s">
        <v>1564</v>
      </c>
      <c r="AG2554" s="24"/>
      <c r="AH2554" s="24" t="s">
        <v>1441</v>
      </c>
    </row>
    <row r="2555" spans="1:34" x14ac:dyDescent="0.25">
      <c r="A2555" s="49" t="s">
        <v>1871</v>
      </c>
      <c r="B2555" s="50">
        <v>2.3915000000000002</v>
      </c>
      <c r="C2555" s="50">
        <v>54.877055555555557</v>
      </c>
      <c r="D2555" s="52">
        <v>460954.55783751619</v>
      </c>
      <c r="E2555" s="52">
        <v>6081412.0612994013</v>
      </c>
      <c r="F2555" s="16" t="s">
        <v>931</v>
      </c>
      <c r="G2555" s="22">
        <v>9500</v>
      </c>
      <c r="H2555" s="23">
        <f t="shared" si="324"/>
        <v>2895.6000000000004</v>
      </c>
      <c r="I2555" s="59" t="s">
        <v>1628</v>
      </c>
      <c r="J2555" s="59" t="s">
        <v>2108</v>
      </c>
      <c r="K2555" s="23">
        <v>2.0099999999999998</v>
      </c>
      <c r="L2555" s="23"/>
      <c r="M2555" s="23"/>
      <c r="N2555" s="24"/>
      <c r="O2555" s="24"/>
      <c r="P2555" s="24"/>
      <c r="Q2555" s="24"/>
      <c r="R2555" s="24"/>
      <c r="S2555" s="24"/>
      <c r="T2555" s="24"/>
      <c r="U2555" s="24"/>
      <c r="V2555" s="24"/>
      <c r="W2555" s="24"/>
      <c r="X2555" s="24"/>
      <c r="Y2555" s="24"/>
      <c r="Z2555" s="24"/>
      <c r="AA2555" s="24"/>
      <c r="AB2555" s="24"/>
      <c r="AC2555" s="24" t="s">
        <v>1573</v>
      </c>
      <c r="AD2555" s="24"/>
      <c r="AE2555" s="24"/>
      <c r="AF2555" s="24" t="s">
        <v>997</v>
      </c>
      <c r="AG2555" s="24" t="s">
        <v>1593</v>
      </c>
      <c r="AH2555" s="24"/>
    </row>
    <row r="2556" spans="1:34" x14ac:dyDescent="0.25">
      <c r="A2556" s="49" t="s">
        <v>1871</v>
      </c>
      <c r="B2556" s="50">
        <v>2.3915000000000002</v>
      </c>
      <c r="C2556" s="50">
        <v>54.877055555555557</v>
      </c>
      <c r="D2556" s="52">
        <v>460954.55783751619</v>
      </c>
      <c r="E2556" s="52">
        <v>6081412.0612994013</v>
      </c>
      <c r="F2556" s="16" t="s">
        <v>931</v>
      </c>
      <c r="G2556" s="22">
        <v>9590</v>
      </c>
      <c r="H2556" s="23">
        <f t="shared" si="324"/>
        <v>2923.0320000000002</v>
      </c>
      <c r="I2556" s="59" t="s">
        <v>1628</v>
      </c>
      <c r="J2556" s="59" t="s">
        <v>2108</v>
      </c>
      <c r="K2556" s="23">
        <v>1.21</v>
      </c>
      <c r="L2556" s="23"/>
      <c r="M2556" s="23"/>
      <c r="N2556" s="24"/>
      <c r="O2556" s="24">
        <f>(R2556*K2556)</f>
        <v>24.442</v>
      </c>
      <c r="P2556" s="24">
        <f>(S2556*K2556)</f>
        <v>297.65999999999997</v>
      </c>
      <c r="Q2556" s="24"/>
      <c r="R2556" s="24">
        <v>20.2</v>
      </c>
      <c r="S2556" s="24">
        <v>246</v>
      </c>
      <c r="T2556" s="24">
        <v>0.24</v>
      </c>
      <c r="U2556" s="24"/>
      <c r="V2556" s="24">
        <v>437</v>
      </c>
      <c r="W2556" s="24"/>
      <c r="X2556" s="24"/>
      <c r="Y2556" s="24"/>
      <c r="Z2556" s="24">
        <f>(0.018*V2556)-7.16</f>
        <v>0.70599999999999952</v>
      </c>
      <c r="AA2556" s="24"/>
      <c r="AB2556" s="24"/>
      <c r="AC2556" s="24" t="s">
        <v>1573</v>
      </c>
      <c r="AD2556" s="24"/>
      <c r="AE2556" s="24"/>
      <c r="AF2556" s="24" t="s">
        <v>997</v>
      </c>
      <c r="AG2556" s="24" t="s">
        <v>1593</v>
      </c>
      <c r="AH2556" s="24"/>
    </row>
    <row r="2557" spans="1:34" x14ac:dyDescent="0.25">
      <c r="A2557" s="49" t="s">
        <v>1871</v>
      </c>
      <c r="B2557" s="50">
        <v>2.3915000000000002</v>
      </c>
      <c r="C2557" s="50">
        <v>54.877055555555557</v>
      </c>
      <c r="D2557" s="52">
        <v>460954.55783751619</v>
      </c>
      <c r="E2557" s="52">
        <v>6081412.0612994013</v>
      </c>
      <c r="F2557" s="16" t="s">
        <v>931</v>
      </c>
      <c r="G2557" s="22">
        <v>9590</v>
      </c>
      <c r="H2557" s="36">
        <f t="shared" si="324"/>
        <v>2923.0320000000002</v>
      </c>
      <c r="I2557" s="59" t="s">
        <v>1628</v>
      </c>
      <c r="J2557" s="59" t="s">
        <v>2108</v>
      </c>
      <c r="K2557" s="23">
        <v>0.28000000000000003</v>
      </c>
      <c r="L2557" s="23"/>
      <c r="M2557" s="23"/>
      <c r="N2557" s="24"/>
      <c r="O2557" s="24"/>
      <c r="P2557" s="24"/>
      <c r="Q2557" s="24"/>
      <c r="R2557" s="24"/>
      <c r="S2557" s="24"/>
      <c r="T2557" s="24"/>
      <c r="U2557" s="24"/>
      <c r="V2557" s="24"/>
      <c r="W2557" s="24"/>
      <c r="X2557" s="24"/>
      <c r="Y2557" s="24"/>
      <c r="Z2557" s="24"/>
      <c r="AA2557" s="24"/>
      <c r="AB2557" s="24" t="s">
        <v>668</v>
      </c>
      <c r="AC2557" s="24" t="s">
        <v>1573</v>
      </c>
      <c r="AD2557" s="25">
        <v>0.7</v>
      </c>
      <c r="AE2557" s="25">
        <v>0.3</v>
      </c>
      <c r="AF2557" s="24" t="s">
        <v>1564</v>
      </c>
      <c r="AG2557" s="24"/>
      <c r="AH2557" s="24"/>
    </row>
    <row r="2558" spans="1:34" x14ac:dyDescent="0.25">
      <c r="A2558" s="49" t="s">
        <v>1871</v>
      </c>
      <c r="B2558" s="50">
        <v>2.3915000000000002</v>
      </c>
      <c r="C2558" s="50">
        <v>54.877055555555557</v>
      </c>
      <c r="D2558" s="52">
        <v>460954.55783751619</v>
      </c>
      <c r="E2558" s="52">
        <v>6081412.0612994013</v>
      </c>
      <c r="F2558" s="16" t="s">
        <v>931</v>
      </c>
      <c r="G2558" s="22">
        <v>9650</v>
      </c>
      <c r="H2558" s="23">
        <f t="shared" si="324"/>
        <v>2941.32</v>
      </c>
      <c r="I2558" s="59" t="s">
        <v>1628</v>
      </c>
      <c r="J2558" s="59" t="s">
        <v>2108</v>
      </c>
      <c r="K2558" s="23">
        <v>0.54</v>
      </c>
      <c r="L2558" s="23"/>
      <c r="M2558" s="23"/>
      <c r="N2558" s="24"/>
      <c r="O2558" s="24"/>
      <c r="P2558" s="24"/>
      <c r="Q2558" s="24"/>
      <c r="R2558" s="24"/>
      <c r="S2558" s="24"/>
      <c r="T2558" s="24"/>
      <c r="U2558" s="24"/>
      <c r="V2558" s="24"/>
      <c r="W2558" s="24"/>
      <c r="X2558" s="24"/>
      <c r="Y2558" s="24"/>
      <c r="Z2558" s="24"/>
      <c r="AA2558" s="24"/>
      <c r="AB2558" s="24"/>
      <c r="AC2558" s="24" t="s">
        <v>1573</v>
      </c>
      <c r="AD2558" s="24"/>
      <c r="AE2558" s="24"/>
      <c r="AF2558" s="24" t="s">
        <v>997</v>
      </c>
      <c r="AG2558" s="24" t="s">
        <v>1593</v>
      </c>
      <c r="AH2558" s="24"/>
    </row>
    <row r="2559" spans="1:34" x14ac:dyDescent="0.25">
      <c r="A2559" s="49" t="s">
        <v>1871</v>
      </c>
      <c r="B2559" s="50">
        <v>2.3915000000000002</v>
      </c>
      <c r="C2559" s="50">
        <v>54.877055555555557</v>
      </c>
      <c r="D2559" s="52">
        <v>460954.55783751619</v>
      </c>
      <c r="E2559" s="52">
        <v>6081412.0612994013</v>
      </c>
      <c r="F2559" s="16" t="s">
        <v>931</v>
      </c>
      <c r="G2559" s="22">
        <v>9680</v>
      </c>
      <c r="H2559" s="23">
        <f t="shared" si="324"/>
        <v>2950.4639999999999</v>
      </c>
      <c r="I2559" s="59" t="s">
        <v>1628</v>
      </c>
      <c r="J2559" s="59" t="s">
        <v>2108</v>
      </c>
      <c r="K2559" s="23">
        <v>1.87</v>
      </c>
      <c r="L2559" s="23"/>
      <c r="M2559" s="23"/>
      <c r="N2559" s="24"/>
      <c r="O2559" s="24">
        <f>(R2559*K2559)</f>
        <v>303.875</v>
      </c>
      <c r="P2559" s="24">
        <f>(S2559*K2559)</f>
        <v>83.775999999999996</v>
      </c>
      <c r="Q2559" s="24">
        <v>8.8000000000000007</v>
      </c>
      <c r="R2559" s="24">
        <v>162.5</v>
      </c>
      <c r="S2559" s="24">
        <v>44.8</v>
      </c>
      <c r="T2559" s="24">
        <v>3.04</v>
      </c>
      <c r="U2559" s="24"/>
      <c r="V2559" s="24">
        <v>439</v>
      </c>
      <c r="W2559" s="24"/>
      <c r="X2559" s="24"/>
      <c r="Y2559" s="24"/>
      <c r="Z2559" s="24">
        <f>(0.018*V2559)-7.16</f>
        <v>0.7419999999999991</v>
      </c>
      <c r="AA2559" s="24"/>
      <c r="AB2559" s="24"/>
      <c r="AC2559" s="24" t="s">
        <v>1573</v>
      </c>
      <c r="AD2559" s="24"/>
      <c r="AE2559" s="24"/>
      <c r="AF2559" s="24" t="s">
        <v>997</v>
      </c>
      <c r="AG2559" s="24" t="s">
        <v>1593</v>
      </c>
      <c r="AH2559" s="24"/>
    </row>
    <row r="2560" spans="1:34" x14ac:dyDescent="0.25">
      <c r="A2560" s="49" t="s">
        <v>1871</v>
      </c>
      <c r="B2560" s="50">
        <v>2.3915000000000002</v>
      </c>
      <c r="C2560" s="50">
        <v>54.877055555555557</v>
      </c>
      <c r="D2560" s="52">
        <v>460954.55783751619</v>
      </c>
      <c r="E2560" s="52">
        <v>6081412.0612994013</v>
      </c>
      <c r="F2560" s="16" t="s">
        <v>931</v>
      </c>
      <c r="G2560" s="22">
        <v>9730</v>
      </c>
      <c r="H2560" s="23">
        <f t="shared" si="324"/>
        <v>2965.7040000000002</v>
      </c>
      <c r="I2560" s="59" t="s">
        <v>1628</v>
      </c>
      <c r="J2560" s="59" t="s">
        <v>2108</v>
      </c>
      <c r="K2560" s="23">
        <v>12.28</v>
      </c>
      <c r="L2560" s="23"/>
      <c r="M2560" s="23"/>
      <c r="N2560" s="24"/>
      <c r="O2560" s="22">
        <f>(R2560*K2560)</f>
        <v>1730.252</v>
      </c>
      <c r="P2560" s="22">
        <f>(S2560*K2560)</f>
        <v>309.45599999999996</v>
      </c>
      <c r="Q2560" s="24">
        <v>2.9</v>
      </c>
      <c r="R2560" s="24">
        <v>140.9</v>
      </c>
      <c r="S2560" s="24">
        <v>25.2</v>
      </c>
      <c r="T2560" s="24">
        <v>17.3</v>
      </c>
      <c r="U2560" s="24"/>
      <c r="V2560" s="24">
        <v>435</v>
      </c>
      <c r="W2560" s="24"/>
      <c r="X2560" s="24"/>
      <c r="Y2560" s="24"/>
      <c r="Z2560" s="24">
        <f>(0.018*V2560)-7.16</f>
        <v>0.66999999999999904</v>
      </c>
      <c r="AA2560" s="24"/>
      <c r="AB2560" s="24"/>
      <c r="AC2560" s="24" t="s">
        <v>1573</v>
      </c>
      <c r="AD2560" s="24"/>
      <c r="AE2560" s="24"/>
      <c r="AF2560" s="24" t="s">
        <v>997</v>
      </c>
      <c r="AG2560" s="24" t="s">
        <v>1593</v>
      </c>
      <c r="AH2560" s="24"/>
    </row>
    <row r="2561" spans="1:39" x14ac:dyDescent="0.25">
      <c r="A2561" s="49" t="s">
        <v>1871</v>
      </c>
      <c r="B2561" s="50">
        <v>2.3915000000000002</v>
      </c>
      <c r="C2561" s="50">
        <v>54.877055555555557</v>
      </c>
      <c r="D2561" s="18">
        <v>460954.55783751619</v>
      </c>
      <c r="E2561" s="18">
        <v>6081412.0612994013</v>
      </c>
      <c r="F2561" s="16" t="s">
        <v>931</v>
      </c>
      <c r="G2561" s="22">
        <v>9735</v>
      </c>
      <c r="H2561" s="23">
        <f t="shared" si="324"/>
        <v>2967.2280000000001</v>
      </c>
      <c r="I2561" s="59" t="s">
        <v>1628</v>
      </c>
      <c r="J2561" s="59" t="s">
        <v>2108</v>
      </c>
      <c r="K2561" s="23">
        <v>62.78</v>
      </c>
      <c r="L2561" s="23"/>
      <c r="M2561" s="70">
        <v>79.873000000000005</v>
      </c>
      <c r="N2561" s="24"/>
      <c r="O2561" s="24">
        <v>127</v>
      </c>
      <c r="P2561" s="24"/>
      <c r="Q2561" s="24"/>
      <c r="R2561" s="22">
        <f>(O2561/K2561)</f>
        <v>2.0229372411596049</v>
      </c>
      <c r="S2561" s="24"/>
      <c r="T2561" s="24"/>
      <c r="U2561" s="24"/>
      <c r="V2561" s="24">
        <v>437</v>
      </c>
      <c r="W2561" s="24"/>
      <c r="X2561" s="24"/>
      <c r="Y2561" s="24"/>
      <c r="Z2561" s="24">
        <f>(0.018*V2561)-7.16</f>
        <v>0.70599999999999952</v>
      </c>
      <c r="AA2561" s="24"/>
      <c r="AB2561" s="24" t="s">
        <v>460</v>
      </c>
      <c r="AC2561" s="24" t="s">
        <v>1573</v>
      </c>
      <c r="AD2561" s="24"/>
      <c r="AE2561" s="24"/>
      <c r="AF2561" s="24" t="s">
        <v>1564</v>
      </c>
      <c r="AG2561" s="24"/>
      <c r="AH2561" s="24" t="s">
        <v>1441</v>
      </c>
    </row>
    <row r="2562" spans="1:39" x14ac:dyDescent="0.25">
      <c r="A2562" s="49" t="s">
        <v>1871</v>
      </c>
      <c r="B2562" s="50">
        <v>2.3915000000000002</v>
      </c>
      <c r="C2562" s="50">
        <v>54.877055555555557</v>
      </c>
      <c r="D2562" s="18">
        <v>460954.55783751619</v>
      </c>
      <c r="E2562" s="18">
        <v>6081412.0612994013</v>
      </c>
      <c r="F2562" s="16" t="s">
        <v>931</v>
      </c>
      <c r="G2562" s="22">
        <v>9735</v>
      </c>
      <c r="H2562" s="36">
        <f t="shared" si="324"/>
        <v>2967.2280000000001</v>
      </c>
      <c r="I2562" s="59" t="s">
        <v>1628</v>
      </c>
      <c r="J2562" s="59" t="s">
        <v>2108</v>
      </c>
      <c r="K2562" s="23">
        <v>4.92</v>
      </c>
      <c r="L2562" s="23"/>
      <c r="M2562" s="70">
        <v>6.2380000000000004</v>
      </c>
      <c r="N2562" s="24"/>
      <c r="O2562" s="24">
        <v>126</v>
      </c>
      <c r="P2562" s="24"/>
      <c r="Q2562" s="24"/>
      <c r="R2562" s="22">
        <f>(O2562/K2562)</f>
        <v>25.609756097560975</v>
      </c>
      <c r="S2562" s="24"/>
      <c r="T2562" s="24"/>
      <c r="U2562" s="24"/>
      <c r="V2562" s="24">
        <v>437</v>
      </c>
      <c r="W2562" s="24"/>
      <c r="X2562" s="24"/>
      <c r="Y2562" s="24"/>
      <c r="Z2562" s="24">
        <f>(0.018*V2562)-7.16</f>
        <v>0.70599999999999952</v>
      </c>
      <c r="AA2562" s="24"/>
      <c r="AB2562" s="24" t="s">
        <v>264</v>
      </c>
      <c r="AC2562" s="24" t="s">
        <v>1573</v>
      </c>
      <c r="AD2562" s="25">
        <v>0.75</v>
      </c>
      <c r="AE2562" s="25">
        <v>0.25</v>
      </c>
      <c r="AF2562" s="24" t="s">
        <v>1564</v>
      </c>
      <c r="AG2562" s="24"/>
      <c r="AH2562" s="24" t="s">
        <v>1441</v>
      </c>
    </row>
    <row r="2563" spans="1:39" x14ac:dyDescent="0.25">
      <c r="A2563" s="49" t="s">
        <v>1871</v>
      </c>
      <c r="B2563" s="50">
        <v>2.3915000000000002</v>
      </c>
      <c r="C2563" s="50">
        <v>54.877055555555557</v>
      </c>
      <c r="D2563" s="52">
        <v>460954.55783751619</v>
      </c>
      <c r="E2563" s="52">
        <v>6081412.0612994013</v>
      </c>
      <c r="F2563" s="16" t="s">
        <v>931</v>
      </c>
      <c r="G2563" s="22">
        <v>9790</v>
      </c>
      <c r="H2563" s="23">
        <f t="shared" si="324"/>
        <v>2983.9920000000002</v>
      </c>
      <c r="I2563" s="59" t="s">
        <v>1628</v>
      </c>
      <c r="J2563" s="59" t="s">
        <v>2108</v>
      </c>
      <c r="K2563" s="23">
        <v>0.98</v>
      </c>
      <c r="L2563" s="23"/>
      <c r="M2563" s="70"/>
      <c r="N2563" s="24"/>
      <c r="O2563" s="24"/>
      <c r="P2563" s="24"/>
      <c r="Q2563" s="24"/>
      <c r="R2563" s="24"/>
      <c r="S2563" s="24"/>
      <c r="T2563" s="24"/>
      <c r="U2563" s="24"/>
      <c r="V2563" s="24"/>
      <c r="W2563" s="24"/>
      <c r="X2563" s="24"/>
      <c r="Y2563" s="24"/>
      <c r="Z2563" s="24"/>
      <c r="AA2563" s="24"/>
      <c r="AB2563" s="24"/>
      <c r="AC2563" s="24" t="s">
        <v>1573</v>
      </c>
      <c r="AD2563" s="24"/>
      <c r="AE2563" s="24"/>
      <c r="AF2563" s="24" t="s">
        <v>997</v>
      </c>
      <c r="AG2563" s="24" t="s">
        <v>1593</v>
      </c>
      <c r="AH2563" s="24"/>
    </row>
    <row r="2564" spans="1:39" x14ac:dyDescent="0.25">
      <c r="A2564" s="49" t="s">
        <v>1871</v>
      </c>
      <c r="B2564" s="50">
        <v>2.3915000000000002</v>
      </c>
      <c r="C2564" s="50">
        <v>54.877055555555557</v>
      </c>
      <c r="D2564" s="18">
        <v>460954.55783751619</v>
      </c>
      <c r="E2564" s="18">
        <v>6081412.0612994013</v>
      </c>
      <c r="F2564" s="16" t="s">
        <v>931</v>
      </c>
      <c r="G2564" s="22">
        <v>9820</v>
      </c>
      <c r="H2564" s="36">
        <f t="shared" si="324"/>
        <v>2993.136</v>
      </c>
      <c r="I2564" s="59" t="s">
        <v>1628</v>
      </c>
      <c r="J2564" s="59" t="s">
        <v>2108</v>
      </c>
      <c r="K2564" s="23">
        <v>17.059999999999999</v>
      </c>
      <c r="L2564" s="23"/>
      <c r="M2564" s="70">
        <v>20.582000000000001</v>
      </c>
      <c r="N2564" s="24"/>
      <c r="O2564" s="24">
        <v>120</v>
      </c>
      <c r="P2564" s="24"/>
      <c r="Q2564" s="24"/>
      <c r="R2564" s="22">
        <f>(O2564/K2564)</f>
        <v>7.0339976553341153</v>
      </c>
      <c r="S2564" s="24"/>
      <c r="T2564" s="24"/>
      <c r="U2564" s="24"/>
      <c r="V2564" s="24">
        <v>437</v>
      </c>
      <c r="W2564" s="24"/>
      <c r="X2564" s="24"/>
      <c r="Y2564" s="24"/>
      <c r="Z2564" s="24">
        <f>(0.018*V2564)-7.16</f>
        <v>0.70599999999999952</v>
      </c>
      <c r="AA2564" s="24"/>
      <c r="AB2564" s="24" t="s">
        <v>1586</v>
      </c>
      <c r="AC2564" s="24" t="s">
        <v>1573</v>
      </c>
      <c r="AD2564" s="25">
        <v>0.7</v>
      </c>
      <c r="AE2564" s="25">
        <v>0.25</v>
      </c>
      <c r="AF2564" s="24" t="s">
        <v>1564</v>
      </c>
      <c r="AG2564" s="24" t="s">
        <v>1578</v>
      </c>
      <c r="AH2564" s="24" t="s">
        <v>1441</v>
      </c>
    </row>
    <row r="2565" spans="1:39" x14ac:dyDescent="0.25">
      <c r="A2565" s="49" t="s">
        <v>1871</v>
      </c>
      <c r="B2565" s="50">
        <v>2.3915000000000002</v>
      </c>
      <c r="C2565" s="50">
        <v>54.877055555555557</v>
      </c>
      <c r="D2565" s="18">
        <v>460954.55783751619</v>
      </c>
      <c r="E2565" s="18">
        <v>6081412.0612994013</v>
      </c>
      <c r="F2565" s="16" t="s">
        <v>931</v>
      </c>
      <c r="G2565" s="22">
        <v>9820</v>
      </c>
      <c r="H2565" s="36">
        <f t="shared" si="324"/>
        <v>2993.136</v>
      </c>
      <c r="I2565" s="59" t="s">
        <v>1628</v>
      </c>
      <c r="J2565" s="59" t="s">
        <v>2108</v>
      </c>
      <c r="K2565" s="23">
        <v>1.47</v>
      </c>
      <c r="L2565" s="23"/>
      <c r="M2565" s="70">
        <v>0.41599999999999998</v>
      </c>
      <c r="N2565" s="24"/>
      <c r="O2565" s="24">
        <v>28</v>
      </c>
      <c r="P2565" s="24"/>
      <c r="Q2565" s="24"/>
      <c r="R2565" s="22">
        <f>(O2565/K2565)</f>
        <v>19.047619047619047</v>
      </c>
      <c r="S2565" s="24"/>
      <c r="T2565" s="24"/>
      <c r="U2565" s="24"/>
      <c r="V2565" s="24">
        <v>423</v>
      </c>
      <c r="W2565" s="24"/>
      <c r="X2565" s="24"/>
      <c r="Y2565" s="24"/>
      <c r="Z2565" s="24">
        <f>(0.018*V2565)-7.16</f>
        <v>0.45399999999999885</v>
      </c>
      <c r="AA2565" s="24"/>
      <c r="AB2565" s="24" t="s">
        <v>1590</v>
      </c>
      <c r="AC2565" s="24" t="s">
        <v>1573</v>
      </c>
      <c r="AD2565" s="25">
        <v>0.7</v>
      </c>
      <c r="AE2565" s="25">
        <v>0.25</v>
      </c>
      <c r="AF2565" s="24" t="s">
        <v>1564</v>
      </c>
      <c r="AG2565" s="24"/>
      <c r="AH2565" s="24" t="s">
        <v>1441</v>
      </c>
    </row>
    <row r="2566" spans="1:39" x14ac:dyDescent="0.25">
      <c r="A2566" s="49" t="s">
        <v>1871</v>
      </c>
      <c r="B2566" s="50">
        <v>2.3915000000000002</v>
      </c>
      <c r="C2566" s="50">
        <v>54.877055555555557</v>
      </c>
      <c r="D2566" s="52">
        <v>460954.55783751619</v>
      </c>
      <c r="E2566" s="52">
        <v>6081412.0612994013</v>
      </c>
      <c r="F2566" s="16" t="s">
        <v>931</v>
      </c>
      <c r="G2566" s="22">
        <v>9830</v>
      </c>
      <c r="H2566" s="23">
        <f t="shared" si="324"/>
        <v>2996.1840000000002</v>
      </c>
      <c r="I2566" s="59" t="s">
        <v>1628</v>
      </c>
      <c r="J2566" s="59" t="s">
        <v>2108</v>
      </c>
      <c r="K2566" s="23">
        <v>4.13</v>
      </c>
      <c r="L2566" s="23"/>
      <c r="M2566" s="70"/>
      <c r="N2566" s="24"/>
      <c r="O2566" s="22">
        <f>(R2566*K2566)</f>
        <v>82.186999999999998</v>
      </c>
      <c r="P2566" s="22">
        <f>(S2566*K2566)</f>
        <v>342.37700000000001</v>
      </c>
      <c r="Q2566" s="24">
        <v>8.5</v>
      </c>
      <c r="R2566" s="24">
        <v>19.899999999999999</v>
      </c>
      <c r="S2566" s="24">
        <v>82.9</v>
      </c>
      <c r="T2566" s="24">
        <v>0.82</v>
      </c>
      <c r="U2566" s="24"/>
      <c r="V2566" s="24">
        <v>433</v>
      </c>
      <c r="W2566" s="24"/>
      <c r="X2566" s="24"/>
      <c r="Y2566" s="24"/>
      <c r="Z2566" s="24">
        <f>(0.018*V2566)-7.16</f>
        <v>0.63399999999999945</v>
      </c>
      <c r="AA2566" s="24"/>
      <c r="AB2566" s="24"/>
      <c r="AC2566" s="24" t="s">
        <v>1573</v>
      </c>
      <c r="AD2566" s="24"/>
      <c r="AE2566" s="24"/>
      <c r="AF2566" s="24" t="s">
        <v>997</v>
      </c>
      <c r="AG2566" s="24" t="s">
        <v>1593</v>
      </c>
      <c r="AH2566" s="24"/>
    </row>
    <row r="2567" spans="1:39" x14ac:dyDescent="0.25">
      <c r="A2567" s="49" t="s">
        <v>1871</v>
      </c>
      <c r="B2567" s="50">
        <v>2.3915000000000002</v>
      </c>
      <c r="C2567" s="50">
        <v>54.877055555555557</v>
      </c>
      <c r="D2567" s="52">
        <v>460954.55783751619</v>
      </c>
      <c r="E2567" s="52">
        <v>6081412.0612994013</v>
      </c>
      <c r="F2567" s="16" t="s">
        <v>931</v>
      </c>
      <c r="G2567" s="22">
        <v>9880</v>
      </c>
      <c r="H2567" s="23">
        <f t="shared" si="324"/>
        <v>3011.424</v>
      </c>
      <c r="I2567" s="59" t="s">
        <v>1628</v>
      </c>
      <c r="J2567" s="59" t="s">
        <v>2108</v>
      </c>
      <c r="K2567" s="23">
        <v>0.28999999999999998</v>
      </c>
      <c r="L2567" s="23"/>
      <c r="M2567" s="70"/>
      <c r="N2567" s="24"/>
      <c r="O2567" s="24"/>
      <c r="P2567" s="22">
        <f>(S2567*K2567)</f>
        <v>122.06099999999998</v>
      </c>
      <c r="Q2567" s="24">
        <v>66.099999999999994</v>
      </c>
      <c r="R2567" s="24"/>
      <c r="S2567" s="24">
        <v>420.9</v>
      </c>
      <c r="T2567" s="24"/>
      <c r="U2567" s="24"/>
      <c r="V2567" s="24"/>
      <c r="W2567" s="24"/>
      <c r="X2567" s="24"/>
      <c r="Y2567" s="24"/>
      <c r="Z2567" s="24"/>
      <c r="AA2567" s="24"/>
      <c r="AB2567" s="24"/>
      <c r="AC2567" s="24" t="s">
        <v>1573</v>
      </c>
      <c r="AD2567" s="24"/>
      <c r="AE2567" s="24"/>
      <c r="AF2567" s="24" t="s">
        <v>997</v>
      </c>
      <c r="AG2567" s="24" t="s">
        <v>1593</v>
      </c>
      <c r="AH2567" s="24"/>
    </row>
    <row r="2568" spans="1:39" x14ac:dyDescent="0.25">
      <c r="A2568" s="49" t="s">
        <v>1871</v>
      </c>
      <c r="B2568" s="50">
        <v>2.3915000000000002</v>
      </c>
      <c r="C2568" s="50">
        <v>54.877055555555557</v>
      </c>
      <c r="D2568" s="52">
        <v>460954.55783751619</v>
      </c>
      <c r="E2568" s="52">
        <v>6081412.0612994013</v>
      </c>
      <c r="F2568" s="16" t="s">
        <v>931</v>
      </c>
      <c r="G2568" s="22">
        <v>9940</v>
      </c>
      <c r="H2568" s="23">
        <f t="shared" si="324"/>
        <v>3029.712</v>
      </c>
      <c r="I2568" s="59" t="s">
        <v>1628</v>
      </c>
      <c r="J2568" s="59" t="s">
        <v>2108</v>
      </c>
      <c r="K2568" s="23">
        <v>0.44</v>
      </c>
      <c r="L2568" s="23"/>
      <c r="M2568" s="70"/>
      <c r="N2568" s="24"/>
      <c r="O2568" s="24"/>
      <c r="P2568" s="24"/>
      <c r="Q2568" s="24"/>
      <c r="R2568" s="24"/>
      <c r="S2568" s="24"/>
      <c r="T2568" s="24"/>
      <c r="U2568" s="24"/>
      <c r="V2568" s="24"/>
      <c r="W2568" s="24"/>
      <c r="X2568" s="24"/>
      <c r="Y2568" s="24"/>
      <c r="Z2568" s="24"/>
      <c r="AA2568" s="24"/>
      <c r="AB2568" s="24"/>
      <c r="AC2568" s="24" t="s">
        <v>1573</v>
      </c>
      <c r="AD2568" s="24"/>
      <c r="AE2568" s="24"/>
      <c r="AF2568" s="24" t="s">
        <v>997</v>
      </c>
      <c r="AG2568" s="24" t="s">
        <v>1593</v>
      </c>
      <c r="AH2568" s="24"/>
    </row>
    <row r="2569" spans="1:39" x14ac:dyDescent="0.25">
      <c r="A2569" s="49" t="s">
        <v>1871</v>
      </c>
      <c r="B2569" s="50">
        <v>2.3915000000000002</v>
      </c>
      <c r="C2569" s="50">
        <v>54.877055555555557</v>
      </c>
      <c r="D2569" s="18">
        <v>460954.55783751619</v>
      </c>
      <c r="E2569" s="18">
        <v>6081412.0612994013</v>
      </c>
      <c r="F2569" s="16" t="s">
        <v>931</v>
      </c>
      <c r="G2569" s="22">
        <v>9940</v>
      </c>
      <c r="H2569" s="36">
        <f t="shared" si="324"/>
        <v>3029.712</v>
      </c>
      <c r="I2569" s="59" t="s">
        <v>1628</v>
      </c>
      <c r="J2569" s="59" t="s">
        <v>2108</v>
      </c>
      <c r="K2569" s="23"/>
      <c r="L2569" s="23"/>
      <c r="M2569" s="70">
        <v>20.582000000000001</v>
      </c>
      <c r="N2569" s="24"/>
      <c r="O2569" s="24">
        <v>120</v>
      </c>
      <c r="P2569" s="24"/>
      <c r="Q2569" s="24"/>
      <c r="R2569" s="24"/>
      <c r="S2569" s="24"/>
      <c r="T2569" s="24"/>
      <c r="U2569" s="24"/>
      <c r="V2569" s="24">
        <v>437</v>
      </c>
      <c r="W2569" s="24"/>
      <c r="X2569" s="24"/>
      <c r="Y2569" s="24"/>
      <c r="Z2569" s="24">
        <f>(0.018*V2569)-7.16</f>
        <v>0.70599999999999952</v>
      </c>
      <c r="AA2569" s="24"/>
      <c r="AB2569" s="24" t="s">
        <v>1591</v>
      </c>
      <c r="AC2569" s="24" t="s">
        <v>1573</v>
      </c>
      <c r="AD2569" s="25">
        <v>0.8</v>
      </c>
      <c r="AE2569" s="25">
        <v>0.2</v>
      </c>
      <c r="AF2569" s="24" t="s">
        <v>1564</v>
      </c>
      <c r="AG2569" s="24" t="s">
        <v>1578</v>
      </c>
      <c r="AH2569" s="24" t="s">
        <v>1441</v>
      </c>
    </row>
    <row r="2570" spans="1:39" x14ac:dyDescent="0.25">
      <c r="A2570" s="49" t="s">
        <v>1871</v>
      </c>
      <c r="B2570" s="50">
        <v>2.3915000000000002</v>
      </c>
      <c r="C2570" s="50">
        <v>54.877055555555557</v>
      </c>
      <c r="D2570" s="52">
        <v>460954.55783751619</v>
      </c>
      <c r="E2570" s="52">
        <v>6081412.0612994013</v>
      </c>
      <c r="F2570" s="16" t="s">
        <v>931</v>
      </c>
      <c r="G2570" s="22">
        <v>9960</v>
      </c>
      <c r="H2570" s="36">
        <f t="shared" si="324"/>
        <v>3035.808</v>
      </c>
      <c r="I2570" s="59" t="s">
        <v>1628</v>
      </c>
      <c r="J2570" s="59" t="s">
        <v>2108</v>
      </c>
      <c r="K2570" s="23">
        <v>63.28</v>
      </c>
      <c r="L2570" s="23"/>
      <c r="M2570" s="70">
        <v>93.454999999999998</v>
      </c>
      <c r="N2570" s="24"/>
      <c r="O2570" s="24">
        <v>147</v>
      </c>
      <c r="P2570" s="22">
        <f>(S2570*K2570)</f>
        <v>15566.880000000001</v>
      </c>
      <c r="Q2570" s="24"/>
      <c r="R2570" s="22">
        <f>(O2570/K2570)</f>
        <v>2.3230088495575223</v>
      </c>
      <c r="S2570" s="24">
        <v>246</v>
      </c>
      <c r="T2570" s="24">
        <v>0.24</v>
      </c>
      <c r="U2570" s="24"/>
      <c r="V2570" s="24">
        <v>449</v>
      </c>
      <c r="W2570" s="24"/>
      <c r="X2570" s="24"/>
      <c r="Y2570" s="24"/>
      <c r="Z2570" s="24">
        <f>(0.018*V2570)-7.16</f>
        <v>0.92199999999999882</v>
      </c>
      <c r="AA2570" s="24"/>
      <c r="AB2570" s="24" t="s">
        <v>460</v>
      </c>
      <c r="AC2570" s="24" t="s">
        <v>1573</v>
      </c>
      <c r="AD2570" s="25">
        <v>0.7</v>
      </c>
      <c r="AE2570" s="25">
        <v>0.3</v>
      </c>
      <c r="AF2570" s="24" t="s">
        <v>1564</v>
      </c>
      <c r="AG2570" s="24"/>
      <c r="AH2570" s="24"/>
    </row>
    <row r="2571" spans="1:39" x14ac:dyDescent="0.25">
      <c r="A2571" s="49" t="s">
        <v>1871</v>
      </c>
      <c r="B2571" s="50">
        <v>2.3915000000000002</v>
      </c>
      <c r="C2571" s="50">
        <v>54.877055555555557</v>
      </c>
      <c r="D2571" s="52">
        <v>460954.55783751619</v>
      </c>
      <c r="E2571" s="52">
        <v>6081412.0612994013</v>
      </c>
      <c r="F2571" s="16" t="s">
        <v>931</v>
      </c>
      <c r="G2571" s="22">
        <v>10000</v>
      </c>
      <c r="H2571" s="23">
        <f t="shared" si="324"/>
        <v>3048</v>
      </c>
      <c r="I2571" s="59" t="s">
        <v>1628</v>
      </c>
      <c r="J2571" s="59" t="s">
        <v>2108</v>
      </c>
      <c r="K2571" s="23">
        <v>0.52</v>
      </c>
      <c r="L2571" s="23"/>
      <c r="M2571" s="23"/>
      <c r="N2571" s="24"/>
      <c r="O2571" s="24"/>
      <c r="P2571" s="24"/>
      <c r="Q2571" s="24"/>
      <c r="R2571" s="24"/>
      <c r="S2571" s="24"/>
      <c r="T2571" s="24"/>
      <c r="U2571" s="24"/>
      <c r="V2571" s="24"/>
      <c r="W2571" s="24"/>
      <c r="X2571" s="24"/>
      <c r="Y2571" s="24"/>
      <c r="Z2571" s="24"/>
      <c r="AA2571" s="24"/>
      <c r="AB2571" s="24"/>
      <c r="AC2571" s="24" t="s">
        <v>1573</v>
      </c>
      <c r="AD2571" s="24"/>
      <c r="AE2571" s="24"/>
      <c r="AF2571" s="24" t="s">
        <v>997</v>
      </c>
      <c r="AG2571" s="24" t="s">
        <v>1593</v>
      </c>
      <c r="AH2571" s="24"/>
    </row>
    <row r="2572" spans="1:39" x14ac:dyDescent="0.25">
      <c r="A2572" s="49" t="s">
        <v>1871</v>
      </c>
      <c r="B2572" s="50">
        <v>2.3915000000000002</v>
      </c>
      <c r="C2572" s="50">
        <v>54.877055555555557</v>
      </c>
      <c r="D2572" s="52">
        <v>460954.55783751619</v>
      </c>
      <c r="E2572" s="52">
        <v>6081412.0612994013</v>
      </c>
      <c r="F2572" s="16" t="s">
        <v>931</v>
      </c>
      <c r="G2572" s="22">
        <v>10060</v>
      </c>
      <c r="H2572" s="23">
        <f t="shared" ref="H2572:H2587" si="325">G2572*0.3048</f>
        <v>3066.288</v>
      </c>
      <c r="I2572" s="59" t="s">
        <v>1628</v>
      </c>
      <c r="J2572" s="59" t="s">
        <v>2108</v>
      </c>
      <c r="K2572" s="23">
        <v>0.68</v>
      </c>
      <c r="L2572" s="23"/>
      <c r="M2572" s="23"/>
      <c r="N2572" s="24"/>
      <c r="O2572" s="22">
        <f>(R2572*K2572)</f>
        <v>35.292000000000002</v>
      </c>
      <c r="P2572" s="24">
        <f>(S2572*K2572)</f>
        <v>334.90000000000003</v>
      </c>
      <c r="Q2572" s="24">
        <v>70.5</v>
      </c>
      <c r="R2572" s="24">
        <v>51.9</v>
      </c>
      <c r="S2572" s="24">
        <v>492.5</v>
      </c>
      <c r="T2572" s="24">
        <v>0.35</v>
      </c>
      <c r="U2572" s="24"/>
      <c r="V2572" s="24">
        <v>431</v>
      </c>
      <c r="W2572" s="24"/>
      <c r="X2572" s="24"/>
      <c r="Y2572" s="24"/>
      <c r="Z2572" s="24">
        <f>(0.018*V2572)-7.16</f>
        <v>0.59799999999999898</v>
      </c>
      <c r="AA2572" s="24"/>
      <c r="AB2572" s="24"/>
      <c r="AC2572" s="24" t="s">
        <v>255</v>
      </c>
      <c r="AD2572" s="24"/>
      <c r="AE2572" s="24"/>
      <c r="AF2572" s="24" t="s">
        <v>997</v>
      </c>
      <c r="AG2572" s="24" t="s">
        <v>1593</v>
      </c>
      <c r="AH2572" s="24"/>
    </row>
    <row r="2573" spans="1:39" x14ac:dyDescent="0.25">
      <c r="A2573" s="49" t="s">
        <v>1871</v>
      </c>
      <c r="B2573" s="50">
        <v>2.3915000000000002</v>
      </c>
      <c r="C2573" s="50">
        <v>54.877055555555557</v>
      </c>
      <c r="D2573" s="52">
        <v>460954.55783751619</v>
      </c>
      <c r="E2573" s="52">
        <v>6081412.0612994013</v>
      </c>
      <c r="F2573" s="16" t="s">
        <v>931</v>
      </c>
      <c r="G2573" s="22">
        <v>10120</v>
      </c>
      <c r="H2573" s="23">
        <f t="shared" si="325"/>
        <v>3084.576</v>
      </c>
      <c r="I2573" s="59" t="s">
        <v>1628</v>
      </c>
      <c r="J2573" s="59" t="s">
        <v>2108</v>
      </c>
      <c r="K2573" s="23">
        <v>0.6</v>
      </c>
      <c r="L2573" s="23"/>
      <c r="M2573" s="23"/>
      <c r="N2573" s="24"/>
      <c r="O2573" s="24"/>
      <c r="P2573" s="24"/>
      <c r="Q2573" s="24"/>
      <c r="R2573" s="24"/>
      <c r="S2573" s="24"/>
      <c r="T2573" s="24"/>
      <c r="U2573" s="24"/>
      <c r="V2573" s="24"/>
      <c r="W2573" s="24"/>
      <c r="X2573" s="24"/>
      <c r="Y2573" s="24"/>
      <c r="Z2573" s="24"/>
      <c r="AA2573" s="24"/>
      <c r="AB2573" s="24"/>
      <c r="AC2573" s="24" t="s">
        <v>255</v>
      </c>
      <c r="AD2573" s="24"/>
      <c r="AE2573" s="24"/>
      <c r="AF2573" s="24" t="s">
        <v>997</v>
      </c>
      <c r="AG2573" s="24" t="s">
        <v>1593</v>
      </c>
      <c r="AH2573" s="24"/>
    </row>
    <row r="2574" spans="1:39" x14ac:dyDescent="0.25">
      <c r="A2574" s="49" t="s">
        <v>1871</v>
      </c>
      <c r="B2574" s="50">
        <v>2.3915000000000002</v>
      </c>
      <c r="C2574" s="50">
        <v>54.877055555555557</v>
      </c>
      <c r="D2574" s="52">
        <v>460954.55783751619</v>
      </c>
      <c r="E2574" s="52">
        <v>6081412.0612994013</v>
      </c>
      <c r="F2574" s="16" t="s">
        <v>931</v>
      </c>
      <c r="G2574" s="22">
        <v>10180</v>
      </c>
      <c r="H2574" s="23">
        <f t="shared" si="325"/>
        <v>3102.864</v>
      </c>
      <c r="I2574" s="59" t="s">
        <v>1628</v>
      </c>
      <c r="J2574" s="59" t="s">
        <v>2108</v>
      </c>
      <c r="K2574" s="23">
        <v>0.82</v>
      </c>
      <c r="L2574" s="23"/>
      <c r="M2574" s="23"/>
      <c r="N2574" s="24"/>
      <c r="O2574" s="24"/>
      <c r="P2574" s="24"/>
      <c r="Q2574" s="24"/>
      <c r="R2574" s="24"/>
      <c r="S2574" s="24"/>
      <c r="T2574" s="24"/>
      <c r="U2574" s="24"/>
      <c r="V2574" s="24"/>
      <c r="W2574" s="24"/>
      <c r="X2574" s="24"/>
      <c r="Y2574" s="24"/>
      <c r="Z2574" s="24"/>
      <c r="AA2574" s="24"/>
      <c r="AB2574" s="24"/>
      <c r="AC2574" s="24" t="s">
        <v>255</v>
      </c>
      <c r="AD2574" s="24"/>
      <c r="AE2574" s="24"/>
      <c r="AF2574" s="24" t="s">
        <v>997</v>
      </c>
      <c r="AG2574" s="24" t="s">
        <v>1593</v>
      </c>
      <c r="AH2574" s="24"/>
      <c r="AL2574" s="23"/>
      <c r="AM2574" s="71">
        <f t="shared" ref="AM2574:AM2588" si="326">AL2574/1000</f>
        <v>0</v>
      </c>
    </row>
    <row r="2575" spans="1:39" x14ac:dyDescent="0.25">
      <c r="A2575" s="49" t="s">
        <v>1871</v>
      </c>
      <c r="B2575" s="50">
        <v>2.3915000000000002</v>
      </c>
      <c r="C2575" s="50">
        <v>54.877055555555557</v>
      </c>
      <c r="D2575" s="52">
        <v>460954.55783751619</v>
      </c>
      <c r="E2575" s="52">
        <v>6081412.0612994013</v>
      </c>
      <c r="F2575" s="16" t="s">
        <v>931</v>
      </c>
      <c r="G2575" s="22">
        <v>10180</v>
      </c>
      <c r="H2575" s="36">
        <f t="shared" si="325"/>
        <v>3102.864</v>
      </c>
      <c r="I2575" s="59" t="s">
        <v>1628</v>
      </c>
      <c r="J2575" s="59" t="s">
        <v>2108</v>
      </c>
      <c r="K2575" s="23">
        <v>15.54</v>
      </c>
      <c r="L2575" s="23"/>
      <c r="M2575" s="70">
        <v>10.551</v>
      </c>
      <c r="N2575" s="24"/>
      <c r="O2575" s="24">
        <v>67</v>
      </c>
      <c r="P2575" s="22">
        <f>(S2575*K2575)</f>
        <v>2626.2599999999998</v>
      </c>
      <c r="Q2575" s="24">
        <v>8.5</v>
      </c>
      <c r="R2575" s="22">
        <f>(O2575/K2575)</f>
        <v>4.3114543114543116</v>
      </c>
      <c r="S2575" s="24">
        <v>169</v>
      </c>
      <c r="T2575" s="24">
        <v>0.27</v>
      </c>
      <c r="U2575" s="24"/>
      <c r="V2575" s="24">
        <v>448</v>
      </c>
      <c r="W2575" s="24"/>
      <c r="X2575" s="24"/>
      <c r="Y2575" s="24"/>
      <c r="Z2575" s="24">
        <f>(0.018*V2575)-7.16</f>
        <v>0.90399999999999991</v>
      </c>
      <c r="AA2575" s="24"/>
      <c r="AB2575" s="24" t="s">
        <v>1047</v>
      </c>
      <c r="AC2575" s="24" t="s">
        <v>255</v>
      </c>
      <c r="AD2575" s="25">
        <v>0.8</v>
      </c>
      <c r="AE2575" s="25">
        <v>0.2</v>
      </c>
      <c r="AF2575" s="24" t="s">
        <v>1564</v>
      </c>
      <c r="AG2575" s="24"/>
      <c r="AH2575" s="24"/>
      <c r="AL2575" s="23"/>
      <c r="AM2575" s="71">
        <f t="shared" si="326"/>
        <v>0</v>
      </c>
    </row>
    <row r="2576" spans="1:39" x14ac:dyDescent="0.25">
      <c r="A2576" s="49" t="s">
        <v>1871</v>
      </c>
      <c r="B2576" s="50">
        <v>2.3915000000000002</v>
      </c>
      <c r="C2576" s="50">
        <v>54.877055555555557</v>
      </c>
      <c r="D2576" s="52">
        <v>460954.55783751619</v>
      </c>
      <c r="E2576" s="52">
        <v>6081412.0612994013</v>
      </c>
      <c r="F2576" s="16" t="s">
        <v>931</v>
      </c>
      <c r="G2576" s="22">
        <v>10210</v>
      </c>
      <c r="H2576" s="23">
        <f t="shared" si="325"/>
        <v>3112.0080000000003</v>
      </c>
      <c r="I2576" s="59" t="s">
        <v>1628</v>
      </c>
      <c r="J2576" s="59" t="s">
        <v>2108</v>
      </c>
      <c r="K2576" s="23">
        <v>0.79</v>
      </c>
      <c r="L2576" s="23"/>
      <c r="M2576" s="70"/>
      <c r="N2576" s="24"/>
      <c r="O2576" s="22">
        <f>(R2576*K2576)</f>
        <v>30.968000000000004</v>
      </c>
      <c r="P2576" s="22">
        <f>(S2576*K2576)</f>
        <v>122.21299999999999</v>
      </c>
      <c r="Q2576" s="24">
        <v>10.8</v>
      </c>
      <c r="R2576" s="24">
        <v>39.200000000000003</v>
      </c>
      <c r="S2576" s="24">
        <v>154.69999999999999</v>
      </c>
      <c r="T2576" s="24">
        <v>0.31</v>
      </c>
      <c r="U2576" s="24"/>
      <c r="V2576" s="24">
        <v>424</v>
      </c>
      <c r="W2576" s="24"/>
      <c r="X2576" s="24"/>
      <c r="Y2576" s="24"/>
      <c r="Z2576" s="24">
        <f>(0.018*V2576)-7.16</f>
        <v>0.47199999999999953</v>
      </c>
      <c r="AA2576" s="24"/>
      <c r="AB2576" s="24"/>
      <c r="AC2576" s="24" t="s">
        <v>255</v>
      </c>
      <c r="AD2576" s="24"/>
      <c r="AE2576" s="24"/>
      <c r="AF2576" s="24" t="s">
        <v>997</v>
      </c>
      <c r="AG2576" s="24" t="s">
        <v>1593</v>
      </c>
      <c r="AH2576" s="24"/>
      <c r="AL2576" s="23"/>
      <c r="AM2576" s="71">
        <f t="shared" si="326"/>
        <v>0</v>
      </c>
    </row>
    <row r="2577" spans="1:39" x14ac:dyDescent="0.25">
      <c r="A2577" s="49" t="s">
        <v>1871</v>
      </c>
      <c r="B2577" s="50">
        <v>2.3915000000000002</v>
      </c>
      <c r="C2577" s="50">
        <v>54.877055555555557</v>
      </c>
      <c r="D2577" s="52">
        <v>460954.55783751619</v>
      </c>
      <c r="E2577" s="52">
        <v>6081412.0612994013</v>
      </c>
      <c r="F2577" s="16" t="s">
        <v>931</v>
      </c>
      <c r="G2577" s="22">
        <v>10250</v>
      </c>
      <c r="H2577" s="36">
        <f t="shared" si="325"/>
        <v>3124.2000000000003</v>
      </c>
      <c r="I2577" s="59" t="s">
        <v>1628</v>
      </c>
      <c r="J2577" s="59" t="s">
        <v>2108</v>
      </c>
      <c r="K2577" s="23">
        <v>2.67</v>
      </c>
      <c r="L2577" s="23"/>
      <c r="M2577" s="70">
        <v>1.415</v>
      </c>
      <c r="N2577" s="24"/>
      <c r="O2577" s="24">
        <v>52</v>
      </c>
      <c r="P2577" s="22">
        <f>(S2577*K2577)</f>
        <v>451.22999999999996</v>
      </c>
      <c r="Q2577" s="24">
        <v>8.5</v>
      </c>
      <c r="R2577" s="22">
        <f>(O2577/K2577)</f>
        <v>19.475655430711612</v>
      </c>
      <c r="S2577" s="24">
        <v>169</v>
      </c>
      <c r="T2577" s="24">
        <v>0.27</v>
      </c>
      <c r="U2577" s="24"/>
      <c r="V2577" s="24">
        <v>445</v>
      </c>
      <c r="W2577" s="24"/>
      <c r="X2577" s="24"/>
      <c r="Y2577" s="24"/>
      <c r="Z2577" s="24">
        <f>(0.018*V2577)-7.16</f>
        <v>0.84999999999999964</v>
      </c>
      <c r="AA2577" s="24"/>
      <c r="AB2577" s="24" t="s">
        <v>725</v>
      </c>
      <c r="AC2577" s="24" t="s">
        <v>255</v>
      </c>
      <c r="AD2577" s="25">
        <v>0.9</v>
      </c>
      <c r="AE2577" s="25">
        <v>0.1</v>
      </c>
      <c r="AF2577" s="24" t="s">
        <v>1564</v>
      </c>
      <c r="AG2577" s="24"/>
      <c r="AH2577" s="24"/>
      <c r="AL2577" s="23"/>
      <c r="AM2577" s="71">
        <f t="shared" si="326"/>
        <v>0</v>
      </c>
    </row>
    <row r="2578" spans="1:39" x14ac:dyDescent="0.25">
      <c r="A2578" s="49" t="s">
        <v>1871</v>
      </c>
      <c r="B2578" s="50">
        <v>2.3915000000000002</v>
      </c>
      <c r="C2578" s="50">
        <v>54.877055555555557</v>
      </c>
      <c r="D2578" s="52">
        <v>460954.55783751619</v>
      </c>
      <c r="E2578" s="52">
        <v>6081412.0612994013</v>
      </c>
      <c r="F2578" s="16" t="s">
        <v>931</v>
      </c>
      <c r="G2578" s="22">
        <v>10270</v>
      </c>
      <c r="H2578" s="23">
        <f t="shared" si="325"/>
        <v>3130.2960000000003</v>
      </c>
      <c r="I2578" s="59" t="s">
        <v>1628</v>
      </c>
      <c r="J2578" s="59" t="s">
        <v>2108</v>
      </c>
      <c r="K2578" s="23">
        <v>0.3</v>
      </c>
      <c r="L2578" s="23"/>
      <c r="M2578" s="70"/>
      <c r="N2578" s="67"/>
      <c r="O2578" s="69">
        <f>(R2578*K2578)</f>
        <v>14.25</v>
      </c>
      <c r="P2578" s="69">
        <f>(S2578*K2578)</f>
        <v>92.219999999999985</v>
      </c>
      <c r="Q2578" s="24">
        <v>51.3</v>
      </c>
      <c r="R2578" s="24">
        <v>47.5</v>
      </c>
      <c r="S2578" s="24">
        <v>307.39999999999998</v>
      </c>
      <c r="T2578" s="24">
        <v>0.14000000000000001</v>
      </c>
      <c r="U2578" s="24"/>
      <c r="V2578" s="24"/>
      <c r="W2578" s="24"/>
      <c r="X2578" s="24"/>
      <c r="Y2578" s="24"/>
      <c r="Z2578" s="24"/>
      <c r="AA2578" s="24"/>
      <c r="AB2578" s="24"/>
      <c r="AC2578" s="24" t="s">
        <v>255</v>
      </c>
      <c r="AD2578" s="24"/>
      <c r="AE2578" s="24"/>
      <c r="AF2578" s="24" t="s">
        <v>997</v>
      </c>
      <c r="AG2578" s="24" t="s">
        <v>1593</v>
      </c>
      <c r="AH2578" s="67"/>
      <c r="AL2578" s="23"/>
      <c r="AM2578" s="71">
        <f t="shared" si="326"/>
        <v>0</v>
      </c>
    </row>
    <row r="2579" spans="1:39" x14ac:dyDescent="0.25">
      <c r="A2579" s="49" t="s">
        <v>1871</v>
      </c>
      <c r="B2579" s="50">
        <v>2.3915000000000002</v>
      </c>
      <c r="C2579" s="50">
        <v>54.877055555555557</v>
      </c>
      <c r="D2579" s="52">
        <v>460954.55783751619</v>
      </c>
      <c r="E2579" s="52">
        <v>6081412.0612994013</v>
      </c>
      <c r="F2579" s="16" t="s">
        <v>931</v>
      </c>
      <c r="G2579" s="22">
        <v>10280</v>
      </c>
      <c r="H2579" s="36">
        <f t="shared" si="325"/>
        <v>3133.3440000000001</v>
      </c>
      <c r="I2579" s="59" t="s">
        <v>1628</v>
      </c>
      <c r="J2579" s="59" t="s">
        <v>2108</v>
      </c>
      <c r="K2579" s="23">
        <v>1.21</v>
      </c>
      <c r="L2579" s="23"/>
      <c r="M2579" s="70"/>
      <c r="N2579" s="24"/>
      <c r="O2579" s="24"/>
      <c r="P2579" s="24"/>
      <c r="Q2579" s="24"/>
      <c r="R2579" s="24"/>
      <c r="S2579" s="24"/>
      <c r="T2579" s="24"/>
      <c r="U2579" s="24"/>
      <c r="V2579" s="24"/>
      <c r="W2579" s="24"/>
      <c r="X2579" s="24"/>
      <c r="Y2579" s="24"/>
      <c r="Z2579" s="24"/>
      <c r="AA2579" s="24"/>
      <c r="AB2579" s="24" t="s">
        <v>276</v>
      </c>
      <c r="AC2579" s="24" t="s">
        <v>255</v>
      </c>
      <c r="AD2579" s="25">
        <v>0.9</v>
      </c>
      <c r="AE2579" s="25">
        <v>0.1</v>
      </c>
      <c r="AF2579" s="24" t="s">
        <v>1564</v>
      </c>
      <c r="AG2579" s="24"/>
      <c r="AH2579" s="24"/>
      <c r="AL2579" s="23"/>
      <c r="AM2579" s="71">
        <f t="shared" si="326"/>
        <v>0</v>
      </c>
    </row>
    <row r="2580" spans="1:39" x14ac:dyDescent="0.25">
      <c r="A2580" s="49" t="s">
        <v>1871</v>
      </c>
      <c r="B2580" s="50">
        <v>2.3915000000000002</v>
      </c>
      <c r="C2580" s="50">
        <v>54.877055555555557</v>
      </c>
      <c r="D2580" s="52">
        <v>460954.55783751619</v>
      </c>
      <c r="E2580" s="52">
        <v>6081412.0612994013</v>
      </c>
      <c r="F2580" s="16" t="s">
        <v>931</v>
      </c>
      <c r="G2580" s="22">
        <v>10330</v>
      </c>
      <c r="H2580" s="23">
        <f t="shared" si="325"/>
        <v>3148.5840000000003</v>
      </c>
      <c r="I2580" s="59" t="s">
        <v>1628</v>
      </c>
      <c r="J2580" s="59" t="s">
        <v>2108</v>
      </c>
      <c r="K2580" s="23">
        <v>0.47</v>
      </c>
      <c r="L2580" s="23"/>
      <c r="M2580" s="70"/>
      <c r="N2580" s="24"/>
      <c r="O2580" s="24"/>
      <c r="P2580" s="24"/>
      <c r="Q2580" s="24"/>
      <c r="R2580" s="24"/>
      <c r="S2580" s="24"/>
      <c r="T2580" s="24"/>
      <c r="U2580" s="24"/>
      <c r="V2580" s="24"/>
      <c r="W2580" s="24"/>
      <c r="X2580" s="24"/>
      <c r="Y2580" s="24"/>
      <c r="Z2580" s="24"/>
      <c r="AA2580" s="24"/>
      <c r="AB2580" s="24"/>
      <c r="AC2580" s="24" t="s">
        <v>255</v>
      </c>
      <c r="AD2580" s="24"/>
      <c r="AE2580" s="24"/>
      <c r="AF2580" s="24" t="s">
        <v>997</v>
      </c>
      <c r="AG2580" s="24" t="s">
        <v>1593</v>
      </c>
      <c r="AH2580" s="24"/>
      <c r="AL2580" s="23">
        <v>604</v>
      </c>
      <c r="AM2580" s="71">
        <f t="shared" si="326"/>
        <v>0.60399999999999998</v>
      </c>
    </row>
    <row r="2581" spans="1:39" x14ac:dyDescent="0.25">
      <c r="A2581" s="49" t="s">
        <v>1871</v>
      </c>
      <c r="B2581" s="50">
        <v>2.3915000000000002</v>
      </c>
      <c r="C2581" s="50">
        <v>54.877055555555557</v>
      </c>
      <c r="D2581" s="52">
        <v>460954.55783751619</v>
      </c>
      <c r="E2581" s="52">
        <v>6081412.0612994013</v>
      </c>
      <c r="F2581" s="16" t="s">
        <v>931</v>
      </c>
      <c r="G2581" s="22">
        <v>10390</v>
      </c>
      <c r="H2581" s="23">
        <f t="shared" si="325"/>
        <v>3166.8720000000003</v>
      </c>
      <c r="I2581" s="59" t="s">
        <v>1628</v>
      </c>
      <c r="J2581" s="59" t="s">
        <v>2108</v>
      </c>
      <c r="K2581" s="23">
        <v>0.22</v>
      </c>
      <c r="L2581" s="23"/>
      <c r="M2581" s="70"/>
      <c r="N2581" s="24"/>
      <c r="O2581" s="24"/>
      <c r="P2581" s="24"/>
      <c r="Q2581" s="24"/>
      <c r="R2581" s="24"/>
      <c r="S2581" s="24"/>
      <c r="T2581" s="24"/>
      <c r="U2581" s="24"/>
      <c r="V2581" s="24"/>
      <c r="W2581" s="24"/>
      <c r="X2581" s="24"/>
      <c r="Y2581" s="24"/>
      <c r="Z2581" s="24"/>
      <c r="AA2581" s="24"/>
      <c r="AB2581" s="24"/>
      <c r="AC2581" s="24" t="s">
        <v>255</v>
      </c>
      <c r="AD2581" s="24"/>
      <c r="AE2581" s="24"/>
      <c r="AF2581" s="24" t="s">
        <v>997</v>
      </c>
      <c r="AG2581" s="24"/>
      <c r="AH2581" s="24"/>
      <c r="AL2581" s="23"/>
      <c r="AM2581" s="71">
        <f t="shared" si="326"/>
        <v>0</v>
      </c>
    </row>
    <row r="2582" spans="1:39" x14ac:dyDescent="0.25">
      <c r="A2582" s="49" t="s">
        <v>1871</v>
      </c>
      <c r="B2582" s="50">
        <v>2.3915000000000002</v>
      </c>
      <c r="C2582" s="50">
        <v>54.877055555555557</v>
      </c>
      <c r="D2582" s="18">
        <v>460954.55783751619</v>
      </c>
      <c r="E2582" s="18">
        <v>6081412.0612994013</v>
      </c>
      <c r="F2582" s="16" t="s">
        <v>931</v>
      </c>
      <c r="G2582" s="22">
        <v>10390</v>
      </c>
      <c r="H2582" s="36">
        <f t="shared" si="325"/>
        <v>3166.8720000000003</v>
      </c>
      <c r="I2582" s="59" t="s">
        <v>1628</v>
      </c>
      <c r="J2582" s="59" t="s">
        <v>2108</v>
      </c>
      <c r="K2582" s="23">
        <v>1.68</v>
      </c>
      <c r="L2582" s="23"/>
      <c r="M2582" s="70">
        <v>0.60399999999999998</v>
      </c>
      <c r="N2582" s="24"/>
      <c r="O2582" s="24">
        <v>35</v>
      </c>
      <c r="P2582" s="24"/>
      <c r="Q2582" s="24"/>
      <c r="R2582" s="22">
        <f>(O2582/K2582)</f>
        <v>20.833333333333336</v>
      </c>
      <c r="S2582" s="24"/>
      <c r="T2582" s="24"/>
      <c r="U2582" s="24"/>
      <c r="V2582" s="24">
        <v>441</v>
      </c>
      <c r="W2582" s="24"/>
      <c r="X2582" s="24"/>
      <c r="Y2582" s="24"/>
      <c r="Z2582" s="24">
        <f>(0.018*V2582)-7.16</f>
        <v>0.77799999999999958</v>
      </c>
      <c r="AA2582" s="24"/>
      <c r="AB2582" s="24" t="s">
        <v>668</v>
      </c>
      <c r="AC2582" s="24" t="s">
        <v>255</v>
      </c>
      <c r="AD2582" s="25">
        <v>0.8</v>
      </c>
      <c r="AE2582" s="25">
        <v>0.2</v>
      </c>
      <c r="AF2582" s="24" t="s">
        <v>1564</v>
      </c>
      <c r="AG2582" s="24"/>
      <c r="AH2582" s="24" t="s">
        <v>1453</v>
      </c>
      <c r="AL2582" s="23">
        <v>658</v>
      </c>
      <c r="AM2582" s="71">
        <f t="shared" si="326"/>
        <v>0.65800000000000003</v>
      </c>
    </row>
    <row r="2583" spans="1:39" x14ac:dyDescent="0.25">
      <c r="A2583" s="49" t="s">
        <v>1871</v>
      </c>
      <c r="B2583" s="50">
        <v>2.3915000000000002</v>
      </c>
      <c r="C2583" s="50">
        <v>54.877055555555557</v>
      </c>
      <c r="D2583" s="18">
        <v>460954.55783751619</v>
      </c>
      <c r="E2583" s="18">
        <v>6081412.0612994013</v>
      </c>
      <c r="F2583" s="16" t="s">
        <v>931</v>
      </c>
      <c r="G2583" s="22">
        <v>10410</v>
      </c>
      <c r="H2583" s="36">
        <f t="shared" si="325"/>
        <v>3172.9680000000003</v>
      </c>
      <c r="I2583" s="59" t="s">
        <v>1628</v>
      </c>
      <c r="J2583" s="59" t="s">
        <v>2108</v>
      </c>
      <c r="K2583" s="23">
        <v>1.56</v>
      </c>
      <c r="L2583" s="23"/>
      <c r="M2583" s="70">
        <v>0.65800000000000003</v>
      </c>
      <c r="N2583" s="24"/>
      <c r="O2583" s="24">
        <v>42</v>
      </c>
      <c r="P2583" s="24"/>
      <c r="Q2583" s="24"/>
      <c r="R2583" s="22">
        <f>(O2583/K2583)</f>
        <v>26.923076923076923</v>
      </c>
      <c r="S2583" s="24"/>
      <c r="T2583" s="24"/>
      <c r="U2583" s="24"/>
      <c r="V2583" s="24">
        <v>443</v>
      </c>
      <c r="W2583" s="24"/>
      <c r="X2583" s="24"/>
      <c r="Y2583" s="24"/>
      <c r="Z2583" s="24">
        <f>(0.018*V2583)-7.16</f>
        <v>0.81399999999999917</v>
      </c>
      <c r="AA2583" s="24"/>
      <c r="AB2583" s="24" t="s">
        <v>1524</v>
      </c>
      <c r="AC2583" s="24" t="s">
        <v>255</v>
      </c>
      <c r="AD2583" s="25">
        <v>0.75</v>
      </c>
      <c r="AE2583" s="25">
        <v>0.25</v>
      </c>
      <c r="AF2583" s="24" t="s">
        <v>1564</v>
      </c>
      <c r="AG2583" s="24"/>
      <c r="AH2583" s="24" t="s">
        <v>1453</v>
      </c>
      <c r="AL2583" s="23">
        <v>1415</v>
      </c>
      <c r="AM2583" s="71">
        <f t="shared" si="326"/>
        <v>1.415</v>
      </c>
    </row>
    <row r="2584" spans="1:39" x14ac:dyDescent="0.25">
      <c r="A2584" s="49" t="s">
        <v>1871</v>
      </c>
      <c r="B2584" s="50">
        <v>2.3915000000000002</v>
      </c>
      <c r="C2584" s="50">
        <v>54.877055555555557</v>
      </c>
      <c r="D2584" s="52">
        <v>460954.55783751619</v>
      </c>
      <c r="E2584" s="52">
        <v>6081412.0612994013</v>
      </c>
      <c r="F2584" s="16" t="s">
        <v>931</v>
      </c>
      <c r="G2584" s="22">
        <v>10460</v>
      </c>
      <c r="H2584" s="23">
        <f t="shared" si="325"/>
        <v>3188.2080000000001</v>
      </c>
      <c r="I2584" s="59" t="s">
        <v>1628</v>
      </c>
      <c r="J2584" s="59" t="s">
        <v>2108</v>
      </c>
      <c r="K2584" s="23">
        <v>0.17</v>
      </c>
      <c r="L2584" s="23"/>
      <c r="M2584" s="70"/>
      <c r="N2584" s="67"/>
      <c r="O2584" s="67"/>
      <c r="P2584" s="67"/>
      <c r="Q2584" s="24"/>
      <c r="R2584" s="24"/>
      <c r="S2584" s="24"/>
      <c r="T2584" s="24"/>
      <c r="U2584" s="24"/>
      <c r="V2584" s="24"/>
      <c r="W2584" s="24"/>
      <c r="X2584" s="24"/>
      <c r="Y2584" s="24"/>
      <c r="Z2584" s="24"/>
      <c r="AA2584" s="24"/>
      <c r="AB2584" s="24"/>
      <c r="AC2584" s="24" t="s">
        <v>255</v>
      </c>
      <c r="AD2584" s="24"/>
      <c r="AE2584" s="24"/>
      <c r="AF2584" s="24" t="s">
        <v>997</v>
      </c>
      <c r="AG2584" s="24" t="s">
        <v>1593</v>
      </c>
      <c r="AH2584" s="67"/>
      <c r="AL2584" s="23">
        <v>658</v>
      </c>
      <c r="AM2584" s="71">
        <f t="shared" si="326"/>
        <v>0.65800000000000003</v>
      </c>
    </row>
    <row r="2585" spans="1:39" x14ac:dyDescent="0.25">
      <c r="A2585" s="49" t="s">
        <v>1871</v>
      </c>
      <c r="B2585" s="50">
        <v>2.3915000000000002</v>
      </c>
      <c r="C2585" s="50">
        <v>54.877055555555557</v>
      </c>
      <c r="D2585" s="18">
        <v>460954.55783751619</v>
      </c>
      <c r="E2585" s="18">
        <v>6081412.0612994013</v>
      </c>
      <c r="F2585" s="16" t="s">
        <v>931</v>
      </c>
      <c r="G2585" s="22">
        <v>10470</v>
      </c>
      <c r="H2585" s="36">
        <f t="shared" si="325"/>
        <v>3191.2560000000003</v>
      </c>
      <c r="I2585" s="59" t="s">
        <v>1628</v>
      </c>
      <c r="J2585" s="59" t="s">
        <v>2108</v>
      </c>
      <c r="K2585" s="23">
        <v>0.76</v>
      </c>
      <c r="L2585" s="23"/>
      <c r="M2585" s="70">
        <v>1.415</v>
      </c>
      <c r="N2585" s="67"/>
      <c r="O2585" s="67">
        <v>52</v>
      </c>
      <c r="P2585" s="67"/>
      <c r="Q2585" s="24"/>
      <c r="R2585" s="22">
        <f>(O2585/K2585)</f>
        <v>68.421052631578945</v>
      </c>
      <c r="S2585" s="24"/>
      <c r="T2585" s="24"/>
      <c r="U2585" s="24"/>
      <c r="V2585" s="24"/>
      <c r="W2585" s="24"/>
      <c r="X2585" s="24"/>
      <c r="Y2585" s="24"/>
      <c r="Z2585" s="24"/>
      <c r="AA2585" s="24"/>
      <c r="AB2585" s="24" t="s">
        <v>1587</v>
      </c>
      <c r="AC2585" s="24" t="s">
        <v>255</v>
      </c>
      <c r="AD2585" s="25">
        <v>0.8</v>
      </c>
      <c r="AE2585" s="25">
        <v>0.2</v>
      </c>
      <c r="AF2585" s="24" t="s">
        <v>1564</v>
      </c>
      <c r="AG2585" s="24"/>
      <c r="AH2585" s="67" t="s">
        <v>1453</v>
      </c>
      <c r="AL2585" s="23"/>
      <c r="AM2585" s="71">
        <f t="shared" si="326"/>
        <v>0</v>
      </c>
    </row>
    <row r="2586" spans="1:39" x14ac:dyDescent="0.25">
      <c r="A2586" s="49" t="s">
        <v>1871</v>
      </c>
      <c r="B2586" s="50">
        <v>2.3915000000000002</v>
      </c>
      <c r="C2586" s="50">
        <v>54.877055555555557</v>
      </c>
      <c r="D2586" s="18">
        <v>460954.55783751619</v>
      </c>
      <c r="E2586" s="18">
        <v>6081412.0612994013</v>
      </c>
      <c r="F2586" s="16" t="s">
        <v>931</v>
      </c>
      <c r="G2586" s="22">
        <v>10490</v>
      </c>
      <c r="H2586" s="36">
        <f t="shared" si="325"/>
        <v>3197.3520000000003</v>
      </c>
      <c r="I2586" s="59" t="s">
        <v>1628</v>
      </c>
      <c r="J2586" s="59" t="s">
        <v>2108</v>
      </c>
      <c r="K2586" s="23"/>
      <c r="L2586" s="23"/>
      <c r="M2586" s="70">
        <v>0.65800000000000003</v>
      </c>
      <c r="N2586" s="24"/>
      <c r="O2586" s="24">
        <v>42</v>
      </c>
      <c r="P2586" s="24"/>
      <c r="Q2586" s="24"/>
      <c r="R2586" s="24"/>
      <c r="S2586" s="24"/>
      <c r="T2586" s="24"/>
      <c r="U2586" s="24"/>
      <c r="V2586" s="24">
        <v>443</v>
      </c>
      <c r="W2586" s="24"/>
      <c r="X2586" s="24"/>
      <c r="Y2586" s="24"/>
      <c r="Z2586" s="24">
        <f>(0.018*V2586)-7.16</f>
        <v>0.81399999999999917</v>
      </c>
      <c r="AA2586" s="24"/>
      <c r="AB2586" s="24" t="s">
        <v>1524</v>
      </c>
      <c r="AC2586" s="24" t="s">
        <v>255</v>
      </c>
      <c r="AD2586" s="25">
        <v>0.6</v>
      </c>
      <c r="AE2586" s="25">
        <v>0.4</v>
      </c>
      <c r="AF2586" s="24" t="s">
        <v>1564</v>
      </c>
      <c r="AG2586" s="24"/>
      <c r="AH2586" s="24" t="s">
        <v>1453</v>
      </c>
      <c r="AL2586" s="23"/>
      <c r="AM2586" s="71">
        <f t="shared" si="326"/>
        <v>0</v>
      </c>
    </row>
    <row r="2587" spans="1:39" x14ac:dyDescent="0.25">
      <c r="A2587" s="49" t="s">
        <v>1871</v>
      </c>
      <c r="B2587" s="50">
        <v>2.3915000000000002</v>
      </c>
      <c r="C2587" s="50">
        <v>54.877055555555557</v>
      </c>
      <c r="D2587" s="52">
        <v>460954.55783751619</v>
      </c>
      <c r="E2587" s="52">
        <v>6081412.0612994013</v>
      </c>
      <c r="F2587" s="16" t="s">
        <v>931</v>
      </c>
      <c r="G2587" s="22">
        <v>10520</v>
      </c>
      <c r="H2587" s="23">
        <f t="shared" si="325"/>
        <v>3206.4960000000001</v>
      </c>
      <c r="I2587" s="59" t="s">
        <v>1642</v>
      </c>
      <c r="J2587" s="59" t="s">
        <v>2115</v>
      </c>
      <c r="K2587" s="23">
        <v>0.27</v>
      </c>
      <c r="L2587" s="23"/>
      <c r="M2587" s="70"/>
      <c r="N2587" s="24"/>
      <c r="O2587" s="24"/>
      <c r="P2587" s="24"/>
      <c r="Q2587" s="24"/>
      <c r="R2587" s="24"/>
      <c r="S2587" s="24"/>
      <c r="T2587" s="24"/>
      <c r="U2587" s="24"/>
      <c r="V2587" s="24"/>
      <c r="W2587" s="24"/>
      <c r="X2587" s="24"/>
      <c r="Y2587" s="24"/>
      <c r="Z2587" s="24"/>
      <c r="AA2587" s="24"/>
      <c r="AB2587" s="24"/>
      <c r="AC2587" s="24" t="s">
        <v>255</v>
      </c>
      <c r="AD2587" s="24"/>
      <c r="AE2587" s="24"/>
      <c r="AF2587" s="24" t="s">
        <v>997</v>
      </c>
      <c r="AG2587" s="24" t="s">
        <v>1593</v>
      </c>
      <c r="AH2587" s="24"/>
      <c r="AL2587" s="23"/>
      <c r="AM2587" s="71">
        <f t="shared" si="326"/>
        <v>0</v>
      </c>
    </row>
    <row r="2588" spans="1:39" x14ac:dyDescent="0.25">
      <c r="A2588" s="49" t="s">
        <v>1871</v>
      </c>
      <c r="B2588" s="50">
        <v>2.3915000000000002</v>
      </c>
      <c r="C2588" s="50">
        <v>54.877055555555557</v>
      </c>
      <c r="D2588" s="52">
        <v>460954.55783751619</v>
      </c>
      <c r="E2588" s="52">
        <v>6081412.0612994013</v>
      </c>
      <c r="F2588" s="16" t="s">
        <v>931</v>
      </c>
      <c r="G2588" s="22">
        <v>10580</v>
      </c>
      <c r="H2588" s="23">
        <f t="shared" ref="H2588:H2600" si="327">G2588*0.3048</f>
        <v>3224.7840000000001</v>
      </c>
      <c r="I2588" s="59" t="s">
        <v>1642</v>
      </c>
      <c r="J2588" s="59" t="s">
        <v>2115</v>
      </c>
      <c r="K2588" s="23">
        <v>0.3</v>
      </c>
      <c r="L2588" s="23"/>
      <c r="M2588" s="70"/>
      <c r="N2588" s="24"/>
      <c r="O2588" s="24"/>
      <c r="P2588" s="24"/>
      <c r="Q2588" s="24"/>
      <c r="R2588" s="24"/>
      <c r="S2588" s="24"/>
      <c r="T2588" s="24"/>
      <c r="U2588" s="24"/>
      <c r="V2588" s="24"/>
      <c r="W2588" s="24"/>
      <c r="X2588" s="24"/>
      <c r="Y2588" s="24"/>
      <c r="Z2588" s="24"/>
      <c r="AA2588" s="24"/>
      <c r="AB2588" s="24"/>
      <c r="AC2588" s="24" t="s">
        <v>255</v>
      </c>
      <c r="AD2588" s="24"/>
      <c r="AE2588" s="24"/>
      <c r="AF2588" s="24" t="s">
        <v>997</v>
      </c>
      <c r="AG2588" s="24" t="s">
        <v>1593</v>
      </c>
      <c r="AH2588" s="24"/>
      <c r="AL2588" s="23">
        <v>1415</v>
      </c>
      <c r="AM2588" s="71">
        <f t="shared" si="326"/>
        <v>1.415</v>
      </c>
    </row>
    <row r="2589" spans="1:39" x14ac:dyDescent="0.25">
      <c r="A2589" s="49" t="s">
        <v>1871</v>
      </c>
      <c r="B2589" s="50">
        <v>2.3915000000000002</v>
      </c>
      <c r="C2589" s="50">
        <v>54.877055555555557</v>
      </c>
      <c r="D2589" s="18">
        <v>460954.55783751619</v>
      </c>
      <c r="E2589" s="18">
        <v>6081412.0612994013</v>
      </c>
      <c r="F2589" s="16" t="s">
        <v>931</v>
      </c>
      <c r="G2589" s="22">
        <v>10615</v>
      </c>
      <c r="H2589" s="36">
        <f t="shared" si="327"/>
        <v>3235.4520000000002</v>
      </c>
      <c r="I2589" s="59" t="s">
        <v>1642</v>
      </c>
      <c r="J2589" s="59" t="s">
        <v>2115</v>
      </c>
      <c r="K2589" s="23">
        <v>1.1100000000000001</v>
      </c>
      <c r="L2589" s="23"/>
      <c r="M2589" s="70">
        <v>1.415</v>
      </c>
      <c r="N2589" s="24"/>
      <c r="O2589" s="24">
        <v>52</v>
      </c>
      <c r="P2589" s="24"/>
      <c r="Q2589" s="24"/>
      <c r="R2589" s="22">
        <f>(O2589/K2589)</f>
        <v>46.846846846846844</v>
      </c>
      <c r="S2589" s="24"/>
      <c r="T2589" s="24"/>
      <c r="U2589" s="24"/>
      <c r="V2589" s="24"/>
      <c r="W2589" s="24"/>
      <c r="X2589" s="24"/>
      <c r="Y2589" s="24"/>
      <c r="Z2589" s="24"/>
      <c r="AA2589" s="24"/>
      <c r="AB2589" s="24" t="s">
        <v>264</v>
      </c>
      <c r="AC2589" s="24" t="s">
        <v>1574</v>
      </c>
      <c r="AD2589" s="25">
        <v>0.7</v>
      </c>
      <c r="AE2589" s="25">
        <v>0.3</v>
      </c>
      <c r="AF2589" s="24" t="s">
        <v>1564</v>
      </c>
      <c r="AG2589" s="24"/>
      <c r="AH2589" s="24" t="s">
        <v>1453</v>
      </c>
      <c r="AL2589" s="23"/>
      <c r="AM2589" s="71">
        <f t="shared" ref="AM2589:AM2601" si="328">AL2589/1000</f>
        <v>0</v>
      </c>
    </row>
    <row r="2590" spans="1:39" x14ac:dyDescent="0.25">
      <c r="A2590" s="49" t="s">
        <v>1871</v>
      </c>
      <c r="B2590" s="50">
        <v>2.3915000000000002</v>
      </c>
      <c r="C2590" s="50">
        <v>54.877055555555557</v>
      </c>
      <c r="D2590" s="18">
        <v>460954.55783751619</v>
      </c>
      <c r="E2590" s="18">
        <v>6081412.0612994013</v>
      </c>
      <c r="F2590" s="16" t="s">
        <v>931</v>
      </c>
      <c r="G2590" s="22">
        <v>10640</v>
      </c>
      <c r="H2590" s="36">
        <f t="shared" si="327"/>
        <v>3243.0720000000001</v>
      </c>
      <c r="I2590" s="59" t="s">
        <v>1642</v>
      </c>
      <c r="J2590" s="59" t="s">
        <v>2115</v>
      </c>
      <c r="K2590" s="23">
        <v>0.11</v>
      </c>
      <c r="L2590" s="23"/>
      <c r="M2590" s="70">
        <v>1.415</v>
      </c>
      <c r="N2590" s="24"/>
      <c r="O2590" s="24">
        <v>52</v>
      </c>
      <c r="P2590" s="24"/>
      <c r="Q2590" s="24"/>
      <c r="R2590" s="22">
        <f>(O2590/K2590)</f>
        <v>472.72727272727275</v>
      </c>
      <c r="S2590" s="24"/>
      <c r="T2590" s="24"/>
      <c r="U2590" s="24"/>
      <c r="V2590" s="24"/>
      <c r="W2590" s="24"/>
      <c r="X2590" s="24"/>
      <c r="Y2590" s="24"/>
      <c r="Z2590" s="24"/>
      <c r="AA2590" s="24"/>
      <c r="AB2590" s="24" t="s">
        <v>1582</v>
      </c>
      <c r="AC2590" s="24" t="s">
        <v>1574</v>
      </c>
      <c r="AD2590" s="25">
        <v>0.4</v>
      </c>
      <c r="AE2590" s="25">
        <v>0.6</v>
      </c>
      <c r="AF2590" s="24" t="s">
        <v>1564</v>
      </c>
      <c r="AG2590" s="24"/>
      <c r="AH2590" s="24" t="s">
        <v>1453</v>
      </c>
      <c r="AL2590" s="23">
        <v>658</v>
      </c>
      <c r="AM2590" s="71">
        <f t="shared" si="328"/>
        <v>0.65800000000000003</v>
      </c>
    </row>
    <row r="2591" spans="1:39" x14ac:dyDescent="0.25">
      <c r="A2591" s="49" t="s">
        <v>1871</v>
      </c>
      <c r="B2591" s="50">
        <v>2.3915000000000002</v>
      </c>
      <c r="C2591" s="50">
        <v>54.877055555555557</v>
      </c>
      <c r="D2591" s="52">
        <v>460954.55783751619</v>
      </c>
      <c r="E2591" s="52">
        <v>6081412.0612994013</v>
      </c>
      <c r="F2591" s="16" t="s">
        <v>931</v>
      </c>
      <c r="G2591" s="22">
        <v>10650</v>
      </c>
      <c r="H2591" s="23">
        <f t="shared" si="327"/>
        <v>3246.1200000000003</v>
      </c>
      <c r="I2591" s="59" t="s">
        <v>1642</v>
      </c>
      <c r="J2591" s="59" t="s">
        <v>2115</v>
      </c>
      <c r="K2591" s="23">
        <v>0.34</v>
      </c>
      <c r="L2591" s="23"/>
      <c r="M2591" s="70"/>
      <c r="N2591" s="24"/>
      <c r="O2591" s="34">
        <f>(R2591*K2591)</f>
        <v>7.65</v>
      </c>
      <c r="P2591" s="22">
        <f>(S2591*K2591)</f>
        <v>93.67</v>
      </c>
      <c r="Q2591" s="24">
        <v>27.6</v>
      </c>
      <c r="R2591" s="24">
        <v>22.5</v>
      </c>
      <c r="S2591" s="24">
        <v>275.5</v>
      </c>
      <c r="T2591" s="24">
        <v>0.08</v>
      </c>
      <c r="U2591" s="24"/>
      <c r="V2591" s="24"/>
      <c r="W2591" s="24"/>
      <c r="X2591" s="24"/>
      <c r="Y2591" s="24"/>
      <c r="Z2591" s="24"/>
      <c r="AA2591" s="24"/>
      <c r="AB2591" s="24" t="s">
        <v>725</v>
      </c>
      <c r="AC2591" s="24" t="s">
        <v>1574</v>
      </c>
      <c r="AD2591" s="24"/>
      <c r="AE2591" s="24"/>
      <c r="AF2591" s="24" t="s">
        <v>997</v>
      </c>
      <c r="AG2591" s="24" t="s">
        <v>1593</v>
      </c>
      <c r="AH2591" s="24"/>
      <c r="AL2591" s="23">
        <v>1415</v>
      </c>
      <c r="AM2591" s="71">
        <f t="shared" si="328"/>
        <v>1.415</v>
      </c>
    </row>
    <row r="2592" spans="1:39" x14ac:dyDescent="0.25">
      <c r="A2592" s="49" t="s">
        <v>1871</v>
      </c>
      <c r="B2592" s="50">
        <v>2.3915000000000002</v>
      </c>
      <c r="C2592" s="50">
        <v>54.877055555555557</v>
      </c>
      <c r="D2592" s="18">
        <v>460954.55783751619</v>
      </c>
      <c r="E2592" s="18">
        <v>6081412.0612994013</v>
      </c>
      <c r="F2592" s="16" t="s">
        <v>931</v>
      </c>
      <c r="G2592" s="22">
        <v>10670</v>
      </c>
      <c r="H2592" s="36">
        <f t="shared" si="327"/>
        <v>3252.2160000000003</v>
      </c>
      <c r="I2592" s="59" t="s">
        <v>1642</v>
      </c>
      <c r="J2592" s="59" t="s">
        <v>2115</v>
      </c>
      <c r="K2592" s="23">
        <v>1.2</v>
      </c>
      <c r="L2592" s="23"/>
      <c r="M2592" s="70">
        <v>1.415</v>
      </c>
      <c r="N2592" s="24"/>
      <c r="O2592" s="24">
        <v>52</v>
      </c>
      <c r="P2592" s="24"/>
      <c r="Q2592" s="24"/>
      <c r="R2592" s="22">
        <f>(O2592/K2592)</f>
        <v>43.333333333333336</v>
      </c>
      <c r="S2592" s="24"/>
      <c r="T2592" s="24"/>
      <c r="U2592" s="24"/>
      <c r="V2592" s="24"/>
      <c r="W2592" s="24"/>
      <c r="X2592" s="24"/>
      <c r="Y2592" s="24"/>
      <c r="Z2592" s="24"/>
      <c r="AA2592" s="24"/>
      <c r="AB2592" s="24" t="s">
        <v>668</v>
      </c>
      <c r="AC2592" s="24" t="s">
        <v>1574</v>
      </c>
      <c r="AD2592" s="25">
        <v>0.8</v>
      </c>
      <c r="AE2592" s="25">
        <v>0.2</v>
      </c>
      <c r="AF2592" s="24" t="s">
        <v>1564</v>
      </c>
      <c r="AG2592" s="24"/>
      <c r="AH2592" s="24" t="s">
        <v>1453</v>
      </c>
      <c r="AL2592" s="23"/>
      <c r="AM2592" s="71">
        <f t="shared" si="328"/>
        <v>0</v>
      </c>
    </row>
    <row r="2593" spans="1:39" x14ac:dyDescent="0.25">
      <c r="A2593" s="49" t="s">
        <v>1871</v>
      </c>
      <c r="B2593" s="50">
        <v>2.3915000000000002</v>
      </c>
      <c r="C2593" s="50">
        <v>54.877055555555557</v>
      </c>
      <c r="D2593" s="52">
        <v>460954.55783751619</v>
      </c>
      <c r="E2593" s="52">
        <v>6081412.0612994013</v>
      </c>
      <c r="F2593" s="16" t="s">
        <v>931</v>
      </c>
      <c r="G2593" s="22">
        <v>10710</v>
      </c>
      <c r="H2593" s="23">
        <f t="shared" si="327"/>
        <v>3264.4080000000004</v>
      </c>
      <c r="I2593" s="59" t="s">
        <v>1642</v>
      </c>
      <c r="J2593" s="59" t="s">
        <v>2115</v>
      </c>
      <c r="K2593" s="23">
        <v>0.2</v>
      </c>
      <c r="L2593" s="23"/>
      <c r="M2593" s="70"/>
      <c r="N2593" s="24"/>
      <c r="O2593" s="24"/>
      <c r="P2593" s="24"/>
      <c r="Q2593" s="24"/>
      <c r="R2593" s="24"/>
      <c r="S2593" s="24"/>
      <c r="T2593" s="24"/>
      <c r="U2593" s="24"/>
      <c r="V2593" s="24"/>
      <c r="W2593" s="24"/>
      <c r="X2593" s="24"/>
      <c r="Y2593" s="24"/>
      <c r="Z2593" s="24"/>
      <c r="AA2593" s="24"/>
      <c r="AB2593" s="24"/>
      <c r="AC2593" s="24" t="s">
        <v>1574</v>
      </c>
      <c r="AD2593" s="24"/>
      <c r="AE2593" s="24"/>
      <c r="AF2593" s="24" t="s">
        <v>997</v>
      </c>
      <c r="AG2593" s="24" t="s">
        <v>1593</v>
      </c>
      <c r="AH2593" s="24"/>
      <c r="AL2593" s="23"/>
      <c r="AM2593" s="71">
        <f t="shared" si="328"/>
        <v>0</v>
      </c>
    </row>
    <row r="2594" spans="1:39" x14ac:dyDescent="0.25">
      <c r="A2594" s="49" t="s">
        <v>1871</v>
      </c>
      <c r="B2594" s="50">
        <v>2.3915000000000002</v>
      </c>
      <c r="C2594" s="50">
        <v>54.877055555555557</v>
      </c>
      <c r="D2594" s="18">
        <v>460954.55783751619</v>
      </c>
      <c r="E2594" s="18">
        <v>6081412.0612994013</v>
      </c>
      <c r="F2594" s="16" t="s">
        <v>931</v>
      </c>
      <c r="G2594" s="22">
        <v>10730</v>
      </c>
      <c r="H2594" s="36">
        <f t="shared" si="327"/>
        <v>3270.5040000000004</v>
      </c>
      <c r="I2594" s="59" t="s">
        <v>1642</v>
      </c>
      <c r="J2594" s="59" t="s">
        <v>2115</v>
      </c>
      <c r="K2594" s="23">
        <v>1.24</v>
      </c>
      <c r="L2594" s="23"/>
      <c r="M2594" s="70"/>
      <c r="N2594" s="24"/>
      <c r="O2594" s="24"/>
      <c r="P2594" s="24"/>
      <c r="Q2594" s="24"/>
      <c r="R2594" s="24"/>
      <c r="S2594" s="24"/>
      <c r="T2594" s="24"/>
      <c r="U2594" s="24"/>
      <c r="V2594" s="24"/>
      <c r="W2594" s="24"/>
      <c r="X2594" s="24"/>
      <c r="Y2594" s="24"/>
      <c r="Z2594" s="24"/>
      <c r="AA2594" s="24"/>
      <c r="AB2594" s="24" t="s">
        <v>1581</v>
      </c>
      <c r="AC2594" s="24" t="s">
        <v>1574</v>
      </c>
      <c r="AD2594" s="25">
        <v>0.7</v>
      </c>
      <c r="AE2594" s="25">
        <v>0.3</v>
      </c>
      <c r="AF2594" s="24" t="s">
        <v>1564</v>
      </c>
      <c r="AG2594" s="24"/>
      <c r="AH2594" s="24" t="s">
        <v>1453</v>
      </c>
      <c r="AL2594" s="23"/>
      <c r="AM2594" s="71">
        <f t="shared" si="328"/>
        <v>0</v>
      </c>
    </row>
    <row r="2595" spans="1:39" x14ac:dyDescent="0.25">
      <c r="A2595" s="49" t="s">
        <v>1871</v>
      </c>
      <c r="B2595" s="50">
        <v>2.3915000000000002</v>
      </c>
      <c r="C2595" s="50">
        <v>54.877055555555557</v>
      </c>
      <c r="D2595" s="18">
        <v>460954.55783751619</v>
      </c>
      <c r="E2595" s="18">
        <v>6081412.0612994013</v>
      </c>
      <c r="F2595" s="16" t="s">
        <v>931</v>
      </c>
      <c r="G2595" s="22">
        <v>10750</v>
      </c>
      <c r="H2595" s="23">
        <f t="shared" si="327"/>
        <v>3276.6000000000004</v>
      </c>
      <c r="I2595" s="59" t="s">
        <v>1642</v>
      </c>
      <c r="J2595" s="59" t="s">
        <v>2115</v>
      </c>
      <c r="K2595" s="23">
        <v>1.98</v>
      </c>
      <c r="L2595" s="23"/>
      <c r="M2595" s="70">
        <v>1.55</v>
      </c>
      <c r="N2595" s="24"/>
      <c r="O2595" s="24">
        <v>78</v>
      </c>
      <c r="P2595" s="24"/>
      <c r="Q2595" s="24"/>
      <c r="R2595" s="22">
        <f>(O2595/K2595)</f>
        <v>39.393939393939391</v>
      </c>
      <c r="S2595" s="24"/>
      <c r="T2595" s="24"/>
      <c r="U2595" s="24"/>
      <c r="V2595" s="24">
        <v>442</v>
      </c>
      <c r="W2595" s="24"/>
      <c r="X2595" s="24"/>
      <c r="Y2595" s="24"/>
      <c r="Z2595" s="24">
        <f>(0.018*V2595)-7.16</f>
        <v>0.79599999999999937</v>
      </c>
      <c r="AA2595" s="24"/>
      <c r="AB2595" s="24" t="s">
        <v>1524</v>
      </c>
      <c r="AC2595" s="24" t="s">
        <v>1574</v>
      </c>
      <c r="AD2595" s="25">
        <v>0.7</v>
      </c>
      <c r="AE2595" s="25">
        <v>0.3</v>
      </c>
      <c r="AF2595" s="24" t="s">
        <v>1564</v>
      </c>
      <c r="AG2595" s="24"/>
      <c r="AH2595" s="24" t="s">
        <v>1453</v>
      </c>
      <c r="AL2595" s="23"/>
      <c r="AM2595" s="71">
        <f t="shared" si="328"/>
        <v>0</v>
      </c>
    </row>
    <row r="2596" spans="1:39" x14ac:dyDescent="0.25">
      <c r="A2596" s="49" t="s">
        <v>1871</v>
      </c>
      <c r="B2596" s="50">
        <v>2.3915000000000002</v>
      </c>
      <c r="C2596" s="50">
        <v>54.877055555555557</v>
      </c>
      <c r="D2596" s="52">
        <v>460954.55783751619</v>
      </c>
      <c r="E2596" s="52">
        <v>6081412.0612994013</v>
      </c>
      <c r="F2596" s="16" t="s">
        <v>931</v>
      </c>
      <c r="G2596" s="22">
        <v>10780</v>
      </c>
      <c r="H2596" s="23">
        <f t="shared" si="327"/>
        <v>3285.7440000000001</v>
      </c>
      <c r="I2596" s="59" t="s">
        <v>1642</v>
      </c>
      <c r="J2596" s="59" t="s">
        <v>2115</v>
      </c>
      <c r="K2596" s="23">
        <v>0.2</v>
      </c>
      <c r="L2596" s="23"/>
      <c r="M2596" s="70"/>
      <c r="N2596" s="67"/>
      <c r="O2596" s="67"/>
      <c r="P2596" s="67"/>
      <c r="Q2596" s="24"/>
      <c r="R2596" s="24"/>
      <c r="S2596" s="24"/>
      <c r="T2596" s="24"/>
      <c r="U2596" s="24"/>
      <c r="V2596" s="24"/>
      <c r="W2596" s="24"/>
      <c r="X2596" s="24"/>
      <c r="Y2596" s="24"/>
      <c r="Z2596" s="24"/>
      <c r="AA2596" s="24"/>
      <c r="AB2596" s="24"/>
      <c r="AC2596" s="24" t="s">
        <v>1574</v>
      </c>
      <c r="AD2596" s="24"/>
      <c r="AE2596" s="24"/>
      <c r="AF2596" s="24" t="s">
        <v>997</v>
      </c>
      <c r="AG2596" s="24" t="s">
        <v>1593</v>
      </c>
      <c r="AH2596" s="67"/>
      <c r="AL2596" s="23">
        <v>1550</v>
      </c>
      <c r="AM2596" s="71">
        <f t="shared" si="328"/>
        <v>1.55</v>
      </c>
    </row>
    <row r="2597" spans="1:39" x14ac:dyDescent="0.25">
      <c r="A2597" s="49" t="s">
        <v>1871</v>
      </c>
      <c r="B2597" s="50">
        <v>2.3915000000000002</v>
      </c>
      <c r="C2597" s="50">
        <v>54.877055555555557</v>
      </c>
      <c r="D2597" s="18">
        <v>460954.55783751619</v>
      </c>
      <c r="E2597" s="18">
        <v>6081412.0612994013</v>
      </c>
      <c r="F2597" s="16" t="s">
        <v>931</v>
      </c>
      <c r="G2597" s="22">
        <v>10810</v>
      </c>
      <c r="H2597" s="36">
        <f t="shared" si="327"/>
        <v>3294.8880000000004</v>
      </c>
      <c r="I2597" s="59" t="s">
        <v>1642</v>
      </c>
      <c r="J2597" s="59" t="s">
        <v>2115</v>
      </c>
      <c r="K2597" s="23">
        <v>1.29</v>
      </c>
      <c r="L2597" s="23"/>
      <c r="M2597" s="70">
        <v>1.415</v>
      </c>
      <c r="N2597" s="24"/>
      <c r="O2597" s="24">
        <v>52</v>
      </c>
      <c r="P2597" s="24"/>
      <c r="Q2597" s="24"/>
      <c r="R2597" s="22">
        <f>(O2597/K2597)</f>
        <v>40.310077519379846</v>
      </c>
      <c r="S2597" s="24"/>
      <c r="T2597" s="24"/>
      <c r="U2597" s="24"/>
      <c r="V2597" s="24"/>
      <c r="W2597" s="24"/>
      <c r="X2597" s="24"/>
      <c r="Y2597" s="24"/>
      <c r="Z2597" s="24"/>
      <c r="AA2597" s="24"/>
      <c r="AB2597" s="24" t="s">
        <v>1583</v>
      </c>
      <c r="AC2597" s="24" t="s">
        <v>1574</v>
      </c>
      <c r="AD2597" s="25">
        <v>0.75</v>
      </c>
      <c r="AE2597" s="25">
        <v>0.25</v>
      </c>
      <c r="AF2597" s="24" t="s">
        <v>1564</v>
      </c>
      <c r="AG2597" s="24"/>
      <c r="AH2597" s="24" t="s">
        <v>1453</v>
      </c>
      <c r="AL2597" s="23"/>
      <c r="AM2597" s="71">
        <f t="shared" si="328"/>
        <v>0</v>
      </c>
    </row>
    <row r="2598" spans="1:39" x14ac:dyDescent="0.25">
      <c r="A2598" s="49" t="s">
        <v>1871</v>
      </c>
      <c r="B2598" s="50">
        <v>2.3915000000000002</v>
      </c>
      <c r="C2598" s="50">
        <v>54.877055555555557</v>
      </c>
      <c r="D2598" s="52">
        <v>460954.55783751619</v>
      </c>
      <c r="E2598" s="52">
        <v>6081412.0612994013</v>
      </c>
      <c r="F2598" s="16" t="s">
        <v>931</v>
      </c>
      <c r="G2598" s="22">
        <v>10840</v>
      </c>
      <c r="H2598" s="23">
        <f t="shared" si="327"/>
        <v>3304.0320000000002</v>
      </c>
      <c r="I2598" s="59" t="s">
        <v>1642</v>
      </c>
      <c r="J2598" s="59" t="s">
        <v>2115</v>
      </c>
      <c r="K2598" s="23">
        <v>0.48</v>
      </c>
      <c r="L2598" s="23"/>
      <c r="M2598" s="70"/>
      <c r="N2598" s="24"/>
      <c r="O2598" s="34">
        <f>(R2598*K2598)</f>
        <v>13.391999999999999</v>
      </c>
      <c r="P2598" s="22">
        <f>(S2598*K2598)</f>
        <v>77.712000000000003</v>
      </c>
      <c r="Q2598" s="24">
        <v>8.1999999999999993</v>
      </c>
      <c r="R2598" s="24">
        <v>27.9</v>
      </c>
      <c r="S2598" s="24">
        <v>161.9</v>
      </c>
      <c r="T2598" s="24">
        <v>0.13</v>
      </c>
      <c r="U2598" s="24"/>
      <c r="V2598" s="24"/>
      <c r="W2598" s="24"/>
      <c r="X2598" s="24"/>
      <c r="Y2598" s="24"/>
      <c r="Z2598" s="24"/>
      <c r="AA2598" s="24"/>
      <c r="AB2598" s="24"/>
      <c r="AC2598" s="24" t="s">
        <v>1574</v>
      </c>
      <c r="AD2598" s="24"/>
      <c r="AE2598" s="24"/>
      <c r="AF2598" s="24" t="s">
        <v>997</v>
      </c>
      <c r="AG2598" s="24" t="s">
        <v>1593</v>
      </c>
      <c r="AH2598" s="24"/>
      <c r="AL2598" s="23">
        <v>1550</v>
      </c>
      <c r="AM2598" s="71">
        <f t="shared" si="328"/>
        <v>1.55</v>
      </c>
    </row>
    <row r="2599" spans="1:39" x14ac:dyDescent="0.25">
      <c r="A2599" s="49" t="s">
        <v>1871</v>
      </c>
      <c r="B2599" s="50">
        <v>2.3915000000000002</v>
      </c>
      <c r="C2599" s="50">
        <v>54.877055555555557</v>
      </c>
      <c r="D2599" s="18">
        <v>460954.55783751619</v>
      </c>
      <c r="E2599" s="18">
        <v>6081412.0612994013</v>
      </c>
      <c r="F2599" s="16" t="s">
        <v>931</v>
      </c>
      <c r="G2599" s="22">
        <v>10860</v>
      </c>
      <c r="H2599" s="36">
        <f t="shared" si="327"/>
        <v>3310.1280000000002</v>
      </c>
      <c r="I2599" s="59" t="s">
        <v>1642</v>
      </c>
      <c r="J2599" s="59" t="s">
        <v>2115</v>
      </c>
      <c r="K2599" s="23">
        <v>1.04</v>
      </c>
      <c r="L2599" s="23"/>
      <c r="M2599" s="70">
        <v>1.415</v>
      </c>
      <c r="N2599" s="67"/>
      <c r="O2599" s="67">
        <v>52</v>
      </c>
      <c r="P2599" s="67"/>
      <c r="Q2599" s="24"/>
      <c r="R2599" s="22">
        <f>(O2599/K2599)</f>
        <v>50</v>
      </c>
      <c r="S2599" s="24"/>
      <c r="T2599" s="24"/>
      <c r="U2599" s="24"/>
      <c r="V2599" s="24"/>
      <c r="W2599" s="24"/>
      <c r="X2599" s="24"/>
      <c r="Y2599" s="24"/>
      <c r="Z2599" s="24"/>
      <c r="AA2599" s="24"/>
      <c r="AB2599" s="24" t="s">
        <v>1580</v>
      </c>
      <c r="AC2599" s="24" t="s">
        <v>1574</v>
      </c>
      <c r="AD2599" s="25">
        <v>0.6</v>
      </c>
      <c r="AE2599" s="25">
        <v>0.4</v>
      </c>
      <c r="AF2599" s="24" t="s">
        <v>1564</v>
      </c>
      <c r="AG2599" s="24"/>
      <c r="AH2599" s="67" t="s">
        <v>1453</v>
      </c>
      <c r="AL2599" s="23"/>
      <c r="AM2599" s="71">
        <f t="shared" si="328"/>
        <v>0</v>
      </c>
    </row>
    <row r="2600" spans="1:39" x14ac:dyDescent="0.25">
      <c r="A2600" s="49" t="s">
        <v>1871</v>
      </c>
      <c r="B2600" s="50">
        <v>2.3915000000000002</v>
      </c>
      <c r="C2600" s="50">
        <v>54.877055555555557</v>
      </c>
      <c r="D2600" s="18">
        <v>460954.55783751619</v>
      </c>
      <c r="E2600" s="18">
        <v>6081412.0612994013</v>
      </c>
      <c r="F2600" s="16" t="s">
        <v>931</v>
      </c>
      <c r="G2600" s="22">
        <v>10870</v>
      </c>
      <c r="H2600" s="23">
        <f t="shared" si="327"/>
        <v>3313.1760000000004</v>
      </c>
      <c r="I2600" s="59" t="s">
        <v>1642</v>
      </c>
      <c r="J2600" s="59" t="s">
        <v>2115</v>
      </c>
      <c r="K2600" s="23">
        <v>0.34</v>
      </c>
      <c r="L2600" s="23"/>
      <c r="M2600" s="70">
        <v>1.415</v>
      </c>
      <c r="N2600" s="24"/>
      <c r="O2600" s="24">
        <v>52</v>
      </c>
      <c r="P2600" s="24"/>
      <c r="Q2600" s="24"/>
      <c r="R2600" s="22">
        <f>(O2600/K2600)</f>
        <v>152.94117647058823</v>
      </c>
      <c r="S2600" s="24"/>
      <c r="T2600" s="24"/>
      <c r="U2600" s="24"/>
      <c r="V2600" s="24"/>
      <c r="W2600" s="24"/>
      <c r="X2600" s="24"/>
      <c r="Y2600" s="24"/>
      <c r="Z2600" s="24"/>
      <c r="AA2600" s="24"/>
      <c r="AB2600" s="24" t="s">
        <v>943</v>
      </c>
      <c r="AC2600" s="24" t="s">
        <v>1574</v>
      </c>
      <c r="AD2600" s="25">
        <v>0.75</v>
      </c>
      <c r="AE2600" s="25">
        <v>0.25</v>
      </c>
      <c r="AF2600" s="24" t="s">
        <v>1564</v>
      </c>
      <c r="AG2600" s="24"/>
      <c r="AH2600" s="24" t="s">
        <v>1453</v>
      </c>
      <c r="AL2600" s="23"/>
      <c r="AM2600" s="71">
        <f t="shared" si="328"/>
        <v>0</v>
      </c>
    </row>
    <row r="2601" spans="1:39" x14ac:dyDescent="0.25">
      <c r="A2601" s="49" t="s">
        <v>1871</v>
      </c>
      <c r="B2601" s="50">
        <v>2.3915000000000002</v>
      </c>
      <c r="C2601" s="50">
        <v>54.877055555555557</v>
      </c>
      <c r="D2601" s="52">
        <v>460954.55783751619</v>
      </c>
      <c r="E2601" s="52">
        <v>6081412.0612994013</v>
      </c>
      <c r="F2601" s="16" t="s">
        <v>931</v>
      </c>
      <c r="G2601" s="22">
        <v>10900</v>
      </c>
      <c r="H2601" s="23">
        <f t="shared" ref="H2601:H2617" si="329">G2601*0.3048</f>
        <v>3322.32</v>
      </c>
      <c r="I2601" s="59" t="s">
        <v>1642</v>
      </c>
      <c r="J2601" s="59" t="s">
        <v>2115</v>
      </c>
      <c r="K2601" s="23">
        <v>0.24</v>
      </c>
      <c r="L2601" s="23"/>
      <c r="M2601" s="70"/>
      <c r="N2601" s="24"/>
      <c r="O2601" s="24"/>
      <c r="P2601" s="24"/>
      <c r="Q2601" s="27"/>
      <c r="R2601" s="24"/>
      <c r="S2601" s="24"/>
      <c r="T2601" s="24"/>
      <c r="U2601" s="24"/>
      <c r="V2601" s="24"/>
      <c r="W2601" s="24"/>
      <c r="X2601" s="24"/>
      <c r="Y2601" s="24"/>
      <c r="Z2601" s="24"/>
      <c r="AA2601" s="24"/>
      <c r="AB2601" s="24"/>
      <c r="AC2601" s="24" t="s">
        <v>1574</v>
      </c>
      <c r="AD2601" s="24"/>
      <c r="AE2601" s="24"/>
      <c r="AF2601" s="24" t="s">
        <v>997</v>
      </c>
      <c r="AG2601" s="24" t="s">
        <v>1593</v>
      </c>
      <c r="AH2601" s="24"/>
      <c r="AL2601" s="23">
        <v>1550</v>
      </c>
      <c r="AM2601" s="71">
        <f t="shared" si="328"/>
        <v>1.55</v>
      </c>
    </row>
    <row r="2602" spans="1:39" x14ac:dyDescent="0.25">
      <c r="A2602" s="49" t="s">
        <v>1871</v>
      </c>
      <c r="B2602" s="50">
        <v>2.3915000000000002</v>
      </c>
      <c r="C2602" s="50">
        <v>54.877055555555557</v>
      </c>
      <c r="D2602" s="52">
        <v>460954.55783751619</v>
      </c>
      <c r="E2602" s="52">
        <v>6081412.0612994013</v>
      </c>
      <c r="F2602" s="16" t="s">
        <v>931</v>
      </c>
      <c r="G2602" s="22">
        <v>10980</v>
      </c>
      <c r="H2602" s="23">
        <f t="shared" si="329"/>
        <v>3346.7040000000002</v>
      </c>
      <c r="I2602" s="59" t="s">
        <v>1642</v>
      </c>
      <c r="J2602" s="59" t="s">
        <v>2115</v>
      </c>
      <c r="K2602" s="23">
        <v>0.31</v>
      </c>
      <c r="L2602" s="23"/>
      <c r="M2602" s="70"/>
      <c r="N2602" s="24"/>
      <c r="O2602" s="24"/>
      <c r="P2602" s="24"/>
      <c r="Q2602" s="24"/>
      <c r="R2602" s="24"/>
      <c r="S2602" s="24"/>
      <c r="T2602" s="24"/>
      <c r="U2602" s="24"/>
      <c r="V2602" s="24"/>
      <c r="W2602" s="24"/>
      <c r="X2602" s="24"/>
      <c r="Y2602" s="24"/>
      <c r="Z2602" s="24"/>
      <c r="AA2602" s="24"/>
      <c r="AB2602" s="24"/>
      <c r="AC2602" s="24" t="s">
        <v>1574</v>
      </c>
      <c r="AD2602" s="24"/>
      <c r="AE2602" s="24"/>
      <c r="AF2602" s="24" t="s">
        <v>997</v>
      </c>
      <c r="AG2602" s="24" t="s">
        <v>1593</v>
      </c>
      <c r="AH2602" s="24"/>
      <c r="AL2602" s="23">
        <v>1415</v>
      </c>
      <c r="AM2602" s="71">
        <f t="shared" ref="AM2602:AM2611" si="330">AL2602/1000</f>
        <v>1.415</v>
      </c>
    </row>
    <row r="2603" spans="1:39" x14ac:dyDescent="0.25">
      <c r="A2603" s="49" t="s">
        <v>1871</v>
      </c>
      <c r="B2603" s="50">
        <v>2.3915000000000002</v>
      </c>
      <c r="C2603" s="50">
        <v>54.877055555555557</v>
      </c>
      <c r="D2603" s="18">
        <v>460954.55783751619</v>
      </c>
      <c r="E2603" s="18">
        <v>6081412.0612994013</v>
      </c>
      <c r="F2603" s="16" t="s">
        <v>931</v>
      </c>
      <c r="G2603" s="22">
        <v>10980</v>
      </c>
      <c r="H2603" s="36">
        <f t="shared" si="329"/>
        <v>3346.7040000000002</v>
      </c>
      <c r="I2603" s="59" t="s">
        <v>1642</v>
      </c>
      <c r="J2603" s="59" t="s">
        <v>2115</v>
      </c>
      <c r="K2603" s="23">
        <v>1.1000000000000001</v>
      </c>
      <c r="L2603" s="23"/>
      <c r="M2603" s="70">
        <v>1.415</v>
      </c>
      <c r="N2603" s="67"/>
      <c r="O2603" s="67">
        <v>52</v>
      </c>
      <c r="P2603" s="67"/>
      <c r="Q2603" s="24"/>
      <c r="R2603" s="22">
        <f>(O2603/K2603)</f>
        <v>47.272727272727266</v>
      </c>
      <c r="S2603" s="24"/>
      <c r="T2603" s="24"/>
      <c r="U2603" s="24"/>
      <c r="V2603" s="24"/>
      <c r="W2603" s="24"/>
      <c r="X2603" s="24"/>
      <c r="Y2603" s="24"/>
      <c r="Z2603" s="24"/>
      <c r="AA2603" s="24"/>
      <c r="AB2603" s="24" t="s">
        <v>1584</v>
      </c>
      <c r="AC2603" s="24" t="s">
        <v>1574</v>
      </c>
      <c r="AD2603" s="25">
        <v>0.55000000000000004</v>
      </c>
      <c r="AE2603" s="25">
        <v>0.45</v>
      </c>
      <c r="AF2603" s="24" t="s">
        <v>1564</v>
      </c>
      <c r="AG2603" s="24"/>
      <c r="AH2603" s="67" t="s">
        <v>1453</v>
      </c>
      <c r="AL2603" s="23"/>
      <c r="AM2603" s="71">
        <f t="shared" si="330"/>
        <v>0</v>
      </c>
    </row>
    <row r="2604" spans="1:39" x14ac:dyDescent="0.25">
      <c r="A2604" s="49" t="s">
        <v>1871</v>
      </c>
      <c r="B2604" s="50">
        <v>2.3915000000000002</v>
      </c>
      <c r="C2604" s="50">
        <v>54.877055555555557</v>
      </c>
      <c r="D2604" s="18">
        <v>460954.55783751619</v>
      </c>
      <c r="E2604" s="18">
        <v>6081412.0612994013</v>
      </c>
      <c r="F2604" s="16" t="s">
        <v>931</v>
      </c>
      <c r="G2604" s="22">
        <v>10990</v>
      </c>
      <c r="H2604" s="23">
        <f t="shared" si="329"/>
        <v>3349.752</v>
      </c>
      <c r="I2604" s="59" t="s">
        <v>1642</v>
      </c>
      <c r="J2604" s="59" t="s">
        <v>2115</v>
      </c>
      <c r="K2604" s="23">
        <v>1.0900000000000001</v>
      </c>
      <c r="L2604" s="23"/>
      <c r="M2604" s="70">
        <v>1.415</v>
      </c>
      <c r="N2604" s="24"/>
      <c r="O2604" s="24">
        <v>52</v>
      </c>
      <c r="P2604" s="24"/>
      <c r="Q2604" s="24"/>
      <c r="R2604" s="22">
        <f>(O2604/K2604)</f>
        <v>47.706422018348619</v>
      </c>
      <c r="S2604" s="24"/>
      <c r="T2604" s="24"/>
      <c r="U2604" s="24"/>
      <c r="V2604" s="24"/>
      <c r="W2604" s="24"/>
      <c r="X2604" s="24"/>
      <c r="Y2604" s="24"/>
      <c r="Z2604" s="24"/>
      <c r="AA2604" s="24"/>
      <c r="AB2604" s="24" t="s">
        <v>725</v>
      </c>
      <c r="AC2604" s="24" t="s">
        <v>1574</v>
      </c>
      <c r="AD2604" s="25">
        <v>0.3</v>
      </c>
      <c r="AE2604" s="25">
        <v>0.7</v>
      </c>
      <c r="AF2604" s="24" t="s">
        <v>1564</v>
      </c>
      <c r="AG2604" s="24"/>
      <c r="AH2604" s="24" t="s">
        <v>1453</v>
      </c>
      <c r="AL2604" s="23">
        <v>1550</v>
      </c>
      <c r="AM2604" s="71">
        <f t="shared" si="330"/>
        <v>1.55</v>
      </c>
    </row>
    <row r="2605" spans="1:39" x14ac:dyDescent="0.25">
      <c r="A2605" s="65" t="s">
        <v>1871</v>
      </c>
      <c r="B2605" s="50">
        <v>2.3915000000000002</v>
      </c>
      <c r="C2605" s="50">
        <v>54.877055555555557</v>
      </c>
      <c r="D2605" s="52">
        <v>460954.55783751619</v>
      </c>
      <c r="E2605" s="52">
        <v>6081412.0612994013</v>
      </c>
      <c r="F2605" s="16" t="s">
        <v>931</v>
      </c>
      <c r="G2605" s="22">
        <v>11040</v>
      </c>
      <c r="H2605" s="23">
        <f t="shared" si="329"/>
        <v>3364.9920000000002</v>
      </c>
      <c r="I2605" s="59" t="s">
        <v>1642</v>
      </c>
      <c r="J2605" s="59" t="s">
        <v>2115</v>
      </c>
      <c r="K2605" s="23">
        <v>0.28000000000000003</v>
      </c>
      <c r="L2605" s="23"/>
      <c r="M2605" s="70"/>
      <c r="N2605" s="67"/>
      <c r="O2605" s="67"/>
      <c r="P2605" s="67"/>
      <c r="Q2605" s="24"/>
      <c r="R2605" s="24"/>
      <c r="S2605" s="24"/>
      <c r="T2605" s="24"/>
      <c r="U2605" s="24"/>
      <c r="V2605" s="24"/>
      <c r="W2605" s="24"/>
      <c r="X2605" s="24"/>
      <c r="Y2605" s="24"/>
      <c r="Z2605" s="24"/>
      <c r="AA2605" s="24"/>
      <c r="AB2605" s="24"/>
      <c r="AC2605" s="24" t="s">
        <v>1588</v>
      </c>
      <c r="AD2605" s="24"/>
      <c r="AE2605" s="24"/>
      <c r="AF2605" s="24" t="s">
        <v>997</v>
      </c>
      <c r="AG2605" s="24" t="s">
        <v>1593</v>
      </c>
      <c r="AH2605" s="67"/>
      <c r="AL2605" s="23">
        <v>1415</v>
      </c>
      <c r="AM2605" s="71">
        <f t="shared" si="330"/>
        <v>1.415</v>
      </c>
    </row>
    <row r="2606" spans="1:39" x14ac:dyDescent="0.25">
      <c r="A2606" s="49" t="s">
        <v>1871</v>
      </c>
      <c r="B2606" s="50">
        <v>2.3915000000000002</v>
      </c>
      <c r="C2606" s="50">
        <v>54.877055555555557</v>
      </c>
      <c r="D2606" s="18">
        <v>460954.55783751619</v>
      </c>
      <c r="E2606" s="18">
        <v>6081412.0612994013</v>
      </c>
      <c r="F2606" s="16" t="s">
        <v>931</v>
      </c>
      <c r="G2606" s="22">
        <v>11090</v>
      </c>
      <c r="H2606" s="36">
        <f t="shared" si="329"/>
        <v>3380.232</v>
      </c>
      <c r="I2606" s="59" t="s">
        <v>1642</v>
      </c>
      <c r="J2606" s="59" t="s">
        <v>2115</v>
      </c>
      <c r="K2606" s="23">
        <v>1.39</v>
      </c>
      <c r="L2606" s="23"/>
      <c r="M2606" s="70">
        <v>1.415</v>
      </c>
      <c r="N2606" s="24"/>
      <c r="O2606" s="24">
        <v>52</v>
      </c>
      <c r="P2606" s="24"/>
      <c r="Q2606" s="24"/>
      <c r="R2606" s="22">
        <f>(O2606/K2606)</f>
        <v>37.410071942446045</v>
      </c>
      <c r="S2606" s="24"/>
      <c r="T2606" s="24"/>
      <c r="U2606" s="24"/>
      <c r="V2606" s="24"/>
      <c r="W2606" s="24"/>
      <c r="X2606" s="24"/>
      <c r="Y2606" s="24"/>
      <c r="Z2606" s="24"/>
      <c r="AA2606" s="24"/>
      <c r="AB2606" s="24" t="s">
        <v>1585</v>
      </c>
      <c r="AC2606" s="24" t="s">
        <v>1575</v>
      </c>
      <c r="AD2606" s="25">
        <v>0.65</v>
      </c>
      <c r="AE2606" s="25">
        <v>0.35</v>
      </c>
      <c r="AF2606" s="24" t="s">
        <v>1564</v>
      </c>
      <c r="AG2606" s="24"/>
      <c r="AH2606" s="24" t="s">
        <v>1453</v>
      </c>
      <c r="AL2606" s="23"/>
      <c r="AM2606" s="71">
        <f t="shared" si="330"/>
        <v>0</v>
      </c>
    </row>
    <row r="2607" spans="1:39" x14ac:dyDescent="0.25">
      <c r="A2607" s="49" t="s">
        <v>1871</v>
      </c>
      <c r="B2607" s="50">
        <v>2.3915000000000002</v>
      </c>
      <c r="C2607" s="50">
        <v>54.877055555555557</v>
      </c>
      <c r="D2607" s="52">
        <v>460954.55783751619</v>
      </c>
      <c r="E2607" s="52">
        <v>6081412.0612994013</v>
      </c>
      <c r="F2607" s="16" t="s">
        <v>931</v>
      </c>
      <c r="G2607" s="22">
        <v>11100</v>
      </c>
      <c r="H2607" s="23">
        <f t="shared" si="329"/>
        <v>3383.28</v>
      </c>
      <c r="I2607" s="59" t="s">
        <v>1642</v>
      </c>
      <c r="J2607" s="59" t="s">
        <v>2115</v>
      </c>
      <c r="K2607" s="23">
        <v>0.4</v>
      </c>
      <c r="L2607" s="23"/>
      <c r="M2607" s="70"/>
      <c r="N2607" s="67"/>
      <c r="O2607" s="67"/>
      <c r="P2607" s="67"/>
      <c r="Q2607" s="24"/>
      <c r="R2607" s="24"/>
      <c r="S2607" s="24"/>
      <c r="T2607" s="24"/>
      <c r="U2607" s="24"/>
      <c r="V2607" s="24"/>
      <c r="W2607" s="24"/>
      <c r="X2607" s="24"/>
      <c r="Y2607" s="24"/>
      <c r="Z2607" s="24"/>
      <c r="AA2607" s="24"/>
      <c r="AB2607" s="24"/>
      <c r="AC2607" s="24" t="s">
        <v>1575</v>
      </c>
      <c r="AD2607" s="24"/>
      <c r="AE2607" s="24"/>
      <c r="AF2607" s="24" t="s">
        <v>997</v>
      </c>
      <c r="AG2607" s="24" t="s">
        <v>1593</v>
      </c>
      <c r="AH2607" s="67"/>
      <c r="AL2607" s="23"/>
      <c r="AM2607" s="71">
        <f t="shared" si="330"/>
        <v>0</v>
      </c>
    </row>
    <row r="2608" spans="1:39" x14ac:dyDescent="0.25">
      <c r="A2608" s="49" t="s">
        <v>1871</v>
      </c>
      <c r="B2608" s="50">
        <v>2.3915000000000002</v>
      </c>
      <c r="C2608" s="50">
        <v>54.877055555555557</v>
      </c>
      <c r="D2608" s="52">
        <v>460954.55783751619</v>
      </c>
      <c r="E2608" s="52">
        <v>6081412.0612994013</v>
      </c>
      <c r="F2608" s="16" t="s">
        <v>931</v>
      </c>
      <c r="G2608" s="22">
        <v>11160</v>
      </c>
      <c r="H2608" s="23">
        <f t="shared" si="329"/>
        <v>3401.5680000000002</v>
      </c>
      <c r="I2608" s="59" t="s">
        <v>1645</v>
      </c>
      <c r="J2608" s="59" t="s">
        <v>2117</v>
      </c>
      <c r="K2608" s="23">
        <v>7.0000000000000007E-2</v>
      </c>
      <c r="L2608" s="23"/>
      <c r="M2608" s="70"/>
      <c r="N2608" s="67"/>
      <c r="O2608" s="67"/>
      <c r="P2608" s="67"/>
      <c r="Q2608" s="24"/>
      <c r="R2608" s="24"/>
      <c r="S2608" s="24"/>
      <c r="T2608" s="24"/>
      <c r="U2608" s="24"/>
      <c r="V2608" s="24"/>
      <c r="W2608" s="24"/>
      <c r="X2608" s="24"/>
      <c r="Y2608" s="24"/>
      <c r="Z2608" s="24"/>
      <c r="AA2608" s="24"/>
      <c r="AB2608" s="24"/>
      <c r="AC2608" s="24" t="s">
        <v>1575</v>
      </c>
      <c r="AD2608" s="24"/>
      <c r="AE2608" s="24"/>
      <c r="AF2608" s="24" t="s">
        <v>997</v>
      </c>
      <c r="AG2608" s="24" t="s">
        <v>1593</v>
      </c>
      <c r="AH2608" s="67"/>
      <c r="AL2608" s="23"/>
      <c r="AM2608" s="71">
        <f t="shared" si="330"/>
        <v>0</v>
      </c>
    </row>
    <row r="2609" spans="1:44" x14ac:dyDescent="0.25">
      <c r="A2609" s="49" t="s">
        <v>1871</v>
      </c>
      <c r="B2609" s="50">
        <v>2.3915000000000002</v>
      </c>
      <c r="C2609" s="50">
        <v>54.877055555555557</v>
      </c>
      <c r="D2609" s="18">
        <v>460954.55783751619</v>
      </c>
      <c r="E2609" s="18">
        <v>6081412.0612994013</v>
      </c>
      <c r="F2609" s="16" t="s">
        <v>931</v>
      </c>
      <c r="G2609" s="22">
        <v>11200</v>
      </c>
      <c r="H2609" s="36">
        <f t="shared" si="329"/>
        <v>3413.76</v>
      </c>
      <c r="I2609" s="59" t="s">
        <v>1645</v>
      </c>
      <c r="J2609" s="59" t="s">
        <v>2117</v>
      </c>
      <c r="K2609" s="23">
        <v>1.38</v>
      </c>
      <c r="L2609" s="23"/>
      <c r="M2609" s="70">
        <v>1.415</v>
      </c>
      <c r="N2609" s="67"/>
      <c r="O2609" s="67">
        <v>52</v>
      </c>
      <c r="P2609" s="67"/>
      <c r="Q2609" s="24"/>
      <c r="R2609" s="22">
        <f>(O2609/K2609)</f>
        <v>37.681159420289859</v>
      </c>
      <c r="S2609" s="24"/>
      <c r="T2609" s="24"/>
      <c r="U2609" s="24"/>
      <c r="V2609" s="24"/>
      <c r="W2609" s="24"/>
      <c r="X2609" s="24"/>
      <c r="Y2609" s="24"/>
      <c r="Z2609" s="24"/>
      <c r="AA2609" s="24"/>
      <c r="AB2609" s="24" t="s">
        <v>725</v>
      </c>
      <c r="AC2609" s="24" t="s">
        <v>1575</v>
      </c>
      <c r="AD2609" s="25">
        <v>0.6</v>
      </c>
      <c r="AE2609" s="25">
        <v>0.4</v>
      </c>
      <c r="AF2609" s="24" t="s">
        <v>1564</v>
      </c>
      <c r="AG2609" s="24"/>
      <c r="AH2609" s="67" t="s">
        <v>1453</v>
      </c>
      <c r="AL2609" s="23"/>
      <c r="AM2609" s="71">
        <f t="shared" si="330"/>
        <v>0</v>
      </c>
    </row>
    <row r="2610" spans="1:44" x14ac:dyDescent="0.25">
      <c r="A2610" s="49" t="s">
        <v>1871</v>
      </c>
      <c r="B2610" s="50">
        <v>2.3915000000000002</v>
      </c>
      <c r="C2610" s="50">
        <v>54.877055555555557</v>
      </c>
      <c r="D2610" s="52">
        <v>460954.55783751619</v>
      </c>
      <c r="E2610" s="52">
        <v>6081412.0612994013</v>
      </c>
      <c r="F2610" s="16" t="s">
        <v>931</v>
      </c>
      <c r="G2610" s="22">
        <v>11220</v>
      </c>
      <c r="H2610" s="23">
        <f t="shared" si="329"/>
        <v>3419.8560000000002</v>
      </c>
      <c r="I2610" s="59" t="s">
        <v>1645</v>
      </c>
      <c r="J2610" s="59" t="s">
        <v>2117</v>
      </c>
      <c r="K2610" s="23">
        <v>0.44</v>
      </c>
      <c r="L2610" s="23"/>
      <c r="M2610" s="70"/>
      <c r="N2610" s="67"/>
      <c r="O2610" s="67"/>
      <c r="P2610" s="67"/>
      <c r="Q2610" s="24"/>
      <c r="R2610" s="24"/>
      <c r="S2610" s="24"/>
      <c r="T2610" s="24"/>
      <c r="U2610" s="24"/>
      <c r="V2610" s="24"/>
      <c r="W2610" s="24"/>
      <c r="X2610" s="24"/>
      <c r="Y2610" s="24"/>
      <c r="Z2610" s="24"/>
      <c r="AA2610" s="24"/>
      <c r="AB2610" s="24"/>
      <c r="AC2610" s="24" t="s">
        <v>1575</v>
      </c>
      <c r="AD2610" s="24"/>
      <c r="AE2610" s="24"/>
      <c r="AF2610" s="24" t="s">
        <v>997</v>
      </c>
      <c r="AG2610" s="24" t="s">
        <v>1593</v>
      </c>
      <c r="AH2610" s="67"/>
      <c r="AL2610" s="23"/>
      <c r="AM2610" s="71">
        <f t="shared" si="330"/>
        <v>0</v>
      </c>
    </row>
    <row r="2611" spans="1:44" x14ac:dyDescent="0.25">
      <c r="A2611" s="49" t="s">
        <v>1871</v>
      </c>
      <c r="B2611" s="50">
        <v>2.3915000000000002</v>
      </c>
      <c r="C2611" s="50">
        <v>54.877055555555557</v>
      </c>
      <c r="D2611" s="18">
        <v>460954.55783751619</v>
      </c>
      <c r="E2611" s="18">
        <v>6081412.0612994013</v>
      </c>
      <c r="F2611" s="16" t="s">
        <v>931</v>
      </c>
      <c r="G2611" s="22">
        <v>11220</v>
      </c>
      <c r="H2611" s="23">
        <f t="shared" si="329"/>
        <v>3419.8560000000002</v>
      </c>
      <c r="I2611" s="59" t="s">
        <v>1645</v>
      </c>
      <c r="J2611" s="59" t="s">
        <v>2117</v>
      </c>
      <c r="K2611" s="23">
        <v>1.34</v>
      </c>
      <c r="L2611" s="23"/>
      <c r="M2611" s="70"/>
      <c r="N2611" s="67"/>
      <c r="O2611" s="67"/>
      <c r="P2611" s="67"/>
      <c r="Q2611" s="24"/>
      <c r="R2611" s="24"/>
      <c r="S2611" s="24"/>
      <c r="T2611" s="24"/>
      <c r="U2611" s="24"/>
      <c r="V2611" s="24"/>
      <c r="W2611" s="30" t="s">
        <v>673</v>
      </c>
      <c r="X2611" s="30"/>
      <c r="Y2611" s="24"/>
      <c r="Z2611" s="24"/>
      <c r="AA2611" s="24"/>
      <c r="AB2611" s="24" t="s">
        <v>1524</v>
      </c>
      <c r="AC2611" s="24" t="s">
        <v>1575</v>
      </c>
      <c r="AD2611" s="25">
        <v>0.3</v>
      </c>
      <c r="AE2611" s="25">
        <v>0.7</v>
      </c>
      <c r="AF2611" s="24" t="s">
        <v>1564</v>
      </c>
      <c r="AG2611" s="24"/>
      <c r="AH2611" s="67" t="s">
        <v>1453</v>
      </c>
      <c r="AL2611" s="23">
        <v>1415</v>
      </c>
      <c r="AM2611" s="71">
        <f t="shared" si="330"/>
        <v>1.415</v>
      </c>
    </row>
    <row r="2612" spans="1:44" x14ac:dyDescent="0.25">
      <c r="A2612" s="49" t="s">
        <v>1871</v>
      </c>
      <c r="B2612" s="50">
        <v>2.3915000000000002</v>
      </c>
      <c r="C2612" s="50">
        <v>54.877055555555557</v>
      </c>
      <c r="D2612" s="18">
        <v>460954.55783751619</v>
      </c>
      <c r="E2612" s="18">
        <v>6081412.0612994013</v>
      </c>
      <c r="F2612" s="16" t="s">
        <v>931</v>
      </c>
      <c r="G2612" s="22">
        <v>11250</v>
      </c>
      <c r="H2612" s="36">
        <f t="shared" si="329"/>
        <v>3429</v>
      </c>
      <c r="I2612" s="59" t="s">
        <v>1645</v>
      </c>
      <c r="J2612" s="59" t="s">
        <v>2117</v>
      </c>
      <c r="K2612" s="23">
        <v>1.32</v>
      </c>
      <c r="L2612" s="23"/>
      <c r="M2612" s="70">
        <v>1.415</v>
      </c>
      <c r="N2612" s="24"/>
      <c r="O2612" s="24">
        <v>52</v>
      </c>
      <c r="P2612" s="24"/>
      <c r="Q2612" s="24"/>
      <c r="R2612" s="22">
        <f>(O2612/K2612)</f>
        <v>39.393939393939391</v>
      </c>
      <c r="S2612" s="24"/>
      <c r="T2612" s="24"/>
      <c r="U2612" s="24"/>
      <c r="V2612" s="24"/>
      <c r="W2612" s="24"/>
      <c r="X2612" s="24"/>
      <c r="Y2612" s="24"/>
      <c r="Z2612" s="24"/>
      <c r="AA2612" s="24"/>
      <c r="AB2612" s="24" t="s">
        <v>1592</v>
      </c>
      <c r="AC2612" s="24" t="s">
        <v>1575</v>
      </c>
      <c r="AD2612" s="25">
        <v>0.7</v>
      </c>
      <c r="AE2612" s="25">
        <v>0.3</v>
      </c>
      <c r="AF2612" s="24" t="s">
        <v>1564</v>
      </c>
      <c r="AG2612" s="24"/>
      <c r="AH2612" s="24" t="s">
        <v>1453</v>
      </c>
    </row>
    <row r="2613" spans="1:44" x14ac:dyDescent="0.25">
      <c r="A2613" s="65" t="s">
        <v>1871</v>
      </c>
      <c r="B2613" s="50">
        <v>2.3915000000000002</v>
      </c>
      <c r="C2613" s="50">
        <v>54.877055555555557</v>
      </c>
      <c r="D2613" s="52">
        <v>460954.55783751619</v>
      </c>
      <c r="E2613" s="52">
        <v>6081412.0612994013</v>
      </c>
      <c r="F2613" s="16" t="s">
        <v>931</v>
      </c>
      <c r="G2613" s="22">
        <v>11270</v>
      </c>
      <c r="H2613" s="23">
        <f t="shared" si="329"/>
        <v>3435.096</v>
      </c>
      <c r="I2613" s="59" t="s">
        <v>1645</v>
      </c>
      <c r="J2613" s="59" t="s">
        <v>2117</v>
      </c>
      <c r="K2613" s="23">
        <v>0.56000000000000005</v>
      </c>
      <c r="L2613" s="23"/>
      <c r="M2613" s="23"/>
      <c r="N2613" s="67"/>
      <c r="O2613" s="68">
        <f>(R2613*K2613)</f>
        <v>8.3440000000000012</v>
      </c>
      <c r="P2613" s="69">
        <f>(S2613*K2613)</f>
        <v>67.48</v>
      </c>
      <c r="Q2613" s="24">
        <v>6.4</v>
      </c>
      <c r="R2613" s="24">
        <v>14.9</v>
      </c>
      <c r="S2613" s="24">
        <v>120.5</v>
      </c>
      <c r="T2613" s="24">
        <v>0.08</v>
      </c>
      <c r="U2613" s="24"/>
      <c r="V2613" s="24"/>
      <c r="W2613" s="24"/>
      <c r="X2613" s="24"/>
      <c r="Y2613" s="24"/>
      <c r="Z2613" s="24"/>
      <c r="AA2613" s="24"/>
      <c r="AB2613" s="24"/>
      <c r="AC2613" s="24" t="s">
        <v>1575</v>
      </c>
      <c r="AD2613" s="24"/>
      <c r="AE2613" s="24"/>
      <c r="AF2613" s="24" t="s">
        <v>997</v>
      </c>
      <c r="AG2613" s="24" t="s">
        <v>1593</v>
      </c>
      <c r="AH2613" s="67"/>
    </row>
    <row r="2614" spans="1:44" x14ac:dyDescent="0.25">
      <c r="A2614" s="49" t="s">
        <v>1871</v>
      </c>
      <c r="B2614" s="50">
        <v>2.3915000000000002</v>
      </c>
      <c r="C2614" s="50">
        <v>54.877055555555557</v>
      </c>
      <c r="D2614" s="52">
        <v>460954.55783751619</v>
      </c>
      <c r="E2614" s="52">
        <v>6081412.0612994013</v>
      </c>
      <c r="F2614" s="16" t="s">
        <v>931</v>
      </c>
      <c r="G2614" s="22">
        <v>11320</v>
      </c>
      <c r="H2614" s="23">
        <f t="shared" si="329"/>
        <v>3450.3360000000002</v>
      </c>
      <c r="I2614" s="59" t="s">
        <v>1645</v>
      </c>
      <c r="J2614" s="59" t="s">
        <v>2117</v>
      </c>
      <c r="K2614" s="23">
        <v>0.28000000000000003</v>
      </c>
      <c r="L2614" s="23"/>
      <c r="M2614" s="23"/>
      <c r="N2614" s="67"/>
      <c r="O2614" s="67"/>
      <c r="P2614" s="67"/>
      <c r="Q2614" s="24"/>
      <c r="R2614" s="24"/>
      <c r="S2614" s="24"/>
      <c r="T2614" s="24"/>
      <c r="U2614" s="24"/>
      <c r="V2614" s="24"/>
      <c r="W2614" s="24"/>
      <c r="X2614" s="24"/>
      <c r="Y2614" s="24"/>
      <c r="Z2614" s="24"/>
      <c r="AA2614" s="24"/>
      <c r="AB2614" s="24"/>
      <c r="AC2614" s="24" t="s">
        <v>1575</v>
      </c>
      <c r="AD2614" s="24"/>
      <c r="AE2614" s="24"/>
      <c r="AF2614" s="24" t="s">
        <v>997</v>
      </c>
      <c r="AG2614" s="24" t="s">
        <v>1593</v>
      </c>
      <c r="AH2614" s="67"/>
    </row>
    <row r="2615" spans="1:44" x14ac:dyDescent="0.25">
      <c r="A2615" s="49" t="s">
        <v>1871</v>
      </c>
      <c r="B2615" s="50">
        <v>2.3915000000000002</v>
      </c>
      <c r="C2615" s="50">
        <v>54.877055555555557</v>
      </c>
      <c r="D2615" s="52">
        <v>460954.55783751619</v>
      </c>
      <c r="E2615" s="52">
        <v>6081412.0612994013</v>
      </c>
      <c r="F2615" s="16" t="s">
        <v>931</v>
      </c>
      <c r="G2615" s="22">
        <v>11390</v>
      </c>
      <c r="H2615" s="23">
        <f t="shared" si="329"/>
        <v>3471.672</v>
      </c>
      <c r="I2615" s="59" t="s">
        <v>1645</v>
      </c>
      <c r="J2615" s="59" t="s">
        <v>2117</v>
      </c>
      <c r="K2615" s="23">
        <v>0.37</v>
      </c>
      <c r="L2615" s="23"/>
      <c r="M2615" s="23"/>
      <c r="N2615" s="24"/>
      <c r="O2615" s="24"/>
      <c r="P2615" s="24"/>
      <c r="Q2615" s="24"/>
      <c r="R2615" s="24"/>
      <c r="S2615" s="24"/>
      <c r="T2615" s="24"/>
      <c r="U2615" s="24"/>
      <c r="V2615" s="24"/>
      <c r="W2615" s="24"/>
      <c r="X2615" s="24"/>
      <c r="Y2615" s="24"/>
      <c r="Z2615" s="24"/>
      <c r="AA2615" s="24"/>
      <c r="AB2615" s="24"/>
      <c r="AC2615" s="24" t="s">
        <v>1575</v>
      </c>
      <c r="AD2615" s="24"/>
      <c r="AE2615" s="24"/>
      <c r="AF2615" s="24" t="s">
        <v>997</v>
      </c>
      <c r="AG2615" s="24" t="s">
        <v>1593</v>
      </c>
      <c r="AH2615" s="24"/>
    </row>
    <row r="2616" spans="1:44" x14ac:dyDescent="0.25">
      <c r="A2616" s="49" t="s">
        <v>1871</v>
      </c>
      <c r="B2616" s="50">
        <v>2.3915000000000002</v>
      </c>
      <c r="C2616" s="50">
        <v>54.877055555555557</v>
      </c>
      <c r="D2616" s="52">
        <v>460954.55783751619</v>
      </c>
      <c r="E2616" s="52">
        <v>6081412.0612994013</v>
      </c>
      <c r="F2616" s="16" t="s">
        <v>931</v>
      </c>
      <c r="G2616" s="22">
        <v>11440</v>
      </c>
      <c r="H2616" s="23">
        <f t="shared" si="329"/>
        <v>3486.9120000000003</v>
      </c>
      <c r="I2616" s="59" t="s">
        <v>1645</v>
      </c>
      <c r="J2616" s="59" t="s">
        <v>2117</v>
      </c>
      <c r="K2616" s="23">
        <v>0.36</v>
      </c>
      <c r="L2616" s="23"/>
      <c r="M2616" s="23"/>
      <c r="N2616" s="67"/>
      <c r="O2616" s="67"/>
      <c r="P2616" s="67"/>
      <c r="Q2616" s="24"/>
      <c r="R2616" s="24"/>
      <c r="S2616" s="24"/>
      <c r="T2616" s="24"/>
      <c r="U2616" s="24"/>
      <c r="V2616" s="24"/>
      <c r="W2616" s="24"/>
      <c r="X2616" s="24"/>
      <c r="Y2616" s="24"/>
      <c r="Z2616" s="24"/>
      <c r="AA2616" s="24"/>
      <c r="AB2616" s="24"/>
      <c r="AC2616" s="24" t="s">
        <v>1575</v>
      </c>
      <c r="AD2616" s="24"/>
      <c r="AE2616" s="24"/>
      <c r="AF2616" s="24" t="s">
        <v>997</v>
      </c>
      <c r="AG2616" s="24" t="s">
        <v>1593</v>
      </c>
      <c r="AH2616" s="67"/>
    </row>
    <row r="2617" spans="1:44" x14ac:dyDescent="0.25">
      <c r="A2617" s="49" t="s">
        <v>1871</v>
      </c>
      <c r="B2617" s="50">
        <v>2.3915000000000002</v>
      </c>
      <c r="C2617" s="50">
        <v>54.877055555555557</v>
      </c>
      <c r="D2617" s="52">
        <v>460954.55783751619</v>
      </c>
      <c r="E2617" s="52">
        <v>6081412.0612994013</v>
      </c>
      <c r="F2617" s="16" t="s">
        <v>931</v>
      </c>
      <c r="G2617" s="22">
        <v>11470</v>
      </c>
      <c r="H2617" s="36">
        <f t="shared" si="329"/>
        <v>3496.056</v>
      </c>
      <c r="I2617" s="59" t="s">
        <v>1645</v>
      </c>
      <c r="J2617" s="59" t="s">
        <v>2117</v>
      </c>
      <c r="K2617" s="23">
        <v>0.68</v>
      </c>
      <c r="L2617" s="23"/>
      <c r="M2617" s="23"/>
      <c r="N2617" s="24"/>
      <c r="O2617" s="34">
        <f>(R2617*K2617)</f>
        <v>26.384</v>
      </c>
      <c r="P2617" s="22">
        <f>(S2617*K2617)</f>
        <v>154.49600000000001</v>
      </c>
      <c r="Q2617" s="24">
        <v>5.2</v>
      </c>
      <c r="R2617" s="24">
        <v>38.799999999999997</v>
      </c>
      <c r="S2617" s="24">
        <v>227.2</v>
      </c>
      <c r="T2617" s="24">
        <v>0.26</v>
      </c>
      <c r="U2617" s="24"/>
      <c r="V2617" s="24"/>
      <c r="W2617" s="24"/>
      <c r="X2617" s="24"/>
      <c r="Y2617" s="24"/>
      <c r="Z2617" s="24"/>
      <c r="AA2617" s="24"/>
      <c r="AB2617" s="24"/>
      <c r="AC2617" s="24" t="s">
        <v>1575</v>
      </c>
      <c r="AD2617" s="24"/>
      <c r="AE2617" s="24"/>
      <c r="AF2617" s="24" t="s">
        <v>997</v>
      </c>
      <c r="AG2617" s="24" t="s">
        <v>1593</v>
      </c>
      <c r="AH2617" s="24"/>
    </row>
    <row r="2618" spans="1:44" x14ac:dyDescent="0.25">
      <c r="A2618" s="49" t="s">
        <v>170</v>
      </c>
      <c r="B2618" s="50">
        <v>2.1462500000000002</v>
      </c>
      <c r="C2618" s="50">
        <v>54.781805555555557</v>
      </c>
      <c r="D2618" s="18">
        <v>445088.89792546956</v>
      </c>
      <c r="E2618" s="18">
        <v>6070977.2667245995</v>
      </c>
      <c r="F2618" s="16" t="s">
        <v>2104</v>
      </c>
      <c r="G2618" s="22"/>
      <c r="H2618" s="24"/>
      <c r="K2618" s="23"/>
      <c r="L2618" s="23"/>
      <c r="M2618" s="23"/>
      <c r="N2618" s="24"/>
      <c r="O2618" s="24"/>
      <c r="P2618" s="24"/>
      <c r="Q2618" s="24"/>
      <c r="R2618" s="24"/>
      <c r="S2618" s="24"/>
      <c r="T2618" s="24"/>
      <c r="U2618" s="24"/>
      <c r="V2618" s="24"/>
      <c r="W2618" s="24"/>
      <c r="X2618" s="24"/>
      <c r="Y2618" s="24"/>
      <c r="Z2618" s="24"/>
      <c r="AA2618" s="24"/>
      <c r="AB2618" s="24"/>
      <c r="AC2618" s="24"/>
      <c r="AD2618" s="24"/>
      <c r="AE2618" s="24"/>
      <c r="AF2618" s="24"/>
      <c r="AG2618" s="24"/>
      <c r="AH2618" s="24"/>
    </row>
    <row r="2619" spans="1:44" x14ac:dyDescent="0.25">
      <c r="A2619" s="142" t="s">
        <v>171</v>
      </c>
      <c r="B2619" s="143">
        <v>2.2994444444444402</v>
      </c>
      <c r="C2619" s="143">
        <v>54.806666666666665</v>
      </c>
      <c r="D2619" s="123">
        <v>454969.4459380944</v>
      </c>
      <c r="E2619" s="123">
        <v>6073634.5431726584</v>
      </c>
      <c r="F2619" s="145" t="s">
        <v>931</v>
      </c>
      <c r="G2619" s="123">
        <f>H2619/0.3048</f>
        <v>9770.5052493438325</v>
      </c>
      <c r="H2619" s="146">
        <v>2978.05</v>
      </c>
      <c r="I2619" s="156" t="s">
        <v>1878</v>
      </c>
      <c r="J2619" s="156" t="s">
        <v>1878</v>
      </c>
      <c r="K2619" s="124">
        <v>2.0099999999999998</v>
      </c>
      <c r="L2619" s="124">
        <v>0.05</v>
      </c>
      <c r="M2619" s="124">
        <v>0.85</v>
      </c>
      <c r="N2619" s="147">
        <v>0.84</v>
      </c>
      <c r="O2619" s="142">
        <v>42</v>
      </c>
      <c r="P2619" s="142">
        <v>42</v>
      </c>
      <c r="Q2619" s="125"/>
      <c r="R2619" s="154">
        <f>(O2619/K2619)</f>
        <v>20.895522388059703</v>
      </c>
      <c r="S2619" s="154">
        <f>(P2619/L2619)</f>
        <v>840</v>
      </c>
      <c r="T2619" s="124">
        <f>L2619/(M2619+L2619)</f>
        <v>5.5555555555555559E-2</v>
      </c>
      <c r="U2619" s="125"/>
      <c r="V2619" s="125">
        <v>441</v>
      </c>
      <c r="W2619" s="125"/>
      <c r="X2619" s="125"/>
      <c r="Y2619" s="125"/>
      <c r="Z2619" s="125">
        <f>(0.018*V2619)-7.16</f>
        <v>0.77799999999999958</v>
      </c>
      <c r="AA2619" s="125" t="s">
        <v>470</v>
      </c>
      <c r="AB2619" s="125"/>
      <c r="AC2619" s="125"/>
      <c r="AD2619" s="125"/>
      <c r="AE2619" s="125"/>
      <c r="AF2619" s="125" t="s">
        <v>1704</v>
      </c>
      <c r="AG2619" s="125"/>
      <c r="AH2619" s="142" t="s">
        <v>1844</v>
      </c>
    </row>
    <row r="2620" spans="1:44" x14ac:dyDescent="0.25">
      <c r="A2620" s="49" t="s">
        <v>171</v>
      </c>
      <c r="B2620" s="50">
        <v>2.2994444444444402</v>
      </c>
      <c r="C2620" s="50">
        <v>54.806666666666665</v>
      </c>
      <c r="D2620" s="18">
        <v>454969.4459380944</v>
      </c>
      <c r="E2620" s="18">
        <v>6073634.5431726584</v>
      </c>
      <c r="F2620" s="16" t="s">
        <v>2104</v>
      </c>
      <c r="G2620" s="22"/>
      <c r="H2620" s="24"/>
      <c r="K2620" s="23"/>
      <c r="L2620" s="23"/>
      <c r="M2620" s="23"/>
      <c r="N2620" s="24"/>
      <c r="O2620" s="24"/>
      <c r="P2620" s="24"/>
      <c r="Q2620" s="24"/>
      <c r="R2620" s="24"/>
      <c r="S2620" s="24"/>
      <c r="T2620" s="24"/>
      <c r="U2620" s="24"/>
      <c r="V2620" s="24"/>
      <c r="W2620" s="24"/>
      <c r="X2620" s="24"/>
      <c r="Y2620" s="24"/>
      <c r="Z2620" s="24"/>
      <c r="AA2620" s="24"/>
      <c r="AB2620" s="24"/>
      <c r="AC2620" s="24"/>
      <c r="AD2620" s="24"/>
      <c r="AE2620" s="24"/>
      <c r="AF2620" s="24"/>
      <c r="AG2620" s="24"/>
      <c r="AH2620" s="24"/>
      <c r="AI2620" s="62"/>
      <c r="AJ2620" s="62"/>
      <c r="AK2620" s="62"/>
      <c r="AL2620" s="62"/>
      <c r="AM2620" s="62"/>
      <c r="AN2620" s="62"/>
      <c r="AO2620" s="62"/>
      <c r="AP2620" s="62"/>
      <c r="AQ2620" s="62"/>
      <c r="AR2620" s="62"/>
    </row>
    <row r="2621" spans="1:44" ht="45" x14ac:dyDescent="0.25">
      <c r="A2621" s="140" t="s">
        <v>1507</v>
      </c>
      <c r="B2621" s="125">
        <v>2.487806</v>
      </c>
      <c r="C2621" s="125">
        <v>54.724944000000001</v>
      </c>
      <c r="D2621" s="123">
        <v>467010.45620000002</v>
      </c>
      <c r="E2621" s="123">
        <v>6064435.9746000003</v>
      </c>
      <c r="F2621" s="145" t="s">
        <v>931</v>
      </c>
      <c r="G2621" s="123">
        <f>H2621* 3.2808</f>
        <v>10426.3824</v>
      </c>
      <c r="H2621" s="125">
        <v>3178</v>
      </c>
      <c r="I2621" s="125" t="s">
        <v>282</v>
      </c>
      <c r="J2621" s="125" t="s">
        <v>282</v>
      </c>
      <c r="K2621" s="124">
        <v>5.4</v>
      </c>
      <c r="L2621" s="124">
        <v>0.4</v>
      </c>
      <c r="M2621" s="124">
        <v>7.95</v>
      </c>
      <c r="N2621" s="125">
        <v>0.57999999999999996</v>
      </c>
      <c r="O2621" s="125">
        <v>147</v>
      </c>
      <c r="P2621" s="125">
        <v>11</v>
      </c>
      <c r="Q2621" s="125"/>
      <c r="R2621" s="123">
        <f t="shared" ref="R2621:R2663" si="331">(O2621/K2621)</f>
        <v>27.222222222222221</v>
      </c>
      <c r="S2621" s="123">
        <f t="shared" ref="S2621:S2663" si="332">(P2621/K2621)</f>
        <v>2.0370370370370368</v>
      </c>
      <c r="T2621" s="125">
        <v>0.05</v>
      </c>
      <c r="U2621" s="125"/>
      <c r="V2621" s="125">
        <v>428</v>
      </c>
      <c r="W2621" s="125"/>
      <c r="X2621" s="125"/>
      <c r="Y2621" s="125">
        <v>0.53</v>
      </c>
      <c r="Z2621" s="125">
        <f t="shared" ref="Z2621:Z2649" si="333">(0.018*V2621)-7.16</f>
        <v>0.54399999999999959</v>
      </c>
      <c r="AA2621" s="125"/>
      <c r="AB2621" s="125" t="s">
        <v>730</v>
      </c>
      <c r="AC2621" s="125" t="s">
        <v>282</v>
      </c>
      <c r="AD2621" s="125"/>
      <c r="AE2621" s="125"/>
      <c r="AF2621" s="141" t="s">
        <v>2088</v>
      </c>
      <c r="AG2621" s="141" t="s">
        <v>2087</v>
      </c>
      <c r="AH2621" s="125" t="s">
        <v>1506</v>
      </c>
    </row>
    <row r="2622" spans="1:44" s="90" customFormat="1" ht="45" x14ac:dyDescent="0.25">
      <c r="A2622" s="96" t="s">
        <v>1507</v>
      </c>
      <c r="B2622" s="90">
        <v>2.487806</v>
      </c>
      <c r="C2622" s="90">
        <v>54.724944000000001</v>
      </c>
      <c r="D2622" s="100">
        <v>467010.45620000002</v>
      </c>
      <c r="E2622" s="100">
        <v>6064435.9746000003</v>
      </c>
      <c r="F2622" s="101" t="s">
        <v>931</v>
      </c>
      <c r="G2622" s="22">
        <f t="shared" ref="G2622:G2663" si="334">H2622* 3.2808</f>
        <v>10485.436800000001</v>
      </c>
      <c r="H2622" s="87">
        <v>3196</v>
      </c>
      <c r="I2622" s="87" t="s">
        <v>282</v>
      </c>
      <c r="J2622" s="87" t="s">
        <v>282</v>
      </c>
      <c r="K2622" s="95"/>
      <c r="L2622" s="95"/>
      <c r="M2622" s="95"/>
      <c r="N2622" s="87"/>
      <c r="O2622" s="87"/>
      <c r="P2622" s="87"/>
      <c r="Q2622" s="87"/>
      <c r="R2622" s="94"/>
      <c r="S2622" s="94"/>
      <c r="T2622" s="87"/>
      <c r="U2622" s="87"/>
      <c r="V2622" s="87"/>
      <c r="W2622" s="87"/>
      <c r="X2622" s="87"/>
      <c r="Y2622" s="87">
        <v>0.64</v>
      </c>
      <c r="Z2622" s="87"/>
      <c r="AA2622" s="87"/>
      <c r="AB2622" s="87" t="s">
        <v>280</v>
      </c>
      <c r="AC2622" s="87" t="s">
        <v>282</v>
      </c>
      <c r="AD2622" s="87"/>
      <c r="AE2622" s="87"/>
      <c r="AF2622" s="106" t="s">
        <v>2088</v>
      </c>
      <c r="AG2622" s="106" t="s">
        <v>2087</v>
      </c>
      <c r="AH2622" s="87" t="s">
        <v>2090</v>
      </c>
    </row>
    <row r="2623" spans="1:44" ht="45" x14ac:dyDescent="0.25">
      <c r="A2623" s="140" t="s">
        <v>1507</v>
      </c>
      <c r="B2623" s="125">
        <v>2.487806</v>
      </c>
      <c r="C2623" s="125">
        <v>54.724944000000001</v>
      </c>
      <c r="D2623" s="123">
        <v>467010.45620000002</v>
      </c>
      <c r="E2623" s="123">
        <v>6064435.9746000003</v>
      </c>
      <c r="F2623" s="145" t="s">
        <v>931</v>
      </c>
      <c r="G2623" s="123">
        <f t="shared" si="334"/>
        <v>10491.9984</v>
      </c>
      <c r="H2623" s="125">
        <v>3198</v>
      </c>
      <c r="I2623" s="125" t="s">
        <v>282</v>
      </c>
      <c r="J2623" s="125" t="s">
        <v>282</v>
      </c>
      <c r="K2623" s="124">
        <v>4.54</v>
      </c>
      <c r="L2623" s="124">
        <v>0.25</v>
      </c>
      <c r="M2623" s="124">
        <v>4.72</v>
      </c>
      <c r="N2623" s="125">
        <v>1.27</v>
      </c>
      <c r="O2623" s="125">
        <v>104</v>
      </c>
      <c r="P2623" s="125">
        <v>28</v>
      </c>
      <c r="Q2623" s="125"/>
      <c r="R2623" s="123">
        <f t="shared" ref="R2623" si="335">(O2623/K2623)</f>
        <v>22.907488986784141</v>
      </c>
      <c r="S2623" s="123">
        <f t="shared" ref="S2623" si="336">(P2623/K2623)</f>
        <v>6.1674008810572687</v>
      </c>
      <c r="T2623" s="125">
        <v>0.05</v>
      </c>
      <c r="U2623" s="125"/>
      <c r="V2623" s="125">
        <v>430</v>
      </c>
      <c r="W2623" s="125"/>
      <c r="X2623" s="125"/>
      <c r="Y2623" s="125">
        <v>0.72</v>
      </c>
      <c r="Z2623" s="125">
        <f t="shared" ref="Z2623" si="337">(0.018*V2623)-7.16</f>
        <v>0.57999999999999918</v>
      </c>
      <c r="AA2623" s="125"/>
      <c r="AB2623" s="125" t="s">
        <v>280</v>
      </c>
      <c r="AC2623" s="125" t="s">
        <v>282</v>
      </c>
      <c r="AD2623" s="125"/>
      <c r="AE2623" s="125"/>
      <c r="AF2623" s="141" t="s">
        <v>2088</v>
      </c>
      <c r="AG2623" s="141" t="s">
        <v>2087</v>
      </c>
      <c r="AH2623" s="125" t="s">
        <v>1505</v>
      </c>
    </row>
    <row r="2624" spans="1:44" ht="45" x14ac:dyDescent="0.25">
      <c r="A2624" s="140" t="s">
        <v>1507</v>
      </c>
      <c r="B2624" s="125">
        <v>2.487806</v>
      </c>
      <c r="C2624" s="125">
        <v>54.724944000000001</v>
      </c>
      <c r="D2624" s="123">
        <v>467010.45620000002</v>
      </c>
      <c r="E2624" s="123">
        <v>6064435.9746000003</v>
      </c>
      <c r="F2624" s="145" t="s">
        <v>931</v>
      </c>
      <c r="G2624" s="123">
        <f t="shared" si="334"/>
        <v>10557.6144</v>
      </c>
      <c r="H2624" s="125">
        <v>3218</v>
      </c>
      <c r="I2624" s="125" t="s">
        <v>282</v>
      </c>
      <c r="J2624" s="125" t="s">
        <v>282</v>
      </c>
      <c r="K2624" s="124">
        <v>2.69</v>
      </c>
      <c r="L2624" s="124">
        <v>0.19</v>
      </c>
      <c r="M2624" s="124">
        <v>1.39</v>
      </c>
      <c r="N2624" s="125">
        <v>0.45</v>
      </c>
      <c r="O2624" s="125">
        <v>52</v>
      </c>
      <c r="P2624" s="125">
        <v>17</v>
      </c>
      <c r="Q2624" s="125"/>
      <c r="R2624" s="123">
        <f t="shared" si="331"/>
        <v>19.330855018587361</v>
      </c>
      <c r="S2624" s="123">
        <f t="shared" si="332"/>
        <v>6.3197026022304836</v>
      </c>
      <c r="T2624" s="125">
        <v>0.12</v>
      </c>
      <c r="U2624" s="125"/>
      <c r="V2624" s="125">
        <v>435</v>
      </c>
      <c r="W2624" s="125"/>
      <c r="X2624" s="125"/>
      <c r="Y2624" s="125"/>
      <c r="Z2624" s="125">
        <f t="shared" si="333"/>
        <v>0.66999999999999904</v>
      </c>
      <c r="AA2624" s="125"/>
      <c r="AB2624" s="125" t="s">
        <v>725</v>
      </c>
      <c r="AC2624" s="125" t="s">
        <v>282</v>
      </c>
      <c r="AD2624" s="125"/>
      <c r="AE2624" s="125"/>
      <c r="AF2624" s="141" t="s">
        <v>2088</v>
      </c>
      <c r="AG2624" s="141" t="s">
        <v>2087</v>
      </c>
      <c r="AH2624" s="125" t="s">
        <v>1504</v>
      </c>
    </row>
    <row r="2625" spans="1:34" ht="45" x14ac:dyDescent="0.25">
      <c r="A2625" s="140" t="s">
        <v>1507</v>
      </c>
      <c r="B2625" s="125">
        <v>2.487806</v>
      </c>
      <c r="C2625" s="125">
        <v>54.724944000000001</v>
      </c>
      <c r="D2625" s="123">
        <v>467010.45620000002</v>
      </c>
      <c r="E2625" s="123">
        <v>6064435.9746000003</v>
      </c>
      <c r="F2625" s="145" t="s">
        <v>931</v>
      </c>
      <c r="G2625" s="123">
        <f t="shared" si="334"/>
        <v>10623.2304</v>
      </c>
      <c r="H2625" s="125">
        <v>3238</v>
      </c>
      <c r="I2625" s="125" t="s">
        <v>282</v>
      </c>
      <c r="J2625" s="125" t="s">
        <v>282</v>
      </c>
      <c r="K2625" s="124">
        <v>3.82</v>
      </c>
      <c r="L2625" s="124">
        <v>0.23</v>
      </c>
      <c r="M2625" s="124">
        <v>3.87</v>
      </c>
      <c r="N2625" s="125">
        <v>0.27</v>
      </c>
      <c r="O2625" s="125">
        <v>101</v>
      </c>
      <c r="P2625" s="125">
        <v>7</v>
      </c>
      <c r="Q2625" s="125"/>
      <c r="R2625" s="123">
        <f t="shared" si="331"/>
        <v>26.439790575916231</v>
      </c>
      <c r="S2625" s="123">
        <f t="shared" si="332"/>
        <v>1.8324607329842932</v>
      </c>
      <c r="T2625" s="125">
        <v>0.06</v>
      </c>
      <c r="U2625" s="125"/>
      <c r="V2625" s="125">
        <v>430</v>
      </c>
      <c r="W2625" s="125"/>
      <c r="X2625" s="125"/>
      <c r="Y2625" s="125"/>
      <c r="Z2625" s="125">
        <f t="shared" si="333"/>
        <v>0.57999999999999918</v>
      </c>
      <c r="AA2625" s="125"/>
      <c r="AB2625" s="125" t="s">
        <v>730</v>
      </c>
      <c r="AC2625" s="125" t="s">
        <v>282</v>
      </c>
      <c r="AD2625" s="125"/>
      <c r="AE2625" s="125"/>
      <c r="AF2625" s="141" t="s">
        <v>2088</v>
      </c>
      <c r="AG2625" s="141" t="s">
        <v>2087</v>
      </c>
      <c r="AH2625" s="125" t="s">
        <v>1503</v>
      </c>
    </row>
    <row r="2626" spans="1:34" ht="45" x14ac:dyDescent="0.25">
      <c r="A2626" s="140" t="s">
        <v>1507</v>
      </c>
      <c r="B2626" s="125">
        <v>2.487806</v>
      </c>
      <c r="C2626" s="125">
        <v>54.724944000000001</v>
      </c>
      <c r="D2626" s="123">
        <v>467010.45620000002</v>
      </c>
      <c r="E2626" s="123">
        <v>6064435.9746000003</v>
      </c>
      <c r="F2626" s="145" t="s">
        <v>931</v>
      </c>
      <c r="G2626" s="123">
        <f t="shared" si="334"/>
        <v>10688.8464</v>
      </c>
      <c r="H2626" s="125">
        <v>3258</v>
      </c>
      <c r="I2626" s="125" t="s">
        <v>282</v>
      </c>
      <c r="J2626" s="125" t="s">
        <v>282</v>
      </c>
      <c r="K2626" s="124">
        <v>3.26</v>
      </c>
      <c r="L2626" s="124">
        <v>0.16</v>
      </c>
      <c r="M2626" s="124">
        <v>2.8</v>
      </c>
      <c r="N2626" s="125">
        <v>0.35</v>
      </c>
      <c r="O2626" s="125">
        <v>86</v>
      </c>
      <c r="P2626" s="125">
        <v>11</v>
      </c>
      <c r="Q2626" s="125"/>
      <c r="R2626" s="123">
        <f t="shared" si="331"/>
        <v>26.380368098159511</v>
      </c>
      <c r="S2626" s="123">
        <f t="shared" si="332"/>
        <v>3.3742331288343559</v>
      </c>
      <c r="T2626" s="125">
        <v>0.05</v>
      </c>
      <c r="U2626" s="125"/>
      <c r="V2626" s="125">
        <v>432</v>
      </c>
      <c r="W2626" s="125"/>
      <c r="X2626" s="125"/>
      <c r="Y2626" s="125"/>
      <c r="Z2626" s="125">
        <f t="shared" si="333"/>
        <v>0.61599999999999966</v>
      </c>
      <c r="AA2626" s="125"/>
      <c r="AB2626" s="125" t="s">
        <v>730</v>
      </c>
      <c r="AC2626" s="125" t="s">
        <v>282</v>
      </c>
      <c r="AD2626" s="125"/>
      <c r="AE2626" s="125"/>
      <c r="AF2626" s="141" t="s">
        <v>2088</v>
      </c>
      <c r="AG2626" s="141" t="s">
        <v>2087</v>
      </c>
      <c r="AH2626" s="125" t="s">
        <v>1502</v>
      </c>
    </row>
    <row r="2627" spans="1:34" ht="45" x14ac:dyDescent="0.25">
      <c r="A2627" s="140" t="s">
        <v>1507</v>
      </c>
      <c r="B2627" s="125">
        <v>2.487806</v>
      </c>
      <c r="C2627" s="125">
        <v>54.724944000000001</v>
      </c>
      <c r="D2627" s="123">
        <v>467010.45620000002</v>
      </c>
      <c r="E2627" s="123">
        <v>6064435.9746000003</v>
      </c>
      <c r="F2627" s="145" t="s">
        <v>931</v>
      </c>
      <c r="G2627" s="123">
        <f t="shared" si="334"/>
        <v>10754.4624</v>
      </c>
      <c r="H2627" s="125">
        <v>3278</v>
      </c>
      <c r="I2627" s="125" t="s">
        <v>282</v>
      </c>
      <c r="J2627" s="125" t="s">
        <v>282</v>
      </c>
      <c r="K2627" s="124">
        <v>5.87</v>
      </c>
      <c r="L2627" s="124">
        <v>0.52</v>
      </c>
      <c r="M2627" s="124">
        <v>9.39</v>
      </c>
      <c r="N2627" s="125">
        <v>0.52</v>
      </c>
      <c r="O2627" s="125">
        <v>160</v>
      </c>
      <c r="P2627" s="125">
        <v>9</v>
      </c>
      <c r="Q2627" s="125"/>
      <c r="R2627" s="123">
        <f t="shared" si="331"/>
        <v>27.257240204429301</v>
      </c>
      <c r="S2627" s="123">
        <f t="shared" si="332"/>
        <v>1.5332197614991483</v>
      </c>
      <c r="T2627" s="125">
        <v>0.05</v>
      </c>
      <c r="U2627" s="125"/>
      <c r="V2627" s="125">
        <v>427</v>
      </c>
      <c r="W2627" s="125"/>
      <c r="X2627" s="125"/>
      <c r="Y2627" s="125">
        <v>0.56999999999999995</v>
      </c>
      <c r="Z2627" s="125">
        <f t="shared" si="333"/>
        <v>0.52599999999999891</v>
      </c>
      <c r="AA2627" s="125"/>
      <c r="AB2627" s="125" t="s">
        <v>730</v>
      </c>
      <c r="AC2627" s="125" t="s">
        <v>282</v>
      </c>
      <c r="AD2627" s="125"/>
      <c r="AE2627" s="125"/>
      <c r="AF2627" s="141" t="s">
        <v>2088</v>
      </c>
      <c r="AG2627" s="141" t="s">
        <v>2087</v>
      </c>
      <c r="AH2627" s="125" t="s">
        <v>1501</v>
      </c>
    </row>
    <row r="2628" spans="1:34" s="90" customFormat="1" x14ac:dyDescent="0.25">
      <c r="A2628" s="96" t="s">
        <v>1507</v>
      </c>
      <c r="B2628" s="90">
        <v>2.487806</v>
      </c>
      <c r="C2628" s="90">
        <v>54.724944000000001</v>
      </c>
      <c r="D2628" s="100">
        <v>467010.45620000002</v>
      </c>
      <c r="E2628" s="100">
        <v>6064435.9746000003</v>
      </c>
      <c r="F2628" s="101" t="s">
        <v>931</v>
      </c>
      <c r="G2628" s="22">
        <f t="shared" si="334"/>
        <v>10761.024000000001</v>
      </c>
      <c r="H2628" s="87">
        <v>3280</v>
      </c>
      <c r="I2628" s="87" t="s">
        <v>282</v>
      </c>
      <c r="J2628" s="87" t="s">
        <v>282</v>
      </c>
      <c r="K2628" s="95"/>
      <c r="L2628" s="95"/>
      <c r="M2628" s="95"/>
      <c r="N2628" s="87"/>
      <c r="O2628" s="87"/>
      <c r="P2628" s="87"/>
      <c r="Q2628" s="87"/>
      <c r="R2628" s="94"/>
      <c r="S2628" s="94"/>
      <c r="T2628" s="87"/>
      <c r="U2628" s="87"/>
      <c r="V2628" s="87"/>
      <c r="W2628" s="87"/>
      <c r="X2628" s="87"/>
      <c r="Y2628" s="87">
        <v>0.61</v>
      </c>
      <c r="Z2628" s="87"/>
      <c r="AA2628" s="87"/>
      <c r="AB2628" s="87" t="s">
        <v>280</v>
      </c>
      <c r="AC2628" s="87" t="s">
        <v>282</v>
      </c>
      <c r="AD2628" s="87"/>
      <c r="AE2628" s="87"/>
      <c r="AF2628" s="87" t="s">
        <v>994</v>
      </c>
      <c r="AG2628" s="24" t="s">
        <v>2086</v>
      </c>
      <c r="AH2628" s="87"/>
    </row>
    <row r="2629" spans="1:34" ht="45" x14ac:dyDescent="0.25">
      <c r="A2629" s="140" t="s">
        <v>1507</v>
      </c>
      <c r="B2629" s="125">
        <v>2.487806</v>
      </c>
      <c r="C2629" s="125">
        <v>54.724944000000001</v>
      </c>
      <c r="D2629" s="123">
        <v>467010.45620000002</v>
      </c>
      <c r="E2629" s="123">
        <v>6064435.9746000003</v>
      </c>
      <c r="F2629" s="145" t="s">
        <v>931</v>
      </c>
      <c r="G2629" s="123">
        <f t="shared" si="334"/>
        <v>10820.0784</v>
      </c>
      <c r="H2629" s="125">
        <v>3298</v>
      </c>
      <c r="I2629" s="125" t="s">
        <v>282</v>
      </c>
      <c r="J2629" s="125" t="s">
        <v>282</v>
      </c>
      <c r="K2629" s="124">
        <v>5.19</v>
      </c>
      <c r="L2629" s="124">
        <v>0.56999999999999995</v>
      </c>
      <c r="M2629" s="124">
        <v>8.73</v>
      </c>
      <c r="N2629" s="125">
        <v>0.28000000000000003</v>
      </c>
      <c r="O2629" s="125">
        <v>168</v>
      </c>
      <c r="P2629" s="125">
        <v>5</v>
      </c>
      <c r="Q2629" s="125"/>
      <c r="R2629" s="123">
        <f t="shared" si="331"/>
        <v>32.369942196531788</v>
      </c>
      <c r="S2629" s="123">
        <f t="shared" si="332"/>
        <v>0.96339113680154131</v>
      </c>
      <c r="T2629" s="125">
        <v>0.06</v>
      </c>
      <c r="U2629" s="125"/>
      <c r="V2629" s="125">
        <v>432</v>
      </c>
      <c r="W2629" s="125"/>
      <c r="X2629" s="125"/>
      <c r="Y2629" s="125"/>
      <c r="Z2629" s="125">
        <f t="shared" si="333"/>
        <v>0.61599999999999966</v>
      </c>
      <c r="AA2629" s="125"/>
      <c r="AB2629" s="125" t="s">
        <v>725</v>
      </c>
      <c r="AC2629" s="125" t="s">
        <v>282</v>
      </c>
      <c r="AD2629" s="125"/>
      <c r="AE2629" s="125"/>
      <c r="AF2629" s="141" t="s">
        <v>2088</v>
      </c>
      <c r="AG2629" s="141" t="s">
        <v>2087</v>
      </c>
      <c r="AH2629" s="125" t="s">
        <v>1500</v>
      </c>
    </row>
    <row r="2630" spans="1:34" ht="45" x14ac:dyDescent="0.25">
      <c r="A2630" s="140" t="s">
        <v>1507</v>
      </c>
      <c r="B2630" s="125">
        <v>2.487806</v>
      </c>
      <c r="C2630" s="125">
        <v>54.724944000000001</v>
      </c>
      <c r="D2630" s="123">
        <v>467010.45620000002</v>
      </c>
      <c r="E2630" s="123">
        <v>6064435.9746000003</v>
      </c>
      <c r="F2630" s="145" t="s">
        <v>931</v>
      </c>
      <c r="G2630" s="123">
        <f t="shared" si="334"/>
        <v>10833.2016</v>
      </c>
      <c r="H2630" s="125">
        <v>3302</v>
      </c>
      <c r="I2630" s="125" t="s">
        <v>282</v>
      </c>
      <c r="J2630" s="125" t="s">
        <v>282</v>
      </c>
      <c r="K2630" s="124">
        <v>3.64</v>
      </c>
      <c r="L2630" s="124">
        <v>0.28000000000000003</v>
      </c>
      <c r="M2630" s="124">
        <v>3.71</v>
      </c>
      <c r="N2630" s="125">
        <v>0.47</v>
      </c>
      <c r="O2630" s="125">
        <v>102</v>
      </c>
      <c r="P2630" s="125">
        <v>13</v>
      </c>
      <c r="Q2630" s="125"/>
      <c r="R2630" s="123">
        <f t="shared" si="331"/>
        <v>28.021978021978022</v>
      </c>
      <c r="S2630" s="123">
        <f t="shared" si="332"/>
        <v>3.5714285714285712</v>
      </c>
      <c r="T2630" s="125">
        <v>7.0000000000000007E-2</v>
      </c>
      <c r="U2630" s="125"/>
      <c r="V2630" s="125">
        <v>430</v>
      </c>
      <c r="W2630" s="125"/>
      <c r="X2630" s="125"/>
      <c r="Y2630" s="125"/>
      <c r="Z2630" s="125">
        <f t="shared" si="333"/>
        <v>0.57999999999999918</v>
      </c>
      <c r="AA2630" s="125"/>
      <c r="AB2630" s="125" t="s">
        <v>725</v>
      </c>
      <c r="AC2630" s="125" t="s">
        <v>282</v>
      </c>
      <c r="AD2630" s="125"/>
      <c r="AE2630" s="125"/>
      <c r="AF2630" s="141" t="s">
        <v>2088</v>
      </c>
      <c r="AG2630" s="141" t="s">
        <v>2087</v>
      </c>
      <c r="AH2630" s="125" t="s">
        <v>1499</v>
      </c>
    </row>
    <row r="2631" spans="1:34" ht="45" x14ac:dyDescent="0.25">
      <c r="A2631" s="148" t="s">
        <v>1507</v>
      </c>
      <c r="B2631" s="125">
        <v>2.487806</v>
      </c>
      <c r="C2631" s="125">
        <v>54.724944000000001</v>
      </c>
      <c r="D2631" s="123">
        <v>467010.45620000002</v>
      </c>
      <c r="E2631" s="123">
        <v>6064435.9746000003</v>
      </c>
      <c r="F2631" s="145" t="s">
        <v>931</v>
      </c>
      <c r="G2631" s="123">
        <f t="shared" si="334"/>
        <v>10885.6944</v>
      </c>
      <c r="H2631" s="125">
        <v>3318</v>
      </c>
      <c r="I2631" s="125" t="s">
        <v>282</v>
      </c>
      <c r="J2631" s="125" t="s">
        <v>282</v>
      </c>
      <c r="K2631" s="124">
        <v>4.66</v>
      </c>
      <c r="L2631" s="124">
        <v>0.71</v>
      </c>
      <c r="M2631" s="124">
        <v>5.51</v>
      </c>
      <c r="N2631" s="142">
        <v>0.8</v>
      </c>
      <c r="O2631" s="142">
        <v>118</v>
      </c>
      <c r="P2631" s="142">
        <v>17</v>
      </c>
      <c r="Q2631" s="125"/>
      <c r="R2631" s="123">
        <f t="shared" si="331"/>
        <v>25.321888412017167</v>
      </c>
      <c r="S2631" s="123">
        <f t="shared" si="332"/>
        <v>3.648068669527897</v>
      </c>
      <c r="T2631" s="125">
        <v>0.11</v>
      </c>
      <c r="U2631" s="125"/>
      <c r="V2631" s="125">
        <v>430</v>
      </c>
      <c r="W2631" s="125"/>
      <c r="X2631" s="125"/>
      <c r="Y2631" s="125"/>
      <c r="Z2631" s="125">
        <f t="shared" si="333"/>
        <v>0.57999999999999918</v>
      </c>
      <c r="AA2631" s="125"/>
      <c r="AB2631" s="125" t="s">
        <v>725</v>
      </c>
      <c r="AC2631" s="125" t="s">
        <v>282</v>
      </c>
      <c r="AD2631" s="125"/>
      <c r="AE2631" s="125"/>
      <c r="AF2631" s="141" t="s">
        <v>2088</v>
      </c>
      <c r="AG2631" s="141" t="s">
        <v>2087</v>
      </c>
      <c r="AH2631" s="142" t="s">
        <v>1498</v>
      </c>
    </row>
    <row r="2632" spans="1:34" ht="45" x14ac:dyDescent="0.25">
      <c r="A2632" s="148" t="s">
        <v>1507</v>
      </c>
      <c r="B2632" s="125">
        <v>2.487806</v>
      </c>
      <c r="C2632" s="125">
        <v>54.724944000000001</v>
      </c>
      <c r="D2632" s="123">
        <v>467010.45620000002</v>
      </c>
      <c r="E2632" s="123">
        <v>6064435.9746000003</v>
      </c>
      <c r="F2632" s="145" t="s">
        <v>931</v>
      </c>
      <c r="G2632" s="123">
        <f t="shared" si="334"/>
        <v>11016.9264</v>
      </c>
      <c r="H2632" s="125">
        <v>3358</v>
      </c>
      <c r="I2632" s="125" t="s">
        <v>282</v>
      </c>
      <c r="J2632" s="125" t="s">
        <v>282</v>
      </c>
      <c r="K2632" s="124">
        <v>3.27</v>
      </c>
      <c r="L2632" s="124">
        <v>0.14000000000000001</v>
      </c>
      <c r="M2632" s="124">
        <v>2.56</v>
      </c>
      <c r="N2632" s="142">
        <v>0.42</v>
      </c>
      <c r="O2632" s="142">
        <v>78</v>
      </c>
      <c r="P2632" s="142">
        <v>13</v>
      </c>
      <c r="Q2632" s="125"/>
      <c r="R2632" s="123">
        <f t="shared" si="331"/>
        <v>23.853211009174313</v>
      </c>
      <c r="S2632" s="123">
        <f t="shared" si="332"/>
        <v>3.9755351681957185</v>
      </c>
      <c r="T2632" s="125">
        <v>0.05</v>
      </c>
      <c r="U2632" s="125"/>
      <c r="V2632" s="125">
        <v>437</v>
      </c>
      <c r="W2632" s="125"/>
      <c r="X2632" s="125"/>
      <c r="Y2632" s="125"/>
      <c r="Z2632" s="125">
        <f t="shared" si="333"/>
        <v>0.70599999999999952</v>
      </c>
      <c r="AA2632" s="125"/>
      <c r="AB2632" s="125" t="s">
        <v>725</v>
      </c>
      <c r="AC2632" s="125" t="s">
        <v>282</v>
      </c>
      <c r="AD2632" s="125"/>
      <c r="AE2632" s="125"/>
      <c r="AF2632" s="141" t="s">
        <v>2088</v>
      </c>
      <c r="AG2632" s="141" t="s">
        <v>2087</v>
      </c>
      <c r="AH2632" s="142" t="s">
        <v>1497</v>
      </c>
    </row>
    <row r="2633" spans="1:34" ht="45" x14ac:dyDescent="0.25">
      <c r="A2633" s="140" t="s">
        <v>1507</v>
      </c>
      <c r="B2633" s="125">
        <v>2.487806</v>
      </c>
      <c r="C2633" s="125">
        <v>54.724944000000001</v>
      </c>
      <c r="D2633" s="123">
        <v>467010.45620000002</v>
      </c>
      <c r="E2633" s="123">
        <v>6064435.9746000003</v>
      </c>
      <c r="F2633" s="145" t="s">
        <v>931</v>
      </c>
      <c r="G2633" s="123">
        <f t="shared" si="334"/>
        <v>11082.5424</v>
      </c>
      <c r="H2633" s="125">
        <v>3378</v>
      </c>
      <c r="I2633" s="125" t="s">
        <v>282</v>
      </c>
      <c r="J2633" s="125" t="s">
        <v>282</v>
      </c>
      <c r="K2633" s="124">
        <v>3.15</v>
      </c>
      <c r="L2633" s="124">
        <v>0.12</v>
      </c>
      <c r="M2633" s="124">
        <v>2.1800000000000002</v>
      </c>
      <c r="N2633" s="125">
        <v>0.49</v>
      </c>
      <c r="O2633" s="125">
        <v>69</v>
      </c>
      <c r="P2633" s="125">
        <v>16</v>
      </c>
      <c r="Q2633" s="125"/>
      <c r="R2633" s="123">
        <f t="shared" si="331"/>
        <v>21.904761904761905</v>
      </c>
      <c r="S2633" s="123">
        <f t="shared" si="332"/>
        <v>5.0793650793650791</v>
      </c>
      <c r="T2633" s="125">
        <v>0.05</v>
      </c>
      <c r="U2633" s="125"/>
      <c r="V2633" s="125">
        <v>437</v>
      </c>
      <c r="W2633" s="125"/>
      <c r="X2633" s="125"/>
      <c r="Y2633" s="125">
        <v>0.69</v>
      </c>
      <c r="Z2633" s="125">
        <f t="shared" si="333"/>
        <v>0.70599999999999952</v>
      </c>
      <c r="AA2633" s="125"/>
      <c r="AB2633" s="125" t="s">
        <v>725</v>
      </c>
      <c r="AC2633" s="125" t="s">
        <v>282</v>
      </c>
      <c r="AD2633" s="125"/>
      <c r="AE2633" s="125"/>
      <c r="AF2633" s="141" t="s">
        <v>2088</v>
      </c>
      <c r="AG2633" s="141" t="s">
        <v>2087</v>
      </c>
      <c r="AH2633" s="125" t="s">
        <v>1496</v>
      </c>
    </row>
    <row r="2634" spans="1:34" s="90" customFormat="1" ht="45" x14ac:dyDescent="0.25">
      <c r="A2634" s="96" t="s">
        <v>1507</v>
      </c>
      <c r="B2634" s="90">
        <v>2.487806</v>
      </c>
      <c r="C2634" s="90">
        <v>54.724944000000001</v>
      </c>
      <c r="D2634" s="100">
        <v>467010.45620000002</v>
      </c>
      <c r="E2634" s="100">
        <v>6064435.9746000003</v>
      </c>
      <c r="F2634" s="101" t="s">
        <v>931</v>
      </c>
      <c r="G2634" s="22">
        <f t="shared" si="334"/>
        <v>11107.1484</v>
      </c>
      <c r="H2634" s="87">
        <v>3385.5</v>
      </c>
      <c r="I2634" s="87" t="s">
        <v>282</v>
      </c>
      <c r="J2634" s="87" t="s">
        <v>282</v>
      </c>
      <c r="K2634" s="95"/>
      <c r="L2634" s="95"/>
      <c r="M2634" s="95"/>
      <c r="N2634" s="87"/>
      <c r="O2634" s="87"/>
      <c r="P2634" s="87"/>
      <c r="Q2634" s="87"/>
      <c r="R2634" s="94"/>
      <c r="S2634" s="94"/>
      <c r="T2634" s="87"/>
      <c r="U2634" s="87"/>
      <c r="V2634" s="87"/>
      <c r="W2634" s="87"/>
      <c r="X2634" s="87"/>
      <c r="Y2634" s="87">
        <v>0.63</v>
      </c>
      <c r="Z2634" s="87"/>
      <c r="AA2634" s="87"/>
      <c r="AB2634" s="87" t="s">
        <v>280</v>
      </c>
      <c r="AC2634" s="87" t="s">
        <v>282</v>
      </c>
      <c r="AD2634" s="87"/>
      <c r="AE2634" s="87"/>
      <c r="AF2634" s="106" t="s">
        <v>2088</v>
      </c>
      <c r="AG2634" s="106" t="s">
        <v>2087</v>
      </c>
      <c r="AH2634" s="87" t="s">
        <v>2089</v>
      </c>
    </row>
    <row r="2635" spans="1:34" ht="45" x14ac:dyDescent="0.25">
      <c r="A2635" s="140" t="s">
        <v>1507</v>
      </c>
      <c r="B2635" s="125">
        <v>2.487806</v>
      </c>
      <c r="C2635" s="125">
        <v>54.724944000000001</v>
      </c>
      <c r="D2635" s="123">
        <v>467010.45620000002</v>
      </c>
      <c r="E2635" s="123">
        <v>6064435.9746000003</v>
      </c>
      <c r="F2635" s="145" t="s">
        <v>931</v>
      </c>
      <c r="G2635" s="123">
        <f t="shared" si="334"/>
        <v>11148.1584</v>
      </c>
      <c r="H2635" s="125">
        <v>3398</v>
      </c>
      <c r="I2635" s="125" t="s">
        <v>282</v>
      </c>
      <c r="J2635" s="125" t="s">
        <v>282</v>
      </c>
      <c r="K2635" s="124">
        <v>2.94</v>
      </c>
      <c r="L2635" s="124">
        <v>0.22</v>
      </c>
      <c r="M2635" s="124">
        <v>1.76</v>
      </c>
      <c r="N2635" s="125">
        <v>0.4</v>
      </c>
      <c r="O2635" s="125">
        <v>60</v>
      </c>
      <c r="P2635" s="125">
        <v>14</v>
      </c>
      <c r="Q2635" s="125"/>
      <c r="R2635" s="123">
        <f t="shared" si="331"/>
        <v>20.408163265306122</v>
      </c>
      <c r="S2635" s="123">
        <f t="shared" si="332"/>
        <v>4.7619047619047619</v>
      </c>
      <c r="T2635" s="125">
        <v>0.11</v>
      </c>
      <c r="U2635" s="125"/>
      <c r="V2635" s="125">
        <v>437</v>
      </c>
      <c r="W2635" s="125"/>
      <c r="X2635" s="125"/>
      <c r="Y2635" s="125"/>
      <c r="Z2635" s="125">
        <f t="shared" si="333"/>
        <v>0.70599999999999952</v>
      </c>
      <c r="AA2635" s="125"/>
      <c r="AB2635" s="125" t="s">
        <v>725</v>
      </c>
      <c r="AC2635" s="125" t="s">
        <v>282</v>
      </c>
      <c r="AD2635" s="125"/>
      <c r="AE2635" s="125"/>
      <c r="AF2635" s="141" t="s">
        <v>2088</v>
      </c>
      <c r="AG2635" s="141" t="s">
        <v>2087</v>
      </c>
      <c r="AH2635" s="125" t="s">
        <v>1495</v>
      </c>
    </row>
    <row r="2636" spans="1:34" ht="45" x14ac:dyDescent="0.25">
      <c r="A2636" s="148" t="s">
        <v>1507</v>
      </c>
      <c r="B2636" s="125">
        <v>2.487806</v>
      </c>
      <c r="C2636" s="125">
        <v>54.724944000000001</v>
      </c>
      <c r="D2636" s="123">
        <v>467010.45620000002</v>
      </c>
      <c r="E2636" s="123">
        <v>6064435.9746000003</v>
      </c>
      <c r="F2636" s="145" t="s">
        <v>931</v>
      </c>
      <c r="G2636" s="123">
        <f t="shared" si="334"/>
        <v>11213.7744</v>
      </c>
      <c r="H2636" s="125">
        <v>3418</v>
      </c>
      <c r="I2636" s="125" t="s">
        <v>282</v>
      </c>
      <c r="J2636" s="125" t="s">
        <v>282</v>
      </c>
      <c r="K2636" s="124">
        <v>3.02</v>
      </c>
      <c r="L2636" s="124">
        <v>0.23</v>
      </c>
      <c r="M2636" s="124">
        <v>2.71</v>
      </c>
      <c r="N2636" s="142">
        <v>0.59</v>
      </c>
      <c r="O2636" s="142">
        <v>90</v>
      </c>
      <c r="P2636" s="142">
        <v>20</v>
      </c>
      <c r="Q2636" s="125"/>
      <c r="R2636" s="123">
        <f t="shared" si="331"/>
        <v>29.801324503311257</v>
      </c>
      <c r="S2636" s="123">
        <f t="shared" si="332"/>
        <v>6.6225165562913908</v>
      </c>
      <c r="T2636" s="125">
        <v>0.08</v>
      </c>
      <c r="U2636" s="125"/>
      <c r="V2636" s="125">
        <v>433</v>
      </c>
      <c r="W2636" s="125"/>
      <c r="X2636" s="125"/>
      <c r="Y2636" s="125"/>
      <c r="Z2636" s="125">
        <f t="shared" si="333"/>
        <v>0.63399999999999945</v>
      </c>
      <c r="AA2636" s="125"/>
      <c r="AB2636" s="125" t="s">
        <v>730</v>
      </c>
      <c r="AC2636" s="125" t="s">
        <v>282</v>
      </c>
      <c r="AD2636" s="125"/>
      <c r="AE2636" s="125"/>
      <c r="AF2636" s="141" t="s">
        <v>2088</v>
      </c>
      <c r="AG2636" s="141" t="s">
        <v>2088</v>
      </c>
      <c r="AH2636" s="142" t="s">
        <v>1494</v>
      </c>
    </row>
    <row r="2637" spans="1:34" ht="45" x14ac:dyDescent="0.25">
      <c r="A2637" s="140" t="s">
        <v>1507</v>
      </c>
      <c r="B2637" s="125">
        <v>2.487806</v>
      </c>
      <c r="C2637" s="125">
        <v>54.724944000000001</v>
      </c>
      <c r="D2637" s="123">
        <v>467010.45620000002</v>
      </c>
      <c r="E2637" s="123">
        <v>6064435.9746000003</v>
      </c>
      <c r="F2637" s="145" t="s">
        <v>931</v>
      </c>
      <c r="G2637" s="123">
        <f t="shared" si="334"/>
        <v>11279.3904</v>
      </c>
      <c r="H2637" s="125">
        <v>3438</v>
      </c>
      <c r="I2637" s="125" t="s">
        <v>282</v>
      </c>
      <c r="J2637" s="125" t="s">
        <v>282</v>
      </c>
      <c r="K2637" s="124">
        <v>3.76</v>
      </c>
      <c r="L2637" s="124">
        <v>0.31</v>
      </c>
      <c r="M2637" s="124">
        <v>3.46</v>
      </c>
      <c r="N2637" s="125">
        <v>0.4</v>
      </c>
      <c r="O2637" s="125">
        <v>92</v>
      </c>
      <c r="P2637" s="125">
        <v>11</v>
      </c>
      <c r="Q2637" s="125"/>
      <c r="R2637" s="123">
        <f t="shared" si="331"/>
        <v>24.468085106382979</v>
      </c>
      <c r="S2637" s="123">
        <f t="shared" si="332"/>
        <v>2.9255319148936172</v>
      </c>
      <c r="T2637" s="125">
        <v>0.08</v>
      </c>
      <c r="U2637" s="125"/>
      <c r="V2637" s="125">
        <v>439</v>
      </c>
      <c r="W2637" s="125"/>
      <c r="X2637" s="125"/>
      <c r="Y2637" s="125"/>
      <c r="Z2637" s="125">
        <f t="shared" si="333"/>
        <v>0.7419999999999991</v>
      </c>
      <c r="AA2637" s="125"/>
      <c r="AB2637" s="125" t="s">
        <v>730</v>
      </c>
      <c r="AC2637" s="125" t="s">
        <v>282</v>
      </c>
      <c r="AD2637" s="125"/>
      <c r="AE2637" s="125"/>
      <c r="AF2637" s="141" t="s">
        <v>2088</v>
      </c>
      <c r="AG2637" s="141" t="s">
        <v>2088</v>
      </c>
      <c r="AH2637" s="125" t="s">
        <v>1493</v>
      </c>
    </row>
    <row r="2638" spans="1:34" ht="45" x14ac:dyDescent="0.25">
      <c r="A2638" s="140" t="s">
        <v>1507</v>
      </c>
      <c r="B2638" s="125">
        <v>2.487806</v>
      </c>
      <c r="C2638" s="125">
        <v>54.724944000000001</v>
      </c>
      <c r="D2638" s="123">
        <v>467010.45620000002</v>
      </c>
      <c r="E2638" s="123">
        <v>6064435.9746000003</v>
      </c>
      <c r="F2638" s="145" t="s">
        <v>931</v>
      </c>
      <c r="G2638" s="123">
        <f t="shared" si="334"/>
        <v>11345.0064</v>
      </c>
      <c r="H2638" s="125">
        <v>3458</v>
      </c>
      <c r="I2638" s="125" t="s">
        <v>282</v>
      </c>
      <c r="J2638" s="125" t="s">
        <v>282</v>
      </c>
      <c r="K2638" s="124">
        <v>2.59</v>
      </c>
      <c r="L2638" s="124">
        <v>0.41</v>
      </c>
      <c r="M2638" s="124">
        <v>2.4900000000000002</v>
      </c>
      <c r="N2638" s="125">
        <v>0.44</v>
      </c>
      <c r="O2638" s="125">
        <v>96</v>
      </c>
      <c r="P2638" s="125">
        <v>17</v>
      </c>
      <c r="Q2638" s="125"/>
      <c r="R2638" s="123">
        <f t="shared" si="331"/>
        <v>37.06563706563707</v>
      </c>
      <c r="S2638" s="123">
        <f t="shared" si="332"/>
        <v>6.5637065637065639</v>
      </c>
      <c r="T2638" s="125">
        <v>0.14000000000000001</v>
      </c>
      <c r="U2638" s="125"/>
      <c r="V2638" s="125">
        <v>436</v>
      </c>
      <c r="W2638" s="125"/>
      <c r="X2638" s="125"/>
      <c r="Y2638" s="125">
        <v>0.86</v>
      </c>
      <c r="Z2638" s="125">
        <f t="shared" si="333"/>
        <v>0.68799999999999883</v>
      </c>
      <c r="AA2638" s="125"/>
      <c r="AB2638" s="125" t="s">
        <v>730</v>
      </c>
      <c r="AC2638" s="125" t="s">
        <v>282</v>
      </c>
      <c r="AD2638" s="125"/>
      <c r="AE2638" s="125"/>
      <c r="AF2638" s="141" t="s">
        <v>2088</v>
      </c>
      <c r="AG2638" s="141" t="s">
        <v>2088</v>
      </c>
      <c r="AH2638" s="125" t="s">
        <v>1492</v>
      </c>
    </row>
    <row r="2639" spans="1:34" ht="45" x14ac:dyDescent="0.25">
      <c r="A2639" s="140" t="s">
        <v>1507</v>
      </c>
      <c r="B2639" s="125">
        <v>2.487806</v>
      </c>
      <c r="C2639" s="125">
        <v>54.724944000000001</v>
      </c>
      <c r="D2639" s="123">
        <v>467010.45620000002</v>
      </c>
      <c r="E2639" s="123">
        <v>6064435.9746000003</v>
      </c>
      <c r="F2639" s="145" t="s">
        <v>931</v>
      </c>
      <c r="G2639" s="123">
        <f t="shared" si="334"/>
        <v>11410.6224</v>
      </c>
      <c r="H2639" s="125">
        <v>3478</v>
      </c>
      <c r="I2639" s="125" t="s">
        <v>282</v>
      </c>
      <c r="J2639" s="125" t="s">
        <v>282</v>
      </c>
      <c r="K2639" s="124">
        <v>15.01</v>
      </c>
      <c r="L2639" s="124">
        <v>3.48</v>
      </c>
      <c r="M2639" s="124">
        <v>32.369999999999997</v>
      </c>
      <c r="N2639" s="125">
        <v>1.1399999999999999</v>
      </c>
      <c r="O2639" s="125">
        <v>216</v>
      </c>
      <c r="P2639" s="125">
        <v>8</v>
      </c>
      <c r="Q2639" s="125"/>
      <c r="R2639" s="123">
        <f t="shared" si="331"/>
        <v>14.390406395736177</v>
      </c>
      <c r="S2639" s="123">
        <f t="shared" si="332"/>
        <v>0.53297801465689543</v>
      </c>
      <c r="T2639" s="125">
        <v>0.1</v>
      </c>
      <c r="U2639" s="125"/>
      <c r="V2639" s="125">
        <v>433</v>
      </c>
      <c r="W2639" s="125"/>
      <c r="X2639" s="125"/>
      <c r="Y2639" s="125"/>
      <c r="Z2639" s="125">
        <f t="shared" si="333"/>
        <v>0.63399999999999945</v>
      </c>
      <c r="AA2639" s="125"/>
      <c r="AB2639" s="125" t="s">
        <v>730</v>
      </c>
      <c r="AC2639" s="125" t="s">
        <v>282</v>
      </c>
      <c r="AD2639" s="125"/>
      <c r="AE2639" s="125"/>
      <c r="AF2639" s="141" t="s">
        <v>2088</v>
      </c>
      <c r="AG2639" s="141" t="s">
        <v>2088</v>
      </c>
      <c r="AH2639" s="125" t="s">
        <v>1491</v>
      </c>
    </row>
    <row r="2640" spans="1:34" ht="45" x14ac:dyDescent="0.25">
      <c r="A2640" s="148" t="s">
        <v>1507</v>
      </c>
      <c r="B2640" s="125">
        <v>2.487806</v>
      </c>
      <c r="C2640" s="125">
        <v>54.724944000000001</v>
      </c>
      <c r="D2640" s="123">
        <v>467010.45620000002</v>
      </c>
      <c r="E2640" s="123">
        <v>6064435.9746000003</v>
      </c>
      <c r="F2640" s="145" t="s">
        <v>931</v>
      </c>
      <c r="G2640" s="123">
        <f t="shared" si="334"/>
        <v>11476.2384</v>
      </c>
      <c r="H2640" s="125">
        <v>3498</v>
      </c>
      <c r="I2640" s="125" t="s">
        <v>282</v>
      </c>
      <c r="J2640" s="125" t="s">
        <v>282</v>
      </c>
      <c r="K2640" s="124">
        <v>3.39</v>
      </c>
      <c r="L2640" s="124">
        <v>0.22</v>
      </c>
      <c r="M2640" s="124">
        <v>2.0499999999999998</v>
      </c>
      <c r="N2640" s="142">
        <v>0.48</v>
      </c>
      <c r="O2640" s="142">
        <v>60</v>
      </c>
      <c r="P2640" s="142">
        <v>14</v>
      </c>
      <c r="Q2640" s="125"/>
      <c r="R2640" s="123">
        <f t="shared" si="331"/>
        <v>17.699115044247787</v>
      </c>
      <c r="S2640" s="123">
        <f t="shared" si="332"/>
        <v>4.1297935103244834</v>
      </c>
      <c r="T2640" s="125">
        <v>0.1</v>
      </c>
      <c r="U2640" s="125"/>
      <c r="V2640" s="125">
        <v>441</v>
      </c>
      <c r="W2640" s="125"/>
      <c r="X2640" s="125"/>
      <c r="Y2640" s="125"/>
      <c r="Z2640" s="125">
        <f t="shared" si="333"/>
        <v>0.77799999999999958</v>
      </c>
      <c r="AA2640" s="125"/>
      <c r="AB2640" s="125" t="s">
        <v>280</v>
      </c>
      <c r="AC2640" s="125" t="s">
        <v>282</v>
      </c>
      <c r="AD2640" s="125"/>
      <c r="AE2640" s="125"/>
      <c r="AF2640" s="141" t="s">
        <v>2088</v>
      </c>
      <c r="AG2640" s="141" t="s">
        <v>2088</v>
      </c>
      <c r="AH2640" s="142" t="s">
        <v>1490</v>
      </c>
    </row>
    <row r="2641" spans="1:34" ht="45" x14ac:dyDescent="0.25">
      <c r="A2641" s="140" t="s">
        <v>1507</v>
      </c>
      <c r="B2641" s="125">
        <v>2.487806</v>
      </c>
      <c r="C2641" s="125">
        <v>54.724944000000001</v>
      </c>
      <c r="D2641" s="123">
        <v>467010.45620000002</v>
      </c>
      <c r="E2641" s="123">
        <v>6064435.9746000003</v>
      </c>
      <c r="F2641" s="145" t="s">
        <v>931</v>
      </c>
      <c r="G2641" s="123">
        <f t="shared" si="334"/>
        <v>11541.8544</v>
      </c>
      <c r="H2641" s="125">
        <v>3518</v>
      </c>
      <c r="I2641" s="125" t="s">
        <v>282</v>
      </c>
      <c r="J2641" s="125" t="s">
        <v>282</v>
      </c>
      <c r="K2641" s="124">
        <v>2.38</v>
      </c>
      <c r="L2641" s="124">
        <v>0.25</v>
      </c>
      <c r="M2641" s="124">
        <v>0.59</v>
      </c>
      <c r="N2641" s="125">
        <v>0.45</v>
      </c>
      <c r="O2641" s="125">
        <v>25</v>
      </c>
      <c r="P2641" s="125">
        <v>19</v>
      </c>
      <c r="Q2641" s="125"/>
      <c r="R2641" s="123">
        <f t="shared" si="331"/>
        <v>10.504201680672269</v>
      </c>
      <c r="S2641" s="123">
        <f t="shared" si="332"/>
        <v>7.9831932773109244</v>
      </c>
      <c r="T2641" s="125">
        <v>0.3</v>
      </c>
      <c r="U2641" s="125"/>
      <c r="V2641" s="125">
        <v>438</v>
      </c>
      <c r="W2641" s="125"/>
      <c r="X2641" s="125"/>
      <c r="Y2641" s="125"/>
      <c r="Z2641" s="125">
        <f t="shared" si="333"/>
        <v>0.72399999999999931</v>
      </c>
      <c r="AA2641" s="125"/>
      <c r="AB2641" s="125" t="s">
        <v>280</v>
      </c>
      <c r="AC2641" s="125" t="s">
        <v>282</v>
      </c>
      <c r="AD2641" s="125"/>
      <c r="AE2641" s="125"/>
      <c r="AF2641" s="141" t="s">
        <v>2088</v>
      </c>
      <c r="AG2641" s="141" t="s">
        <v>2088</v>
      </c>
      <c r="AH2641" s="125" t="s">
        <v>1489</v>
      </c>
    </row>
    <row r="2642" spans="1:34" ht="45" x14ac:dyDescent="0.25">
      <c r="A2642" s="140" t="s">
        <v>1507</v>
      </c>
      <c r="B2642" s="125">
        <v>2.487806</v>
      </c>
      <c r="C2642" s="125">
        <v>54.724944000000001</v>
      </c>
      <c r="D2642" s="123">
        <v>467010.45620000002</v>
      </c>
      <c r="E2642" s="123">
        <v>6064435.9746000003</v>
      </c>
      <c r="F2642" s="145" t="s">
        <v>931</v>
      </c>
      <c r="G2642" s="123">
        <f t="shared" si="334"/>
        <v>11607.4704</v>
      </c>
      <c r="H2642" s="125">
        <v>3538</v>
      </c>
      <c r="I2642" s="125" t="s">
        <v>282</v>
      </c>
      <c r="J2642" s="125" t="s">
        <v>282</v>
      </c>
      <c r="K2642" s="124">
        <v>2.0699999999999998</v>
      </c>
      <c r="L2642" s="124">
        <v>0.17</v>
      </c>
      <c r="M2642" s="124">
        <v>0.56999999999999995</v>
      </c>
      <c r="N2642" s="125">
        <v>0.48</v>
      </c>
      <c r="O2642" s="125">
        <v>28</v>
      </c>
      <c r="P2642" s="125">
        <v>23</v>
      </c>
      <c r="Q2642" s="125"/>
      <c r="R2642" s="123">
        <f t="shared" si="331"/>
        <v>13.52657004830918</v>
      </c>
      <c r="S2642" s="123">
        <f t="shared" si="332"/>
        <v>11.111111111111112</v>
      </c>
      <c r="T2642" s="125">
        <v>0.23</v>
      </c>
      <c r="U2642" s="125"/>
      <c r="V2642" s="125">
        <v>439</v>
      </c>
      <c r="W2642" s="125"/>
      <c r="X2642" s="125"/>
      <c r="Y2642" s="125"/>
      <c r="Z2642" s="125">
        <f t="shared" si="333"/>
        <v>0.7419999999999991</v>
      </c>
      <c r="AA2642" s="125"/>
      <c r="AB2642" s="125" t="s">
        <v>730</v>
      </c>
      <c r="AC2642" s="125" t="s">
        <v>282</v>
      </c>
      <c r="AD2642" s="125"/>
      <c r="AE2642" s="125"/>
      <c r="AF2642" s="141" t="s">
        <v>2088</v>
      </c>
      <c r="AG2642" s="141" t="s">
        <v>2088</v>
      </c>
      <c r="AH2642" s="125" t="s">
        <v>1488</v>
      </c>
    </row>
    <row r="2643" spans="1:34" ht="45" x14ac:dyDescent="0.25">
      <c r="A2643" s="140" t="s">
        <v>1507</v>
      </c>
      <c r="B2643" s="125">
        <v>2.487806</v>
      </c>
      <c r="C2643" s="125">
        <v>54.724944000000001</v>
      </c>
      <c r="D2643" s="123">
        <v>467010.45620000002</v>
      </c>
      <c r="E2643" s="123">
        <v>6064435.9746000003</v>
      </c>
      <c r="F2643" s="145" t="s">
        <v>931</v>
      </c>
      <c r="G2643" s="123">
        <f t="shared" si="334"/>
        <v>11673.0864</v>
      </c>
      <c r="H2643" s="125">
        <v>3558</v>
      </c>
      <c r="I2643" s="125" t="s">
        <v>282</v>
      </c>
      <c r="J2643" s="125" t="s">
        <v>282</v>
      </c>
      <c r="K2643" s="124">
        <v>1.88</v>
      </c>
      <c r="L2643" s="124">
        <v>0.11</v>
      </c>
      <c r="M2643" s="124">
        <v>0.53</v>
      </c>
      <c r="N2643" s="125">
        <v>0.32</v>
      </c>
      <c r="O2643" s="125">
        <v>28</v>
      </c>
      <c r="P2643" s="125">
        <v>17</v>
      </c>
      <c r="Q2643" s="125"/>
      <c r="R2643" s="123">
        <f t="shared" si="331"/>
        <v>14.893617021276597</v>
      </c>
      <c r="S2643" s="123">
        <f t="shared" si="332"/>
        <v>9.0425531914893629</v>
      </c>
      <c r="T2643" s="125">
        <v>0.17</v>
      </c>
      <c r="U2643" s="125"/>
      <c r="V2643" s="125">
        <v>439</v>
      </c>
      <c r="W2643" s="125"/>
      <c r="X2643" s="125"/>
      <c r="Y2643" s="125">
        <v>0.78</v>
      </c>
      <c r="Z2643" s="125">
        <f t="shared" si="333"/>
        <v>0.7419999999999991</v>
      </c>
      <c r="AA2643" s="125"/>
      <c r="AB2643" s="125" t="s">
        <v>730</v>
      </c>
      <c r="AC2643" s="125" t="s">
        <v>282</v>
      </c>
      <c r="AD2643" s="125"/>
      <c r="AE2643" s="125"/>
      <c r="AF2643" s="141" t="s">
        <v>2088</v>
      </c>
      <c r="AG2643" s="141" t="s">
        <v>2088</v>
      </c>
      <c r="AH2643" s="125" t="s">
        <v>1487</v>
      </c>
    </row>
    <row r="2644" spans="1:34" ht="45" x14ac:dyDescent="0.25">
      <c r="A2644" s="140" t="s">
        <v>1507</v>
      </c>
      <c r="B2644" s="125">
        <v>2.487806</v>
      </c>
      <c r="C2644" s="125">
        <v>54.724944000000001</v>
      </c>
      <c r="D2644" s="123">
        <v>467010.45620000002</v>
      </c>
      <c r="E2644" s="123">
        <v>6064435.9746000003</v>
      </c>
      <c r="F2644" s="145" t="s">
        <v>931</v>
      </c>
      <c r="G2644" s="123">
        <f t="shared" si="334"/>
        <v>11738.7024</v>
      </c>
      <c r="H2644" s="125">
        <v>3578</v>
      </c>
      <c r="I2644" s="125" t="s">
        <v>282</v>
      </c>
      <c r="J2644" s="125" t="s">
        <v>282</v>
      </c>
      <c r="K2644" s="124">
        <v>2.4</v>
      </c>
      <c r="L2644" s="124">
        <v>0.15</v>
      </c>
      <c r="M2644" s="124">
        <v>0.43</v>
      </c>
      <c r="N2644" s="125">
        <v>0.63</v>
      </c>
      <c r="O2644" s="125">
        <v>18</v>
      </c>
      <c r="P2644" s="125">
        <v>26</v>
      </c>
      <c r="Q2644" s="125"/>
      <c r="R2644" s="123">
        <f t="shared" si="331"/>
        <v>7.5</v>
      </c>
      <c r="S2644" s="123">
        <f t="shared" si="332"/>
        <v>10.833333333333334</v>
      </c>
      <c r="T2644" s="125">
        <v>0.26</v>
      </c>
      <c r="U2644" s="125"/>
      <c r="V2644" s="125">
        <v>437</v>
      </c>
      <c r="W2644" s="125"/>
      <c r="X2644" s="125"/>
      <c r="Y2644" s="125"/>
      <c r="Z2644" s="125">
        <f t="shared" si="333"/>
        <v>0.70599999999999952</v>
      </c>
      <c r="AA2644" s="125"/>
      <c r="AB2644" s="125" t="s">
        <v>730</v>
      </c>
      <c r="AC2644" s="125" t="s">
        <v>282</v>
      </c>
      <c r="AD2644" s="125"/>
      <c r="AE2644" s="125"/>
      <c r="AF2644" s="141" t="s">
        <v>2088</v>
      </c>
      <c r="AG2644" s="141" t="s">
        <v>2088</v>
      </c>
      <c r="AH2644" s="125" t="s">
        <v>1486</v>
      </c>
    </row>
    <row r="2645" spans="1:34" s="90" customFormat="1" ht="45" x14ac:dyDescent="0.25">
      <c r="A2645" s="76" t="s">
        <v>1507</v>
      </c>
      <c r="B2645" s="89">
        <v>2.487806</v>
      </c>
      <c r="C2645" s="89">
        <v>54.724944000000001</v>
      </c>
      <c r="D2645" s="103">
        <v>467010.45620000002</v>
      </c>
      <c r="E2645" s="103">
        <v>6064435.9746000003</v>
      </c>
      <c r="F2645" s="104" t="s">
        <v>931</v>
      </c>
      <c r="G2645" s="22">
        <f t="shared" si="334"/>
        <v>11781.352800000001</v>
      </c>
      <c r="H2645" s="77">
        <v>3591</v>
      </c>
      <c r="I2645" s="77" t="s">
        <v>282</v>
      </c>
      <c r="J2645" s="77" t="s">
        <v>282</v>
      </c>
      <c r="K2645" s="99"/>
      <c r="L2645" s="99"/>
      <c r="M2645" s="99"/>
      <c r="N2645" s="77"/>
      <c r="O2645" s="77"/>
      <c r="P2645" s="77"/>
      <c r="Q2645" s="77"/>
      <c r="R2645" s="105"/>
      <c r="S2645" s="105"/>
      <c r="T2645" s="77"/>
      <c r="U2645" s="77"/>
      <c r="V2645" s="77"/>
      <c r="W2645" s="77"/>
      <c r="X2645" s="77"/>
      <c r="Y2645" s="87">
        <v>0.65</v>
      </c>
      <c r="Z2645" s="87"/>
      <c r="AA2645" s="87"/>
      <c r="AB2645" s="87" t="s">
        <v>280</v>
      </c>
      <c r="AC2645" s="87" t="s">
        <v>282</v>
      </c>
      <c r="AD2645" s="87"/>
      <c r="AE2645" s="87"/>
      <c r="AF2645" s="102" t="s">
        <v>2088</v>
      </c>
      <c r="AG2645" s="102" t="s">
        <v>2088</v>
      </c>
      <c r="AH2645" s="87"/>
    </row>
    <row r="2646" spans="1:34" ht="45" x14ac:dyDescent="0.25">
      <c r="A2646" s="140" t="s">
        <v>1507</v>
      </c>
      <c r="B2646" s="125">
        <v>2.487806</v>
      </c>
      <c r="C2646" s="125">
        <v>54.724944000000001</v>
      </c>
      <c r="D2646" s="123">
        <v>467010.45620000002</v>
      </c>
      <c r="E2646" s="123">
        <v>6064435.9746000003</v>
      </c>
      <c r="F2646" s="145" t="s">
        <v>931</v>
      </c>
      <c r="G2646" s="123">
        <f t="shared" si="334"/>
        <v>11804.3184</v>
      </c>
      <c r="H2646" s="125">
        <v>3598</v>
      </c>
      <c r="I2646" s="125" t="s">
        <v>282</v>
      </c>
      <c r="J2646" s="125" t="s">
        <v>282</v>
      </c>
      <c r="K2646" s="124">
        <v>2.0699999999999998</v>
      </c>
      <c r="L2646" s="124">
        <v>0.13</v>
      </c>
      <c r="M2646" s="124">
        <v>0.38</v>
      </c>
      <c r="N2646" s="125">
        <v>0.49</v>
      </c>
      <c r="O2646" s="125">
        <v>18</v>
      </c>
      <c r="P2646" s="125">
        <v>24</v>
      </c>
      <c r="Q2646" s="125"/>
      <c r="R2646" s="123">
        <f t="shared" si="331"/>
        <v>8.6956521739130448</v>
      </c>
      <c r="S2646" s="123">
        <f t="shared" si="332"/>
        <v>11.594202898550726</v>
      </c>
      <c r="T2646" s="125">
        <v>0.25</v>
      </c>
      <c r="U2646" s="125"/>
      <c r="V2646" s="125">
        <v>434</v>
      </c>
      <c r="W2646" s="125"/>
      <c r="X2646" s="125"/>
      <c r="Y2646" s="125"/>
      <c r="Z2646" s="125">
        <f t="shared" si="333"/>
        <v>0.65199999999999925</v>
      </c>
      <c r="AA2646" s="125"/>
      <c r="AB2646" s="125" t="s">
        <v>725</v>
      </c>
      <c r="AC2646" s="125" t="s">
        <v>282</v>
      </c>
      <c r="AD2646" s="125"/>
      <c r="AE2646" s="125"/>
      <c r="AF2646" s="141" t="s">
        <v>2088</v>
      </c>
      <c r="AG2646" s="141" t="s">
        <v>2088</v>
      </c>
      <c r="AH2646" s="125" t="s">
        <v>1485</v>
      </c>
    </row>
    <row r="2647" spans="1:34" ht="45" x14ac:dyDescent="0.25">
      <c r="A2647" s="140" t="s">
        <v>1507</v>
      </c>
      <c r="B2647" s="125">
        <v>2.487806</v>
      </c>
      <c r="C2647" s="125">
        <v>54.724944000000001</v>
      </c>
      <c r="D2647" s="123">
        <v>467010.45620000002</v>
      </c>
      <c r="E2647" s="123">
        <v>6064435.9746000003</v>
      </c>
      <c r="F2647" s="145" t="s">
        <v>931</v>
      </c>
      <c r="G2647" s="123">
        <f t="shared" si="334"/>
        <v>11869.9344</v>
      </c>
      <c r="H2647" s="125">
        <v>3618</v>
      </c>
      <c r="I2647" s="125" t="s">
        <v>282</v>
      </c>
      <c r="J2647" s="125" t="s">
        <v>282</v>
      </c>
      <c r="K2647" s="124">
        <v>2.14</v>
      </c>
      <c r="L2647" s="124">
        <v>0.1</v>
      </c>
      <c r="M2647" s="124">
        <v>0.3</v>
      </c>
      <c r="N2647" s="125">
        <v>0.36</v>
      </c>
      <c r="O2647" s="125">
        <v>14</v>
      </c>
      <c r="P2647" s="125">
        <v>17</v>
      </c>
      <c r="Q2647" s="125"/>
      <c r="R2647" s="123">
        <f t="shared" si="331"/>
        <v>6.5420560747663545</v>
      </c>
      <c r="S2647" s="123">
        <f t="shared" si="332"/>
        <v>7.9439252336448591</v>
      </c>
      <c r="T2647" s="125">
        <v>0.25</v>
      </c>
      <c r="U2647" s="125"/>
      <c r="V2647" s="125">
        <v>442</v>
      </c>
      <c r="W2647" s="125"/>
      <c r="X2647" s="125"/>
      <c r="Y2647" s="125"/>
      <c r="Z2647" s="125">
        <f t="shared" si="333"/>
        <v>0.79599999999999937</v>
      </c>
      <c r="AA2647" s="125"/>
      <c r="AB2647" s="125" t="s">
        <v>730</v>
      </c>
      <c r="AC2647" s="125" t="s">
        <v>282</v>
      </c>
      <c r="AD2647" s="125"/>
      <c r="AE2647" s="125"/>
      <c r="AF2647" s="141" t="s">
        <v>2088</v>
      </c>
      <c r="AG2647" s="141" t="s">
        <v>2088</v>
      </c>
      <c r="AH2647" s="125" t="s">
        <v>1484</v>
      </c>
    </row>
    <row r="2648" spans="1:34" ht="45" x14ac:dyDescent="0.25">
      <c r="A2648" s="148" t="s">
        <v>1507</v>
      </c>
      <c r="B2648" s="125">
        <v>2.487806</v>
      </c>
      <c r="C2648" s="125">
        <v>54.724944000000001</v>
      </c>
      <c r="D2648" s="123">
        <v>467010.45620000002</v>
      </c>
      <c r="E2648" s="123">
        <v>6064435.9746000003</v>
      </c>
      <c r="F2648" s="145" t="s">
        <v>931</v>
      </c>
      <c r="G2648" s="123">
        <f t="shared" si="334"/>
        <v>11935.5504</v>
      </c>
      <c r="H2648" s="125">
        <v>3638</v>
      </c>
      <c r="I2648" s="125" t="s">
        <v>282</v>
      </c>
      <c r="J2648" s="125" t="s">
        <v>282</v>
      </c>
      <c r="K2648" s="124">
        <v>2.15</v>
      </c>
      <c r="L2648" s="124">
        <v>7.0000000000000007E-2</v>
      </c>
      <c r="M2648" s="124">
        <v>0.11</v>
      </c>
      <c r="N2648" s="142">
        <v>0.4</v>
      </c>
      <c r="O2648" s="142">
        <v>5</v>
      </c>
      <c r="P2648" s="142">
        <v>19</v>
      </c>
      <c r="Q2648" s="125"/>
      <c r="R2648" s="123">
        <f t="shared" si="331"/>
        <v>2.3255813953488373</v>
      </c>
      <c r="S2648" s="123">
        <f t="shared" si="332"/>
        <v>8.8372093023255811</v>
      </c>
      <c r="T2648" s="125">
        <v>0.39</v>
      </c>
      <c r="U2648" s="125"/>
      <c r="V2648" s="125">
        <v>436</v>
      </c>
      <c r="W2648" s="125"/>
      <c r="X2648" s="125"/>
      <c r="Y2648" s="125"/>
      <c r="Z2648" s="125">
        <f t="shared" si="333"/>
        <v>0.68799999999999883</v>
      </c>
      <c r="AA2648" s="125"/>
      <c r="AB2648" s="125" t="s">
        <v>730</v>
      </c>
      <c r="AC2648" s="125" t="s">
        <v>282</v>
      </c>
      <c r="AD2648" s="125"/>
      <c r="AE2648" s="125"/>
      <c r="AF2648" s="141" t="s">
        <v>2088</v>
      </c>
      <c r="AG2648" s="141" t="s">
        <v>2088</v>
      </c>
      <c r="AH2648" s="142" t="s">
        <v>1483</v>
      </c>
    </row>
    <row r="2649" spans="1:34" ht="45" x14ac:dyDescent="0.25">
      <c r="A2649" s="140" t="s">
        <v>1507</v>
      </c>
      <c r="B2649" s="125">
        <v>2.487806</v>
      </c>
      <c r="C2649" s="125">
        <v>54.724944000000001</v>
      </c>
      <c r="D2649" s="123">
        <v>467010.45620000002</v>
      </c>
      <c r="E2649" s="123">
        <v>6064435.9746000003</v>
      </c>
      <c r="F2649" s="145" t="s">
        <v>931</v>
      </c>
      <c r="G2649" s="123">
        <f t="shared" si="334"/>
        <v>12001.1664</v>
      </c>
      <c r="H2649" s="125">
        <v>3658</v>
      </c>
      <c r="I2649" s="125" t="s">
        <v>282</v>
      </c>
      <c r="J2649" s="125" t="s">
        <v>282</v>
      </c>
      <c r="K2649" s="124">
        <v>2.48</v>
      </c>
      <c r="L2649" s="124">
        <v>0.06</v>
      </c>
      <c r="M2649" s="124">
        <v>0.08</v>
      </c>
      <c r="N2649" s="125">
        <v>0.26</v>
      </c>
      <c r="O2649" s="125">
        <v>3</v>
      </c>
      <c r="P2649" s="125">
        <v>10</v>
      </c>
      <c r="Q2649" s="125"/>
      <c r="R2649" s="123">
        <f t="shared" si="331"/>
        <v>1.2096774193548387</v>
      </c>
      <c r="S2649" s="123">
        <f t="shared" si="332"/>
        <v>4.032258064516129</v>
      </c>
      <c r="T2649" s="125">
        <v>0.43</v>
      </c>
      <c r="U2649" s="125"/>
      <c r="V2649" s="125">
        <v>441</v>
      </c>
      <c r="W2649" s="125"/>
      <c r="X2649" s="125"/>
      <c r="Y2649" s="125"/>
      <c r="Z2649" s="125">
        <f t="shared" si="333"/>
        <v>0.77799999999999958</v>
      </c>
      <c r="AA2649" s="125"/>
      <c r="AB2649" s="125" t="s">
        <v>280</v>
      </c>
      <c r="AC2649" s="125" t="s">
        <v>282</v>
      </c>
      <c r="AD2649" s="125"/>
      <c r="AE2649" s="125"/>
      <c r="AF2649" s="141" t="s">
        <v>2088</v>
      </c>
      <c r="AG2649" s="141" t="s">
        <v>2088</v>
      </c>
      <c r="AH2649" s="125" t="s">
        <v>1482</v>
      </c>
    </row>
    <row r="2650" spans="1:34" ht="45" x14ac:dyDescent="0.25">
      <c r="A2650" s="148" t="s">
        <v>1507</v>
      </c>
      <c r="B2650" s="125">
        <v>2.487806</v>
      </c>
      <c r="C2650" s="125">
        <v>54.724944000000001</v>
      </c>
      <c r="D2650" s="123">
        <v>467010.45620000002</v>
      </c>
      <c r="E2650" s="123">
        <v>6064435.9746000003</v>
      </c>
      <c r="F2650" s="145" t="s">
        <v>931</v>
      </c>
      <c r="G2650" s="123">
        <f t="shared" si="334"/>
        <v>12066.7824</v>
      </c>
      <c r="H2650" s="125">
        <v>3678</v>
      </c>
      <c r="I2650" s="125" t="s">
        <v>282</v>
      </c>
      <c r="J2650" s="125" t="s">
        <v>282</v>
      </c>
      <c r="K2650" s="124">
        <v>1.79</v>
      </c>
      <c r="L2650" s="124">
        <v>0.08</v>
      </c>
      <c r="M2650" s="124">
        <v>0.08</v>
      </c>
      <c r="N2650" s="142">
        <v>0.57999999999999996</v>
      </c>
      <c r="O2650" s="142">
        <v>4</v>
      </c>
      <c r="P2650" s="142">
        <v>32</v>
      </c>
      <c r="Q2650" s="125"/>
      <c r="R2650" s="123">
        <f t="shared" si="331"/>
        <v>2.2346368715083798</v>
      </c>
      <c r="S2650" s="123">
        <f t="shared" si="332"/>
        <v>17.877094972067038</v>
      </c>
      <c r="T2650" s="125">
        <v>0.5</v>
      </c>
      <c r="U2650" s="125"/>
      <c r="V2650" s="125">
        <v>378</v>
      </c>
      <c r="W2650" s="125"/>
      <c r="X2650" s="125"/>
      <c r="Y2650" s="125"/>
      <c r="Z2650" s="129"/>
      <c r="AA2650" s="125"/>
      <c r="AB2650" s="125" t="s">
        <v>280</v>
      </c>
      <c r="AC2650" s="125" t="s">
        <v>282</v>
      </c>
      <c r="AD2650" s="125"/>
      <c r="AE2650" s="125"/>
      <c r="AF2650" s="141" t="s">
        <v>2088</v>
      </c>
      <c r="AG2650" s="141" t="s">
        <v>2088</v>
      </c>
      <c r="AH2650" s="142" t="s">
        <v>1481</v>
      </c>
    </row>
    <row r="2651" spans="1:34" ht="45" x14ac:dyDescent="0.25">
      <c r="A2651" s="140" t="s">
        <v>1507</v>
      </c>
      <c r="B2651" s="125">
        <v>2.487806</v>
      </c>
      <c r="C2651" s="125">
        <v>54.724944000000001</v>
      </c>
      <c r="D2651" s="123">
        <v>467010.45620000002</v>
      </c>
      <c r="E2651" s="123">
        <v>6064435.9746000003</v>
      </c>
      <c r="F2651" s="145" t="s">
        <v>931</v>
      </c>
      <c r="G2651" s="123">
        <f t="shared" si="334"/>
        <v>12132.3984</v>
      </c>
      <c r="H2651" s="125">
        <v>3698</v>
      </c>
      <c r="I2651" s="125" t="s">
        <v>282</v>
      </c>
      <c r="J2651" s="125" t="s">
        <v>282</v>
      </c>
      <c r="K2651" s="124">
        <v>1.7</v>
      </c>
      <c r="L2651" s="124">
        <v>0.09</v>
      </c>
      <c r="M2651" s="124">
        <v>0.01</v>
      </c>
      <c r="N2651" s="125">
        <v>0.52</v>
      </c>
      <c r="O2651" s="125">
        <v>1</v>
      </c>
      <c r="P2651" s="125">
        <v>31</v>
      </c>
      <c r="Q2651" s="125"/>
      <c r="R2651" s="123">
        <f t="shared" si="331"/>
        <v>0.58823529411764708</v>
      </c>
      <c r="S2651" s="123">
        <f t="shared" si="332"/>
        <v>18.235294117647058</v>
      </c>
      <c r="T2651" s="125">
        <v>0.9</v>
      </c>
      <c r="U2651" s="125"/>
      <c r="V2651" s="125">
        <v>379</v>
      </c>
      <c r="W2651" s="125"/>
      <c r="X2651" s="125"/>
      <c r="Y2651" s="125"/>
      <c r="Z2651" s="129"/>
      <c r="AA2651" s="125"/>
      <c r="AB2651" s="125" t="s">
        <v>730</v>
      </c>
      <c r="AC2651" s="125" t="s">
        <v>282</v>
      </c>
      <c r="AD2651" s="125"/>
      <c r="AE2651" s="125"/>
      <c r="AF2651" s="141" t="s">
        <v>2088</v>
      </c>
      <c r="AG2651" s="141" t="s">
        <v>2088</v>
      </c>
      <c r="AH2651" s="125" t="s">
        <v>1480</v>
      </c>
    </row>
    <row r="2652" spans="1:34" ht="45" x14ac:dyDescent="0.25">
      <c r="A2652" s="140" t="s">
        <v>1507</v>
      </c>
      <c r="B2652" s="125">
        <v>2.487806</v>
      </c>
      <c r="C2652" s="125">
        <v>54.724944000000001</v>
      </c>
      <c r="D2652" s="123">
        <v>467010.45620000002</v>
      </c>
      <c r="E2652" s="123">
        <v>6064435.9746000003</v>
      </c>
      <c r="F2652" s="145" t="s">
        <v>931</v>
      </c>
      <c r="G2652" s="123">
        <f t="shared" si="334"/>
        <v>12198.0144</v>
      </c>
      <c r="H2652" s="125">
        <v>3718</v>
      </c>
      <c r="I2652" s="125" t="s">
        <v>282</v>
      </c>
      <c r="J2652" s="125" t="s">
        <v>282</v>
      </c>
      <c r="K2652" s="124">
        <v>1.61</v>
      </c>
      <c r="L2652" s="124">
        <v>0.1</v>
      </c>
      <c r="M2652" s="124">
        <v>0.15</v>
      </c>
      <c r="N2652" s="125">
        <v>0.71</v>
      </c>
      <c r="O2652" s="125">
        <v>9</v>
      </c>
      <c r="P2652" s="125">
        <v>44</v>
      </c>
      <c r="Q2652" s="125"/>
      <c r="R2652" s="123">
        <f t="shared" si="331"/>
        <v>5.5900621118012417</v>
      </c>
      <c r="S2652" s="123">
        <f t="shared" si="332"/>
        <v>27.329192546583851</v>
      </c>
      <c r="T2652" s="125">
        <v>0.4</v>
      </c>
      <c r="U2652" s="125"/>
      <c r="V2652" s="125">
        <v>443</v>
      </c>
      <c r="W2652" s="125"/>
      <c r="X2652" s="125"/>
      <c r="Y2652" s="125"/>
      <c r="Z2652" s="125">
        <f t="shared" ref="Z2652:Z2663" si="338">(0.018*V2652)-7.16</f>
        <v>0.81399999999999917</v>
      </c>
      <c r="AA2652" s="125"/>
      <c r="AB2652" s="125" t="s">
        <v>280</v>
      </c>
      <c r="AC2652" s="125" t="s">
        <v>282</v>
      </c>
      <c r="AD2652" s="125"/>
      <c r="AE2652" s="125"/>
      <c r="AF2652" s="141" t="s">
        <v>2088</v>
      </c>
      <c r="AG2652" s="141" t="s">
        <v>2088</v>
      </c>
      <c r="AH2652" s="125" t="s">
        <v>1479</v>
      </c>
    </row>
    <row r="2653" spans="1:34" ht="45" x14ac:dyDescent="0.25">
      <c r="A2653" s="148" t="s">
        <v>1507</v>
      </c>
      <c r="B2653" s="125">
        <v>2.487806</v>
      </c>
      <c r="C2653" s="125">
        <v>54.724944000000001</v>
      </c>
      <c r="D2653" s="123">
        <v>467010.45620000002</v>
      </c>
      <c r="E2653" s="123">
        <v>6064435.9746000003</v>
      </c>
      <c r="F2653" s="145" t="s">
        <v>931</v>
      </c>
      <c r="G2653" s="123">
        <f t="shared" si="334"/>
        <v>12263.6304</v>
      </c>
      <c r="H2653" s="125">
        <v>3738</v>
      </c>
      <c r="I2653" s="125" t="s">
        <v>282</v>
      </c>
      <c r="J2653" s="125" t="s">
        <v>282</v>
      </c>
      <c r="K2653" s="124">
        <v>2.0699999999999998</v>
      </c>
      <c r="L2653" s="124">
        <v>0.18</v>
      </c>
      <c r="M2653" s="124">
        <v>0.21</v>
      </c>
      <c r="N2653" s="142">
        <v>0.73</v>
      </c>
      <c r="O2653" s="142">
        <v>10</v>
      </c>
      <c r="P2653" s="142">
        <v>35</v>
      </c>
      <c r="Q2653" s="125"/>
      <c r="R2653" s="123">
        <f t="shared" si="331"/>
        <v>4.8309178743961354</v>
      </c>
      <c r="S2653" s="123">
        <f t="shared" si="332"/>
        <v>16.908212560386474</v>
      </c>
      <c r="T2653" s="125">
        <v>0.46</v>
      </c>
      <c r="U2653" s="125"/>
      <c r="V2653" s="125">
        <v>427</v>
      </c>
      <c r="W2653" s="125"/>
      <c r="X2653" s="125"/>
      <c r="Y2653" s="125"/>
      <c r="Z2653" s="125">
        <f t="shared" si="338"/>
        <v>0.52599999999999891</v>
      </c>
      <c r="AA2653" s="125"/>
      <c r="AB2653" s="125" t="s">
        <v>280</v>
      </c>
      <c r="AC2653" s="125" t="s">
        <v>282</v>
      </c>
      <c r="AD2653" s="125"/>
      <c r="AE2653" s="125"/>
      <c r="AF2653" s="141" t="s">
        <v>2088</v>
      </c>
      <c r="AG2653" s="141" t="s">
        <v>2088</v>
      </c>
      <c r="AH2653" s="142" t="s">
        <v>1478</v>
      </c>
    </row>
    <row r="2654" spans="1:34" ht="45" x14ac:dyDescent="0.25">
      <c r="A2654" s="140" t="s">
        <v>1507</v>
      </c>
      <c r="B2654" s="125">
        <v>2.487806</v>
      </c>
      <c r="C2654" s="125">
        <v>54.724944000000001</v>
      </c>
      <c r="D2654" s="123">
        <v>467010.45620000002</v>
      </c>
      <c r="E2654" s="123">
        <v>6064435.9746000003</v>
      </c>
      <c r="F2654" s="145" t="s">
        <v>931</v>
      </c>
      <c r="G2654" s="123">
        <f t="shared" si="334"/>
        <v>12329.2464</v>
      </c>
      <c r="H2654" s="125">
        <v>3758</v>
      </c>
      <c r="I2654" s="125" t="s">
        <v>1572</v>
      </c>
      <c r="J2654" s="125" t="s">
        <v>1572</v>
      </c>
      <c r="K2654" s="124">
        <v>3.78</v>
      </c>
      <c r="L2654" s="124">
        <v>0.42</v>
      </c>
      <c r="M2654" s="124">
        <v>2.94</v>
      </c>
      <c r="N2654" s="125">
        <v>0.69</v>
      </c>
      <c r="O2654" s="125">
        <v>78</v>
      </c>
      <c r="P2654" s="125">
        <v>18</v>
      </c>
      <c r="Q2654" s="125"/>
      <c r="R2654" s="123">
        <f t="shared" si="331"/>
        <v>20.634920634920636</v>
      </c>
      <c r="S2654" s="123">
        <f t="shared" si="332"/>
        <v>4.7619047619047619</v>
      </c>
      <c r="T2654" s="125">
        <v>0.12</v>
      </c>
      <c r="U2654" s="125"/>
      <c r="V2654" s="125">
        <v>439</v>
      </c>
      <c r="W2654" s="125"/>
      <c r="X2654" s="125"/>
      <c r="Y2654" s="125"/>
      <c r="Z2654" s="125">
        <f t="shared" si="338"/>
        <v>0.7419999999999991</v>
      </c>
      <c r="AA2654" s="125"/>
      <c r="AB2654" s="125" t="s">
        <v>280</v>
      </c>
      <c r="AC2654" s="125" t="s">
        <v>1572</v>
      </c>
      <c r="AD2654" s="125"/>
      <c r="AE2654" s="125"/>
      <c r="AF2654" s="141" t="s">
        <v>2088</v>
      </c>
      <c r="AG2654" s="141" t="s">
        <v>2088</v>
      </c>
      <c r="AH2654" s="125" t="s">
        <v>1477</v>
      </c>
    </row>
    <row r="2655" spans="1:34" ht="45" x14ac:dyDescent="0.25">
      <c r="A2655" s="140" t="s">
        <v>1507</v>
      </c>
      <c r="B2655" s="125">
        <v>2.487806</v>
      </c>
      <c r="C2655" s="125">
        <v>54.724944000000001</v>
      </c>
      <c r="D2655" s="123">
        <v>467010.45620000002</v>
      </c>
      <c r="E2655" s="123">
        <v>6064435.9746000003</v>
      </c>
      <c r="F2655" s="145" t="s">
        <v>931</v>
      </c>
      <c r="G2655" s="123">
        <f t="shared" si="334"/>
        <v>12329.2464</v>
      </c>
      <c r="H2655" s="125">
        <v>3758</v>
      </c>
      <c r="I2655" s="125" t="s">
        <v>1572</v>
      </c>
      <c r="J2655" s="125" t="s">
        <v>1572</v>
      </c>
      <c r="K2655" s="124">
        <v>74.13</v>
      </c>
      <c r="L2655" s="124">
        <v>15.96</v>
      </c>
      <c r="M2655" s="124">
        <v>197.93</v>
      </c>
      <c r="N2655" s="125">
        <v>1.5</v>
      </c>
      <c r="O2655" s="125">
        <v>267</v>
      </c>
      <c r="P2655" s="125">
        <v>2</v>
      </c>
      <c r="Q2655" s="125"/>
      <c r="R2655" s="123">
        <f t="shared" si="331"/>
        <v>3.6017806556050185</v>
      </c>
      <c r="S2655" s="123">
        <f t="shared" si="332"/>
        <v>2.6979630379063809E-2</v>
      </c>
      <c r="T2655" s="125">
        <v>7.0000000000000007E-2</v>
      </c>
      <c r="U2655" s="125"/>
      <c r="V2655" s="125">
        <v>443</v>
      </c>
      <c r="W2655" s="125"/>
      <c r="X2655" s="125"/>
      <c r="Y2655" s="125">
        <v>0.81</v>
      </c>
      <c r="Z2655" s="125">
        <f t="shared" si="338"/>
        <v>0.81399999999999917</v>
      </c>
      <c r="AA2655" s="125"/>
      <c r="AB2655" s="125" t="s">
        <v>1469</v>
      </c>
      <c r="AC2655" s="125" t="s">
        <v>1572</v>
      </c>
      <c r="AD2655" s="125"/>
      <c r="AE2655" s="125"/>
      <c r="AF2655" s="141" t="s">
        <v>2088</v>
      </c>
      <c r="AG2655" s="141" t="s">
        <v>2088</v>
      </c>
      <c r="AH2655" s="125" t="s">
        <v>1477</v>
      </c>
    </row>
    <row r="2656" spans="1:34" ht="45" x14ac:dyDescent="0.25">
      <c r="A2656" s="148" t="s">
        <v>1507</v>
      </c>
      <c r="B2656" s="125">
        <v>2.487806</v>
      </c>
      <c r="C2656" s="125">
        <v>54.724944000000001</v>
      </c>
      <c r="D2656" s="123">
        <v>467010.45620000002</v>
      </c>
      <c r="E2656" s="123">
        <v>6064435.9746000003</v>
      </c>
      <c r="F2656" s="145" t="s">
        <v>931</v>
      </c>
      <c r="G2656" s="123">
        <f t="shared" si="334"/>
        <v>12394.8624</v>
      </c>
      <c r="H2656" s="125">
        <v>3778</v>
      </c>
      <c r="I2656" s="125" t="s">
        <v>1572</v>
      </c>
      <c r="J2656" s="125" t="s">
        <v>1572</v>
      </c>
      <c r="K2656" s="124">
        <v>24.84</v>
      </c>
      <c r="L2656" s="124">
        <v>5.16</v>
      </c>
      <c r="M2656" s="124">
        <v>56.63</v>
      </c>
      <c r="N2656" s="142">
        <v>0.75</v>
      </c>
      <c r="O2656" s="142">
        <v>228</v>
      </c>
      <c r="P2656" s="142">
        <v>3</v>
      </c>
      <c r="Q2656" s="125"/>
      <c r="R2656" s="123">
        <f t="shared" si="331"/>
        <v>9.1787439613526569</v>
      </c>
      <c r="S2656" s="123">
        <f t="shared" si="332"/>
        <v>0.12077294685990338</v>
      </c>
      <c r="T2656" s="125">
        <v>0.08</v>
      </c>
      <c r="U2656" s="125"/>
      <c r="V2656" s="125">
        <v>442</v>
      </c>
      <c r="W2656" s="125"/>
      <c r="X2656" s="125"/>
      <c r="Y2656" s="125"/>
      <c r="Z2656" s="125">
        <f t="shared" si="338"/>
        <v>0.79599999999999937</v>
      </c>
      <c r="AA2656" s="125"/>
      <c r="AB2656" s="125" t="s">
        <v>280</v>
      </c>
      <c r="AC2656" s="125" t="s">
        <v>1572</v>
      </c>
      <c r="AD2656" s="125"/>
      <c r="AE2656" s="125"/>
      <c r="AF2656" s="141" t="s">
        <v>2088</v>
      </c>
      <c r="AG2656" s="141" t="s">
        <v>2088</v>
      </c>
      <c r="AH2656" s="142" t="s">
        <v>1476</v>
      </c>
    </row>
    <row r="2657" spans="1:44" ht="45" x14ac:dyDescent="0.25">
      <c r="A2657" s="148" t="s">
        <v>1507</v>
      </c>
      <c r="B2657" s="125">
        <v>2.487806</v>
      </c>
      <c r="C2657" s="125">
        <v>54.724944000000001</v>
      </c>
      <c r="D2657" s="123">
        <v>467010.45620000002</v>
      </c>
      <c r="E2657" s="123">
        <v>6064435.9746000003</v>
      </c>
      <c r="F2657" s="145" t="s">
        <v>931</v>
      </c>
      <c r="G2657" s="123">
        <f t="shared" si="334"/>
        <v>12394.8624</v>
      </c>
      <c r="H2657" s="125">
        <v>3778</v>
      </c>
      <c r="I2657" s="125" t="s">
        <v>1572</v>
      </c>
      <c r="J2657" s="125" t="s">
        <v>1572</v>
      </c>
      <c r="K2657" s="124">
        <v>72.64</v>
      </c>
      <c r="L2657" s="124">
        <v>11.61</v>
      </c>
      <c r="M2657" s="124">
        <v>171.87</v>
      </c>
      <c r="N2657" s="142">
        <v>1.52</v>
      </c>
      <c r="O2657" s="142">
        <v>237</v>
      </c>
      <c r="P2657" s="142">
        <v>2</v>
      </c>
      <c r="Q2657" s="125"/>
      <c r="R2657" s="123">
        <f t="shared" si="331"/>
        <v>3.2626651982378854</v>
      </c>
      <c r="S2657" s="123">
        <f t="shared" si="332"/>
        <v>2.7533039647577091E-2</v>
      </c>
      <c r="T2657" s="125">
        <v>0.06</v>
      </c>
      <c r="U2657" s="125"/>
      <c r="V2657" s="125">
        <v>447</v>
      </c>
      <c r="W2657" s="125"/>
      <c r="X2657" s="125"/>
      <c r="Y2657" s="125"/>
      <c r="Z2657" s="125">
        <f t="shared" si="338"/>
        <v>0.88599999999999923</v>
      </c>
      <c r="AA2657" s="125"/>
      <c r="AB2657" s="125" t="s">
        <v>1469</v>
      </c>
      <c r="AC2657" s="125" t="s">
        <v>1572</v>
      </c>
      <c r="AD2657" s="125"/>
      <c r="AE2657" s="125"/>
      <c r="AF2657" s="141" t="s">
        <v>2088</v>
      </c>
      <c r="AG2657" s="141" t="s">
        <v>2088</v>
      </c>
      <c r="AH2657" s="142" t="s">
        <v>1476</v>
      </c>
    </row>
    <row r="2658" spans="1:44" ht="45" x14ac:dyDescent="0.25">
      <c r="A2658" s="140" t="s">
        <v>1507</v>
      </c>
      <c r="B2658" s="125">
        <v>2.487806</v>
      </c>
      <c r="C2658" s="125">
        <v>54.724944000000001</v>
      </c>
      <c r="D2658" s="123">
        <v>467010.45620000002</v>
      </c>
      <c r="E2658" s="123">
        <v>6064435.9746000003</v>
      </c>
      <c r="F2658" s="145" t="s">
        <v>931</v>
      </c>
      <c r="G2658" s="123">
        <f t="shared" si="334"/>
        <v>12460.4784</v>
      </c>
      <c r="H2658" s="125">
        <v>3798</v>
      </c>
      <c r="I2658" s="125" t="s">
        <v>1572</v>
      </c>
      <c r="J2658" s="125" t="s">
        <v>1572</v>
      </c>
      <c r="K2658" s="124">
        <v>7.01</v>
      </c>
      <c r="L2658" s="124">
        <v>0.88</v>
      </c>
      <c r="M2658" s="124">
        <v>12.61</v>
      </c>
      <c r="N2658" s="125">
        <v>0.56999999999999995</v>
      </c>
      <c r="O2658" s="125">
        <v>180</v>
      </c>
      <c r="P2658" s="125">
        <v>8</v>
      </c>
      <c r="Q2658" s="125"/>
      <c r="R2658" s="123">
        <f t="shared" si="331"/>
        <v>25.677603423680456</v>
      </c>
      <c r="S2658" s="123">
        <f t="shared" si="332"/>
        <v>1.1412268188302426</v>
      </c>
      <c r="T2658" s="125">
        <v>7.0000000000000007E-2</v>
      </c>
      <c r="U2658" s="125"/>
      <c r="V2658" s="125">
        <v>438</v>
      </c>
      <c r="W2658" s="125"/>
      <c r="X2658" s="125"/>
      <c r="Y2658" s="125"/>
      <c r="Z2658" s="125">
        <f t="shared" si="338"/>
        <v>0.72399999999999931</v>
      </c>
      <c r="AA2658" s="125"/>
      <c r="AB2658" s="125" t="s">
        <v>725</v>
      </c>
      <c r="AC2658" s="125" t="s">
        <v>1572</v>
      </c>
      <c r="AD2658" s="125"/>
      <c r="AE2658" s="125"/>
      <c r="AF2658" s="141" t="s">
        <v>2088</v>
      </c>
      <c r="AG2658" s="141" t="s">
        <v>2088</v>
      </c>
      <c r="AH2658" s="125" t="s">
        <v>1475</v>
      </c>
    </row>
    <row r="2659" spans="1:44" ht="45" x14ac:dyDescent="0.25">
      <c r="A2659" s="140" t="s">
        <v>1507</v>
      </c>
      <c r="B2659" s="125">
        <v>2.487806</v>
      </c>
      <c r="C2659" s="125">
        <v>54.724944000000001</v>
      </c>
      <c r="D2659" s="123">
        <v>467010.45620000002</v>
      </c>
      <c r="E2659" s="123">
        <v>6064435.9746000003</v>
      </c>
      <c r="F2659" s="145" t="s">
        <v>931</v>
      </c>
      <c r="G2659" s="123">
        <f t="shared" si="334"/>
        <v>12526.0944</v>
      </c>
      <c r="H2659" s="125">
        <v>3818</v>
      </c>
      <c r="I2659" s="125" t="s">
        <v>1572</v>
      </c>
      <c r="J2659" s="125" t="s">
        <v>1572</v>
      </c>
      <c r="K2659" s="124">
        <v>2.42</v>
      </c>
      <c r="L2659" s="124">
        <v>0.27</v>
      </c>
      <c r="M2659" s="124">
        <v>1.32</v>
      </c>
      <c r="N2659" s="125">
        <v>0.43</v>
      </c>
      <c r="O2659" s="125">
        <v>55</v>
      </c>
      <c r="P2659" s="125">
        <v>18</v>
      </c>
      <c r="Q2659" s="125"/>
      <c r="R2659" s="123">
        <f t="shared" si="331"/>
        <v>22.727272727272727</v>
      </c>
      <c r="S2659" s="123">
        <f t="shared" si="332"/>
        <v>7.4380165289256199</v>
      </c>
      <c r="T2659" s="125">
        <v>0.17</v>
      </c>
      <c r="U2659" s="125"/>
      <c r="V2659" s="125">
        <v>442</v>
      </c>
      <c r="W2659" s="125"/>
      <c r="X2659" s="125"/>
      <c r="Y2659" s="125"/>
      <c r="Z2659" s="125">
        <f t="shared" si="338"/>
        <v>0.79599999999999937</v>
      </c>
      <c r="AA2659" s="125"/>
      <c r="AB2659" s="125" t="s">
        <v>730</v>
      </c>
      <c r="AC2659" s="125" t="s">
        <v>1572</v>
      </c>
      <c r="AD2659" s="125"/>
      <c r="AE2659" s="125"/>
      <c r="AF2659" s="141" t="s">
        <v>2088</v>
      </c>
      <c r="AG2659" s="141" t="s">
        <v>2088</v>
      </c>
      <c r="AH2659" s="125" t="s">
        <v>1474</v>
      </c>
    </row>
    <row r="2660" spans="1:44" ht="45" x14ac:dyDescent="0.25">
      <c r="A2660" s="148" t="s">
        <v>1507</v>
      </c>
      <c r="B2660" s="125">
        <v>2.487806</v>
      </c>
      <c r="C2660" s="125">
        <v>54.724944000000001</v>
      </c>
      <c r="D2660" s="123">
        <v>467010.45620000002</v>
      </c>
      <c r="E2660" s="123">
        <v>6064435.9746000003</v>
      </c>
      <c r="F2660" s="145" t="s">
        <v>931</v>
      </c>
      <c r="G2660" s="123">
        <f t="shared" si="334"/>
        <v>12558.902400000001</v>
      </c>
      <c r="H2660" s="125">
        <v>3828</v>
      </c>
      <c r="I2660" s="125" t="s">
        <v>1572</v>
      </c>
      <c r="J2660" s="125" t="s">
        <v>1572</v>
      </c>
      <c r="K2660" s="124">
        <v>2.27</v>
      </c>
      <c r="L2660" s="124">
        <v>0.14000000000000001</v>
      </c>
      <c r="M2660" s="124">
        <v>0.7</v>
      </c>
      <c r="N2660" s="142">
        <v>0.34</v>
      </c>
      <c r="O2660" s="142">
        <v>31</v>
      </c>
      <c r="P2660" s="142">
        <v>15</v>
      </c>
      <c r="Q2660" s="125"/>
      <c r="R2660" s="123">
        <f t="shared" si="331"/>
        <v>13.656387665198238</v>
      </c>
      <c r="S2660" s="123">
        <f t="shared" si="332"/>
        <v>6.607929515418502</v>
      </c>
      <c r="T2660" s="125">
        <v>0.17</v>
      </c>
      <c r="U2660" s="125"/>
      <c r="V2660" s="125">
        <v>444</v>
      </c>
      <c r="W2660" s="125"/>
      <c r="X2660" s="125"/>
      <c r="Y2660" s="125"/>
      <c r="Z2660" s="125">
        <f t="shared" si="338"/>
        <v>0.83199999999999896</v>
      </c>
      <c r="AA2660" s="125"/>
      <c r="AB2660" s="125" t="s">
        <v>280</v>
      </c>
      <c r="AC2660" s="125" t="s">
        <v>1572</v>
      </c>
      <c r="AD2660" s="125"/>
      <c r="AE2660" s="125"/>
      <c r="AF2660" s="141" t="s">
        <v>2088</v>
      </c>
      <c r="AG2660" s="141" t="s">
        <v>2088</v>
      </c>
      <c r="AH2660" s="142" t="s">
        <v>1473</v>
      </c>
    </row>
    <row r="2661" spans="1:44" ht="45" x14ac:dyDescent="0.25">
      <c r="A2661" s="148" t="s">
        <v>1507</v>
      </c>
      <c r="B2661" s="125">
        <v>2.487806</v>
      </c>
      <c r="C2661" s="125">
        <v>54.724944000000001</v>
      </c>
      <c r="D2661" s="123">
        <v>467010.45620000002</v>
      </c>
      <c r="E2661" s="123">
        <v>6064435.9746000003</v>
      </c>
      <c r="F2661" s="145" t="s">
        <v>931</v>
      </c>
      <c r="G2661" s="123">
        <f t="shared" si="334"/>
        <v>12558.902400000001</v>
      </c>
      <c r="H2661" s="125">
        <v>3828</v>
      </c>
      <c r="I2661" s="125" t="s">
        <v>1572</v>
      </c>
      <c r="J2661" s="125" t="s">
        <v>1572</v>
      </c>
      <c r="K2661" s="124">
        <v>0.28999999999999998</v>
      </c>
      <c r="L2661" s="124">
        <v>0.14000000000000001</v>
      </c>
      <c r="M2661" s="124">
        <v>0.7</v>
      </c>
      <c r="N2661" s="142">
        <v>0.34</v>
      </c>
      <c r="O2661" s="142">
        <v>31</v>
      </c>
      <c r="P2661" s="142">
        <v>15</v>
      </c>
      <c r="Q2661" s="125"/>
      <c r="R2661" s="123">
        <f t="shared" si="331"/>
        <v>106.89655172413794</v>
      </c>
      <c r="S2661" s="123">
        <f t="shared" si="332"/>
        <v>51.724137931034484</v>
      </c>
      <c r="T2661" s="125">
        <v>0.17</v>
      </c>
      <c r="U2661" s="125"/>
      <c r="V2661" s="125">
        <v>444</v>
      </c>
      <c r="W2661" s="125"/>
      <c r="X2661" s="125"/>
      <c r="Y2661" s="125"/>
      <c r="Z2661" s="125">
        <f t="shared" si="338"/>
        <v>0.83199999999999896</v>
      </c>
      <c r="AA2661" s="125"/>
      <c r="AB2661" s="125" t="s">
        <v>730</v>
      </c>
      <c r="AC2661" s="125" t="s">
        <v>1572</v>
      </c>
      <c r="AD2661" s="125"/>
      <c r="AE2661" s="125"/>
      <c r="AF2661" s="141" t="s">
        <v>2088</v>
      </c>
      <c r="AG2661" s="141" t="s">
        <v>2088</v>
      </c>
      <c r="AH2661" s="142" t="s">
        <v>1473</v>
      </c>
    </row>
    <row r="2662" spans="1:44" ht="45" x14ac:dyDescent="0.25">
      <c r="A2662" s="140" t="s">
        <v>1507</v>
      </c>
      <c r="B2662" s="125">
        <v>2.487806</v>
      </c>
      <c r="C2662" s="125">
        <v>54.724944000000001</v>
      </c>
      <c r="D2662" s="123">
        <v>467010.45620000002</v>
      </c>
      <c r="E2662" s="123">
        <v>6064435.9746000003</v>
      </c>
      <c r="F2662" s="145" t="s">
        <v>931</v>
      </c>
      <c r="G2662" s="123">
        <f t="shared" si="334"/>
        <v>12657.3264</v>
      </c>
      <c r="H2662" s="125">
        <v>3858</v>
      </c>
      <c r="I2662" s="125" t="s">
        <v>1572</v>
      </c>
      <c r="J2662" s="125" t="s">
        <v>1572</v>
      </c>
      <c r="K2662" s="124">
        <v>2.0699999999999998</v>
      </c>
      <c r="L2662" s="124">
        <v>0.55000000000000004</v>
      </c>
      <c r="M2662" s="124">
        <v>2.75</v>
      </c>
      <c r="N2662" s="125">
        <v>0.81</v>
      </c>
      <c r="O2662" s="125">
        <v>93</v>
      </c>
      <c r="P2662" s="125">
        <v>27</v>
      </c>
      <c r="Q2662" s="125"/>
      <c r="R2662" s="123">
        <f t="shared" si="331"/>
        <v>44.927536231884062</v>
      </c>
      <c r="S2662" s="123">
        <f t="shared" si="332"/>
        <v>13.043478260869566</v>
      </c>
      <c r="T2662" s="125">
        <v>0.17</v>
      </c>
      <c r="U2662" s="125"/>
      <c r="V2662" s="125">
        <v>443</v>
      </c>
      <c r="W2662" s="125"/>
      <c r="X2662" s="125"/>
      <c r="Y2662" s="125"/>
      <c r="Z2662" s="125">
        <f t="shared" si="338"/>
        <v>0.81399999999999917</v>
      </c>
      <c r="AA2662" s="125"/>
      <c r="AB2662" s="125" t="s">
        <v>1470</v>
      </c>
      <c r="AC2662" s="125" t="s">
        <v>1572</v>
      </c>
      <c r="AD2662" s="125"/>
      <c r="AE2662" s="125"/>
      <c r="AF2662" s="141" t="s">
        <v>2088</v>
      </c>
      <c r="AG2662" s="141" t="s">
        <v>2088</v>
      </c>
      <c r="AH2662" s="125" t="s">
        <v>1472</v>
      </c>
    </row>
    <row r="2663" spans="1:44" ht="45" x14ac:dyDescent="0.25">
      <c r="A2663" s="140" t="s">
        <v>1507</v>
      </c>
      <c r="B2663" s="125">
        <v>2.487806</v>
      </c>
      <c r="C2663" s="125">
        <v>54.724944000000001</v>
      </c>
      <c r="D2663" s="123">
        <v>467010.45620000002</v>
      </c>
      <c r="E2663" s="123">
        <v>6064435.9746000003</v>
      </c>
      <c r="F2663" s="145" t="s">
        <v>931</v>
      </c>
      <c r="G2663" s="123">
        <f t="shared" si="334"/>
        <v>12680.292000000001</v>
      </c>
      <c r="H2663" s="125">
        <v>3865</v>
      </c>
      <c r="I2663" s="125" t="s">
        <v>1572</v>
      </c>
      <c r="J2663" s="125" t="s">
        <v>1572</v>
      </c>
      <c r="K2663" s="124">
        <v>2.97</v>
      </c>
      <c r="L2663" s="124">
        <v>0.55000000000000004</v>
      </c>
      <c r="M2663" s="124">
        <v>2.75</v>
      </c>
      <c r="N2663" s="125">
        <v>0.81</v>
      </c>
      <c r="O2663" s="125">
        <v>93</v>
      </c>
      <c r="P2663" s="125">
        <v>27</v>
      </c>
      <c r="Q2663" s="125"/>
      <c r="R2663" s="123">
        <f t="shared" si="331"/>
        <v>31.313131313131311</v>
      </c>
      <c r="S2663" s="123">
        <f t="shared" si="332"/>
        <v>9.0909090909090899</v>
      </c>
      <c r="T2663" s="125">
        <v>0.17</v>
      </c>
      <c r="U2663" s="125"/>
      <c r="V2663" s="125">
        <v>443</v>
      </c>
      <c r="W2663" s="125"/>
      <c r="X2663" s="125"/>
      <c r="Y2663" s="125"/>
      <c r="Z2663" s="125">
        <f t="shared" si="338"/>
        <v>0.81399999999999917</v>
      </c>
      <c r="AA2663" s="125"/>
      <c r="AB2663" s="125" t="s">
        <v>730</v>
      </c>
      <c r="AC2663" s="125" t="s">
        <v>1572</v>
      </c>
      <c r="AD2663" s="125"/>
      <c r="AE2663" s="125"/>
      <c r="AF2663" s="141" t="s">
        <v>2088</v>
      </c>
      <c r="AG2663" s="141" t="s">
        <v>2088</v>
      </c>
      <c r="AH2663" s="125" t="s">
        <v>1471</v>
      </c>
    </row>
    <row r="2664" spans="1:44" x14ac:dyDescent="0.25">
      <c r="A2664" s="53" t="s">
        <v>172</v>
      </c>
      <c r="B2664" s="49">
        <v>2.0019439999999999</v>
      </c>
      <c r="C2664" s="49">
        <v>54.572778</v>
      </c>
      <c r="D2664" s="18">
        <v>435477.20740000001</v>
      </c>
      <c r="E2664" s="18">
        <v>6047840.9040999999</v>
      </c>
      <c r="F2664" s="16" t="s">
        <v>2104</v>
      </c>
      <c r="G2664" s="22"/>
      <c r="H2664" s="24"/>
      <c r="K2664" s="23"/>
      <c r="L2664" s="23"/>
      <c r="M2664" s="23"/>
      <c r="N2664" s="24"/>
      <c r="O2664" s="24"/>
      <c r="P2664" s="24"/>
      <c r="Q2664" s="24"/>
      <c r="R2664" s="24"/>
      <c r="S2664" s="24"/>
      <c r="T2664" s="24"/>
      <c r="U2664" s="24"/>
      <c r="V2664" s="24"/>
      <c r="W2664" s="24"/>
      <c r="X2664" s="24"/>
      <c r="Y2664" s="24"/>
      <c r="Z2664" s="24"/>
      <c r="AA2664" s="24"/>
      <c r="AB2664" s="24"/>
      <c r="AC2664" s="24"/>
      <c r="AD2664" s="24"/>
      <c r="AE2664" s="24"/>
      <c r="AF2664" s="24"/>
      <c r="AG2664" s="24"/>
      <c r="AH2664" s="24"/>
    </row>
    <row r="2665" spans="1:44" x14ac:dyDescent="0.25">
      <c r="A2665" s="65" t="s">
        <v>173</v>
      </c>
      <c r="B2665" s="50">
        <v>2.1289444444444401</v>
      </c>
      <c r="C2665" s="50">
        <v>54.54622222222222</v>
      </c>
      <c r="D2665" s="18">
        <v>443650.74280365929</v>
      </c>
      <c r="E2665" s="18">
        <v>6044776.9085758338</v>
      </c>
      <c r="F2665" s="16" t="s">
        <v>931</v>
      </c>
      <c r="G2665" s="22">
        <v>11600</v>
      </c>
      <c r="H2665" s="23">
        <f t="shared" ref="H2665:H2687" si="339">G2665*0.3048</f>
        <v>3535.6800000000003</v>
      </c>
      <c r="I2665" s="24" t="s">
        <v>670</v>
      </c>
      <c r="J2665" s="24" t="s">
        <v>1870</v>
      </c>
      <c r="K2665" s="23">
        <v>0.13</v>
      </c>
      <c r="L2665" s="23"/>
      <c r="M2665" s="23"/>
      <c r="N2665" s="67"/>
      <c r="O2665" s="67"/>
      <c r="P2665" s="67"/>
      <c r="Q2665" s="24"/>
      <c r="R2665" s="24"/>
      <c r="S2665" s="24"/>
      <c r="T2665" s="24"/>
      <c r="U2665" s="24"/>
      <c r="V2665" s="24"/>
      <c r="W2665" s="24"/>
      <c r="X2665" s="24"/>
      <c r="Y2665" s="24"/>
      <c r="Z2665" s="24"/>
      <c r="AA2665" s="24"/>
      <c r="AB2665" s="24" t="s">
        <v>898</v>
      </c>
      <c r="AC2665" s="24" t="s">
        <v>670</v>
      </c>
      <c r="AD2665" s="24"/>
      <c r="AE2665" s="24"/>
      <c r="AF2665" s="24" t="s">
        <v>995</v>
      </c>
      <c r="AG2665" s="24"/>
      <c r="AH2665" s="67" t="s">
        <v>1511</v>
      </c>
    </row>
    <row r="2666" spans="1:44" x14ac:dyDescent="0.25">
      <c r="A2666" s="49" t="s">
        <v>173</v>
      </c>
      <c r="B2666" s="50">
        <v>2.1289444444444401</v>
      </c>
      <c r="C2666" s="50">
        <v>54.54622222222222</v>
      </c>
      <c r="D2666" s="18">
        <v>443650.74280365929</v>
      </c>
      <c r="E2666" s="18">
        <v>6044776.9085758338</v>
      </c>
      <c r="F2666" s="16" t="s">
        <v>931</v>
      </c>
      <c r="G2666" s="22">
        <v>11600</v>
      </c>
      <c r="H2666" s="23">
        <f t="shared" si="339"/>
        <v>3535.6800000000003</v>
      </c>
      <c r="I2666" s="24" t="s">
        <v>670</v>
      </c>
      <c r="J2666" s="24" t="s">
        <v>1870</v>
      </c>
      <c r="K2666" s="23">
        <v>0.41</v>
      </c>
      <c r="L2666" s="23"/>
      <c r="M2666" s="23"/>
      <c r="N2666" s="24"/>
      <c r="O2666" s="24"/>
      <c r="P2666" s="24"/>
      <c r="Q2666" s="24"/>
      <c r="R2666" s="24"/>
      <c r="S2666" s="24"/>
      <c r="T2666" s="24"/>
      <c r="U2666" s="24"/>
      <c r="V2666" s="24"/>
      <c r="W2666" s="24"/>
      <c r="X2666" s="24"/>
      <c r="Y2666" s="24"/>
      <c r="Z2666" s="24"/>
      <c r="AA2666" s="24"/>
      <c r="AB2666" s="24" t="s">
        <v>668</v>
      </c>
      <c r="AC2666" s="24" t="s">
        <v>670</v>
      </c>
      <c r="AD2666" s="24"/>
      <c r="AE2666" s="24"/>
      <c r="AF2666" s="24" t="s">
        <v>995</v>
      </c>
      <c r="AG2666" s="24"/>
      <c r="AH2666" s="24" t="s">
        <v>1511</v>
      </c>
    </row>
    <row r="2667" spans="1:44" x14ac:dyDescent="0.25">
      <c r="A2667" s="49" t="s">
        <v>173</v>
      </c>
      <c r="B2667" s="50">
        <v>2.1289444444444401</v>
      </c>
      <c r="C2667" s="50">
        <v>54.54622222222222</v>
      </c>
      <c r="D2667" s="18">
        <v>443650.74280365929</v>
      </c>
      <c r="E2667" s="18">
        <v>6044776.9085758338</v>
      </c>
      <c r="F2667" s="16" t="s">
        <v>931</v>
      </c>
      <c r="G2667" s="22">
        <v>11700</v>
      </c>
      <c r="H2667" s="23">
        <f t="shared" si="339"/>
        <v>3566.1600000000003</v>
      </c>
      <c r="I2667" s="24" t="s">
        <v>670</v>
      </c>
      <c r="J2667" s="24" t="s">
        <v>1870</v>
      </c>
      <c r="K2667" s="23">
        <v>1.19</v>
      </c>
      <c r="L2667" s="23"/>
      <c r="M2667" s="23"/>
      <c r="N2667" s="24"/>
      <c r="O2667" s="24"/>
      <c r="P2667" s="24"/>
      <c r="Q2667" s="24"/>
      <c r="R2667" s="24"/>
      <c r="S2667" s="24"/>
      <c r="T2667" s="24"/>
      <c r="U2667" s="24"/>
      <c r="V2667" s="24"/>
      <c r="W2667" s="24"/>
      <c r="X2667" s="24"/>
      <c r="Y2667" s="24"/>
      <c r="Z2667" s="24"/>
      <c r="AA2667" s="24"/>
      <c r="AB2667" s="24" t="s">
        <v>668</v>
      </c>
      <c r="AC2667" s="24" t="s">
        <v>670</v>
      </c>
      <c r="AD2667" s="24"/>
      <c r="AE2667" s="24"/>
      <c r="AF2667" s="24" t="s">
        <v>995</v>
      </c>
      <c r="AG2667" s="24"/>
      <c r="AH2667" s="24" t="s">
        <v>1512</v>
      </c>
    </row>
    <row r="2668" spans="1:44" x14ac:dyDescent="0.25">
      <c r="A2668" s="65" t="s">
        <v>173</v>
      </c>
      <c r="B2668" s="50">
        <v>2.1289444444444401</v>
      </c>
      <c r="C2668" s="50">
        <v>54.54622222222222</v>
      </c>
      <c r="D2668" s="18">
        <v>443650.74280365929</v>
      </c>
      <c r="E2668" s="18">
        <v>6044776.9085758338</v>
      </c>
      <c r="F2668" s="16" t="s">
        <v>931</v>
      </c>
      <c r="G2668" s="22">
        <v>11800</v>
      </c>
      <c r="H2668" s="23">
        <f t="shared" si="339"/>
        <v>3596.6400000000003</v>
      </c>
      <c r="I2668" s="24" t="s">
        <v>670</v>
      </c>
      <c r="J2668" s="24" t="s">
        <v>1870</v>
      </c>
      <c r="K2668" s="23">
        <v>1.63</v>
      </c>
      <c r="L2668" s="23"/>
      <c r="M2668" s="23"/>
      <c r="N2668" s="67"/>
      <c r="O2668" s="67"/>
      <c r="P2668" s="67"/>
      <c r="Q2668" s="24"/>
      <c r="R2668" s="24"/>
      <c r="S2668" s="24"/>
      <c r="T2668" s="24"/>
      <c r="U2668" s="24"/>
      <c r="V2668" s="24"/>
      <c r="W2668" s="24"/>
      <c r="X2668" s="24"/>
      <c r="Y2668" s="24"/>
      <c r="Z2668" s="24"/>
      <c r="AA2668" s="24" t="s">
        <v>380</v>
      </c>
      <c r="AB2668" s="24" t="s">
        <v>668</v>
      </c>
      <c r="AC2668" s="24" t="s">
        <v>670</v>
      </c>
      <c r="AD2668" s="24"/>
      <c r="AE2668" s="24"/>
      <c r="AF2668" s="24" t="s">
        <v>995</v>
      </c>
      <c r="AG2668" s="24"/>
      <c r="AH2668" s="67" t="s">
        <v>1513</v>
      </c>
    </row>
    <row r="2669" spans="1:44" x14ac:dyDescent="0.25">
      <c r="A2669" s="125" t="s">
        <v>173</v>
      </c>
      <c r="B2669" s="143">
        <v>2.1289444444444401</v>
      </c>
      <c r="C2669" s="143">
        <v>54.54622222222222</v>
      </c>
      <c r="D2669" s="123">
        <v>443650.74280365929</v>
      </c>
      <c r="E2669" s="123">
        <v>6044776.9085758338</v>
      </c>
      <c r="F2669" s="145" t="s">
        <v>931</v>
      </c>
      <c r="G2669" s="123">
        <v>11800</v>
      </c>
      <c r="H2669" s="124">
        <f t="shared" si="339"/>
        <v>3596.6400000000003</v>
      </c>
      <c r="I2669" s="125" t="s">
        <v>670</v>
      </c>
      <c r="J2669" s="125" t="s">
        <v>1870</v>
      </c>
      <c r="K2669" s="124">
        <v>50.7</v>
      </c>
      <c r="L2669" s="124">
        <v>5.93</v>
      </c>
      <c r="M2669" s="124">
        <v>73.56</v>
      </c>
      <c r="N2669" s="125"/>
      <c r="O2669" s="125">
        <v>145.1</v>
      </c>
      <c r="P2669" s="125"/>
      <c r="Q2669" s="125"/>
      <c r="R2669" s="123">
        <f>(O2669/K2669)</f>
        <v>2.8619329388560155</v>
      </c>
      <c r="S2669" s="125"/>
      <c r="T2669" s="125">
        <v>7.0000000000000007E-2</v>
      </c>
      <c r="U2669" s="125"/>
      <c r="V2669" s="125">
        <v>437</v>
      </c>
      <c r="W2669" s="125"/>
      <c r="X2669" s="125"/>
      <c r="Y2669" s="125"/>
      <c r="Z2669" s="125">
        <f>(0.018*V2669)-7.16</f>
        <v>0.70599999999999952</v>
      </c>
      <c r="AA2669" s="125" t="s">
        <v>380</v>
      </c>
      <c r="AB2669" s="125" t="s">
        <v>1032</v>
      </c>
      <c r="AC2669" s="125" t="s">
        <v>670</v>
      </c>
      <c r="AD2669" s="125"/>
      <c r="AE2669" s="125"/>
      <c r="AF2669" s="125" t="s">
        <v>995</v>
      </c>
      <c r="AG2669" s="125"/>
      <c r="AH2669" s="125" t="s">
        <v>1513</v>
      </c>
    </row>
    <row r="2670" spans="1:44" x14ac:dyDescent="0.25">
      <c r="A2670" s="65" t="s">
        <v>173</v>
      </c>
      <c r="B2670" s="50">
        <v>2.1289444444444401</v>
      </c>
      <c r="C2670" s="50">
        <v>54.54622222222222</v>
      </c>
      <c r="D2670" s="18">
        <v>443650.74280365929</v>
      </c>
      <c r="E2670" s="18">
        <v>6044776.9085758338</v>
      </c>
      <c r="F2670" s="16" t="s">
        <v>931</v>
      </c>
      <c r="G2670" s="22">
        <v>11890</v>
      </c>
      <c r="H2670" s="23">
        <f t="shared" si="339"/>
        <v>3624.0720000000001</v>
      </c>
      <c r="I2670" s="24" t="s">
        <v>670</v>
      </c>
      <c r="J2670" s="24" t="s">
        <v>1870</v>
      </c>
      <c r="K2670" s="23">
        <v>0.5</v>
      </c>
      <c r="L2670" s="23"/>
      <c r="M2670" s="23"/>
      <c r="N2670" s="67"/>
      <c r="O2670" s="67"/>
      <c r="P2670" s="67"/>
      <c r="Q2670" s="24"/>
      <c r="R2670" s="24"/>
      <c r="S2670" s="24"/>
      <c r="T2670" s="24"/>
      <c r="U2670" s="24"/>
      <c r="V2670" s="24"/>
      <c r="W2670" s="24"/>
      <c r="X2670" s="24"/>
      <c r="Y2670" s="24"/>
      <c r="Z2670" s="24"/>
      <c r="AA2670" s="24"/>
      <c r="AB2670" s="24" t="s">
        <v>294</v>
      </c>
      <c r="AC2670" s="24" t="s">
        <v>670</v>
      </c>
      <c r="AD2670" s="24"/>
      <c r="AE2670" s="24"/>
      <c r="AF2670" s="24" t="s">
        <v>995</v>
      </c>
      <c r="AG2670" s="24"/>
      <c r="AH2670" s="67" t="s">
        <v>1514</v>
      </c>
    </row>
    <row r="2671" spans="1:44" s="62" customFormat="1" x14ac:dyDescent="0.25">
      <c r="A2671" s="142" t="s">
        <v>173</v>
      </c>
      <c r="B2671" s="143">
        <v>2.1289444444444401</v>
      </c>
      <c r="C2671" s="143">
        <v>54.54622222222222</v>
      </c>
      <c r="D2671" s="123">
        <v>443650.74280365929</v>
      </c>
      <c r="E2671" s="123">
        <v>6044776.9085758338</v>
      </c>
      <c r="F2671" s="145" t="s">
        <v>931</v>
      </c>
      <c r="G2671" s="123">
        <v>11890</v>
      </c>
      <c r="H2671" s="124">
        <f t="shared" si="339"/>
        <v>3624.0720000000001</v>
      </c>
      <c r="I2671" s="125" t="s">
        <v>670</v>
      </c>
      <c r="J2671" s="125" t="s">
        <v>1870</v>
      </c>
      <c r="K2671" s="124">
        <v>31.7</v>
      </c>
      <c r="L2671" s="124">
        <v>2.99</v>
      </c>
      <c r="M2671" s="124">
        <v>63.18</v>
      </c>
      <c r="N2671" s="142"/>
      <c r="O2671" s="142">
        <v>199.3</v>
      </c>
      <c r="P2671" s="142"/>
      <c r="Q2671" s="125"/>
      <c r="R2671" s="123">
        <f>(O2671/K2671)</f>
        <v>6.2870662460567832</v>
      </c>
      <c r="S2671" s="125"/>
      <c r="T2671" s="125">
        <v>0.05</v>
      </c>
      <c r="U2671" s="125"/>
      <c r="V2671" s="125">
        <v>436</v>
      </c>
      <c r="W2671" s="125"/>
      <c r="X2671" s="125"/>
      <c r="Y2671" s="125"/>
      <c r="Z2671" s="125">
        <f>(0.018*V2671)-7.16</f>
        <v>0.68799999999999883</v>
      </c>
      <c r="AA2671" s="125"/>
      <c r="AB2671" s="125" t="s">
        <v>1032</v>
      </c>
      <c r="AC2671" s="125" t="s">
        <v>670</v>
      </c>
      <c r="AD2671" s="125"/>
      <c r="AE2671" s="125"/>
      <c r="AF2671" s="125" t="s">
        <v>995</v>
      </c>
      <c r="AG2671" s="125"/>
      <c r="AH2671" s="142" t="s">
        <v>1514</v>
      </c>
      <c r="AI2671" s="49"/>
      <c r="AJ2671" s="49"/>
      <c r="AK2671" s="49"/>
      <c r="AL2671" s="49"/>
      <c r="AM2671" s="49"/>
      <c r="AN2671" s="49"/>
      <c r="AO2671" s="49"/>
      <c r="AP2671" s="49"/>
      <c r="AQ2671" s="49"/>
      <c r="AR2671" s="49"/>
    </row>
    <row r="2672" spans="1:44" s="62" customFormat="1" x14ac:dyDescent="0.25">
      <c r="A2672" s="142" t="s">
        <v>173</v>
      </c>
      <c r="B2672" s="143">
        <v>2.1289444444444401</v>
      </c>
      <c r="C2672" s="143">
        <v>54.54622222222222</v>
      </c>
      <c r="D2672" s="123">
        <v>443650.74280365929</v>
      </c>
      <c r="E2672" s="123">
        <v>6044776.9085758338</v>
      </c>
      <c r="F2672" s="145" t="s">
        <v>931</v>
      </c>
      <c r="G2672" s="123">
        <v>12000</v>
      </c>
      <c r="H2672" s="124">
        <f t="shared" si="339"/>
        <v>3657.6000000000004</v>
      </c>
      <c r="I2672" s="125" t="s">
        <v>670</v>
      </c>
      <c r="J2672" s="125" t="s">
        <v>1870</v>
      </c>
      <c r="K2672" s="124">
        <v>17.399999999999999</v>
      </c>
      <c r="L2672" s="124">
        <v>3.78</v>
      </c>
      <c r="M2672" s="124">
        <v>21.7</v>
      </c>
      <c r="N2672" s="142"/>
      <c r="O2672" s="142">
        <v>124.7</v>
      </c>
      <c r="P2672" s="142"/>
      <c r="Q2672" s="125"/>
      <c r="R2672" s="123">
        <f>(O2672/K2672)</f>
        <v>7.1666666666666679</v>
      </c>
      <c r="S2672" s="125"/>
      <c r="T2672" s="125">
        <v>0.15</v>
      </c>
      <c r="U2672" s="125"/>
      <c r="V2672" s="125">
        <v>443</v>
      </c>
      <c r="W2672" s="125"/>
      <c r="X2672" s="125"/>
      <c r="Y2672" s="125"/>
      <c r="Z2672" s="125">
        <f>(0.018*V2672)-7.16</f>
        <v>0.81399999999999917</v>
      </c>
      <c r="AA2672" s="125"/>
      <c r="AB2672" s="125" t="s">
        <v>1032</v>
      </c>
      <c r="AC2672" s="125" t="s">
        <v>670</v>
      </c>
      <c r="AD2672" s="125"/>
      <c r="AE2672" s="125"/>
      <c r="AF2672" s="125" t="s">
        <v>995</v>
      </c>
      <c r="AG2672" s="125"/>
      <c r="AH2672" s="142" t="s">
        <v>1515</v>
      </c>
      <c r="AI2672" s="49"/>
      <c r="AJ2672" s="49"/>
      <c r="AK2672" s="49"/>
      <c r="AL2672" s="49"/>
      <c r="AM2672" s="49"/>
      <c r="AN2672" s="49"/>
      <c r="AO2672" s="49"/>
      <c r="AP2672" s="49"/>
      <c r="AQ2672" s="49"/>
      <c r="AR2672" s="49"/>
    </row>
    <row r="2673" spans="1:44" s="62" customFormat="1" x14ac:dyDescent="0.25">
      <c r="A2673" s="65" t="s">
        <v>173</v>
      </c>
      <c r="B2673" s="50">
        <v>2.1289444444444401</v>
      </c>
      <c r="C2673" s="50">
        <v>54.54622222222222</v>
      </c>
      <c r="D2673" s="18">
        <v>443650.74280365929</v>
      </c>
      <c r="E2673" s="18">
        <v>6044776.9085758338</v>
      </c>
      <c r="F2673" s="16" t="s">
        <v>931</v>
      </c>
      <c r="G2673" s="22">
        <v>12000</v>
      </c>
      <c r="H2673" s="23">
        <f t="shared" si="339"/>
        <v>3657.6000000000004</v>
      </c>
      <c r="I2673" s="24" t="s">
        <v>670</v>
      </c>
      <c r="J2673" s="24" t="s">
        <v>1870</v>
      </c>
      <c r="K2673" s="23">
        <v>0.48</v>
      </c>
      <c r="L2673" s="23"/>
      <c r="M2673" s="23"/>
      <c r="N2673" s="67"/>
      <c r="O2673" s="67"/>
      <c r="P2673" s="67"/>
      <c r="Q2673" s="24"/>
      <c r="R2673" s="24"/>
      <c r="S2673" s="24"/>
      <c r="T2673" s="24"/>
      <c r="U2673" s="24"/>
      <c r="V2673" s="24"/>
      <c r="W2673" s="24"/>
      <c r="X2673" s="24"/>
      <c r="Y2673" s="24"/>
      <c r="Z2673" s="24"/>
      <c r="AA2673" s="24"/>
      <c r="AB2673" s="24" t="s">
        <v>294</v>
      </c>
      <c r="AC2673" s="24" t="s">
        <v>670</v>
      </c>
      <c r="AD2673" s="24"/>
      <c r="AE2673" s="24"/>
      <c r="AF2673" s="24" t="s">
        <v>995</v>
      </c>
      <c r="AG2673" s="24"/>
      <c r="AH2673" s="67" t="s">
        <v>1515</v>
      </c>
      <c r="AI2673" s="49"/>
      <c r="AJ2673" s="49"/>
      <c r="AK2673" s="49"/>
      <c r="AL2673" s="49"/>
      <c r="AM2673" s="49"/>
      <c r="AN2673" s="49"/>
      <c r="AO2673" s="49"/>
      <c r="AP2673" s="49"/>
      <c r="AQ2673" s="49"/>
      <c r="AR2673" s="49"/>
    </row>
    <row r="2674" spans="1:44" s="62" customFormat="1" x14ac:dyDescent="0.25">
      <c r="A2674" s="65" t="s">
        <v>173</v>
      </c>
      <c r="B2674" s="50">
        <v>2.1289444444444401</v>
      </c>
      <c r="C2674" s="50">
        <v>54.54622222222222</v>
      </c>
      <c r="D2674" s="18">
        <v>443650.74280365929</v>
      </c>
      <c r="E2674" s="18">
        <v>6044776.9085758338</v>
      </c>
      <c r="F2674" s="16" t="s">
        <v>931</v>
      </c>
      <c r="G2674" s="22">
        <v>12100</v>
      </c>
      <c r="H2674" s="23">
        <f t="shared" si="339"/>
        <v>3688.0800000000004</v>
      </c>
      <c r="I2674" s="24" t="s">
        <v>670</v>
      </c>
      <c r="J2674" s="24" t="s">
        <v>1870</v>
      </c>
      <c r="K2674" s="23">
        <v>1.44</v>
      </c>
      <c r="L2674" s="23"/>
      <c r="M2674" s="23"/>
      <c r="N2674" s="67"/>
      <c r="O2674" s="67"/>
      <c r="P2674" s="67"/>
      <c r="Q2674" s="24"/>
      <c r="R2674" s="24"/>
      <c r="S2674" s="24"/>
      <c r="T2674" s="24"/>
      <c r="U2674" s="24"/>
      <c r="V2674" s="24"/>
      <c r="W2674" s="24"/>
      <c r="X2674" s="24"/>
      <c r="Y2674" s="24"/>
      <c r="Z2674" s="24"/>
      <c r="AA2674" s="24" t="s">
        <v>380</v>
      </c>
      <c r="AB2674" s="24" t="s">
        <v>288</v>
      </c>
      <c r="AC2674" s="24" t="s">
        <v>670</v>
      </c>
      <c r="AD2674" s="24"/>
      <c r="AE2674" s="24"/>
      <c r="AF2674" s="24" t="s">
        <v>995</v>
      </c>
      <c r="AG2674" s="24"/>
      <c r="AH2674" s="67" t="s">
        <v>1516</v>
      </c>
      <c r="AI2674" s="49"/>
      <c r="AJ2674" s="49"/>
      <c r="AK2674" s="49"/>
      <c r="AL2674" s="49"/>
      <c r="AM2674" s="49"/>
      <c r="AN2674" s="49"/>
      <c r="AO2674" s="49"/>
      <c r="AP2674" s="49"/>
      <c r="AQ2674" s="49"/>
      <c r="AR2674" s="49"/>
    </row>
    <row r="2675" spans="1:44" s="62" customFormat="1" x14ac:dyDescent="0.25">
      <c r="A2675" s="142" t="s">
        <v>173</v>
      </c>
      <c r="B2675" s="143">
        <v>2.1289444444444401</v>
      </c>
      <c r="C2675" s="143">
        <v>54.54622222222222</v>
      </c>
      <c r="D2675" s="123">
        <v>443650.74280365929</v>
      </c>
      <c r="E2675" s="123">
        <v>6044776.9085758338</v>
      </c>
      <c r="F2675" s="145" t="s">
        <v>931</v>
      </c>
      <c r="G2675" s="123">
        <v>12100</v>
      </c>
      <c r="H2675" s="124">
        <f t="shared" si="339"/>
        <v>3688.0800000000004</v>
      </c>
      <c r="I2675" s="125" t="s">
        <v>670</v>
      </c>
      <c r="J2675" s="125" t="s">
        <v>1870</v>
      </c>
      <c r="K2675" s="124">
        <v>67.5</v>
      </c>
      <c r="L2675" s="124">
        <v>8.16</v>
      </c>
      <c r="M2675" s="124">
        <v>177.5</v>
      </c>
      <c r="N2675" s="142"/>
      <c r="O2675" s="142">
        <v>263</v>
      </c>
      <c r="P2675" s="142"/>
      <c r="Q2675" s="125"/>
      <c r="R2675" s="123">
        <f t="shared" ref="R2675:R2687" si="340">(O2675/K2675)</f>
        <v>3.8962962962962964</v>
      </c>
      <c r="S2675" s="125"/>
      <c r="T2675" s="125">
        <v>0.04</v>
      </c>
      <c r="U2675" s="125"/>
      <c r="V2675" s="125">
        <v>436</v>
      </c>
      <c r="W2675" s="125"/>
      <c r="X2675" s="125"/>
      <c r="Y2675" s="125"/>
      <c r="Z2675" s="125">
        <f t="shared" ref="Z2675:Z2687" si="341">(0.018*V2675)-7.16</f>
        <v>0.68799999999999883</v>
      </c>
      <c r="AA2675" s="125" t="s">
        <v>380</v>
      </c>
      <c r="AB2675" s="125" t="s">
        <v>1508</v>
      </c>
      <c r="AC2675" s="125" t="s">
        <v>670</v>
      </c>
      <c r="AD2675" s="125"/>
      <c r="AE2675" s="125"/>
      <c r="AF2675" s="125" t="s">
        <v>995</v>
      </c>
      <c r="AG2675" s="125"/>
      <c r="AH2675" s="142" t="s">
        <v>1516</v>
      </c>
      <c r="AI2675" s="49"/>
      <c r="AJ2675" s="49"/>
      <c r="AK2675" s="49"/>
      <c r="AL2675" s="49"/>
      <c r="AM2675" s="49"/>
      <c r="AN2675" s="49"/>
      <c r="AO2675" s="49"/>
      <c r="AP2675" s="49"/>
      <c r="AQ2675" s="49"/>
      <c r="AR2675" s="49"/>
    </row>
    <row r="2676" spans="1:44" s="62" customFormat="1" x14ac:dyDescent="0.25">
      <c r="A2676" s="125" t="s">
        <v>173</v>
      </c>
      <c r="B2676" s="143">
        <v>2.1289444444444401</v>
      </c>
      <c r="C2676" s="143">
        <v>54.54622222222222</v>
      </c>
      <c r="D2676" s="123">
        <v>443650.74280365929</v>
      </c>
      <c r="E2676" s="123">
        <v>6044776.9085758338</v>
      </c>
      <c r="F2676" s="145" t="s">
        <v>931</v>
      </c>
      <c r="G2676" s="123">
        <v>12200</v>
      </c>
      <c r="H2676" s="124">
        <f t="shared" si="339"/>
        <v>3718.5600000000004</v>
      </c>
      <c r="I2676" s="125" t="s">
        <v>670</v>
      </c>
      <c r="J2676" s="125" t="s">
        <v>1870</v>
      </c>
      <c r="K2676" s="124">
        <v>2.94</v>
      </c>
      <c r="L2676" s="124">
        <v>1.8</v>
      </c>
      <c r="M2676" s="124">
        <v>25.65</v>
      </c>
      <c r="N2676" s="142"/>
      <c r="O2676" s="142">
        <v>98.3</v>
      </c>
      <c r="P2676" s="142"/>
      <c r="Q2676" s="125"/>
      <c r="R2676" s="123">
        <f t="shared" si="340"/>
        <v>33.435374149659864</v>
      </c>
      <c r="S2676" s="125"/>
      <c r="T2676" s="125">
        <v>7.0000000000000007E-2</v>
      </c>
      <c r="U2676" s="125"/>
      <c r="V2676" s="125">
        <v>447</v>
      </c>
      <c r="W2676" s="125"/>
      <c r="X2676" s="125"/>
      <c r="Y2676" s="125"/>
      <c r="Z2676" s="125">
        <f t="shared" si="341"/>
        <v>0.88599999999999923</v>
      </c>
      <c r="AA2676" s="125"/>
      <c r="AB2676" s="125" t="s">
        <v>288</v>
      </c>
      <c r="AC2676" s="125" t="s">
        <v>670</v>
      </c>
      <c r="AD2676" s="125"/>
      <c r="AE2676" s="125"/>
      <c r="AF2676" s="125" t="s">
        <v>995</v>
      </c>
      <c r="AG2676" s="125"/>
      <c r="AH2676" s="142" t="s">
        <v>1517</v>
      </c>
      <c r="AI2676" s="49"/>
      <c r="AJ2676" s="49"/>
      <c r="AK2676" s="49"/>
      <c r="AL2676" s="49"/>
      <c r="AM2676" s="49"/>
      <c r="AN2676" s="49"/>
      <c r="AO2676" s="49"/>
      <c r="AP2676" s="49"/>
      <c r="AQ2676" s="49"/>
      <c r="AR2676" s="49"/>
    </row>
    <row r="2677" spans="1:44" s="62" customFormat="1" x14ac:dyDescent="0.25">
      <c r="A2677" s="125" t="s">
        <v>173</v>
      </c>
      <c r="B2677" s="143">
        <v>2.1289444444444401</v>
      </c>
      <c r="C2677" s="143">
        <v>54.54622222222222</v>
      </c>
      <c r="D2677" s="123">
        <v>443650.74280365929</v>
      </c>
      <c r="E2677" s="123">
        <v>6044776.9085758338</v>
      </c>
      <c r="F2677" s="145" t="s">
        <v>931</v>
      </c>
      <c r="G2677" s="123">
        <v>12200</v>
      </c>
      <c r="H2677" s="124">
        <f t="shared" si="339"/>
        <v>3718.5600000000004</v>
      </c>
      <c r="I2677" s="125" t="s">
        <v>670</v>
      </c>
      <c r="J2677" s="125" t="s">
        <v>1870</v>
      </c>
      <c r="K2677" s="124">
        <v>26.1</v>
      </c>
      <c r="L2677" s="124">
        <v>14.04</v>
      </c>
      <c r="M2677" s="124">
        <v>58.74</v>
      </c>
      <c r="N2677" s="142"/>
      <c r="O2677" s="142">
        <v>225.1</v>
      </c>
      <c r="P2677" s="142"/>
      <c r="Q2677" s="125"/>
      <c r="R2677" s="123">
        <f t="shared" si="340"/>
        <v>8.6245210727969344</v>
      </c>
      <c r="S2677" s="125"/>
      <c r="T2677" s="125">
        <v>0.19</v>
      </c>
      <c r="U2677" s="125"/>
      <c r="V2677" s="125">
        <v>435</v>
      </c>
      <c r="W2677" s="125"/>
      <c r="X2677" s="125"/>
      <c r="Y2677" s="125"/>
      <c r="Z2677" s="125">
        <f t="shared" si="341"/>
        <v>0.66999999999999904</v>
      </c>
      <c r="AA2677" s="125"/>
      <c r="AB2677" s="125" t="s">
        <v>1050</v>
      </c>
      <c r="AC2677" s="125" t="s">
        <v>670</v>
      </c>
      <c r="AD2677" s="125"/>
      <c r="AE2677" s="125"/>
      <c r="AF2677" s="125" t="s">
        <v>995</v>
      </c>
      <c r="AG2677" s="125"/>
      <c r="AH2677" s="142" t="s">
        <v>1517</v>
      </c>
      <c r="AI2677" s="49"/>
      <c r="AJ2677" s="49"/>
      <c r="AK2677" s="49"/>
      <c r="AL2677" s="49"/>
      <c r="AM2677" s="49"/>
      <c r="AN2677" s="49"/>
      <c r="AO2677" s="49"/>
      <c r="AP2677" s="49"/>
      <c r="AQ2677" s="49"/>
      <c r="AR2677" s="49"/>
    </row>
    <row r="2678" spans="1:44" s="62" customFormat="1" x14ac:dyDescent="0.25">
      <c r="A2678" s="125" t="s">
        <v>173</v>
      </c>
      <c r="B2678" s="143">
        <v>2.1289444444444401</v>
      </c>
      <c r="C2678" s="143">
        <v>54.54622222222222</v>
      </c>
      <c r="D2678" s="123">
        <v>443650.74280365929</v>
      </c>
      <c r="E2678" s="123">
        <v>6044776.9085758338</v>
      </c>
      <c r="F2678" s="145" t="s">
        <v>931</v>
      </c>
      <c r="G2678" s="123">
        <v>12300</v>
      </c>
      <c r="H2678" s="124">
        <f t="shared" si="339"/>
        <v>3749.04</v>
      </c>
      <c r="I2678" s="125" t="s">
        <v>670</v>
      </c>
      <c r="J2678" s="125" t="s">
        <v>1870</v>
      </c>
      <c r="K2678" s="124">
        <v>5.74</v>
      </c>
      <c r="L2678" s="124">
        <v>1.79</v>
      </c>
      <c r="M2678" s="124">
        <v>8.8699999999999992</v>
      </c>
      <c r="N2678" s="142"/>
      <c r="O2678" s="142">
        <v>154.5</v>
      </c>
      <c r="P2678" s="142"/>
      <c r="Q2678" s="125"/>
      <c r="R2678" s="123">
        <f t="shared" si="340"/>
        <v>26.916376306620208</v>
      </c>
      <c r="S2678" s="125"/>
      <c r="T2678" s="125">
        <v>0.17</v>
      </c>
      <c r="U2678" s="125"/>
      <c r="V2678" s="125">
        <v>436</v>
      </c>
      <c r="W2678" s="125"/>
      <c r="X2678" s="125"/>
      <c r="Y2678" s="125"/>
      <c r="Z2678" s="125">
        <f t="shared" si="341"/>
        <v>0.68799999999999883</v>
      </c>
      <c r="AA2678" s="125" t="s">
        <v>380</v>
      </c>
      <c r="AB2678" s="125" t="s">
        <v>288</v>
      </c>
      <c r="AC2678" s="125" t="s">
        <v>670</v>
      </c>
      <c r="AD2678" s="125"/>
      <c r="AE2678" s="125"/>
      <c r="AF2678" s="125" t="s">
        <v>995</v>
      </c>
      <c r="AG2678" s="125"/>
      <c r="AH2678" s="142" t="s">
        <v>1518</v>
      </c>
      <c r="AI2678" s="49"/>
      <c r="AJ2678" s="49"/>
      <c r="AK2678" s="49"/>
      <c r="AL2678" s="49"/>
      <c r="AM2678" s="49"/>
      <c r="AN2678" s="49"/>
      <c r="AO2678" s="49"/>
      <c r="AP2678" s="49"/>
      <c r="AQ2678" s="49"/>
      <c r="AR2678" s="49"/>
    </row>
    <row r="2679" spans="1:44" s="62" customFormat="1" x14ac:dyDescent="0.25">
      <c r="A2679" s="142" t="s">
        <v>173</v>
      </c>
      <c r="B2679" s="143">
        <v>2.1289444444444401</v>
      </c>
      <c r="C2679" s="143">
        <v>54.54622222222222</v>
      </c>
      <c r="D2679" s="123">
        <v>443650.74280365929</v>
      </c>
      <c r="E2679" s="123">
        <v>6044776.9085758338</v>
      </c>
      <c r="F2679" s="145" t="s">
        <v>931</v>
      </c>
      <c r="G2679" s="123">
        <v>12300</v>
      </c>
      <c r="H2679" s="124">
        <f t="shared" si="339"/>
        <v>3749.04</v>
      </c>
      <c r="I2679" s="125" t="s">
        <v>670</v>
      </c>
      <c r="J2679" s="125" t="s">
        <v>1870</v>
      </c>
      <c r="K2679" s="124">
        <v>53.3</v>
      </c>
      <c r="L2679" s="124">
        <v>12.8</v>
      </c>
      <c r="M2679" s="124">
        <v>101.6</v>
      </c>
      <c r="N2679" s="142"/>
      <c r="O2679" s="142">
        <v>190.6</v>
      </c>
      <c r="P2679" s="142"/>
      <c r="Q2679" s="125"/>
      <c r="R2679" s="123">
        <f t="shared" si="340"/>
        <v>3.575984990619137</v>
      </c>
      <c r="S2679" s="125"/>
      <c r="T2679" s="125">
        <v>0.11</v>
      </c>
      <c r="U2679" s="125"/>
      <c r="V2679" s="125">
        <v>437</v>
      </c>
      <c r="W2679" s="125"/>
      <c r="X2679" s="125"/>
      <c r="Y2679" s="125"/>
      <c r="Z2679" s="125">
        <f t="shared" si="341"/>
        <v>0.70599999999999952</v>
      </c>
      <c r="AA2679" s="125" t="s">
        <v>380</v>
      </c>
      <c r="AB2679" s="125" t="s">
        <v>1508</v>
      </c>
      <c r="AC2679" s="125" t="s">
        <v>670</v>
      </c>
      <c r="AD2679" s="125"/>
      <c r="AE2679" s="125"/>
      <c r="AF2679" s="125" t="s">
        <v>995</v>
      </c>
      <c r="AG2679" s="125"/>
      <c r="AH2679" s="142" t="s">
        <v>1518</v>
      </c>
      <c r="AI2679" s="49"/>
      <c r="AJ2679" s="49"/>
      <c r="AK2679" s="49"/>
      <c r="AL2679" s="49"/>
      <c r="AM2679" s="49"/>
      <c r="AN2679" s="49"/>
      <c r="AO2679" s="49"/>
      <c r="AP2679" s="49"/>
      <c r="AQ2679" s="49"/>
      <c r="AR2679" s="49"/>
    </row>
    <row r="2680" spans="1:44" s="62" customFormat="1" x14ac:dyDescent="0.25">
      <c r="A2680" s="142" t="s">
        <v>173</v>
      </c>
      <c r="B2680" s="143">
        <v>2.1289444444444401</v>
      </c>
      <c r="C2680" s="143">
        <v>54.54622222222222</v>
      </c>
      <c r="D2680" s="123">
        <v>443650.74280365929</v>
      </c>
      <c r="E2680" s="123">
        <v>6044776.9085758338</v>
      </c>
      <c r="F2680" s="145" t="s">
        <v>931</v>
      </c>
      <c r="G2680" s="123">
        <v>12400</v>
      </c>
      <c r="H2680" s="124">
        <f t="shared" si="339"/>
        <v>3779.52</v>
      </c>
      <c r="I2680" s="125" t="s">
        <v>670</v>
      </c>
      <c r="J2680" s="125" t="s">
        <v>1870</v>
      </c>
      <c r="K2680" s="124">
        <v>3.87</v>
      </c>
      <c r="L2680" s="124">
        <v>49.07</v>
      </c>
      <c r="M2680" s="124">
        <v>10.81</v>
      </c>
      <c r="N2680" s="142"/>
      <c r="O2680" s="142">
        <v>279.3</v>
      </c>
      <c r="P2680" s="142"/>
      <c r="Q2680" s="125"/>
      <c r="R2680" s="123">
        <f t="shared" si="340"/>
        <v>72.170542635658919</v>
      </c>
      <c r="S2680" s="125"/>
      <c r="T2680" s="125">
        <v>0.81</v>
      </c>
      <c r="U2680" s="125"/>
      <c r="V2680" s="125">
        <v>435</v>
      </c>
      <c r="W2680" s="125"/>
      <c r="X2680" s="125"/>
      <c r="Y2680" s="125"/>
      <c r="Z2680" s="125">
        <f t="shared" si="341"/>
        <v>0.66999999999999904</v>
      </c>
      <c r="AA2680" s="125" t="s">
        <v>380</v>
      </c>
      <c r="AB2680" s="125" t="s">
        <v>264</v>
      </c>
      <c r="AC2680" s="125" t="s">
        <v>670</v>
      </c>
      <c r="AD2680" s="125"/>
      <c r="AE2680" s="125"/>
      <c r="AF2680" s="125" t="s">
        <v>995</v>
      </c>
      <c r="AG2680" s="125"/>
      <c r="AH2680" s="142" t="s">
        <v>1519</v>
      </c>
      <c r="AI2680" s="49"/>
      <c r="AJ2680" s="49"/>
      <c r="AK2680" s="49"/>
      <c r="AL2680" s="49"/>
      <c r="AM2680" s="49"/>
      <c r="AN2680" s="49"/>
      <c r="AO2680" s="49"/>
      <c r="AP2680" s="49"/>
      <c r="AQ2680" s="49"/>
      <c r="AR2680" s="49"/>
    </row>
    <row r="2681" spans="1:44" s="62" customFormat="1" x14ac:dyDescent="0.25">
      <c r="A2681" s="125" t="s">
        <v>173</v>
      </c>
      <c r="B2681" s="143">
        <v>2.1289444444444401</v>
      </c>
      <c r="C2681" s="143">
        <v>54.54622222222222</v>
      </c>
      <c r="D2681" s="123">
        <v>443650.74280365929</v>
      </c>
      <c r="E2681" s="123">
        <v>6044776.9085758338</v>
      </c>
      <c r="F2681" s="145" t="s">
        <v>931</v>
      </c>
      <c r="G2681" s="123">
        <v>12400</v>
      </c>
      <c r="H2681" s="124">
        <f t="shared" si="339"/>
        <v>3779.52</v>
      </c>
      <c r="I2681" s="125" t="s">
        <v>670</v>
      </c>
      <c r="J2681" s="125" t="s">
        <v>1870</v>
      </c>
      <c r="K2681" s="124">
        <v>46.6</v>
      </c>
      <c r="L2681" s="124">
        <v>3</v>
      </c>
      <c r="M2681" s="124">
        <v>109.2</v>
      </c>
      <c r="N2681" s="142"/>
      <c r="O2681" s="142">
        <v>234.3</v>
      </c>
      <c r="P2681" s="142"/>
      <c r="Q2681" s="125"/>
      <c r="R2681" s="123">
        <f t="shared" si="340"/>
        <v>5.0278969957081543</v>
      </c>
      <c r="S2681" s="125"/>
      <c r="T2681" s="125">
        <v>0.03</v>
      </c>
      <c r="U2681" s="125"/>
      <c r="V2681" s="125">
        <v>443</v>
      </c>
      <c r="W2681" s="125"/>
      <c r="X2681" s="125"/>
      <c r="Y2681" s="125"/>
      <c r="Z2681" s="125">
        <f t="shared" si="341"/>
        <v>0.81399999999999917</v>
      </c>
      <c r="AA2681" s="125" t="s">
        <v>380</v>
      </c>
      <c r="AB2681" s="125" t="s">
        <v>293</v>
      </c>
      <c r="AC2681" s="125" t="s">
        <v>670</v>
      </c>
      <c r="AD2681" s="125"/>
      <c r="AE2681" s="125"/>
      <c r="AF2681" s="125" t="s">
        <v>995</v>
      </c>
      <c r="AG2681" s="125"/>
      <c r="AH2681" s="142" t="s">
        <v>1519</v>
      </c>
      <c r="AI2681" s="49"/>
      <c r="AJ2681" s="49"/>
      <c r="AK2681" s="49"/>
      <c r="AL2681" s="49"/>
      <c r="AM2681" s="49"/>
      <c r="AN2681" s="49"/>
      <c r="AO2681" s="49"/>
      <c r="AP2681" s="49"/>
      <c r="AQ2681" s="49"/>
      <c r="AR2681" s="49"/>
    </row>
    <row r="2682" spans="1:44" s="62" customFormat="1" x14ac:dyDescent="0.25">
      <c r="A2682" s="125" t="s">
        <v>173</v>
      </c>
      <c r="B2682" s="143">
        <v>2.1289444444444401</v>
      </c>
      <c r="C2682" s="143">
        <v>54.54622222222222</v>
      </c>
      <c r="D2682" s="123">
        <v>443650.74280365929</v>
      </c>
      <c r="E2682" s="123">
        <v>6044776.9085758338</v>
      </c>
      <c r="F2682" s="145" t="s">
        <v>931</v>
      </c>
      <c r="G2682" s="123">
        <v>12500</v>
      </c>
      <c r="H2682" s="124">
        <f t="shared" si="339"/>
        <v>3810</v>
      </c>
      <c r="I2682" s="125" t="s">
        <v>670</v>
      </c>
      <c r="J2682" s="125" t="s">
        <v>1870</v>
      </c>
      <c r="K2682" s="124">
        <v>2.09</v>
      </c>
      <c r="L2682" s="124">
        <v>0.66</v>
      </c>
      <c r="M2682" s="124">
        <v>3.28</v>
      </c>
      <c r="N2682" s="142"/>
      <c r="O2682" s="142">
        <v>98.5</v>
      </c>
      <c r="P2682" s="142"/>
      <c r="Q2682" s="125"/>
      <c r="R2682" s="123">
        <f t="shared" si="340"/>
        <v>47.129186602870817</v>
      </c>
      <c r="S2682" s="125"/>
      <c r="T2682" s="125">
        <v>0.17</v>
      </c>
      <c r="U2682" s="125"/>
      <c r="V2682" s="125">
        <v>442</v>
      </c>
      <c r="W2682" s="125"/>
      <c r="X2682" s="125"/>
      <c r="Y2682" s="125"/>
      <c r="Z2682" s="125">
        <f t="shared" si="341"/>
        <v>0.79599999999999937</v>
      </c>
      <c r="AA2682" s="125"/>
      <c r="AB2682" s="125" t="s">
        <v>288</v>
      </c>
      <c r="AC2682" s="125" t="s">
        <v>670</v>
      </c>
      <c r="AD2682" s="125"/>
      <c r="AE2682" s="125"/>
      <c r="AF2682" s="125" t="s">
        <v>995</v>
      </c>
      <c r="AG2682" s="125"/>
      <c r="AH2682" s="142" t="s">
        <v>1520</v>
      </c>
      <c r="AI2682" s="49"/>
      <c r="AJ2682" s="49"/>
      <c r="AK2682" s="49"/>
      <c r="AL2682" s="49"/>
      <c r="AM2682" s="49"/>
      <c r="AN2682" s="49"/>
      <c r="AO2682" s="49"/>
      <c r="AP2682" s="49"/>
      <c r="AQ2682" s="49"/>
      <c r="AR2682" s="49"/>
    </row>
    <row r="2683" spans="1:44" s="62" customFormat="1" x14ac:dyDescent="0.25">
      <c r="A2683" s="142" t="s">
        <v>173</v>
      </c>
      <c r="B2683" s="143">
        <v>2.1289444444444401</v>
      </c>
      <c r="C2683" s="143">
        <v>54.54622222222222</v>
      </c>
      <c r="D2683" s="123">
        <v>443650.74280365929</v>
      </c>
      <c r="E2683" s="123">
        <v>6044776.9085758338</v>
      </c>
      <c r="F2683" s="145" t="s">
        <v>931</v>
      </c>
      <c r="G2683" s="123">
        <v>12500</v>
      </c>
      <c r="H2683" s="124">
        <f t="shared" si="339"/>
        <v>3810</v>
      </c>
      <c r="I2683" s="125" t="s">
        <v>670</v>
      </c>
      <c r="J2683" s="125" t="s">
        <v>1870</v>
      </c>
      <c r="K2683" s="124">
        <v>3.33</v>
      </c>
      <c r="L2683" s="124">
        <v>35.94</v>
      </c>
      <c r="M2683" s="124">
        <v>7.87</v>
      </c>
      <c r="N2683" s="142"/>
      <c r="O2683" s="142">
        <v>236.3</v>
      </c>
      <c r="P2683" s="142"/>
      <c r="Q2683" s="125"/>
      <c r="R2683" s="123">
        <f t="shared" si="340"/>
        <v>70.960960960960961</v>
      </c>
      <c r="S2683" s="125"/>
      <c r="T2683" s="125">
        <v>0.79</v>
      </c>
      <c r="U2683" s="125"/>
      <c r="V2683" s="125">
        <v>442</v>
      </c>
      <c r="W2683" s="125"/>
      <c r="X2683" s="125"/>
      <c r="Y2683" s="125"/>
      <c r="Z2683" s="125">
        <f t="shared" si="341"/>
        <v>0.79599999999999937</v>
      </c>
      <c r="AA2683" s="125"/>
      <c r="AB2683" s="125" t="s">
        <v>1510</v>
      </c>
      <c r="AC2683" s="125" t="s">
        <v>670</v>
      </c>
      <c r="AD2683" s="125"/>
      <c r="AE2683" s="125"/>
      <c r="AF2683" s="125" t="s">
        <v>995</v>
      </c>
      <c r="AG2683" s="125"/>
      <c r="AH2683" s="142" t="s">
        <v>1520</v>
      </c>
      <c r="AI2683" s="49"/>
      <c r="AJ2683" s="49"/>
      <c r="AK2683" s="49"/>
      <c r="AL2683" s="49"/>
      <c r="AM2683" s="49"/>
      <c r="AN2683" s="49"/>
      <c r="AO2683" s="49"/>
      <c r="AP2683" s="49"/>
      <c r="AQ2683" s="49"/>
      <c r="AR2683" s="49"/>
    </row>
    <row r="2684" spans="1:44" s="62" customFormat="1" ht="15.75" thickBot="1" x14ac:dyDescent="0.3">
      <c r="A2684" s="158" t="s">
        <v>173</v>
      </c>
      <c r="B2684" s="143">
        <v>2.1289444444444401</v>
      </c>
      <c r="C2684" s="143">
        <v>54.54622222222222</v>
      </c>
      <c r="D2684" s="123">
        <v>443650.74280365929</v>
      </c>
      <c r="E2684" s="123">
        <v>6044776.9085758338</v>
      </c>
      <c r="F2684" s="145" t="s">
        <v>931</v>
      </c>
      <c r="G2684" s="123">
        <v>12600</v>
      </c>
      <c r="H2684" s="124">
        <f t="shared" si="339"/>
        <v>3840.48</v>
      </c>
      <c r="I2684" s="125" t="s">
        <v>670</v>
      </c>
      <c r="J2684" s="125" t="s">
        <v>1870</v>
      </c>
      <c r="K2684" s="124">
        <v>8.73</v>
      </c>
      <c r="L2684" s="124">
        <v>1.1599999999999999</v>
      </c>
      <c r="M2684" s="124">
        <v>11.41</v>
      </c>
      <c r="N2684" s="142"/>
      <c r="O2684" s="142">
        <v>130.69999999999999</v>
      </c>
      <c r="P2684" s="142"/>
      <c r="Q2684" s="125"/>
      <c r="R2684" s="123">
        <f t="shared" si="340"/>
        <v>14.971363115693011</v>
      </c>
      <c r="S2684" s="125"/>
      <c r="T2684" s="125">
        <v>0.09</v>
      </c>
      <c r="U2684" s="125"/>
      <c r="V2684" s="125">
        <v>443</v>
      </c>
      <c r="W2684" s="125"/>
      <c r="X2684" s="125"/>
      <c r="Y2684" s="125"/>
      <c r="Z2684" s="125">
        <f t="shared" si="341"/>
        <v>0.81399999999999917</v>
      </c>
      <c r="AA2684" s="125"/>
      <c r="AB2684" s="125" t="s">
        <v>1032</v>
      </c>
      <c r="AC2684" s="125" t="s">
        <v>670</v>
      </c>
      <c r="AD2684" s="125"/>
      <c r="AE2684" s="125"/>
      <c r="AF2684" s="125" t="s">
        <v>995</v>
      </c>
      <c r="AG2684" s="125"/>
      <c r="AH2684" s="142" t="s">
        <v>1521</v>
      </c>
      <c r="AI2684" s="49"/>
      <c r="AJ2684" s="49"/>
      <c r="AK2684" s="49"/>
      <c r="AL2684" s="49"/>
      <c r="AM2684" s="49"/>
      <c r="AN2684" s="49"/>
      <c r="AO2684" s="49"/>
      <c r="AP2684" s="49"/>
      <c r="AQ2684" s="49"/>
      <c r="AR2684" s="49"/>
    </row>
    <row r="2685" spans="1:44" s="62" customFormat="1" x14ac:dyDescent="0.25">
      <c r="A2685" s="142" t="s">
        <v>173</v>
      </c>
      <c r="B2685" s="143">
        <v>2.1289444444444401</v>
      </c>
      <c r="C2685" s="143">
        <v>54.54622222222222</v>
      </c>
      <c r="D2685" s="123">
        <v>443650.74280365929</v>
      </c>
      <c r="E2685" s="123">
        <v>6044776.9085758338</v>
      </c>
      <c r="F2685" s="145" t="s">
        <v>931</v>
      </c>
      <c r="G2685" s="123">
        <v>12600</v>
      </c>
      <c r="H2685" s="124">
        <f t="shared" si="339"/>
        <v>3840.48</v>
      </c>
      <c r="I2685" s="125" t="s">
        <v>670</v>
      </c>
      <c r="J2685" s="125" t="s">
        <v>1870</v>
      </c>
      <c r="K2685" s="124">
        <v>0.94</v>
      </c>
      <c r="L2685" s="124">
        <v>30.35</v>
      </c>
      <c r="M2685" s="124">
        <v>17.75</v>
      </c>
      <c r="N2685" s="142"/>
      <c r="O2685" s="142">
        <v>203.3</v>
      </c>
      <c r="P2685" s="142"/>
      <c r="Q2685" s="125"/>
      <c r="R2685" s="123">
        <f t="shared" si="340"/>
        <v>216.27659574468086</v>
      </c>
      <c r="S2685" s="125"/>
      <c r="T2685" s="125">
        <v>0.62</v>
      </c>
      <c r="U2685" s="125"/>
      <c r="V2685" s="125">
        <v>439</v>
      </c>
      <c r="W2685" s="125"/>
      <c r="X2685" s="125"/>
      <c r="Y2685" s="125"/>
      <c r="Z2685" s="125">
        <f t="shared" si="341"/>
        <v>0.7419999999999991</v>
      </c>
      <c r="AA2685" s="125"/>
      <c r="AB2685" s="125" t="s">
        <v>294</v>
      </c>
      <c r="AC2685" s="125" t="s">
        <v>670</v>
      </c>
      <c r="AD2685" s="125"/>
      <c r="AE2685" s="125"/>
      <c r="AF2685" s="125" t="s">
        <v>995</v>
      </c>
      <c r="AG2685" s="125"/>
      <c r="AH2685" s="142" t="s">
        <v>1521</v>
      </c>
      <c r="AI2685" s="49"/>
      <c r="AJ2685" s="49"/>
      <c r="AK2685" s="49"/>
      <c r="AL2685" s="49"/>
      <c r="AM2685" s="49"/>
      <c r="AN2685" s="49"/>
      <c r="AO2685" s="49"/>
      <c r="AP2685" s="49"/>
      <c r="AQ2685" s="49"/>
      <c r="AR2685" s="49"/>
    </row>
    <row r="2686" spans="1:44" s="62" customFormat="1" ht="15.75" thickBot="1" x14ac:dyDescent="0.3">
      <c r="A2686" s="158" t="s">
        <v>173</v>
      </c>
      <c r="B2686" s="143">
        <v>2.1289444444444401</v>
      </c>
      <c r="C2686" s="143">
        <v>54.54622222222222</v>
      </c>
      <c r="D2686" s="123">
        <v>443650.74280365929</v>
      </c>
      <c r="E2686" s="123">
        <v>6044776.9085758338</v>
      </c>
      <c r="F2686" s="145" t="s">
        <v>931</v>
      </c>
      <c r="G2686" s="123">
        <v>12700</v>
      </c>
      <c r="H2686" s="124">
        <f t="shared" si="339"/>
        <v>3870.96</v>
      </c>
      <c r="I2686" s="125" t="s">
        <v>670</v>
      </c>
      <c r="J2686" s="125" t="s">
        <v>1870</v>
      </c>
      <c r="K2686" s="124">
        <v>3.29</v>
      </c>
      <c r="L2686" s="124">
        <v>38.200000000000003</v>
      </c>
      <c r="M2686" s="124">
        <v>6.75</v>
      </c>
      <c r="N2686" s="142"/>
      <c r="O2686" s="142">
        <v>205.2</v>
      </c>
      <c r="P2686" s="142"/>
      <c r="Q2686" s="125"/>
      <c r="R2686" s="123">
        <f t="shared" si="340"/>
        <v>62.370820668693007</v>
      </c>
      <c r="S2686" s="125"/>
      <c r="T2686" s="125">
        <v>0.82</v>
      </c>
      <c r="U2686" s="125"/>
      <c r="V2686" s="125">
        <v>431</v>
      </c>
      <c r="W2686" s="125"/>
      <c r="X2686" s="125"/>
      <c r="Y2686" s="125"/>
      <c r="Z2686" s="125">
        <f t="shared" si="341"/>
        <v>0.59799999999999898</v>
      </c>
      <c r="AA2686" s="125" t="s">
        <v>380</v>
      </c>
      <c r="AB2686" s="125" t="s">
        <v>293</v>
      </c>
      <c r="AC2686" s="125" t="s">
        <v>670</v>
      </c>
      <c r="AD2686" s="125"/>
      <c r="AE2686" s="125"/>
      <c r="AF2686" s="125" t="s">
        <v>995</v>
      </c>
      <c r="AG2686" s="125"/>
      <c r="AH2686" s="142" t="s">
        <v>1522</v>
      </c>
      <c r="AI2686" s="49"/>
      <c r="AJ2686" s="49"/>
      <c r="AK2686" s="49"/>
      <c r="AL2686" s="49"/>
      <c r="AM2686" s="49"/>
      <c r="AN2686" s="49"/>
      <c r="AO2686" s="49"/>
      <c r="AP2686" s="49"/>
      <c r="AQ2686" s="49"/>
      <c r="AR2686" s="49"/>
    </row>
    <row r="2687" spans="1:44" s="62" customFormat="1" x14ac:dyDescent="0.25">
      <c r="A2687" s="142" t="s">
        <v>173</v>
      </c>
      <c r="B2687" s="143">
        <v>2.1289444444444401</v>
      </c>
      <c r="C2687" s="143">
        <v>54.54622222222222</v>
      </c>
      <c r="D2687" s="123">
        <v>443650.74280365929</v>
      </c>
      <c r="E2687" s="123">
        <v>6044776.9085758338</v>
      </c>
      <c r="F2687" s="145" t="s">
        <v>931</v>
      </c>
      <c r="G2687" s="123">
        <v>12700</v>
      </c>
      <c r="H2687" s="124">
        <f t="shared" si="339"/>
        <v>3870.96</v>
      </c>
      <c r="I2687" s="125" t="s">
        <v>670</v>
      </c>
      <c r="J2687" s="125" t="s">
        <v>1870</v>
      </c>
      <c r="K2687" s="124">
        <v>1.36</v>
      </c>
      <c r="L2687" s="124">
        <v>38.200000000000003</v>
      </c>
      <c r="M2687" s="124">
        <v>6.75</v>
      </c>
      <c r="N2687" s="142"/>
      <c r="O2687" s="142">
        <v>205.2</v>
      </c>
      <c r="P2687" s="142"/>
      <c r="Q2687" s="125"/>
      <c r="R2687" s="123">
        <f t="shared" si="340"/>
        <v>150.88235294117646</v>
      </c>
      <c r="S2687" s="125"/>
      <c r="T2687" s="125">
        <v>0.82</v>
      </c>
      <c r="U2687" s="125"/>
      <c r="V2687" s="125">
        <v>431</v>
      </c>
      <c r="W2687" s="125"/>
      <c r="X2687" s="125"/>
      <c r="Y2687" s="125"/>
      <c r="Z2687" s="125">
        <f t="shared" si="341"/>
        <v>0.59799999999999898</v>
      </c>
      <c r="AA2687" s="125" t="s">
        <v>380</v>
      </c>
      <c r="AB2687" s="125" t="s">
        <v>1509</v>
      </c>
      <c r="AC2687" s="125" t="s">
        <v>670</v>
      </c>
      <c r="AD2687" s="125"/>
      <c r="AE2687" s="125"/>
      <c r="AF2687" s="125" t="s">
        <v>995</v>
      </c>
      <c r="AG2687" s="125"/>
      <c r="AH2687" s="142" t="s">
        <v>1522</v>
      </c>
      <c r="AI2687" s="49"/>
      <c r="AJ2687" s="49"/>
      <c r="AK2687" s="49"/>
      <c r="AL2687" s="49"/>
      <c r="AM2687" s="49"/>
      <c r="AN2687" s="49"/>
      <c r="AO2687" s="49"/>
      <c r="AP2687" s="49"/>
      <c r="AQ2687" s="49"/>
      <c r="AR2687" s="49"/>
    </row>
    <row r="2688" spans="1:44" s="62" customFormat="1" x14ac:dyDescent="0.25">
      <c r="A2688" s="49" t="s">
        <v>174</v>
      </c>
      <c r="B2688" s="50">
        <v>2.0479444444444401</v>
      </c>
      <c r="C2688" s="50">
        <v>54.521666666666668</v>
      </c>
      <c r="D2688" s="18">
        <v>438373.96013505646</v>
      </c>
      <c r="E2688" s="18">
        <v>6042112.5303924009</v>
      </c>
      <c r="F2688" s="16" t="s">
        <v>2104</v>
      </c>
      <c r="G2688" s="22"/>
      <c r="H2688" s="24"/>
      <c r="I2688" s="59"/>
      <c r="J2688" s="59"/>
      <c r="K2688" s="23"/>
      <c r="L2688" s="23"/>
      <c r="M2688" s="23"/>
      <c r="N2688" s="67"/>
      <c r="O2688" s="67"/>
      <c r="P2688" s="67"/>
      <c r="Q2688" s="24"/>
      <c r="R2688" s="24"/>
      <c r="S2688" s="24"/>
      <c r="T2688" s="24"/>
      <c r="U2688" s="24"/>
      <c r="V2688" s="24"/>
      <c r="W2688" s="24"/>
      <c r="X2688" s="24"/>
      <c r="Y2688" s="24"/>
      <c r="Z2688" s="24"/>
      <c r="AA2688" s="24"/>
      <c r="AB2688" s="24"/>
      <c r="AC2688" s="24"/>
      <c r="AD2688" s="24"/>
      <c r="AE2688" s="24"/>
      <c r="AF2688" s="24"/>
      <c r="AG2688" s="24"/>
      <c r="AH2688" s="67"/>
      <c r="AI2688" s="49"/>
      <c r="AJ2688" s="49"/>
      <c r="AK2688" s="49"/>
      <c r="AL2688" s="49"/>
      <c r="AM2688" s="49"/>
      <c r="AN2688" s="49"/>
      <c r="AO2688" s="49"/>
      <c r="AP2688" s="49"/>
      <c r="AQ2688" s="49"/>
      <c r="AR2688" s="49"/>
    </row>
    <row r="2689" spans="1:44" s="62" customFormat="1" x14ac:dyDescent="0.25">
      <c r="A2689" s="53" t="s">
        <v>175</v>
      </c>
      <c r="B2689" s="49">
        <v>2.1703800000000002</v>
      </c>
      <c r="C2689" s="49">
        <v>54.582580999999998</v>
      </c>
      <c r="D2689" s="18">
        <v>446378.8933</v>
      </c>
      <c r="E2689" s="18">
        <v>6048790.2407</v>
      </c>
      <c r="F2689" s="16" t="s">
        <v>2104</v>
      </c>
      <c r="G2689" s="22"/>
      <c r="H2689" s="24"/>
      <c r="I2689" s="59"/>
      <c r="J2689" s="59"/>
      <c r="K2689" s="23"/>
      <c r="L2689" s="23"/>
      <c r="M2689" s="23"/>
      <c r="N2689" s="67"/>
      <c r="O2689" s="67"/>
      <c r="P2689" s="67"/>
      <c r="Q2689" s="24"/>
      <c r="R2689" s="24"/>
      <c r="S2689" s="24"/>
      <c r="T2689" s="24"/>
      <c r="U2689" s="24"/>
      <c r="V2689" s="24"/>
      <c r="W2689" s="24"/>
      <c r="X2689" s="24"/>
      <c r="Y2689" s="24"/>
      <c r="Z2689" s="24"/>
      <c r="AA2689" s="24"/>
      <c r="AB2689" s="24"/>
      <c r="AC2689" s="24"/>
      <c r="AD2689" s="24"/>
      <c r="AE2689" s="24"/>
      <c r="AF2689" s="24"/>
      <c r="AG2689" s="24"/>
      <c r="AH2689" s="24"/>
      <c r="AI2689" s="49"/>
      <c r="AJ2689" s="49"/>
      <c r="AK2689" s="49"/>
      <c r="AL2689" s="49"/>
      <c r="AM2689" s="49"/>
      <c r="AN2689" s="49"/>
      <c r="AO2689" s="49"/>
      <c r="AP2689" s="49"/>
      <c r="AQ2689" s="49"/>
      <c r="AR2689" s="49"/>
    </row>
    <row r="2690" spans="1:44" s="62" customFormat="1" x14ac:dyDescent="0.25">
      <c r="A2690" s="49" t="s">
        <v>176</v>
      </c>
      <c r="B2690" s="50">
        <v>2.2728888888888901</v>
      </c>
      <c r="C2690" s="50">
        <v>54.551222222222222</v>
      </c>
      <c r="D2690" s="18">
        <v>452968.19271518063</v>
      </c>
      <c r="E2690" s="18">
        <v>6045227.474746814</v>
      </c>
      <c r="F2690" s="16" t="s">
        <v>2104</v>
      </c>
      <c r="G2690" s="22"/>
      <c r="H2690" s="24"/>
      <c r="I2690" s="59"/>
      <c r="J2690" s="59"/>
      <c r="K2690" s="23"/>
      <c r="L2690" s="23"/>
      <c r="M2690" s="23"/>
      <c r="N2690" s="67"/>
      <c r="O2690" s="67"/>
      <c r="P2690" s="67"/>
      <c r="Q2690" s="24"/>
      <c r="R2690" s="24"/>
      <c r="S2690" s="24"/>
      <c r="T2690" s="24"/>
      <c r="U2690" s="24"/>
      <c r="V2690" s="24"/>
      <c r="W2690" s="24"/>
      <c r="X2690" s="24"/>
      <c r="Y2690" s="24"/>
      <c r="Z2690" s="24"/>
      <c r="AA2690" s="24"/>
      <c r="AB2690" s="24"/>
      <c r="AC2690" s="24"/>
      <c r="AD2690" s="24"/>
      <c r="AE2690" s="24"/>
      <c r="AF2690" s="24"/>
      <c r="AG2690" s="24"/>
      <c r="AH2690" s="24"/>
      <c r="AI2690" s="49"/>
      <c r="AJ2690" s="49"/>
      <c r="AK2690" s="49"/>
      <c r="AL2690" s="49"/>
      <c r="AM2690" s="49"/>
      <c r="AN2690" s="49"/>
      <c r="AO2690" s="49"/>
      <c r="AP2690" s="49"/>
      <c r="AQ2690" s="49"/>
      <c r="AR2690" s="49"/>
    </row>
    <row r="2691" spans="1:44" s="62" customFormat="1" x14ac:dyDescent="0.25">
      <c r="A2691" s="53" t="s">
        <v>177</v>
      </c>
      <c r="B2691" s="49">
        <v>2.1703800000000002</v>
      </c>
      <c r="C2691" s="49">
        <v>54.582580999999998</v>
      </c>
      <c r="D2691" s="18">
        <v>446378.8933</v>
      </c>
      <c r="E2691" s="18">
        <v>6048790.2407</v>
      </c>
      <c r="F2691" s="16" t="s">
        <v>2104</v>
      </c>
      <c r="G2691" s="22"/>
      <c r="H2691" s="24"/>
      <c r="I2691" s="59"/>
      <c r="J2691" s="59"/>
      <c r="K2691" s="23"/>
      <c r="L2691" s="23"/>
      <c r="M2691" s="23"/>
      <c r="N2691" s="67"/>
      <c r="O2691" s="67"/>
      <c r="P2691" s="67"/>
      <c r="Q2691" s="24"/>
      <c r="R2691" s="24"/>
      <c r="S2691" s="24"/>
      <c r="T2691" s="24"/>
      <c r="U2691" s="24"/>
      <c r="V2691" s="24"/>
      <c r="W2691" s="24"/>
      <c r="X2691" s="24"/>
      <c r="Y2691" s="24"/>
      <c r="Z2691" s="24"/>
      <c r="AA2691" s="24"/>
      <c r="AB2691" s="24"/>
      <c r="AC2691" s="24"/>
      <c r="AD2691" s="24"/>
      <c r="AE2691" s="24"/>
      <c r="AF2691" s="24"/>
      <c r="AG2691" s="24"/>
      <c r="AH2691" s="24"/>
      <c r="AI2691" s="49"/>
      <c r="AJ2691" s="49"/>
      <c r="AK2691" s="49"/>
      <c r="AL2691" s="49"/>
      <c r="AM2691" s="49"/>
      <c r="AN2691" s="49"/>
      <c r="AO2691" s="49"/>
      <c r="AP2691" s="49"/>
      <c r="AQ2691" s="49"/>
      <c r="AR2691" s="49"/>
    </row>
    <row r="2692" spans="1:44" s="62" customFormat="1" x14ac:dyDescent="0.25">
      <c r="A2692" s="53" t="s">
        <v>177</v>
      </c>
      <c r="B2692" s="49">
        <v>2.212542</v>
      </c>
      <c r="C2692" s="49">
        <v>54.540140999999998</v>
      </c>
      <c r="D2692" s="18">
        <v>449051.03639999998</v>
      </c>
      <c r="E2692" s="18">
        <v>6044036.4308000002</v>
      </c>
      <c r="F2692" s="16" t="s">
        <v>2104</v>
      </c>
      <c r="G2692" s="22"/>
      <c r="H2692" s="24"/>
      <c r="I2692" s="59"/>
      <c r="J2692" s="59"/>
      <c r="K2692" s="23"/>
      <c r="L2692" s="23"/>
      <c r="M2692" s="23"/>
      <c r="N2692" s="67"/>
      <c r="O2692" s="67"/>
      <c r="P2692" s="67"/>
      <c r="Q2692" s="24"/>
      <c r="R2692" s="24"/>
      <c r="S2692" s="24"/>
      <c r="T2692" s="24"/>
      <c r="U2692" s="24"/>
      <c r="V2692" s="24"/>
      <c r="W2692" s="24"/>
      <c r="X2692" s="24"/>
      <c r="Y2692" s="24"/>
      <c r="Z2692" s="24"/>
      <c r="AA2692" s="24"/>
      <c r="AB2692" s="24"/>
      <c r="AC2692" s="24"/>
      <c r="AD2692" s="24"/>
      <c r="AE2692" s="24"/>
      <c r="AF2692" s="24"/>
      <c r="AG2692" s="24"/>
      <c r="AH2692" s="24"/>
      <c r="AI2692" s="49"/>
      <c r="AJ2692" s="49"/>
      <c r="AK2692" s="49"/>
      <c r="AL2692" s="49"/>
      <c r="AM2692" s="49"/>
      <c r="AN2692" s="49"/>
      <c r="AO2692" s="49"/>
      <c r="AP2692" s="49"/>
      <c r="AQ2692" s="49"/>
      <c r="AR2692" s="49"/>
    </row>
    <row r="2693" spans="1:44" s="62" customFormat="1" x14ac:dyDescent="0.25">
      <c r="A2693" s="49" t="s">
        <v>178</v>
      </c>
      <c r="B2693" s="50">
        <v>2.5694722222222199</v>
      </c>
      <c r="C2693" s="50">
        <v>54.550555555555555</v>
      </c>
      <c r="D2693" s="18">
        <v>472151.51220363111</v>
      </c>
      <c r="E2693" s="18">
        <v>6044995.4100241009</v>
      </c>
      <c r="F2693" s="16" t="s">
        <v>931</v>
      </c>
      <c r="G2693" s="22">
        <v>11920</v>
      </c>
      <c r="H2693" s="23">
        <f t="shared" ref="H2693:H2730" si="342">G2693*0.3048</f>
        <v>3633.2160000000003</v>
      </c>
      <c r="I2693" s="59" t="s">
        <v>1636</v>
      </c>
      <c r="J2693" s="59" t="s">
        <v>1870</v>
      </c>
      <c r="K2693" s="23">
        <v>0.05</v>
      </c>
      <c r="L2693" s="23"/>
      <c r="M2693" s="23"/>
      <c r="N2693" s="67"/>
      <c r="O2693" s="67"/>
      <c r="P2693" s="67"/>
      <c r="Q2693" s="24"/>
      <c r="R2693" s="24"/>
      <c r="S2693" s="24"/>
      <c r="T2693" s="24"/>
      <c r="U2693" s="24"/>
      <c r="V2693" s="24"/>
      <c r="W2693" s="24"/>
      <c r="X2693" s="24"/>
      <c r="Y2693" s="24"/>
      <c r="Z2693" s="24"/>
      <c r="AA2693" s="24"/>
      <c r="AB2693" s="24" t="s">
        <v>1524</v>
      </c>
      <c r="AC2693" s="24" t="s">
        <v>282</v>
      </c>
      <c r="AD2693" s="24"/>
      <c r="AE2693" s="24"/>
      <c r="AF2693" s="24" t="s">
        <v>996</v>
      </c>
      <c r="AG2693" s="24"/>
      <c r="AH2693" s="24" t="s">
        <v>1523</v>
      </c>
      <c r="AI2693" s="49"/>
      <c r="AJ2693" s="49"/>
      <c r="AK2693" s="49"/>
      <c r="AL2693" s="49"/>
      <c r="AM2693" s="49"/>
      <c r="AN2693" s="49"/>
      <c r="AO2693" s="49"/>
      <c r="AP2693" s="49"/>
      <c r="AQ2693" s="49"/>
      <c r="AR2693" s="49"/>
    </row>
    <row r="2694" spans="1:44" s="62" customFormat="1" x14ac:dyDescent="0.25">
      <c r="A2694" s="142" t="s">
        <v>178</v>
      </c>
      <c r="B2694" s="143">
        <v>2.5694722222222199</v>
      </c>
      <c r="C2694" s="143">
        <v>54.550555555555555</v>
      </c>
      <c r="D2694" s="123">
        <v>472151.51220363111</v>
      </c>
      <c r="E2694" s="123">
        <v>6044995.4100241009</v>
      </c>
      <c r="F2694" s="145" t="s">
        <v>931</v>
      </c>
      <c r="G2694" s="123">
        <v>11950</v>
      </c>
      <c r="H2694" s="124">
        <f t="shared" si="342"/>
        <v>3642.36</v>
      </c>
      <c r="I2694" s="140" t="s">
        <v>1636</v>
      </c>
      <c r="J2694" s="140" t="s">
        <v>1870</v>
      </c>
      <c r="K2694" s="124">
        <v>0.54</v>
      </c>
      <c r="L2694" s="124">
        <v>0.28000000000000003</v>
      </c>
      <c r="M2694" s="124">
        <v>0.82</v>
      </c>
      <c r="N2694" s="142"/>
      <c r="O2694" s="142">
        <v>151.9</v>
      </c>
      <c r="P2694" s="142"/>
      <c r="Q2694" s="125"/>
      <c r="R2694" s="123">
        <f>(O2694/K2694)</f>
        <v>281.2962962962963</v>
      </c>
      <c r="S2694" s="125"/>
      <c r="T2694" s="125">
        <v>0.25</v>
      </c>
      <c r="U2694" s="125"/>
      <c r="V2694" s="125">
        <v>438</v>
      </c>
      <c r="W2694" s="125"/>
      <c r="X2694" s="125"/>
      <c r="Y2694" s="125"/>
      <c r="Z2694" s="125">
        <f>(0.018*V2694)-7.16</f>
        <v>0.72399999999999931</v>
      </c>
      <c r="AA2694" s="125" t="s">
        <v>380</v>
      </c>
      <c r="AB2694" s="125" t="s">
        <v>731</v>
      </c>
      <c r="AC2694" s="125" t="s">
        <v>282</v>
      </c>
      <c r="AD2694" s="125"/>
      <c r="AE2694" s="125"/>
      <c r="AF2694" s="125" t="s">
        <v>996</v>
      </c>
      <c r="AG2694" s="125"/>
      <c r="AH2694" s="142" t="s">
        <v>1525</v>
      </c>
      <c r="AI2694" s="49"/>
      <c r="AJ2694" s="49"/>
      <c r="AK2694" s="49"/>
      <c r="AL2694" s="49"/>
      <c r="AM2694" s="49"/>
      <c r="AN2694" s="49"/>
      <c r="AO2694" s="49"/>
      <c r="AP2694" s="49"/>
      <c r="AQ2694" s="49"/>
      <c r="AR2694" s="49"/>
    </row>
    <row r="2695" spans="1:44" s="62" customFormat="1" x14ac:dyDescent="0.25">
      <c r="A2695" s="49" t="s">
        <v>178</v>
      </c>
      <c r="B2695" s="50">
        <v>2.5694722222222199</v>
      </c>
      <c r="C2695" s="50">
        <v>54.550555555555555</v>
      </c>
      <c r="D2695" s="18">
        <v>472151.51220363111</v>
      </c>
      <c r="E2695" s="18">
        <v>6044995.4100241009</v>
      </c>
      <c r="F2695" s="16" t="s">
        <v>931</v>
      </c>
      <c r="G2695" s="22">
        <v>11980</v>
      </c>
      <c r="H2695" s="23">
        <f t="shared" si="342"/>
        <v>3651.5040000000004</v>
      </c>
      <c r="I2695" s="59" t="s">
        <v>1636</v>
      </c>
      <c r="J2695" s="59" t="s">
        <v>1870</v>
      </c>
      <c r="K2695" s="23">
        <v>0.41</v>
      </c>
      <c r="L2695" s="23"/>
      <c r="M2695" s="23"/>
      <c r="N2695" s="67"/>
      <c r="O2695" s="67"/>
      <c r="P2695" s="67"/>
      <c r="Q2695" s="24"/>
      <c r="R2695" s="24"/>
      <c r="S2695" s="24"/>
      <c r="T2695" s="24"/>
      <c r="U2695" s="24"/>
      <c r="V2695" s="24"/>
      <c r="W2695" s="24"/>
      <c r="X2695" s="24"/>
      <c r="Y2695" s="24"/>
      <c r="Z2695" s="24"/>
      <c r="AA2695" s="24"/>
      <c r="AB2695" s="24" t="s">
        <v>731</v>
      </c>
      <c r="AC2695" s="24" t="s">
        <v>282</v>
      </c>
      <c r="AD2695" s="24"/>
      <c r="AE2695" s="24"/>
      <c r="AF2695" s="24" t="s">
        <v>996</v>
      </c>
      <c r="AG2695" s="24"/>
      <c r="AH2695" s="24" t="s">
        <v>1526</v>
      </c>
      <c r="AI2695" s="49"/>
      <c r="AJ2695" s="49"/>
      <c r="AK2695" s="49"/>
      <c r="AL2695" s="49"/>
      <c r="AM2695" s="49"/>
      <c r="AN2695" s="49"/>
      <c r="AO2695" s="49"/>
      <c r="AP2695" s="49"/>
      <c r="AQ2695" s="49"/>
      <c r="AR2695" s="49"/>
    </row>
    <row r="2696" spans="1:44" s="62" customFormat="1" x14ac:dyDescent="0.25">
      <c r="A2696" s="49" t="s">
        <v>178</v>
      </c>
      <c r="B2696" s="50">
        <v>2.5694722222222199</v>
      </c>
      <c r="C2696" s="50">
        <v>54.550555555555555</v>
      </c>
      <c r="D2696" s="18">
        <v>472151.51220363111</v>
      </c>
      <c r="E2696" s="18">
        <v>6044995.4100241009</v>
      </c>
      <c r="F2696" s="16" t="s">
        <v>931</v>
      </c>
      <c r="G2696" s="22">
        <v>12010</v>
      </c>
      <c r="H2696" s="23">
        <f t="shared" si="342"/>
        <v>3660.6480000000001</v>
      </c>
      <c r="I2696" s="59" t="s">
        <v>1636</v>
      </c>
      <c r="J2696" s="59" t="s">
        <v>1870</v>
      </c>
      <c r="K2696" s="23">
        <v>0.15</v>
      </c>
      <c r="L2696" s="23"/>
      <c r="M2696" s="23"/>
      <c r="N2696" s="67"/>
      <c r="O2696" s="67"/>
      <c r="P2696" s="67"/>
      <c r="Q2696" s="24"/>
      <c r="R2696" s="24"/>
      <c r="S2696" s="24"/>
      <c r="T2696" s="24"/>
      <c r="U2696" s="24"/>
      <c r="V2696" s="24"/>
      <c r="W2696" s="24"/>
      <c r="X2696" s="24"/>
      <c r="Y2696" s="24"/>
      <c r="Z2696" s="24"/>
      <c r="AA2696" s="24" t="s">
        <v>380</v>
      </c>
      <c r="AB2696" s="24" t="s">
        <v>731</v>
      </c>
      <c r="AC2696" s="24" t="s">
        <v>282</v>
      </c>
      <c r="AD2696" s="24"/>
      <c r="AE2696" s="24"/>
      <c r="AF2696" s="24" t="s">
        <v>996</v>
      </c>
      <c r="AG2696" s="24"/>
      <c r="AH2696" s="24" t="s">
        <v>1527</v>
      </c>
      <c r="AI2696" s="49"/>
      <c r="AJ2696" s="49"/>
      <c r="AK2696" s="49"/>
      <c r="AL2696" s="49"/>
      <c r="AM2696" s="49"/>
      <c r="AN2696" s="49"/>
      <c r="AO2696" s="49"/>
      <c r="AP2696" s="49"/>
      <c r="AQ2696" s="49"/>
      <c r="AR2696" s="49"/>
    </row>
    <row r="2697" spans="1:44" s="62" customFormat="1" x14ac:dyDescent="0.25">
      <c r="A2697" s="49" t="s">
        <v>178</v>
      </c>
      <c r="B2697" s="50">
        <v>2.5694722222222199</v>
      </c>
      <c r="C2697" s="50">
        <v>54.550555555555555</v>
      </c>
      <c r="D2697" s="18">
        <v>472151.51220363111</v>
      </c>
      <c r="E2697" s="18">
        <v>6044995.4100241009</v>
      </c>
      <c r="F2697" s="16" t="s">
        <v>931</v>
      </c>
      <c r="G2697" s="22">
        <v>12010</v>
      </c>
      <c r="H2697" s="23">
        <f t="shared" si="342"/>
        <v>3660.6480000000001</v>
      </c>
      <c r="I2697" s="59" t="s">
        <v>1636</v>
      </c>
      <c r="J2697" s="59" t="s">
        <v>1870</v>
      </c>
      <c r="K2697" s="23">
        <v>0.2</v>
      </c>
      <c r="L2697" s="23"/>
      <c r="M2697" s="23"/>
      <c r="N2697" s="67"/>
      <c r="O2697" s="67"/>
      <c r="P2697" s="67"/>
      <c r="Q2697" s="24"/>
      <c r="R2697" s="24"/>
      <c r="S2697" s="24"/>
      <c r="T2697" s="24"/>
      <c r="U2697" s="24"/>
      <c r="V2697" s="24"/>
      <c r="W2697" s="24"/>
      <c r="X2697" s="24"/>
      <c r="Y2697" s="24"/>
      <c r="Z2697" s="24"/>
      <c r="AA2697" s="24" t="s">
        <v>380</v>
      </c>
      <c r="AB2697" s="24" t="s">
        <v>288</v>
      </c>
      <c r="AC2697" s="24" t="s">
        <v>282</v>
      </c>
      <c r="AD2697" s="24"/>
      <c r="AE2697" s="24"/>
      <c r="AF2697" s="24" t="s">
        <v>996</v>
      </c>
      <c r="AG2697" s="24"/>
      <c r="AH2697" s="24" t="s">
        <v>1528</v>
      </c>
      <c r="AI2697" s="49"/>
      <c r="AJ2697" s="49"/>
      <c r="AK2697" s="49"/>
      <c r="AL2697" s="49"/>
      <c r="AM2697" s="49"/>
      <c r="AN2697" s="49"/>
      <c r="AO2697" s="49"/>
      <c r="AP2697" s="49"/>
      <c r="AQ2697" s="49"/>
      <c r="AR2697" s="49"/>
    </row>
    <row r="2698" spans="1:44" s="62" customFormat="1" x14ac:dyDescent="0.25">
      <c r="A2698" s="49" t="s">
        <v>178</v>
      </c>
      <c r="B2698" s="50">
        <v>2.5694722222222199</v>
      </c>
      <c r="C2698" s="50">
        <v>54.550555555555555</v>
      </c>
      <c r="D2698" s="18">
        <v>472151.51220363111</v>
      </c>
      <c r="E2698" s="18">
        <v>6044995.4100241009</v>
      </c>
      <c r="F2698" s="16" t="s">
        <v>931</v>
      </c>
      <c r="G2698" s="22">
        <v>12040</v>
      </c>
      <c r="H2698" s="23">
        <f t="shared" si="342"/>
        <v>3669.7920000000004</v>
      </c>
      <c r="I2698" s="59" t="s">
        <v>1636</v>
      </c>
      <c r="J2698" s="59" t="s">
        <v>1870</v>
      </c>
      <c r="K2698" s="23">
        <v>0.24</v>
      </c>
      <c r="L2698" s="23"/>
      <c r="M2698" s="23"/>
      <c r="N2698" s="67"/>
      <c r="O2698" s="67"/>
      <c r="P2698" s="67"/>
      <c r="Q2698" s="24"/>
      <c r="R2698" s="24"/>
      <c r="S2698" s="24"/>
      <c r="T2698" s="24"/>
      <c r="U2698" s="24"/>
      <c r="V2698" s="24"/>
      <c r="W2698" s="24"/>
      <c r="X2698" s="24"/>
      <c r="Y2698" s="24"/>
      <c r="Z2698" s="24"/>
      <c r="AA2698" s="24"/>
      <c r="AB2698" s="24" t="s">
        <v>731</v>
      </c>
      <c r="AC2698" s="24" t="s">
        <v>282</v>
      </c>
      <c r="AD2698" s="24"/>
      <c r="AE2698" s="24"/>
      <c r="AF2698" s="24" t="s">
        <v>996</v>
      </c>
      <c r="AG2698" s="24"/>
      <c r="AH2698" s="24" t="s">
        <v>1529</v>
      </c>
      <c r="AI2698" s="49"/>
      <c r="AJ2698" s="49"/>
      <c r="AK2698" s="49"/>
      <c r="AL2698" s="49"/>
      <c r="AM2698" s="49"/>
      <c r="AN2698" s="49"/>
      <c r="AO2698" s="49"/>
      <c r="AP2698" s="49"/>
      <c r="AQ2698" s="49"/>
      <c r="AR2698" s="49"/>
    </row>
    <row r="2699" spans="1:44" s="62" customFormat="1" x14ac:dyDescent="0.25">
      <c r="A2699" s="125" t="s">
        <v>178</v>
      </c>
      <c r="B2699" s="143">
        <v>2.5694722222222199</v>
      </c>
      <c r="C2699" s="143">
        <v>54.550555555555555</v>
      </c>
      <c r="D2699" s="123">
        <v>472151.51220363111</v>
      </c>
      <c r="E2699" s="123">
        <v>6044995.4100241009</v>
      </c>
      <c r="F2699" s="145" t="s">
        <v>931</v>
      </c>
      <c r="G2699" s="123">
        <v>12070</v>
      </c>
      <c r="H2699" s="124">
        <f t="shared" si="342"/>
        <v>3678.9360000000001</v>
      </c>
      <c r="I2699" s="140" t="s">
        <v>1636</v>
      </c>
      <c r="J2699" s="140" t="s">
        <v>1870</v>
      </c>
      <c r="K2699" s="124">
        <v>0.64</v>
      </c>
      <c r="L2699" s="124">
        <v>0.61</v>
      </c>
      <c r="M2699" s="124">
        <v>1.17</v>
      </c>
      <c r="N2699" s="142"/>
      <c r="O2699" s="142">
        <v>182.8</v>
      </c>
      <c r="P2699" s="142"/>
      <c r="Q2699" s="125"/>
      <c r="R2699" s="123">
        <f>(O2699/K2699)</f>
        <v>285.625</v>
      </c>
      <c r="S2699" s="125"/>
      <c r="T2699" s="125">
        <v>0.34</v>
      </c>
      <c r="U2699" s="125"/>
      <c r="V2699" s="125">
        <v>434</v>
      </c>
      <c r="W2699" s="125"/>
      <c r="X2699" s="125"/>
      <c r="Y2699" s="125"/>
      <c r="Z2699" s="125">
        <f>(0.018*V2699)-7.16</f>
        <v>0.65199999999999925</v>
      </c>
      <c r="AA2699" s="125" t="s">
        <v>380</v>
      </c>
      <c r="AB2699" s="125" t="s">
        <v>731</v>
      </c>
      <c r="AC2699" s="125" t="s">
        <v>282</v>
      </c>
      <c r="AD2699" s="125"/>
      <c r="AE2699" s="125"/>
      <c r="AF2699" s="125" t="s">
        <v>996</v>
      </c>
      <c r="AG2699" s="125"/>
      <c r="AH2699" s="125" t="s">
        <v>1530</v>
      </c>
      <c r="AI2699" s="49"/>
      <c r="AJ2699" s="49"/>
      <c r="AK2699" s="49"/>
      <c r="AL2699" s="49"/>
      <c r="AM2699" s="49"/>
      <c r="AN2699" s="49"/>
      <c r="AO2699" s="49"/>
      <c r="AP2699" s="49"/>
      <c r="AQ2699" s="49"/>
      <c r="AR2699" s="49"/>
    </row>
    <row r="2700" spans="1:44" s="62" customFormat="1" x14ac:dyDescent="0.25">
      <c r="A2700" s="125" t="s">
        <v>178</v>
      </c>
      <c r="B2700" s="143">
        <v>2.5694722222222199</v>
      </c>
      <c r="C2700" s="143">
        <v>54.550555555555555</v>
      </c>
      <c r="D2700" s="123">
        <v>472151.51220363111</v>
      </c>
      <c r="E2700" s="123">
        <v>6044995.4100241009</v>
      </c>
      <c r="F2700" s="145" t="s">
        <v>931</v>
      </c>
      <c r="G2700" s="123">
        <v>12100</v>
      </c>
      <c r="H2700" s="124">
        <f t="shared" si="342"/>
        <v>3688.0800000000004</v>
      </c>
      <c r="I2700" s="140" t="s">
        <v>1636</v>
      </c>
      <c r="J2700" s="140" t="s">
        <v>1870</v>
      </c>
      <c r="K2700" s="124">
        <v>0.75</v>
      </c>
      <c r="L2700" s="124">
        <v>0.4</v>
      </c>
      <c r="M2700" s="124">
        <v>1.18</v>
      </c>
      <c r="N2700" s="142"/>
      <c r="O2700" s="142">
        <v>157.30000000000001</v>
      </c>
      <c r="P2700" s="142"/>
      <c r="Q2700" s="125"/>
      <c r="R2700" s="123">
        <f>(O2700/K2700)</f>
        <v>209.73333333333335</v>
      </c>
      <c r="S2700" s="125"/>
      <c r="T2700" s="125">
        <v>0.25</v>
      </c>
      <c r="U2700" s="125"/>
      <c r="V2700" s="125">
        <v>436</v>
      </c>
      <c r="W2700" s="125"/>
      <c r="X2700" s="125"/>
      <c r="Y2700" s="125"/>
      <c r="Z2700" s="125">
        <f>(0.018*V2700)-7.16</f>
        <v>0.68799999999999883</v>
      </c>
      <c r="AA2700" s="125" t="s">
        <v>380</v>
      </c>
      <c r="AB2700" s="125" t="s">
        <v>731</v>
      </c>
      <c r="AC2700" s="125" t="s">
        <v>282</v>
      </c>
      <c r="AD2700" s="125"/>
      <c r="AE2700" s="125"/>
      <c r="AF2700" s="125" t="s">
        <v>996</v>
      </c>
      <c r="AG2700" s="125"/>
      <c r="AH2700" s="125" t="s">
        <v>1531</v>
      </c>
      <c r="AI2700" s="49"/>
      <c r="AJ2700" s="49"/>
      <c r="AK2700" s="49"/>
      <c r="AL2700" s="49"/>
      <c r="AM2700" s="49"/>
      <c r="AN2700" s="49"/>
      <c r="AO2700" s="49"/>
      <c r="AP2700" s="49"/>
      <c r="AQ2700" s="49"/>
      <c r="AR2700" s="49"/>
    </row>
    <row r="2701" spans="1:44" s="62" customFormat="1" x14ac:dyDescent="0.25">
      <c r="A2701" s="49" t="s">
        <v>178</v>
      </c>
      <c r="B2701" s="50">
        <v>2.5694722222222199</v>
      </c>
      <c r="C2701" s="50">
        <v>54.550555555555555</v>
      </c>
      <c r="D2701" s="18">
        <v>472151.51220363111</v>
      </c>
      <c r="E2701" s="18">
        <v>6044995.4100241009</v>
      </c>
      <c r="F2701" s="16" t="s">
        <v>931</v>
      </c>
      <c r="G2701" s="22">
        <v>12130</v>
      </c>
      <c r="H2701" s="23">
        <f t="shared" si="342"/>
        <v>3697.2240000000002</v>
      </c>
      <c r="I2701" s="59" t="s">
        <v>1636</v>
      </c>
      <c r="J2701" s="59" t="s">
        <v>1870</v>
      </c>
      <c r="K2701" s="23">
        <v>0.42</v>
      </c>
      <c r="L2701" s="23"/>
      <c r="M2701" s="23"/>
      <c r="N2701" s="67"/>
      <c r="O2701" s="67"/>
      <c r="P2701" s="67"/>
      <c r="Q2701" s="24"/>
      <c r="R2701" s="24"/>
      <c r="S2701" s="24"/>
      <c r="T2701" s="24"/>
      <c r="U2701" s="24"/>
      <c r="V2701" s="24"/>
      <c r="W2701" s="24"/>
      <c r="X2701" s="24"/>
      <c r="Y2701" s="24"/>
      <c r="Z2701" s="24"/>
      <c r="AA2701" s="24"/>
      <c r="AB2701" s="24" t="s">
        <v>731</v>
      </c>
      <c r="AC2701" s="24" t="s">
        <v>282</v>
      </c>
      <c r="AD2701" s="24"/>
      <c r="AE2701" s="24"/>
      <c r="AF2701" s="24" t="s">
        <v>996</v>
      </c>
      <c r="AG2701" s="24"/>
      <c r="AH2701" s="24" t="s">
        <v>1532</v>
      </c>
      <c r="AI2701" s="49"/>
      <c r="AJ2701" s="49"/>
      <c r="AK2701" s="49"/>
      <c r="AL2701" s="49"/>
      <c r="AM2701" s="49"/>
      <c r="AN2701" s="49"/>
      <c r="AO2701" s="49"/>
      <c r="AP2701" s="49"/>
      <c r="AQ2701" s="49"/>
      <c r="AR2701" s="49"/>
    </row>
    <row r="2702" spans="1:44" s="62" customFormat="1" x14ac:dyDescent="0.25">
      <c r="A2702" s="142" t="s">
        <v>178</v>
      </c>
      <c r="B2702" s="143">
        <v>2.5694722222222199</v>
      </c>
      <c r="C2702" s="143">
        <v>54.550555555555555</v>
      </c>
      <c r="D2702" s="123">
        <v>472151.51220363111</v>
      </c>
      <c r="E2702" s="123">
        <v>6044995.4100241009</v>
      </c>
      <c r="F2702" s="145" t="s">
        <v>931</v>
      </c>
      <c r="G2702" s="123">
        <v>12160</v>
      </c>
      <c r="H2702" s="124">
        <f t="shared" si="342"/>
        <v>3706.3680000000004</v>
      </c>
      <c r="I2702" s="140" t="s">
        <v>1636</v>
      </c>
      <c r="J2702" s="140" t="s">
        <v>1870</v>
      </c>
      <c r="K2702" s="124">
        <v>1.18</v>
      </c>
      <c r="L2702" s="124">
        <v>1.27</v>
      </c>
      <c r="M2702" s="124">
        <v>2.44</v>
      </c>
      <c r="N2702" s="142"/>
      <c r="O2702" s="142">
        <v>206.8</v>
      </c>
      <c r="P2702" s="142"/>
      <c r="Q2702" s="125"/>
      <c r="R2702" s="123">
        <f t="shared" ref="R2702:R2719" si="343">(O2702/K2702)</f>
        <v>175.25423728813561</v>
      </c>
      <c r="S2702" s="125"/>
      <c r="T2702" s="125">
        <v>0.34</v>
      </c>
      <c r="U2702" s="125"/>
      <c r="V2702" s="125">
        <v>418</v>
      </c>
      <c r="W2702" s="125"/>
      <c r="X2702" s="125"/>
      <c r="Y2702" s="125"/>
      <c r="Z2702" s="125">
        <f t="shared" ref="Z2702:Z2719" si="344">(0.018*V2702)-7.16</f>
        <v>0.36399999999999899</v>
      </c>
      <c r="AA2702" s="125" t="s">
        <v>380</v>
      </c>
      <c r="AB2702" s="125" t="s">
        <v>731</v>
      </c>
      <c r="AC2702" s="125" t="s">
        <v>282</v>
      </c>
      <c r="AD2702" s="125"/>
      <c r="AE2702" s="125"/>
      <c r="AF2702" s="125" t="s">
        <v>996</v>
      </c>
      <c r="AG2702" s="125"/>
      <c r="AH2702" s="142" t="s">
        <v>1533</v>
      </c>
      <c r="AI2702" s="49"/>
      <c r="AJ2702" s="49"/>
      <c r="AK2702" s="49"/>
      <c r="AL2702" s="49"/>
      <c r="AM2702" s="49"/>
      <c r="AN2702" s="49"/>
      <c r="AO2702" s="49"/>
      <c r="AP2702" s="49"/>
      <c r="AQ2702" s="49"/>
      <c r="AR2702" s="49"/>
    </row>
    <row r="2703" spans="1:44" s="62" customFormat="1" x14ac:dyDescent="0.25">
      <c r="A2703" s="142" t="s">
        <v>178</v>
      </c>
      <c r="B2703" s="143">
        <v>2.5694722222222199</v>
      </c>
      <c r="C2703" s="143">
        <v>54.550555555555555</v>
      </c>
      <c r="D2703" s="123">
        <v>472151.51220363111</v>
      </c>
      <c r="E2703" s="123">
        <v>6044995.4100241009</v>
      </c>
      <c r="F2703" s="145" t="s">
        <v>931</v>
      </c>
      <c r="G2703" s="123">
        <v>12190</v>
      </c>
      <c r="H2703" s="124">
        <f t="shared" si="342"/>
        <v>3715.5120000000002</v>
      </c>
      <c r="I2703" s="140" t="s">
        <v>1636</v>
      </c>
      <c r="J2703" s="140" t="s">
        <v>1870</v>
      </c>
      <c r="K2703" s="124">
        <v>0.65</v>
      </c>
      <c r="L2703" s="124">
        <v>0.28000000000000003</v>
      </c>
      <c r="M2703" s="124">
        <v>0.47</v>
      </c>
      <c r="N2703" s="142"/>
      <c r="O2703" s="142">
        <v>72.3</v>
      </c>
      <c r="P2703" s="142"/>
      <c r="Q2703" s="125"/>
      <c r="R2703" s="123">
        <f t="shared" si="343"/>
        <v>111.23076923076923</v>
      </c>
      <c r="S2703" s="125"/>
      <c r="T2703" s="125">
        <v>0.37</v>
      </c>
      <c r="U2703" s="125"/>
      <c r="V2703" s="125">
        <v>438</v>
      </c>
      <c r="W2703" s="125"/>
      <c r="X2703" s="125"/>
      <c r="Y2703" s="125"/>
      <c r="Z2703" s="125">
        <f t="shared" si="344"/>
        <v>0.72399999999999931</v>
      </c>
      <c r="AA2703" s="125"/>
      <c r="AB2703" s="125" t="s">
        <v>731</v>
      </c>
      <c r="AC2703" s="125" t="s">
        <v>282</v>
      </c>
      <c r="AD2703" s="125"/>
      <c r="AE2703" s="125"/>
      <c r="AF2703" s="125" t="s">
        <v>996</v>
      </c>
      <c r="AG2703" s="125"/>
      <c r="AH2703" s="142" t="s">
        <v>1534</v>
      </c>
      <c r="AI2703" s="49"/>
      <c r="AJ2703" s="49"/>
      <c r="AK2703" s="49"/>
      <c r="AL2703" s="49"/>
      <c r="AM2703" s="49"/>
      <c r="AN2703" s="49"/>
      <c r="AO2703" s="49"/>
      <c r="AP2703" s="49"/>
      <c r="AQ2703" s="49"/>
      <c r="AR2703" s="49"/>
    </row>
    <row r="2704" spans="1:44" s="62" customFormat="1" x14ac:dyDescent="0.25">
      <c r="A2704" s="142" t="s">
        <v>178</v>
      </c>
      <c r="B2704" s="143">
        <v>2.5694722222222199</v>
      </c>
      <c r="C2704" s="143">
        <v>54.550555555555555</v>
      </c>
      <c r="D2704" s="123">
        <v>472151.51220363111</v>
      </c>
      <c r="E2704" s="123">
        <v>6044995.4100241009</v>
      </c>
      <c r="F2704" s="145" t="s">
        <v>931</v>
      </c>
      <c r="G2704" s="123">
        <v>12220</v>
      </c>
      <c r="H2704" s="124">
        <f t="shared" si="342"/>
        <v>3724.6560000000004</v>
      </c>
      <c r="I2704" s="140" t="s">
        <v>1636</v>
      </c>
      <c r="J2704" s="140" t="s">
        <v>1870</v>
      </c>
      <c r="K2704" s="124">
        <v>0.82</v>
      </c>
      <c r="L2704" s="124">
        <v>0.41</v>
      </c>
      <c r="M2704" s="124">
        <v>0.48</v>
      </c>
      <c r="N2704" s="142"/>
      <c r="O2704" s="142">
        <v>58.5</v>
      </c>
      <c r="P2704" s="142"/>
      <c r="Q2704" s="125"/>
      <c r="R2704" s="123">
        <f t="shared" si="343"/>
        <v>71.341463414634148</v>
      </c>
      <c r="S2704" s="125"/>
      <c r="T2704" s="125">
        <v>0.46</v>
      </c>
      <c r="U2704" s="125"/>
      <c r="V2704" s="125">
        <v>434</v>
      </c>
      <c r="W2704" s="125"/>
      <c r="X2704" s="125"/>
      <c r="Y2704" s="125"/>
      <c r="Z2704" s="125">
        <f t="shared" si="344"/>
        <v>0.65199999999999925</v>
      </c>
      <c r="AA2704" s="125" t="s">
        <v>380</v>
      </c>
      <c r="AB2704" s="125" t="s">
        <v>731</v>
      </c>
      <c r="AC2704" s="125" t="s">
        <v>282</v>
      </c>
      <c r="AD2704" s="125"/>
      <c r="AE2704" s="125"/>
      <c r="AF2704" s="125" t="s">
        <v>996</v>
      </c>
      <c r="AG2704" s="125"/>
      <c r="AH2704" s="142" t="s">
        <v>1535</v>
      </c>
      <c r="AI2704" s="49"/>
      <c r="AJ2704" s="49"/>
      <c r="AK2704" s="49"/>
      <c r="AL2704" s="49"/>
      <c r="AM2704" s="49"/>
      <c r="AN2704" s="49"/>
      <c r="AO2704" s="49"/>
      <c r="AP2704" s="49"/>
      <c r="AQ2704" s="49"/>
      <c r="AR2704" s="49"/>
    </row>
    <row r="2705" spans="1:44" s="62" customFormat="1" x14ac:dyDescent="0.25">
      <c r="A2705" s="142" t="s">
        <v>178</v>
      </c>
      <c r="B2705" s="143">
        <v>2.5694722222222199</v>
      </c>
      <c r="C2705" s="143">
        <v>54.550555555555555</v>
      </c>
      <c r="D2705" s="123">
        <v>472151.51220363111</v>
      </c>
      <c r="E2705" s="123">
        <v>6044995.4100241009</v>
      </c>
      <c r="F2705" s="145" t="s">
        <v>931</v>
      </c>
      <c r="G2705" s="123">
        <v>12250</v>
      </c>
      <c r="H2705" s="124">
        <f t="shared" si="342"/>
        <v>3733.8</v>
      </c>
      <c r="I2705" s="140" t="s">
        <v>1636</v>
      </c>
      <c r="J2705" s="140" t="s">
        <v>1870</v>
      </c>
      <c r="K2705" s="124">
        <v>24.2</v>
      </c>
      <c r="L2705" s="124">
        <v>1.45</v>
      </c>
      <c r="M2705" s="124">
        <v>48.38</v>
      </c>
      <c r="N2705" s="142"/>
      <c r="O2705" s="142">
        <v>199.9</v>
      </c>
      <c r="P2705" s="142"/>
      <c r="Q2705" s="125"/>
      <c r="R2705" s="123">
        <f t="shared" si="343"/>
        <v>8.2603305785123968</v>
      </c>
      <c r="S2705" s="125"/>
      <c r="T2705" s="125">
        <v>0.03</v>
      </c>
      <c r="U2705" s="125"/>
      <c r="V2705" s="125">
        <v>447</v>
      </c>
      <c r="W2705" s="125"/>
      <c r="X2705" s="125"/>
      <c r="Y2705" s="125"/>
      <c r="Z2705" s="125">
        <f t="shared" si="344"/>
        <v>0.88599999999999923</v>
      </c>
      <c r="AA2705" s="125" t="s">
        <v>380</v>
      </c>
      <c r="AB2705" s="125" t="s">
        <v>1006</v>
      </c>
      <c r="AC2705" s="125" t="s">
        <v>282</v>
      </c>
      <c r="AD2705" s="125"/>
      <c r="AE2705" s="125"/>
      <c r="AF2705" s="125" t="s">
        <v>996</v>
      </c>
      <c r="AG2705" s="125"/>
      <c r="AH2705" s="142" t="s">
        <v>1536</v>
      </c>
      <c r="AI2705" s="49"/>
      <c r="AJ2705" s="49"/>
      <c r="AK2705" s="49"/>
      <c r="AL2705" s="49"/>
      <c r="AM2705" s="49"/>
      <c r="AN2705" s="49"/>
      <c r="AO2705" s="49"/>
      <c r="AP2705" s="49"/>
      <c r="AQ2705" s="49"/>
      <c r="AR2705" s="49"/>
    </row>
    <row r="2706" spans="1:44" s="62" customFormat="1" x14ac:dyDescent="0.25">
      <c r="A2706" s="142" t="s">
        <v>178</v>
      </c>
      <c r="B2706" s="143">
        <v>2.5694722222222199</v>
      </c>
      <c r="C2706" s="143">
        <v>54.550555555555555</v>
      </c>
      <c r="D2706" s="123">
        <v>472151.51220363111</v>
      </c>
      <c r="E2706" s="123">
        <v>6044995.4100241009</v>
      </c>
      <c r="F2706" s="145" t="s">
        <v>931</v>
      </c>
      <c r="G2706" s="123">
        <v>12280</v>
      </c>
      <c r="H2706" s="124">
        <f t="shared" si="342"/>
        <v>3742.9440000000004</v>
      </c>
      <c r="I2706" s="140" t="s">
        <v>1636</v>
      </c>
      <c r="J2706" s="140" t="s">
        <v>1870</v>
      </c>
      <c r="K2706" s="124">
        <v>0.41</v>
      </c>
      <c r="L2706" s="124">
        <v>0.22</v>
      </c>
      <c r="M2706" s="124">
        <v>0.28999999999999998</v>
      </c>
      <c r="N2706" s="142"/>
      <c r="O2706" s="142">
        <v>70.7</v>
      </c>
      <c r="P2706" s="142"/>
      <c r="Q2706" s="125"/>
      <c r="R2706" s="123">
        <f t="shared" si="343"/>
        <v>172.43902439024393</v>
      </c>
      <c r="S2706" s="125"/>
      <c r="T2706" s="125">
        <v>0.43</v>
      </c>
      <c r="U2706" s="125"/>
      <c r="V2706" s="125">
        <v>443</v>
      </c>
      <c r="W2706" s="125"/>
      <c r="X2706" s="125"/>
      <c r="Y2706" s="125"/>
      <c r="Z2706" s="125">
        <f t="shared" si="344"/>
        <v>0.81399999999999917</v>
      </c>
      <c r="AA2706" s="125"/>
      <c r="AB2706" s="125" t="s">
        <v>731</v>
      </c>
      <c r="AC2706" s="125" t="s">
        <v>282</v>
      </c>
      <c r="AD2706" s="125"/>
      <c r="AE2706" s="125"/>
      <c r="AF2706" s="125" t="s">
        <v>996</v>
      </c>
      <c r="AG2706" s="125"/>
      <c r="AH2706" s="142" t="s">
        <v>1537</v>
      </c>
      <c r="AI2706" s="49"/>
      <c r="AJ2706" s="49"/>
      <c r="AK2706" s="49"/>
      <c r="AL2706" s="49"/>
      <c r="AM2706" s="49"/>
      <c r="AN2706" s="49"/>
      <c r="AO2706" s="49"/>
      <c r="AP2706" s="49"/>
      <c r="AQ2706" s="49"/>
      <c r="AR2706" s="49"/>
    </row>
    <row r="2707" spans="1:44" s="62" customFormat="1" x14ac:dyDescent="0.25">
      <c r="A2707" s="142" t="s">
        <v>178</v>
      </c>
      <c r="B2707" s="143">
        <v>2.5694722222222199</v>
      </c>
      <c r="C2707" s="143">
        <v>54.550555555555555</v>
      </c>
      <c r="D2707" s="123">
        <v>472151.51220363111</v>
      </c>
      <c r="E2707" s="123">
        <v>6044995.4100241009</v>
      </c>
      <c r="F2707" s="145" t="s">
        <v>931</v>
      </c>
      <c r="G2707" s="123">
        <v>12310</v>
      </c>
      <c r="H2707" s="124">
        <f t="shared" si="342"/>
        <v>3752.0880000000002</v>
      </c>
      <c r="I2707" s="140" t="s">
        <v>1636</v>
      </c>
      <c r="J2707" s="140" t="s">
        <v>1870</v>
      </c>
      <c r="K2707" s="124">
        <v>1.39</v>
      </c>
      <c r="L2707" s="124">
        <v>0.6</v>
      </c>
      <c r="M2707" s="124">
        <v>1.37</v>
      </c>
      <c r="N2707" s="142"/>
      <c r="O2707" s="142">
        <v>98.6</v>
      </c>
      <c r="P2707" s="142"/>
      <c r="Q2707" s="125"/>
      <c r="R2707" s="123">
        <f t="shared" si="343"/>
        <v>70.935251798561154</v>
      </c>
      <c r="S2707" s="125"/>
      <c r="T2707" s="125">
        <v>0.3</v>
      </c>
      <c r="U2707" s="125"/>
      <c r="V2707" s="125">
        <v>444</v>
      </c>
      <c r="W2707" s="125"/>
      <c r="X2707" s="125"/>
      <c r="Y2707" s="125"/>
      <c r="Z2707" s="125">
        <f t="shared" si="344"/>
        <v>0.83199999999999896</v>
      </c>
      <c r="AA2707" s="125"/>
      <c r="AB2707" s="125" t="s">
        <v>731</v>
      </c>
      <c r="AC2707" s="125" t="s">
        <v>282</v>
      </c>
      <c r="AD2707" s="125"/>
      <c r="AE2707" s="125"/>
      <c r="AF2707" s="125" t="s">
        <v>996</v>
      </c>
      <c r="AG2707" s="125"/>
      <c r="AH2707" s="142" t="s">
        <v>1538</v>
      </c>
      <c r="AI2707" s="49"/>
      <c r="AJ2707" s="49"/>
      <c r="AK2707" s="49"/>
      <c r="AL2707" s="49"/>
      <c r="AM2707" s="49"/>
      <c r="AN2707" s="49"/>
      <c r="AO2707" s="49"/>
      <c r="AP2707" s="49"/>
      <c r="AQ2707" s="49"/>
      <c r="AR2707" s="49"/>
    </row>
    <row r="2708" spans="1:44" s="62" customFormat="1" x14ac:dyDescent="0.25">
      <c r="A2708" s="142" t="s">
        <v>178</v>
      </c>
      <c r="B2708" s="143">
        <v>2.5694722222222199</v>
      </c>
      <c r="C2708" s="143">
        <v>54.550555555555555</v>
      </c>
      <c r="D2708" s="123">
        <v>472151.51220363111</v>
      </c>
      <c r="E2708" s="123">
        <v>6044995.4100241009</v>
      </c>
      <c r="F2708" s="145" t="s">
        <v>931</v>
      </c>
      <c r="G2708" s="123">
        <v>12340</v>
      </c>
      <c r="H2708" s="124">
        <f t="shared" si="342"/>
        <v>3761.232</v>
      </c>
      <c r="I2708" s="140" t="s">
        <v>1636</v>
      </c>
      <c r="J2708" s="140" t="s">
        <v>1870</v>
      </c>
      <c r="K2708" s="124">
        <v>1.51</v>
      </c>
      <c r="L2708" s="124">
        <v>0.63</v>
      </c>
      <c r="M2708" s="124">
        <v>1.46</v>
      </c>
      <c r="N2708" s="142"/>
      <c r="O2708" s="142">
        <v>96.7</v>
      </c>
      <c r="P2708" s="142"/>
      <c r="Q2708" s="125"/>
      <c r="R2708" s="123">
        <f t="shared" si="343"/>
        <v>64.039735099337747</v>
      </c>
      <c r="S2708" s="125"/>
      <c r="T2708" s="125">
        <v>0.3</v>
      </c>
      <c r="U2708" s="125"/>
      <c r="V2708" s="125">
        <v>442</v>
      </c>
      <c r="W2708" s="125"/>
      <c r="X2708" s="125"/>
      <c r="Y2708" s="125"/>
      <c r="Z2708" s="125">
        <f t="shared" si="344"/>
        <v>0.79599999999999937</v>
      </c>
      <c r="AA2708" s="125" t="s">
        <v>380</v>
      </c>
      <c r="AB2708" s="125" t="s">
        <v>288</v>
      </c>
      <c r="AC2708" s="125" t="s">
        <v>282</v>
      </c>
      <c r="AD2708" s="125"/>
      <c r="AE2708" s="125"/>
      <c r="AF2708" s="125" t="s">
        <v>996</v>
      </c>
      <c r="AG2708" s="125"/>
      <c r="AH2708" s="142" t="s">
        <v>1539</v>
      </c>
      <c r="AI2708" s="49"/>
      <c r="AJ2708" s="49"/>
      <c r="AK2708" s="49"/>
      <c r="AL2708" s="49"/>
      <c r="AM2708" s="49"/>
      <c r="AN2708" s="49"/>
      <c r="AO2708" s="49"/>
      <c r="AP2708" s="49"/>
      <c r="AQ2708" s="49"/>
      <c r="AR2708" s="49"/>
    </row>
    <row r="2709" spans="1:44" s="62" customFormat="1" x14ac:dyDescent="0.25">
      <c r="A2709" s="142" t="s">
        <v>178</v>
      </c>
      <c r="B2709" s="143">
        <v>2.5694722222222199</v>
      </c>
      <c r="C2709" s="143">
        <v>54.550555555555555</v>
      </c>
      <c r="D2709" s="123">
        <v>472151.51220363111</v>
      </c>
      <c r="E2709" s="123">
        <v>6044995.4100241009</v>
      </c>
      <c r="F2709" s="145" t="s">
        <v>931</v>
      </c>
      <c r="G2709" s="123">
        <v>12340</v>
      </c>
      <c r="H2709" s="124">
        <f t="shared" si="342"/>
        <v>3761.232</v>
      </c>
      <c r="I2709" s="140" t="s">
        <v>1636</v>
      </c>
      <c r="J2709" s="140" t="s">
        <v>1870</v>
      </c>
      <c r="K2709" s="124">
        <v>58.2</v>
      </c>
      <c r="L2709" s="124">
        <v>4.17</v>
      </c>
      <c r="M2709" s="124">
        <v>87.82</v>
      </c>
      <c r="N2709" s="142"/>
      <c r="O2709" s="142">
        <v>150.9</v>
      </c>
      <c r="P2709" s="142"/>
      <c r="Q2709" s="125"/>
      <c r="R2709" s="123">
        <f t="shared" si="343"/>
        <v>2.5927835051546393</v>
      </c>
      <c r="S2709" s="125"/>
      <c r="T2709" s="125">
        <v>0.05</v>
      </c>
      <c r="U2709" s="125"/>
      <c r="V2709" s="125">
        <v>444</v>
      </c>
      <c r="W2709" s="125"/>
      <c r="X2709" s="125"/>
      <c r="Y2709" s="125"/>
      <c r="Z2709" s="125">
        <f t="shared" si="344"/>
        <v>0.83199999999999896</v>
      </c>
      <c r="AA2709" s="125" t="s">
        <v>380</v>
      </c>
      <c r="AB2709" s="125" t="s">
        <v>460</v>
      </c>
      <c r="AC2709" s="125" t="s">
        <v>282</v>
      </c>
      <c r="AD2709" s="125"/>
      <c r="AE2709" s="125"/>
      <c r="AF2709" s="125" t="s">
        <v>996</v>
      </c>
      <c r="AG2709" s="125"/>
      <c r="AH2709" s="142" t="s">
        <v>1539</v>
      </c>
      <c r="AI2709" s="49"/>
      <c r="AJ2709" s="49"/>
      <c r="AK2709" s="49"/>
      <c r="AL2709" s="49"/>
      <c r="AM2709" s="49"/>
      <c r="AN2709" s="49"/>
      <c r="AO2709" s="49"/>
      <c r="AP2709" s="49"/>
      <c r="AQ2709" s="49"/>
      <c r="AR2709" s="49"/>
    </row>
    <row r="2710" spans="1:44" s="62" customFormat="1" x14ac:dyDescent="0.25">
      <c r="A2710" s="142" t="s">
        <v>178</v>
      </c>
      <c r="B2710" s="143">
        <v>2.5694722222222199</v>
      </c>
      <c r="C2710" s="143">
        <v>54.550555555555555</v>
      </c>
      <c r="D2710" s="123">
        <v>472151.51220363111</v>
      </c>
      <c r="E2710" s="123">
        <v>6044995.4100241009</v>
      </c>
      <c r="F2710" s="145" t="s">
        <v>931</v>
      </c>
      <c r="G2710" s="123">
        <v>12370</v>
      </c>
      <c r="H2710" s="124">
        <f t="shared" si="342"/>
        <v>3770.3760000000002</v>
      </c>
      <c r="I2710" s="140" t="s">
        <v>1636</v>
      </c>
      <c r="J2710" s="140" t="s">
        <v>1870</v>
      </c>
      <c r="K2710" s="124">
        <v>1.21</v>
      </c>
      <c r="L2710" s="124">
        <v>0.45</v>
      </c>
      <c r="M2710" s="124">
        <v>0.92</v>
      </c>
      <c r="N2710" s="142"/>
      <c r="O2710" s="142">
        <v>76</v>
      </c>
      <c r="P2710" s="142"/>
      <c r="Q2710" s="125"/>
      <c r="R2710" s="123">
        <f t="shared" si="343"/>
        <v>62.809917355371901</v>
      </c>
      <c r="S2710" s="125"/>
      <c r="T2710" s="125">
        <v>0.33</v>
      </c>
      <c r="U2710" s="125"/>
      <c r="V2710" s="125">
        <v>438</v>
      </c>
      <c r="W2710" s="125"/>
      <c r="X2710" s="125"/>
      <c r="Y2710" s="125"/>
      <c r="Z2710" s="125">
        <f t="shared" si="344"/>
        <v>0.72399999999999931</v>
      </c>
      <c r="AA2710" s="125"/>
      <c r="AB2710" s="125" t="s">
        <v>288</v>
      </c>
      <c r="AC2710" s="125" t="s">
        <v>282</v>
      </c>
      <c r="AD2710" s="125"/>
      <c r="AE2710" s="125"/>
      <c r="AF2710" s="125" t="s">
        <v>996</v>
      </c>
      <c r="AG2710" s="125"/>
      <c r="AH2710" s="142" t="s">
        <v>1540</v>
      </c>
      <c r="AI2710" s="49"/>
      <c r="AJ2710" s="49"/>
      <c r="AK2710" s="49"/>
      <c r="AL2710" s="49"/>
      <c r="AM2710" s="49"/>
      <c r="AN2710" s="49"/>
      <c r="AO2710" s="49"/>
      <c r="AP2710" s="49"/>
      <c r="AQ2710" s="49"/>
      <c r="AR2710" s="49"/>
    </row>
    <row r="2711" spans="1:44" s="62" customFormat="1" x14ac:dyDescent="0.25">
      <c r="A2711" s="142" t="s">
        <v>178</v>
      </c>
      <c r="B2711" s="143">
        <v>2.5694722222222199</v>
      </c>
      <c r="C2711" s="143">
        <v>54.550555555555555</v>
      </c>
      <c r="D2711" s="123">
        <v>472151.51220363111</v>
      </c>
      <c r="E2711" s="123">
        <v>6044995.4100241009</v>
      </c>
      <c r="F2711" s="145" t="s">
        <v>931</v>
      </c>
      <c r="G2711" s="123">
        <v>12370</v>
      </c>
      <c r="H2711" s="124">
        <f t="shared" si="342"/>
        <v>3770.3760000000002</v>
      </c>
      <c r="I2711" s="140" t="s">
        <v>1636</v>
      </c>
      <c r="J2711" s="140" t="s">
        <v>1870</v>
      </c>
      <c r="K2711" s="124">
        <v>40.200000000000003</v>
      </c>
      <c r="L2711" s="124">
        <v>2.91</v>
      </c>
      <c r="M2711" s="124">
        <v>61.03</v>
      </c>
      <c r="N2711" s="142"/>
      <c r="O2711" s="142">
        <v>151.80000000000001</v>
      </c>
      <c r="P2711" s="142"/>
      <c r="Q2711" s="125"/>
      <c r="R2711" s="123">
        <f t="shared" si="343"/>
        <v>3.7761194029850746</v>
      </c>
      <c r="S2711" s="125"/>
      <c r="T2711" s="125">
        <v>0.05</v>
      </c>
      <c r="U2711" s="125"/>
      <c r="V2711" s="125">
        <v>449</v>
      </c>
      <c r="W2711" s="125"/>
      <c r="X2711" s="125"/>
      <c r="Y2711" s="125"/>
      <c r="Z2711" s="125">
        <f t="shared" si="344"/>
        <v>0.92199999999999882</v>
      </c>
      <c r="AA2711" s="125"/>
      <c r="AB2711" s="125" t="s">
        <v>1469</v>
      </c>
      <c r="AC2711" s="125" t="s">
        <v>282</v>
      </c>
      <c r="AD2711" s="125"/>
      <c r="AE2711" s="125"/>
      <c r="AF2711" s="125" t="s">
        <v>996</v>
      </c>
      <c r="AG2711" s="125"/>
      <c r="AH2711" s="142" t="s">
        <v>1540</v>
      </c>
      <c r="AI2711" s="49"/>
      <c r="AJ2711" s="49"/>
      <c r="AK2711" s="49"/>
      <c r="AL2711" s="49"/>
      <c r="AM2711" s="49"/>
      <c r="AN2711" s="49"/>
      <c r="AO2711" s="49"/>
      <c r="AP2711" s="49"/>
      <c r="AQ2711" s="49"/>
      <c r="AR2711" s="49"/>
    </row>
    <row r="2712" spans="1:44" s="62" customFormat="1" x14ac:dyDescent="0.25">
      <c r="A2712" s="142" t="s">
        <v>178</v>
      </c>
      <c r="B2712" s="143">
        <v>2.5694722222222199</v>
      </c>
      <c r="C2712" s="143">
        <v>54.550555555555555</v>
      </c>
      <c r="D2712" s="123">
        <v>472151.51220363111</v>
      </c>
      <c r="E2712" s="123">
        <v>6044995.4100241009</v>
      </c>
      <c r="F2712" s="145" t="s">
        <v>931</v>
      </c>
      <c r="G2712" s="123">
        <v>12400</v>
      </c>
      <c r="H2712" s="124">
        <f t="shared" si="342"/>
        <v>3779.52</v>
      </c>
      <c r="I2712" s="140" t="s">
        <v>1636</v>
      </c>
      <c r="J2712" s="140" t="s">
        <v>1870</v>
      </c>
      <c r="K2712" s="124">
        <v>4.0599999999999996</v>
      </c>
      <c r="L2712" s="124">
        <v>0.4</v>
      </c>
      <c r="M2712" s="124">
        <v>3.37</v>
      </c>
      <c r="N2712" s="142"/>
      <c r="O2712" s="142">
        <v>83</v>
      </c>
      <c r="P2712" s="142"/>
      <c r="Q2712" s="125"/>
      <c r="R2712" s="123">
        <f t="shared" si="343"/>
        <v>20.443349753694584</v>
      </c>
      <c r="S2712" s="125"/>
      <c r="T2712" s="125">
        <v>0.11</v>
      </c>
      <c r="U2712" s="125"/>
      <c r="V2712" s="125">
        <v>452</v>
      </c>
      <c r="W2712" s="125"/>
      <c r="X2712" s="125"/>
      <c r="Y2712" s="125"/>
      <c r="Z2712" s="125">
        <f t="shared" si="344"/>
        <v>0.97599999999999909</v>
      </c>
      <c r="AA2712" s="125" t="s">
        <v>380</v>
      </c>
      <c r="AB2712" s="125" t="s">
        <v>288</v>
      </c>
      <c r="AC2712" s="125" t="s">
        <v>282</v>
      </c>
      <c r="AD2712" s="125"/>
      <c r="AE2712" s="125"/>
      <c r="AF2712" s="125" t="s">
        <v>996</v>
      </c>
      <c r="AG2712" s="125"/>
      <c r="AH2712" s="142" t="s">
        <v>1541</v>
      </c>
      <c r="AI2712" s="49"/>
      <c r="AJ2712" s="49"/>
      <c r="AK2712" s="49"/>
      <c r="AL2712" s="49"/>
      <c r="AM2712" s="49"/>
      <c r="AN2712" s="49"/>
      <c r="AO2712" s="49"/>
      <c r="AP2712" s="49"/>
      <c r="AQ2712" s="49"/>
      <c r="AR2712" s="49"/>
    </row>
    <row r="2713" spans="1:44" s="62" customFormat="1" x14ac:dyDescent="0.25">
      <c r="A2713" s="142" t="s">
        <v>178</v>
      </c>
      <c r="B2713" s="143">
        <v>2.5694722222222199</v>
      </c>
      <c r="C2713" s="143">
        <v>54.550555555555555</v>
      </c>
      <c r="D2713" s="123">
        <v>472151.51220363111</v>
      </c>
      <c r="E2713" s="123">
        <v>6044995.4100241009</v>
      </c>
      <c r="F2713" s="145" t="s">
        <v>931</v>
      </c>
      <c r="G2713" s="123">
        <v>12400</v>
      </c>
      <c r="H2713" s="124">
        <f t="shared" si="342"/>
        <v>3779.52</v>
      </c>
      <c r="I2713" s="140" t="s">
        <v>1636</v>
      </c>
      <c r="J2713" s="140" t="s">
        <v>1870</v>
      </c>
      <c r="K2713" s="124">
        <v>54.9</v>
      </c>
      <c r="L2713" s="124">
        <v>4.38</v>
      </c>
      <c r="M2713" s="124">
        <v>118.25</v>
      </c>
      <c r="N2713" s="142"/>
      <c r="O2713" s="142">
        <v>215.4</v>
      </c>
      <c r="P2713" s="142"/>
      <c r="Q2713" s="125"/>
      <c r="R2713" s="123">
        <f t="shared" si="343"/>
        <v>3.9234972677595632</v>
      </c>
      <c r="S2713" s="125"/>
      <c r="T2713" s="125">
        <v>0.04</v>
      </c>
      <c r="U2713" s="125"/>
      <c r="V2713" s="125">
        <v>460</v>
      </c>
      <c r="W2713" s="125"/>
      <c r="X2713" s="125"/>
      <c r="Y2713" s="125"/>
      <c r="Z2713" s="125">
        <f t="shared" si="344"/>
        <v>1.1199999999999992</v>
      </c>
      <c r="AA2713" s="125" t="s">
        <v>380</v>
      </c>
      <c r="AB2713" s="125" t="s">
        <v>460</v>
      </c>
      <c r="AC2713" s="125" t="s">
        <v>282</v>
      </c>
      <c r="AD2713" s="125"/>
      <c r="AE2713" s="125"/>
      <c r="AF2713" s="125" t="s">
        <v>996</v>
      </c>
      <c r="AG2713" s="125"/>
      <c r="AH2713" s="142" t="s">
        <v>1541</v>
      </c>
      <c r="AI2713" s="49"/>
      <c r="AJ2713" s="49"/>
      <c r="AK2713" s="49"/>
      <c r="AL2713" s="49"/>
      <c r="AM2713" s="49"/>
      <c r="AN2713" s="49"/>
      <c r="AO2713" s="49"/>
      <c r="AP2713" s="49"/>
      <c r="AQ2713" s="49"/>
      <c r="AR2713" s="49"/>
    </row>
    <row r="2714" spans="1:44" s="62" customFormat="1" x14ac:dyDescent="0.25">
      <c r="A2714" s="142" t="s">
        <v>178</v>
      </c>
      <c r="B2714" s="143">
        <v>2.5694722222222199</v>
      </c>
      <c r="C2714" s="143">
        <v>54.550555555555555</v>
      </c>
      <c r="D2714" s="123">
        <v>472151.51220363111</v>
      </c>
      <c r="E2714" s="123">
        <v>6044995.4100241009</v>
      </c>
      <c r="F2714" s="145" t="s">
        <v>931</v>
      </c>
      <c r="G2714" s="123">
        <v>12422</v>
      </c>
      <c r="H2714" s="124">
        <f t="shared" si="342"/>
        <v>3786.2256000000002</v>
      </c>
      <c r="I2714" s="140" t="s">
        <v>1636</v>
      </c>
      <c r="J2714" s="140" t="s">
        <v>1870</v>
      </c>
      <c r="K2714" s="124">
        <v>1.27</v>
      </c>
      <c r="L2714" s="124">
        <v>0.25</v>
      </c>
      <c r="M2714" s="124">
        <v>0.22</v>
      </c>
      <c r="N2714" s="142"/>
      <c r="O2714" s="142">
        <v>17.3</v>
      </c>
      <c r="P2714" s="142"/>
      <c r="Q2714" s="125"/>
      <c r="R2714" s="123">
        <f t="shared" si="343"/>
        <v>13.622047244094489</v>
      </c>
      <c r="S2714" s="125"/>
      <c r="T2714" s="125">
        <v>0.51</v>
      </c>
      <c r="U2714" s="125"/>
      <c r="V2714" s="125">
        <v>434</v>
      </c>
      <c r="W2714" s="125"/>
      <c r="X2714" s="125"/>
      <c r="Y2714" s="125"/>
      <c r="Z2714" s="125">
        <f t="shared" si="344"/>
        <v>0.65199999999999925</v>
      </c>
      <c r="AA2714" s="125" t="s">
        <v>380</v>
      </c>
      <c r="AB2714" s="125" t="s">
        <v>668</v>
      </c>
      <c r="AC2714" s="125" t="s">
        <v>282</v>
      </c>
      <c r="AD2714" s="125"/>
      <c r="AE2714" s="125"/>
      <c r="AF2714" s="125" t="s">
        <v>996</v>
      </c>
      <c r="AG2714" s="125"/>
      <c r="AH2714" s="142" t="s">
        <v>1542</v>
      </c>
      <c r="AI2714" s="49"/>
      <c r="AJ2714" s="49"/>
      <c r="AK2714" s="49"/>
      <c r="AL2714" s="49"/>
      <c r="AM2714" s="49"/>
      <c r="AN2714" s="49"/>
      <c r="AO2714" s="49"/>
      <c r="AP2714" s="49"/>
      <c r="AQ2714" s="49"/>
      <c r="AR2714" s="49"/>
    </row>
    <row r="2715" spans="1:44" s="62" customFormat="1" x14ac:dyDescent="0.25">
      <c r="A2715" s="142" t="s">
        <v>178</v>
      </c>
      <c r="B2715" s="143">
        <v>2.5694722222222199</v>
      </c>
      <c r="C2715" s="143">
        <v>54.550555555555555</v>
      </c>
      <c r="D2715" s="123">
        <v>472151.51220363111</v>
      </c>
      <c r="E2715" s="123">
        <v>6044995.4100241009</v>
      </c>
      <c r="F2715" s="145" t="s">
        <v>931</v>
      </c>
      <c r="G2715" s="123">
        <v>12430</v>
      </c>
      <c r="H2715" s="124">
        <f t="shared" si="342"/>
        <v>3788.6640000000002</v>
      </c>
      <c r="I2715" s="140" t="s">
        <v>1636</v>
      </c>
      <c r="J2715" s="140" t="s">
        <v>1870</v>
      </c>
      <c r="K2715" s="124">
        <v>0.56999999999999995</v>
      </c>
      <c r="L2715" s="124">
        <v>0.5</v>
      </c>
      <c r="M2715" s="124">
        <v>0.32</v>
      </c>
      <c r="N2715" s="142"/>
      <c r="O2715" s="142">
        <v>56.1</v>
      </c>
      <c r="P2715" s="142"/>
      <c r="Q2715" s="125"/>
      <c r="R2715" s="123">
        <f t="shared" si="343"/>
        <v>98.421052631578959</v>
      </c>
      <c r="S2715" s="125"/>
      <c r="T2715" s="125">
        <v>0.31</v>
      </c>
      <c r="U2715" s="125"/>
      <c r="V2715" s="125">
        <v>442</v>
      </c>
      <c r="W2715" s="125"/>
      <c r="X2715" s="125"/>
      <c r="Y2715" s="125"/>
      <c r="Z2715" s="125">
        <f t="shared" si="344"/>
        <v>0.79599999999999937</v>
      </c>
      <c r="AA2715" s="125"/>
      <c r="AB2715" s="125" t="s">
        <v>1007</v>
      </c>
      <c r="AC2715" s="125" t="s">
        <v>282</v>
      </c>
      <c r="AD2715" s="125"/>
      <c r="AE2715" s="125"/>
      <c r="AF2715" s="125" t="s">
        <v>996</v>
      </c>
      <c r="AG2715" s="125"/>
      <c r="AH2715" s="142" t="s">
        <v>1543</v>
      </c>
      <c r="AI2715" s="49"/>
      <c r="AJ2715" s="49"/>
      <c r="AK2715" s="49"/>
      <c r="AL2715" s="49"/>
      <c r="AM2715" s="49"/>
      <c r="AN2715" s="49"/>
      <c r="AO2715" s="49"/>
      <c r="AP2715" s="49"/>
      <c r="AQ2715" s="49"/>
      <c r="AR2715" s="49"/>
    </row>
    <row r="2716" spans="1:44" s="62" customFormat="1" x14ac:dyDescent="0.25">
      <c r="A2716" s="142" t="s">
        <v>178</v>
      </c>
      <c r="B2716" s="143">
        <v>2.5694722222222199</v>
      </c>
      <c r="C2716" s="143">
        <v>54.550555555555555</v>
      </c>
      <c r="D2716" s="123">
        <v>472151.51220363111</v>
      </c>
      <c r="E2716" s="123">
        <v>6044995.4100241009</v>
      </c>
      <c r="F2716" s="145" t="s">
        <v>931</v>
      </c>
      <c r="G2716" s="123">
        <v>12457</v>
      </c>
      <c r="H2716" s="124">
        <f t="shared" si="342"/>
        <v>3796.8936000000003</v>
      </c>
      <c r="I2716" s="140" t="s">
        <v>1646</v>
      </c>
      <c r="J2716" s="140" t="s">
        <v>1870</v>
      </c>
      <c r="K2716" s="124">
        <v>1.78</v>
      </c>
      <c r="L2716" s="124">
        <v>0.15</v>
      </c>
      <c r="M2716" s="124">
        <v>0.22</v>
      </c>
      <c r="N2716" s="142"/>
      <c r="O2716" s="142">
        <v>12.4</v>
      </c>
      <c r="P2716" s="142"/>
      <c r="Q2716" s="125"/>
      <c r="R2716" s="123">
        <f t="shared" si="343"/>
        <v>6.9662921348314608</v>
      </c>
      <c r="S2716" s="125"/>
      <c r="T2716" s="125">
        <v>0.39</v>
      </c>
      <c r="U2716" s="125"/>
      <c r="V2716" s="125">
        <v>441</v>
      </c>
      <c r="W2716" s="125"/>
      <c r="X2716" s="125"/>
      <c r="Y2716" s="125"/>
      <c r="Z2716" s="125">
        <f t="shared" si="344"/>
        <v>0.77799999999999958</v>
      </c>
      <c r="AA2716" s="125" t="s">
        <v>380</v>
      </c>
      <c r="AB2716" s="125" t="s">
        <v>288</v>
      </c>
      <c r="AC2716" s="125" t="s">
        <v>282</v>
      </c>
      <c r="AD2716" s="125"/>
      <c r="AE2716" s="125"/>
      <c r="AF2716" s="125" t="s">
        <v>996</v>
      </c>
      <c r="AG2716" s="125"/>
      <c r="AH2716" s="142" t="s">
        <v>1544</v>
      </c>
      <c r="AI2716" s="49"/>
      <c r="AJ2716" s="49"/>
      <c r="AK2716" s="49"/>
      <c r="AL2716" s="49"/>
      <c r="AM2716" s="49"/>
      <c r="AN2716" s="49"/>
      <c r="AO2716" s="49"/>
      <c r="AP2716" s="49"/>
      <c r="AQ2716" s="49"/>
      <c r="AR2716" s="49"/>
    </row>
    <row r="2717" spans="1:44" s="62" customFormat="1" x14ac:dyDescent="0.25">
      <c r="A2717" s="142" t="s">
        <v>178</v>
      </c>
      <c r="B2717" s="143">
        <v>2.5694722222222199</v>
      </c>
      <c r="C2717" s="143">
        <v>54.550555555555555</v>
      </c>
      <c r="D2717" s="123">
        <v>472151.51220363111</v>
      </c>
      <c r="E2717" s="123">
        <v>6044995.4100241009</v>
      </c>
      <c r="F2717" s="145" t="s">
        <v>931</v>
      </c>
      <c r="G2717" s="123">
        <v>12460</v>
      </c>
      <c r="H2717" s="124">
        <f t="shared" si="342"/>
        <v>3797.808</v>
      </c>
      <c r="I2717" s="140" t="s">
        <v>1646</v>
      </c>
      <c r="J2717" s="140" t="s">
        <v>1870</v>
      </c>
      <c r="K2717" s="124">
        <v>0.83</v>
      </c>
      <c r="L2717" s="124">
        <v>0.23</v>
      </c>
      <c r="M2717" s="124">
        <v>0.55000000000000004</v>
      </c>
      <c r="N2717" s="142"/>
      <c r="O2717" s="142">
        <v>66.3</v>
      </c>
      <c r="P2717" s="142"/>
      <c r="Q2717" s="125"/>
      <c r="R2717" s="123">
        <f t="shared" si="343"/>
        <v>79.879518072289159</v>
      </c>
      <c r="S2717" s="125"/>
      <c r="T2717" s="125">
        <v>0.28999999999999998</v>
      </c>
      <c r="U2717" s="125"/>
      <c r="V2717" s="125">
        <v>456</v>
      </c>
      <c r="W2717" s="125"/>
      <c r="X2717" s="125"/>
      <c r="Y2717" s="125"/>
      <c r="Z2717" s="125">
        <f t="shared" si="344"/>
        <v>1.048</v>
      </c>
      <c r="AA2717" s="125" t="s">
        <v>380</v>
      </c>
      <c r="AB2717" s="125" t="s">
        <v>1007</v>
      </c>
      <c r="AC2717" s="125" t="s">
        <v>282</v>
      </c>
      <c r="AD2717" s="125"/>
      <c r="AE2717" s="125"/>
      <c r="AF2717" s="125" t="s">
        <v>996</v>
      </c>
      <c r="AG2717" s="125"/>
      <c r="AH2717" s="142" t="s">
        <v>1545</v>
      </c>
      <c r="AI2717" s="49"/>
      <c r="AJ2717" s="49"/>
      <c r="AK2717" s="49"/>
      <c r="AL2717" s="49"/>
      <c r="AM2717" s="49"/>
      <c r="AN2717" s="49"/>
      <c r="AO2717" s="49"/>
      <c r="AP2717" s="49"/>
      <c r="AQ2717" s="49"/>
      <c r="AR2717" s="49"/>
    </row>
    <row r="2718" spans="1:44" s="62" customFormat="1" x14ac:dyDescent="0.25">
      <c r="A2718" s="142" t="s">
        <v>178</v>
      </c>
      <c r="B2718" s="143">
        <v>2.5694722222222199</v>
      </c>
      <c r="C2718" s="143">
        <v>54.550555555555555</v>
      </c>
      <c r="D2718" s="123">
        <v>472151.51220363111</v>
      </c>
      <c r="E2718" s="123">
        <v>6044995.4100241009</v>
      </c>
      <c r="F2718" s="145" t="s">
        <v>931</v>
      </c>
      <c r="G2718" s="123">
        <v>12478</v>
      </c>
      <c r="H2718" s="124">
        <f t="shared" si="342"/>
        <v>3803.2944000000002</v>
      </c>
      <c r="I2718" s="140" t="s">
        <v>1646</v>
      </c>
      <c r="J2718" s="140" t="s">
        <v>1870</v>
      </c>
      <c r="K2718" s="124">
        <v>0.68</v>
      </c>
      <c r="L2718" s="124">
        <v>0.49</v>
      </c>
      <c r="M2718" s="124">
        <v>0.25</v>
      </c>
      <c r="N2718" s="142"/>
      <c r="O2718" s="142">
        <v>36.799999999999997</v>
      </c>
      <c r="P2718" s="142"/>
      <c r="Q2718" s="125"/>
      <c r="R2718" s="123">
        <f t="shared" si="343"/>
        <v>54.117647058823522</v>
      </c>
      <c r="S2718" s="125"/>
      <c r="T2718" s="125">
        <v>0.66</v>
      </c>
      <c r="U2718" s="125"/>
      <c r="V2718" s="125">
        <v>549</v>
      </c>
      <c r="W2718" s="125"/>
      <c r="X2718" s="125"/>
      <c r="Y2718" s="125"/>
      <c r="Z2718" s="125">
        <f t="shared" si="344"/>
        <v>2.7219999999999995</v>
      </c>
      <c r="AA2718" s="125" t="s">
        <v>380</v>
      </c>
      <c r="AB2718" s="125" t="s">
        <v>288</v>
      </c>
      <c r="AC2718" s="125" t="s">
        <v>282</v>
      </c>
      <c r="AD2718" s="125"/>
      <c r="AE2718" s="125"/>
      <c r="AF2718" s="125" t="s">
        <v>996</v>
      </c>
      <c r="AG2718" s="125"/>
      <c r="AH2718" s="142" t="s">
        <v>1546</v>
      </c>
      <c r="AI2718" s="49"/>
      <c r="AJ2718" s="49"/>
      <c r="AK2718" s="49"/>
      <c r="AL2718" s="49"/>
      <c r="AM2718" s="49"/>
      <c r="AN2718" s="49"/>
      <c r="AO2718" s="49"/>
      <c r="AP2718" s="49"/>
      <c r="AQ2718" s="49"/>
      <c r="AR2718" s="49"/>
    </row>
    <row r="2719" spans="1:44" s="62" customFormat="1" x14ac:dyDescent="0.25">
      <c r="A2719" s="142" t="s">
        <v>178</v>
      </c>
      <c r="B2719" s="143">
        <v>2.5694722222222199</v>
      </c>
      <c r="C2719" s="143">
        <v>54.550555555555555</v>
      </c>
      <c r="D2719" s="123">
        <v>472151.51220363111</v>
      </c>
      <c r="E2719" s="123">
        <v>6044995.4100241009</v>
      </c>
      <c r="F2719" s="145" t="s">
        <v>931</v>
      </c>
      <c r="G2719" s="123">
        <v>12490</v>
      </c>
      <c r="H2719" s="124">
        <f t="shared" si="342"/>
        <v>3806.9520000000002</v>
      </c>
      <c r="I2719" s="140" t="s">
        <v>1646</v>
      </c>
      <c r="J2719" s="140" t="s">
        <v>1870</v>
      </c>
      <c r="K2719" s="124">
        <v>0.56000000000000005</v>
      </c>
      <c r="L2719" s="124">
        <v>0.1</v>
      </c>
      <c r="M2719" s="124">
        <v>0.34</v>
      </c>
      <c r="N2719" s="142"/>
      <c r="O2719" s="142">
        <v>60.7</v>
      </c>
      <c r="P2719" s="142"/>
      <c r="Q2719" s="125"/>
      <c r="R2719" s="123">
        <f t="shared" si="343"/>
        <v>108.39285714285714</v>
      </c>
      <c r="S2719" s="125"/>
      <c r="T2719" s="125">
        <v>0.23</v>
      </c>
      <c r="U2719" s="125"/>
      <c r="V2719" s="125">
        <v>442</v>
      </c>
      <c r="W2719" s="125"/>
      <c r="X2719" s="125"/>
      <c r="Y2719" s="125"/>
      <c r="Z2719" s="125">
        <f t="shared" si="344"/>
        <v>0.79599999999999937</v>
      </c>
      <c r="AA2719" s="125" t="s">
        <v>380</v>
      </c>
      <c r="AB2719" s="125" t="s">
        <v>288</v>
      </c>
      <c r="AC2719" s="125" t="s">
        <v>282</v>
      </c>
      <c r="AD2719" s="125"/>
      <c r="AE2719" s="125"/>
      <c r="AF2719" s="125" t="s">
        <v>996</v>
      </c>
      <c r="AG2719" s="125"/>
      <c r="AH2719" s="142" t="s">
        <v>1547</v>
      </c>
      <c r="AI2719" s="49"/>
      <c r="AJ2719" s="49"/>
      <c r="AK2719" s="49"/>
      <c r="AL2719" s="49"/>
      <c r="AM2719" s="49"/>
      <c r="AN2719" s="49"/>
      <c r="AO2719" s="49"/>
      <c r="AP2719" s="49"/>
      <c r="AQ2719" s="49"/>
      <c r="AR2719" s="49"/>
    </row>
    <row r="2720" spans="1:44" s="62" customFormat="1" x14ac:dyDescent="0.25">
      <c r="A2720" s="65" t="s">
        <v>178</v>
      </c>
      <c r="B2720" s="50">
        <v>2.5694722222222199</v>
      </c>
      <c r="C2720" s="50">
        <v>54.550555555555555</v>
      </c>
      <c r="D2720" s="18">
        <v>472151.51220363111</v>
      </c>
      <c r="E2720" s="18">
        <v>6044995.4100241009</v>
      </c>
      <c r="F2720" s="16" t="s">
        <v>931</v>
      </c>
      <c r="G2720" s="22">
        <v>12520</v>
      </c>
      <c r="H2720" s="23">
        <f t="shared" si="342"/>
        <v>3816.096</v>
      </c>
      <c r="I2720" s="59" t="s">
        <v>1646</v>
      </c>
      <c r="J2720" s="59" t="s">
        <v>1870</v>
      </c>
      <c r="K2720" s="23">
        <v>0.39</v>
      </c>
      <c r="L2720" s="23"/>
      <c r="M2720" s="23"/>
      <c r="N2720" s="67"/>
      <c r="O2720" s="67"/>
      <c r="P2720" s="67"/>
      <c r="Q2720" s="24"/>
      <c r="R2720" s="24"/>
      <c r="S2720" s="24"/>
      <c r="T2720" s="24"/>
      <c r="U2720" s="24"/>
      <c r="V2720" s="24"/>
      <c r="W2720" s="24"/>
      <c r="X2720" s="24"/>
      <c r="Y2720" s="24"/>
      <c r="Z2720" s="24"/>
      <c r="AA2720" s="24"/>
      <c r="AB2720" s="24" t="s">
        <v>288</v>
      </c>
      <c r="AC2720" s="24" t="s">
        <v>282</v>
      </c>
      <c r="AD2720" s="24"/>
      <c r="AE2720" s="24"/>
      <c r="AF2720" s="24" t="s">
        <v>996</v>
      </c>
      <c r="AG2720" s="24"/>
      <c r="AH2720" s="67" t="s">
        <v>1548</v>
      </c>
      <c r="AI2720" s="49"/>
      <c r="AJ2720" s="49"/>
      <c r="AK2720" s="49"/>
      <c r="AL2720" s="49"/>
      <c r="AM2720" s="49"/>
      <c r="AN2720" s="49"/>
      <c r="AO2720" s="49"/>
      <c r="AP2720" s="49"/>
      <c r="AQ2720" s="49"/>
      <c r="AR2720" s="49"/>
    </row>
    <row r="2721" spans="1:44" s="62" customFormat="1" x14ac:dyDescent="0.25">
      <c r="A2721" s="65" t="s">
        <v>178</v>
      </c>
      <c r="B2721" s="50">
        <v>2.5694722222222199</v>
      </c>
      <c r="C2721" s="50">
        <v>54.550555555555555</v>
      </c>
      <c r="D2721" s="18">
        <v>472151.51220363111</v>
      </c>
      <c r="E2721" s="18">
        <v>6044995.4100241009</v>
      </c>
      <c r="F2721" s="16" t="s">
        <v>931</v>
      </c>
      <c r="G2721" s="22">
        <v>12550</v>
      </c>
      <c r="H2721" s="23">
        <f t="shared" si="342"/>
        <v>3825.2400000000002</v>
      </c>
      <c r="I2721" s="59" t="s">
        <v>1646</v>
      </c>
      <c r="J2721" s="59" t="s">
        <v>1870</v>
      </c>
      <c r="K2721" s="23">
        <v>0.25</v>
      </c>
      <c r="L2721" s="23"/>
      <c r="M2721" s="23"/>
      <c r="N2721" s="67"/>
      <c r="O2721" s="67"/>
      <c r="P2721" s="67"/>
      <c r="Q2721" s="24"/>
      <c r="R2721" s="24"/>
      <c r="S2721" s="24"/>
      <c r="T2721" s="24"/>
      <c r="U2721" s="24"/>
      <c r="V2721" s="24"/>
      <c r="W2721" s="24"/>
      <c r="X2721" s="24"/>
      <c r="Y2721" s="24"/>
      <c r="Z2721" s="24"/>
      <c r="AA2721" s="24"/>
      <c r="AB2721" s="24" t="s">
        <v>288</v>
      </c>
      <c r="AC2721" s="24" t="s">
        <v>282</v>
      </c>
      <c r="AD2721" s="24"/>
      <c r="AE2721" s="24"/>
      <c r="AF2721" s="24" t="s">
        <v>996</v>
      </c>
      <c r="AG2721" s="24"/>
      <c r="AH2721" s="67" t="s">
        <v>1549</v>
      </c>
      <c r="AI2721" s="49"/>
      <c r="AJ2721" s="49"/>
      <c r="AK2721" s="49"/>
      <c r="AL2721" s="49"/>
      <c r="AM2721" s="49"/>
      <c r="AN2721" s="49"/>
      <c r="AO2721" s="49"/>
      <c r="AP2721" s="49"/>
      <c r="AQ2721" s="49"/>
      <c r="AR2721" s="49"/>
    </row>
    <row r="2722" spans="1:44" s="62" customFormat="1" x14ac:dyDescent="0.25">
      <c r="A2722" s="65" t="s">
        <v>178</v>
      </c>
      <c r="B2722" s="50">
        <v>2.5694722222222199</v>
      </c>
      <c r="C2722" s="50">
        <v>54.550555555555555</v>
      </c>
      <c r="D2722" s="18">
        <v>472151.51220363111</v>
      </c>
      <c r="E2722" s="18">
        <v>6044995.4100241009</v>
      </c>
      <c r="F2722" s="16" t="s">
        <v>931</v>
      </c>
      <c r="G2722" s="22">
        <v>12556</v>
      </c>
      <c r="H2722" s="23">
        <f t="shared" si="342"/>
        <v>3827.0688</v>
      </c>
      <c r="I2722" s="59" t="s">
        <v>1646</v>
      </c>
      <c r="J2722" s="59" t="s">
        <v>1870</v>
      </c>
      <c r="K2722" s="23">
        <v>0.27</v>
      </c>
      <c r="L2722" s="23"/>
      <c r="M2722" s="23"/>
      <c r="N2722" s="67"/>
      <c r="O2722" s="67"/>
      <c r="P2722" s="67"/>
      <c r="Q2722" s="24"/>
      <c r="R2722" s="24"/>
      <c r="S2722" s="24"/>
      <c r="T2722" s="24"/>
      <c r="U2722" s="24"/>
      <c r="V2722" s="24"/>
      <c r="W2722" s="24"/>
      <c r="X2722" s="24"/>
      <c r="Y2722" s="24"/>
      <c r="Z2722" s="24"/>
      <c r="AA2722" s="24"/>
      <c r="AB2722" s="24" t="s">
        <v>288</v>
      </c>
      <c r="AC2722" s="24" t="s">
        <v>282</v>
      </c>
      <c r="AD2722" s="24"/>
      <c r="AE2722" s="24"/>
      <c r="AF2722" s="24" t="s">
        <v>996</v>
      </c>
      <c r="AG2722" s="24"/>
      <c r="AH2722" s="67" t="s">
        <v>1550</v>
      </c>
      <c r="AI2722" s="49"/>
      <c r="AJ2722" s="49"/>
      <c r="AK2722" s="49"/>
      <c r="AL2722" s="49"/>
      <c r="AM2722" s="49"/>
      <c r="AN2722" s="49"/>
      <c r="AO2722" s="49"/>
      <c r="AP2722" s="49"/>
      <c r="AQ2722" s="49"/>
      <c r="AR2722" s="49"/>
    </row>
    <row r="2723" spans="1:44" s="62" customFormat="1" x14ac:dyDescent="0.25">
      <c r="A2723" s="142" t="s">
        <v>178</v>
      </c>
      <c r="B2723" s="143">
        <v>2.5694722222222199</v>
      </c>
      <c r="C2723" s="143">
        <v>54.550555555555555</v>
      </c>
      <c r="D2723" s="123">
        <v>472151.51220363111</v>
      </c>
      <c r="E2723" s="123">
        <v>6044995.4100241009</v>
      </c>
      <c r="F2723" s="145" t="s">
        <v>931</v>
      </c>
      <c r="G2723" s="123">
        <v>12600</v>
      </c>
      <c r="H2723" s="124">
        <f t="shared" si="342"/>
        <v>3840.48</v>
      </c>
      <c r="I2723" s="140" t="s">
        <v>1646</v>
      </c>
      <c r="J2723" s="140" t="s">
        <v>1870</v>
      </c>
      <c r="K2723" s="124">
        <v>0.75</v>
      </c>
      <c r="L2723" s="124">
        <v>0.91</v>
      </c>
      <c r="M2723" s="124">
        <v>1.21</v>
      </c>
      <c r="N2723" s="142"/>
      <c r="O2723" s="142">
        <v>161.30000000000001</v>
      </c>
      <c r="P2723" s="142"/>
      <c r="Q2723" s="125"/>
      <c r="R2723" s="123">
        <f>(O2723/K2723)</f>
        <v>215.06666666666669</v>
      </c>
      <c r="S2723" s="125"/>
      <c r="T2723" s="125">
        <v>0.43</v>
      </c>
      <c r="U2723" s="125"/>
      <c r="V2723" s="125">
        <v>440</v>
      </c>
      <c r="W2723" s="125"/>
      <c r="X2723" s="125"/>
      <c r="Y2723" s="125"/>
      <c r="Z2723" s="125">
        <f>(0.018*V2723)-7.16</f>
        <v>0.7599999999999989</v>
      </c>
      <c r="AA2723" s="125" t="s">
        <v>380</v>
      </c>
      <c r="AB2723" s="125" t="s">
        <v>1419</v>
      </c>
      <c r="AC2723" s="125" t="s">
        <v>282</v>
      </c>
      <c r="AD2723" s="125"/>
      <c r="AE2723" s="125"/>
      <c r="AF2723" s="125" t="s">
        <v>996</v>
      </c>
      <c r="AG2723" s="125"/>
      <c r="AH2723" s="142" t="s">
        <v>1551</v>
      </c>
      <c r="AI2723" s="49"/>
      <c r="AJ2723" s="49"/>
      <c r="AK2723" s="49"/>
      <c r="AL2723" s="49"/>
      <c r="AM2723" s="49"/>
      <c r="AN2723" s="49"/>
      <c r="AO2723" s="49"/>
      <c r="AP2723" s="49"/>
      <c r="AQ2723" s="49"/>
      <c r="AR2723" s="49"/>
    </row>
    <row r="2724" spans="1:44" s="62" customFormat="1" x14ac:dyDescent="0.25">
      <c r="A2724" s="65" t="s">
        <v>178</v>
      </c>
      <c r="B2724" s="50">
        <v>2.5694722222222199</v>
      </c>
      <c r="C2724" s="50">
        <v>54.550555555555555</v>
      </c>
      <c r="D2724" s="18">
        <v>472151.51220363111</v>
      </c>
      <c r="E2724" s="18">
        <v>6044995.4100241009</v>
      </c>
      <c r="F2724" s="16" t="s">
        <v>931</v>
      </c>
      <c r="G2724" s="22">
        <v>12610</v>
      </c>
      <c r="H2724" s="23">
        <f t="shared" si="342"/>
        <v>3843.5280000000002</v>
      </c>
      <c r="I2724" s="59" t="s">
        <v>1646</v>
      </c>
      <c r="J2724" s="59" t="s">
        <v>1870</v>
      </c>
      <c r="K2724" s="23">
        <v>0.41</v>
      </c>
      <c r="L2724" s="23"/>
      <c r="M2724" s="23"/>
      <c r="N2724" s="67"/>
      <c r="O2724" s="67"/>
      <c r="P2724" s="67"/>
      <c r="Q2724" s="24"/>
      <c r="R2724" s="24"/>
      <c r="S2724" s="24"/>
      <c r="T2724" s="24"/>
      <c r="U2724" s="24"/>
      <c r="V2724" s="24"/>
      <c r="W2724" s="24"/>
      <c r="X2724" s="24"/>
      <c r="Y2724" s="24"/>
      <c r="Z2724" s="24"/>
      <c r="AA2724" s="24" t="s">
        <v>380</v>
      </c>
      <c r="AB2724" s="24" t="s">
        <v>288</v>
      </c>
      <c r="AC2724" s="24" t="s">
        <v>282</v>
      </c>
      <c r="AD2724" s="24"/>
      <c r="AE2724" s="24"/>
      <c r="AF2724" s="24" t="s">
        <v>996</v>
      </c>
      <c r="AG2724" s="24"/>
      <c r="AH2724" s="67" t="s">
        <v>1552</v>
      </c>
      <c r="AI2724" s="49"/>
      <c r="AJ2724" s="49"/>
      <c r="AK2724" s="49"/>
      <c r="AL2724" s="49"/>
      <c r="AM2724" s="49"/>
      <c r="AN2724" s="49"/>
      <c r="AO2724" s="49"/>
      <c r="AP2724" s="49"/>
      <c r="AQ2724" s="49"/>
      <c r="AR2724" s="49"/>
    </row>
    <row r="2725" spans="1:44" s="62" customFormat="1" x14ac:dyDescent="0.25">
      <c r="A2725" s="142" t="s">
        <v>178</v>
      </c>
      <c r="B2725" s="143">
        <v>2.5694722222222199</v>
      </c>
      <c r="C2725" s="143">
        <v>54.550555555555555</v>
      </c>
      <c r="D2725" s="123">
        <v>472151.51220363111</v>
      </c>
      <c r="E2725" s="123">
        <v>6044995.4100241009</v>
      </c>
      <c r="F2725" s="145" t="s">
        <v>931</v>
      </c>
      <c r="G2725" s="123">
        <v>12610</v>
      </c>
      <c r="H2725" s="124">
        <f t="shared" si="342"/>
        <v>3843.5280000000002</v>
      </c>
      <c r="I2725" s="140" t="s">
        <v>1646</v>
      </c>
      <c r="J2725" s="140" t="s">
        <v>1870</v>
      </c>
      <c r="K2725" s="124">
        <v>18.8</v>
      </c>
      <c r="L2725" s="124">
        <v>1.1299999999999999</v>
      </c>
      <c r="M2725" s="124">
        <v>23.22</v>
      </c>
      <c r="N2725" s="142"/>
      <c r="O2725" s="142">
        <v>123.5</v>
      </c>
      <c r="P2725" s="142"/>
      <c r="Q2725" s="125"/>
      <c r="R2725" s="123">
        <f>(O2725/K2725)</f>
        <v>6.5691489361702127</v>
      </c>
      <c r="S2725" s="125"/>
      <c r="T2725" s="125">
        <v>0.05</v>
      </c>
      <c r="U2725" s="125"/>
      <c r="V2725" s="125">
        <v>455</v>
      </c>
      <c r="W2725" s="125"/>
      <c r="X2725" s="125"/>
      <c r="Y2725" s="125"/>
      <c r="Z2725" s="125">
        <f>(0.018*V2725)-7.16</f>
        <v>1.0299999999999994</v>
      </c>
      <c r="AA2725" s="125" t="s">
        <v>380</v>
      </c>
      <c r="AB2725" s="125" t="s">
        <v>1004</v>
      </c>
      <c r="AC2725" s="125" t="s">
        <v>282</v>
      </c>
      <c r="AD2725" s="125"/>
      <c r="AE2725" s="125"/>
      <c r="AF2725" s="125" t="s">
        <v>996</v>
      </c>
      <c r="AG2725" s="125"/>
      <c r="AH2725" s="142" t="s">
        <v>1552</v>
      </c>
      <c r="AI2725" s="49"/>
      <c r="AJ2725" s="49"/>
      <c r="AK2725" s="49"/>
      <c r="AL2725" s="49"/>
      <c r="AM2725" s="49"/>
      <c r="AN2725" s="49"/>
      <c r="AO2725" s="49"/>
      <c r="AP2725" s="49"/>
      <c r="AQ2725" s="49"/>
      <c r="AR2725" s="49"/>
    </row>
    <row r="2726" spans="1:44" s="62" customFormat="1" x14ac:dyDescent="0.25">
      <c r="A2726" s="65" t="s">
        <v>178</v>
      </c>
      <c r="B2726" s="50">
        <v>2.5694722222222199</v>
      </c>
      <c r="C2726" s="50">
        <v>54.550555555555555</v>
      </c>
      <c r="D2726" s="18">
        <v>472151.51220363111</v>
      </c>
      <c r="E2726" s="18">
        <v>6044995.4100241009</v>
      </c>
      <c r="F2726" s="16" t="s">
        <v>931</v>
      </c>
      <c r="G2726" s="22">
        <v>12613</v>
      </c>
      <c r="H2726" s="23">
        <f t="shared" si="342"/>
        <v>3844.4424000000004</v>
      </c>
      <c r="I2726" s="59" t="s">
        <v>1646</v>
      </c>
      <c r="J2726" s="59" t="s">
        <v>1870</v>
      </c>
      <c r="K2726" s="23">
        <v>0.25</v>
      </c>
      <c r="L2726" s="23"/>
      <c r="M2726" s="23"/>
      <c r="N2726" s="67"/>
      <c r="O2726" s="67"/>
      <c r="P2726" s="67"/>
      <c r="Q2726" s="24"/>
      <c r="R2726" s="24"/>
      <c r="S2726" s="24"/>
      <c r="T2726" s="24"/>
      <c r="U2726" s="24"/>
      <c r="V2726" s="24"/>
      <c r="W2726" s="24"/>
      <c r="X2726" s="24"/>
      <c r="Y2726" s="24"/>
      <c r="Z2726" s="24"/>
      <c r="AA2726" s="24"/>
      <c r="AB2726" s="24" t="s">
        <v>288</v>
      </c>
      <c r="AC2726" s="24" t="s">
        <v>282</v>
      </c>
      <c r="AD2726" s="24"/>
      <c r="AE2726" s="24"/>
      <c r="AF2726" s="24" t="s">
        <v>996</v>
      </c>
      <c r="AG2726" s="24"/>
      <c r="AH2726" s="67" t="s">
        <v>1558</v>
      </c>
      <c r="AI2726" s="49"/>
      <c r="AJ2726" s="49"/>
      <c r="AK2726" s="49"/>
      <c r="AL2726" s="49"/>
      <c r="AM2726" s="49"/>
      <c r="AN2726" s="49"/>
      <c r="AO2726" s="49"/>
      <c r="AP2726" s="49"/>
      <c r="AQ2726" s="49"/>
      <c r="AR2726" s="49"/>
    </row>
    <row r="2727" spans="1:44" s="62" customFormat="1" x14ac:dyDescent="0.25">
      <c r="A2727" s="65" t="s">
        <v>178</v>
      </c>
      <c r="B2727" s="50">
        <v>2.5694722222222199</v>
      </c>
      <c r="C2727" s="50">
        <v>54.550555555555555</v>
      </c>
      <c r="D2727" s="18">
        <v>472151.51220363111</v>
      </c>
      <c r="E2727" s="18">
        <v>6044995.4100241009</v>
      </c>
      <c r="F2727" s="16" t="s">
        <v>931</v>
      </c>
      <c r="G2727" s="22">
        <v>12622</v>
      </c>
      <c r="H2727" s="23">
        <f t="shared" si="342"/>
        <v>3847.1856000000002</v>
      </c>
      <c r="I2727" s="59" t="s">
        <v>1646</v>
      </c>
      <c r="J2727" s="59" t="s">
        <v>1870</v>
      </c>
      <c r="K2727" s="23">
        <v>0.41</v>
      </c>
      <c r="L2727" s="23"/>
      <c r="M2727" s="23"/>
      <c r="N2727" s="67"/>
      <c r="O2727" s="67"/>
      <c r="P2727" s="67"/>
      <c r="Q2727" s="24"/>
      <c r="R2727" s="24"/>
      <c r="S2727" s="24"/>
      <c r="T2727" s="24"/>
      <c r="U2727" s="24"/>
      <c r="V2727" s="24"/>
      <c r="W2727" s="24"/>
      <c r="X2727" s="24"/>
      <c r="Y2727" s="24"/>
      <c r="Z2727" s="24"/>
      <c r="AA2727" s="24" t="s">
        <v>380</v>
      </c>
      <c r="AB2727" s="24" t="s">
        <v>288</v>
      </c>
      <c r="AC2727" s="24" t="s">
        <v>282</v>
      </c>
      <c r="AD2727" s="24"/>
      <c r="AE2727" s="24"/>
      <c r="AF2727" s="24" t="s">
        <v>996</v>
      </c>
      <c r="AG2727" s="24"/>
      <c r="AH2727" s="67" t="s">
        <v>1557</v>
      </c>
      <c r="AI2727" s="49"/>
      <c r="AJ2727" s="49"/>
      <c r="AK2727" s="49"/>
      <c r="AL2727" s="49"/>
      <c r="AM2727" s="49"/>
      <c r="AN2727" s="49"/>
      <c r="AO2727" s="49"/>
      <c r="AP2727" s="49"/>
      <c r="AQ2727" s="49"/>
      <c r="AR2727" s="49"/>
    </row>
    <row r="2728" spans="1:44" s="62" customFormat="1" x14ac:dyDescent="0.25">
      <c r="A2728" s="65" t="s">
        <v>178</v>
      </c>
      <c r="B2728" s="50">
        <v>2.5694722222222199</v>
      </c>
      <c r="C2728" s="50">
        <v>54.550555555555555</v>
      </c>
      <c r="D2728" s="18">
        <v>472151.51220363111</v>
      </c>
      <c r="E2728" s="18">
        <v>6044995.4100241009</v>
      </c>
      <c r="F2728" s="16" t="s">
        <v>931</v>
      </c>
      <c r="G2728" s="22">
        <v>12660</v>
      </c>
      <c r="H2728" s="23">
        <f t="shared" si="342"/>
        <v>3858.768</v>
      </c>
      <c r="I2728" s="59" t="s">
        <v>1646</v>
      </c>
      <c r="J2728" s="59" t="s">
        <v>1870</v>
      </c>
      <c r="K2728" s="23">
        <v>0.71</v>
      </c>
      <c r="L2728" s="23"/>
      <c r="M2728" s="23"/>
      <c r="N2728" s="67"/>
      <c r="O2728" s="67"/>
      <c r="P2728" s="67"/>
      <c r="Q2728" s="24"/>
      <c r="R2728" s="24"/>
      <c r="S2728" s="24"/>
      <c r="T2728" s="24"/>
      <c r="U2728" s="24"/>
      <c r="V2728" s="24"/>
      <c r="W2728" s="24"/>
      <c r="X2728" s="24"/>
      <c r="Y2728" s="24"/>
      <c r="Z2728" s="24"/>
      <c r="AA2728" s="24"/>
      <c r="AB2728" s="24" t="s">
        <v>288</v>
      </c>
      <c r="AC2728" s="24" t="s">
        <v>282</v>
      </c>
      <c r="AD2728" s="24"/>
      <c r="AE2728" s="24"/>
      <c r="AF2728" s="24" t="s">
        <v>996</v>
      </c>
      <c r="AG2728" s="24"/>
      <c r="AH2728" s="67" t="s">
        <v>1556</v>
      </c>
      <c r="AI2728" s="49"/>
      <c r="AJ2728" s="49"/>
      <c r="AK2728" s="49"/>
      <c r="AL2728" s="49"/>
      <c r="AM2728" s="49"/>
      <c r="AN2728" s="49"/>
      <c r="AO2728" s="49"/>
      <c r="AP2728" s="49"/>
      <c r="AQ2728" s="49"/>
      <c r="AR2728" s="49"/>
    </row>
    <row r="2729" spans="1:44" s="62" customFormat="1" x14ac:dyDescent="0.25">
      <c r="A2729" s="142" t="s">
        <v>178</v>
      </c>
      <c r="B2729" s="143">
        <v>2.5694722222222199</v>
      </c>
      <c r="C2729" s="143">
        <v>54.550555555555555</v>
      </c>
      <c r="D2729" s="123">
        <v>472151.51220363111</v>
      </c>
      <c r="E2729" s="123">
        <v>6044995.4100241009</v>
      </c>
      <c r="F2729" s="145" t="s">
        <v>931</v>
      </c>
      <c r="G2729" s="123">
        <v>12670</v>
      </c>
      <c r="H2729" s="124">
        <f t="shared" si="342"/>
        <v>3861.8160000000003</v>
      </c>
      <c r="I2729" s="140" t="s">
        <v>1646</v>
      </c>
      <c r="J2729" s="140" t="s">
        <v>1870</v>
      </c>
      <c r="K2729" s="124">
        <v>0.94</v>
      </c>
      <c r="L2729" s="124">
        <v>0.2</v>
      </c>
      <c r="M2729" s="124">
        <v>0.94</v>
      </c>
      <c r="N2729" s="142"/>
      <c r="O2729" s="142">
        <v>100</v>
      </c>
      <c r="P2729" s="142"/>
      <c r="Q2729" s="125"/>
      <c r="R2729" s="123">
        <f>(O2729/K2729)</f>
        <v>106.38297872340426</v>
      </c>
      <c r="S2729" s="125"/>
      <c r="T2729" s="125">
        <v>0.17</v>
      </c>
      <c r="U2729" s="125"/>
      <c r="V2729" s="125">
        <v>444</v>
      </c>
      <c r="W2729" s="125"/>
      <c r="X2729" s="125"/>
      <c r="Y2729" s="125"/>
      <c r="Z2729" s="125">
        <f>(0.018*V2729)-7.16</f>
        <v>0.83199999999999896</v>
      </c>
      <c r="AA2729" s="125" t="s">
        <v>380</v>
      </c>
      <c r="AB2729" s="125" t="s">
        <v>1553</v>
      </c>
      <c r="AC2729" s="125" t="s">
        <v>282</v>
      </c>
      <c r="AD2729" s="125"/>
      <c r="AE2729" s="125"/>
      <c r="AF2729" s="125" t="s">
        <v>996</v>
      </c>
      <c r="AG2729" s="125"/>
      <c r="AH2729" s="142" t="s">
        <v>1555</v>
      </c>
      <c r="AI2729" s="49"/>
      <c r="AJ2729" s="49"/>
      <c r="AK2729" s="49"/>
      <c r="AL2729" s="49"/>
      <c r="AM2729" s="49"/>
      <c r="AN2729" s="49"/>
      <c r="AO2729" s="49"/>
      <c r="AP2729" s="49"/>
      <c r="AQ2729" s="49"/>
      <c r="AR2729" s="49"/>
    </row>
    <row r="2730" spans="1:44" s="62" customFormat="1" x14ac:dyDescent="0.25">
      <c r="A2730" s="65" t="s">
        <v>178</v>
      </c>
      <c r="B2730" s="50">
        <v>2.5694722222222199</v>
      </c>
      <c r="C2730" s="50">
        <v>54.550555555555555</v>
      </c>
      <c r="D2730" s="18">
        <v>472151.51220363111</v>
      </c>
      <c r="E2730" s="18">
        <v>6044995.4100241009</v>
      </c>
      <c r="F2730" s="16" t="s">
        <v>931</v>
      </c>
      <c r="G2730" s="22">
        <v>12680</v>
      </c>
      <c r="H2730" s="23">
        <f t="shared" si="342"/>
        <v>3864.864</v>
      </c>
      <c r="I2730" s="59" t="s">
        <v>1646</v>
      </c>
      <c r="J2730" s="59" t="s">
        <v>1870</v>
      </c>
      <c r="K2730" s="23">
        <v>0.33</v>
      </c>
      <c r="L2730" s="23"/>
      <c r="M2730" s="23"/>
      <c r="N2730" s="67"/>
      <c r="O2730" s="67"/>
      <c r="P2730" s="67"/>
      <c r="Q2730" s="24"/>
      <c r="R2730" s="24"/>
      <c r="S2730" s="24"/>
      <c r="T2730" s="24"/>
      <c r="U2730" s="24"/>
      <c r="V2730" s="24"/>
      <c r="W2730" s="24"/>
      <c r="X2730" s="24"/>
      <c r="Y2730" s="24"/>
      <c r="Z2730" s="24"/>
      <c r="AA2730" s="24" t="s">
        <v>380</v>
      </c>
      <c r="AB2730" s="24" t="s">
        <v>1524</v>
      </c>
      <c r="AC2730" s="24" t="s">
        <v>282</v>
      </c>
      <c r="AD2730" s="24"/>
      <c r="AE2730" s="24"/>
      <c r="AF2730" s="24" t="s">
        <v>996</v>
      </c>
      <c r="AG2730" s="24"/>
      <c r="AH2730" s="67" t="s">
        <v>1554</v>
      </c>
      <c r="AI2730" s="49"/>
      <c r="AJ2730" s="49"/>
      <c r="AK2730" s="49"/>
      <c r="AL2730" s="49"/>
      <c r="AM2730" s="49"/>
      <c r="AN2730" s="49"/>
      <c r="AO2730" s="49"/>
      <c r="AP2730" s="49"/>
      <c r="AQ2730" s="49"/>
      <c r="AR2730" s="49"/>
    </row>
    <row r="2731" spans="1:44" s="62" customFormat="1" x14ac:dyDescent="0.25">
      <c r="A2731" s="66" t="s">
        <v>179</v>
      </c>
      <c r="B2731" s="49">
        <v>2.6664439999999998</v>
      </c>
      <c r="C2731" s="49">
        <v>54.606028000000002</v>
      </c>
      <c r="D2731" s="18">
        <v>478453.3726</v>
      </c>
      <c r="E2731" s="18">
        <v>6051134.0071</v>
      </c>
      <c r="F2731" s="16" t="s">
        <v>2104</v>
      </c>
      <c r="G2731" s="22"/>
      <c r="H2731" s="24"/>
      <c r="I2731" s="59"/>
      <c r="J2731" s="59"/>
      <c r="K2731" s="23"/>
      <c r="L2731" s="23"/>
      <c r="M2731" s="23"/>
      <c r="N2731" s="67"/>
      <c r="O2731" s="67"/>
      <c r="P2731" s="67"/>
      <c r="Q2731" s="24"/>
      <c r="R2731" s="24"/>
      <c r="S2731" s="24"/>
      <c r="T2731" s="24"/>
      <c r="U2731" s="24"/>
      <c r="V2731" s="24"/>
      <c r="W2731" s="24"/>
      <c r="X2731" s="24"/>
      <c r="Y2731" s="24"/>
      <c r="Z2731" s="24"/>
      <c r="AA2731" s="24"/>
      <c r="AB2731" s="24"/>
      <c r="AC2731" s="24"/>
      <c r="AD2731" s="24"/>
      <c r="AE2731" s="24"/>
      <c r="AF2731" s="24"/>
      <c r="AG2731" s="24"/>
      <c r="AH2731" s="67"/>
      <c r="AI2731" s="49"/>
      <c r="AJ2731" s="49"/>
      <c r="AK2731" s="49"/>
      <c r="AL2731" s="49"/>
      <c r="AM2731" s="49"/>
      <c r="AN2731" s="49"/>
      <c r="AO2731" s="49"/>
      <c r="AP2731" s="49"/>
      <c r="AQ2731" s="49"/>
      <c r="AR2731" s="49"/>
    </row>
    <row r="2732" spans="1:44" s="62" customFormat="1" x14ac:dyDescent="0.25">
      <c r="A2732" s="65" t="s">
        <v>180</v>
      </c>
      <c r="B2732" s="50">
        <v>2.7916111111111102</v>
      </c>
      <c r="C2732" s="50">
        <v>54.508833333333335</v>
      </c>
      <c r="D2732" s="18">
        <v>486506.67863400001</v>
      </c>
      <c r="E2732" s="18">
        <v>6040287.5284759896</v>
      </c>
      <c r="F2732" s="16" t="s">
        <v>990</v>
      </c>
      <c r="G2732" s="22"/>
      <c r="H2732" s="24"/>
      <c r="I2732" s="59"/>
      <c r="J2732" s="59"/>
      <c r="K2732" s="23"/>
      <c r="L2732" s="23"/>
      <c r="M2732" s="23"/>
      <c r="N2732" s="67"/>
      <c r="O2732" s="67"/>
      <c r="P2732" s="67"/>
      <c r="Q2732" s="24"/>
      <c r="R2732" s="24"/>
      <c r="S2732" s="24"/>
      <c r="T2732" s="24"/>
      <c r="U2732" s="24"/>
      <c r="V2732" s="24"/>
      <c r="W2732" s="24"/>
      <c r="X2732" s="24"/>
      <c r="Y2732" s="24"/>
      <c r="Z2732" s="24"/>
      <c r="AA2732" s="24"/>
      <c r="AB2732" s="24"/>
      <c r="AC2732" s="24"/>
      <c r="AD2732" s="24"/>
      <c r="AE2732" s="24"/>
      <c r="AF2732" s="24"/>
      <c r="AG2732" s="24"/>
      <c r="AH2732" s="67"/>
      <c r="AI2732" s="49"/>
      <c r="AJ2732" s="49"/>
      <c r="AK2732" s="49"/>
      <c r="AL2732" s="49"/>
      <c r="AM2732" s="49"/>
      <c r="AN2732" s="49"/>
      <c r="AO2732" s="49"/>
      <c r="AP2732" s="49"/>
      <c r="AQ2732" s="49"/>
      <c r="AR2732" s="49"/>
    </row>
    <row r="2733" spans="1:44" s="62" customFormat="1" x14ac:dyDescent="0.25">
      <c r="A2733" s="142" t="s">
        <v>181</v>
      </c>
      <c r="B2733" s="143">
        <v>2.11822222222222</v>
      </c>
      <c r="C2733" s="143">
        <v>54.361555555555555</v>
      </c>
      <c r="D2733" s="123">
        <v>442699.81387318659</v>
      </c>
      <c r="E2733" s="123">
        <v>6024237.875992436</v>
      </c>
      <c r="F2733" s="145" t="s">
        <v>931</v>
      </c>
      <c r="G2733" s="123">
        <f>H2733/0.3048</f>
        <v>12309.809711286089</v>
      </c>
      <c r="H2733" s="146">
        <v>3752.03</v>
      </c>
      <c r="I2733" s="156" t="s">
        <v>1870</v>
      </c>
      <c r="J2733" s="156" t="s">
        <v>1870</v>
      </c>
      <c r="K2733" s="124">
        <v>2.83</v>
      </c>
      <c r="L2733" s="124">
        <v>0.15</v>
      </c>
      <c r="M2733" s="124">
        <v>1.38</v>
      </c>
      <c r="N2733" s="147">
        <v>0.47</v>
      </c>
      <c r="O2733" s="142">
        <v>49</v>
      </c>
      <c r="P2733" s="142">
        <v>17</v>
      </c>
      <c r="Q2733" s="125"/>
      <c r="R2733" s="154">
        <f t="shared" ref="R2733:R2739" si="345">O2733/K2733</f>
        <v>17.314487632508833</v>
      </c>
      <c r="S2733" s="154">
        <f t="shared" ref="S2733:S2739" si="346">P2733/K2733</f>
        <v>6.0070671378091873</v>
      </c>
      <c r="T2733" s="124">
        <f t="shared" ref="T2733:T2736" si="347">L2733/(M2733+L2733)</f>
        <v>9.8039215686274522E-2</v>
      </c>
      <c r="U2733" s="125"/>
      <c r="V2733" s="125">
        <v>441</v>
      </c>
      <c r="W2733" s="125"/>
      <c r="X2733" s="125"/>
      <c r="Y2733" s="125"/>
      <c r="Z2733" s="125">
        <f t="shared" ref="Z2733:Z2750" si="348">(0.018*V2733)-7.16</f>
        <v>0.77799999999999958</v>
      </c>
      <c r="AA2733" s="125" t="s">
        <v>470</v>
      </c>
      <c r="AB2733" s="125"/>
      <c r="AC2733" s="125"/>
      <c r="AD2733" s="125"/>
      <c r="AE2733" s="125"/>
      <c r="AF2733" s="125" t="s">
        <v>1704</v>
      </c>
      <c r="AG2733" s="125"/>
      <c r="AH2733" s="142" t="s">
        <v>1845</v>
      </c>
      <c r="AI2733" s="49"/>
      <c r="AJ2733" s="49"/>
      <c r="AK2733" s="49"/>
      <c r="AL2733" s="49"/>
      <c r="AM2733" s="49"/>
      <c r="AN2733" s="49"/>
      <c r="AO2733" s="49"/>
      <c r="AP2733" s="49"/>
      <c r="AQ2733" s="49"/>
      <c r="AR2733" s="49"/>
    </row>
    <row r="2734" spans="1:44" s="62" customFormat="1" x14ac:dyDescent="0.25">
      <c r="A2734" s="142" t="s">
        <v>181</v>
      </c>
      <c r="B2734" s="143">
        <v>2.11822222222222</v>
      </c>
      <c r="C2734" s="143">
        <v>54.361555555555555</v>
      </c>
      <c r="D2734" s="123">
        <v>442699.81387318659</v>
      </c>
      <c r="E2734" s="123">
        <v>6024237.875992436</v>
      </c>
      <c r="F2734" s="145" t="s">
        <v>931</v>
      </c>
      <c r="G2734" s="123">
        <f>H2734/0.3048</f>
        <v>12320.505249343831</v>
      </c>
      <c r="H2734" s="146">
        <v>3755.29</v>
      </c>
      <c r="I2734" s="156" t="s">
        <v>1870</v>
      </c>
      <c r="J2734" s="156" t="s">
        <v>1870</v>
      </c>
      <c r="K2734" s="124">
        <v>1.83</v>
      </c>
      <c r="L2734" s="124">
        <v>0.27</v>
      </c>
      <c r="M2734" s="124">
        <v>1.68</v>
      </c>
      <c r="N2734" s="147">
        <v>0.71</v>
      </c>
      <c r="O2734" s="142">
        <v>92</v>
      </c>
      <c r="P2734" s="142">
        <v>39</v>
      </c>
      <c r="Q2734" s="125"/>
      <c r="R2734" s="154">
        <f t="shared" si="345"/>
        <v>50.273224043715842</v>
      </c>
      <c r="S2734" s="154">
        <f t="shared" si="346"/>
        <v>21.311475409836063</v>
      </c>
      <c r="T2734" s="124">
        <f t="shared" si="347"/>
        <v>0.13846153846153847</v>
      </c>
      <c r="U2734" s="125"/>
      <c r="V2734" s="125">
        <v>451</v>
      </c>
      <c r="W2734" s="125"/>
      <c r="X2734" s="125"/>
      <c r="Y2734" s="125"/>
      <c r="Z2734" s="125">
        <f t="shared" si="348"/>
        <v>0.95799999999999841</v>
      </c>
      <c r="AA2734" s="125" t="s">
        <v>470</v>
      </c>
      <c r="AB2734" s="125"/>
      <c r="AC2734" s="125"/>
      <c r="AD2734" s="125"/>
      <c r="AE2734" s="125"/>
      <c r="AF2734" s="125" t="s">
        <v>1704</v>
      </c>
      <c r="AG2734" s="125"/>
      <c r="AH2734" s="142" t="s">
        <v>1846</v>
      </c>
    </row>
    <row r="2735" spans="1:44" s="62" customFormat="1" x14ac:dyDescent="0.25">
      <c r="A2735" s="142" t="s">
        <v>181</v>
      </c>
      <c r="B2735" s="143">
        <v>2.11822222222222</v>
      </c>
      <c r="C2735" s="143">
        <v>54.361555555555555</v>
      </c>
      <c r="D2735" s="123">
        <v>442699.81387318659</v>
      </c>
      <c r="E2735" s="123">
        <v>6024237.875992436</v>
      </c>
      <c r="F2735" s="145" t="s">
        <v>931</v>
      </c>
      <c r="G2735" s="123">
        <f>H2735/0.3048</f>
        <v>12389.993438320209</v>
      </c>
      <c r="H2735" s="146">
        <v>3776.47</v>
      </c>
      <c r="I2735" s="156" t="s">
        <v>1870</v>
      </c>
      <c r="J2735" s="156" t="s">
        <v>1870</v>
      </c>
      <c r="K2735" s="124">
        <v>79.02</v>
      </c>
      <c r="L2735" s="124">
        <v>8.23</v>
      </c>
      <c r="M2735" s="124">
        <v>135.19999999999999</v>
      </c>
      <c r="N2735" s="147">
        <v>2.19</v>
      </c>
      <c r="O2735" s="142">
        <v>171</v>
      </c>
      <c r="P2735" s="142">
        <v>3</v>
      </c>
      <c r="Q2735" s="125"/>
      <c r="R2735" s="154">
        <f t="shared" si="345"/>
        <v>2.1640091116173124</v>
      </c>
      <c r="S2735" s="154">
        <f t="shared" si="346"/>
        <v>3.7965072133637055E-2</v>
      </c>
      <c r="T2735" s="124">
        <f t="shared" si="347"/>
        <v>5.7379906574635722E-2</v>
      </c>
      <c r="U2735" s="125"/>
      <c r="V2735" s="125">
        <v>447</v>
      </c>
      <c r="W2735" s="125"/>
      <c r="X2735" s="125"/>
      <c r="Y2735" s="125"/>
      <c r="Z2735" s="125">
        <f t="shared" si="348"/>
        <v>0.88599999999999923</v>
      </c>
      <c r="AA2735" s="125" t="s">
        <v>470</v>
      </c>
      <c r="AB2735" s="125"/>
      <c r="AC2735" s="125"/>
      <c r="AD2735" s="125"/>
      <c r="AE2735" s="125"/>
      <c r="AF2735" s="125" t="s">
        <v>1704</v>
      </c>
      <c r="AG2735" s="125"/>
      <c r="AH2735" s="142" t="s">
        <v>1847</v>
      </c>
    </row>
    <row r="2736" spans="1:44" s="62" customFormat="1" x14ac:dyDescent="0.25">
      <c r="A2736" s="142" t="s">
        <v>181</v>
      </c>
      <c r="B2736" s="143">
        <v>2.11822222222222</v>
      </c>
      <c r="C2736" s="143">
        <v>54.361555555555555</v>
      </c>
      <c r="D2736" s="123">
        <v>442699.81387318659</v>
      </c>
      <c r="E2736" s="123">
        <v>6024237.875992436</v>
      </c>
      <c r="F2736" s="145" t="s">
        <v>931</v>
      </c>
      <c r="G2736" s="123">
        <f>H2736/0.3048</f>
        <v>13955.708661417322</v>
      </c>
      <c r="H2736" s="146">
        <v>4253.7</v>
      </c>
      <c r="I2736" s="156" t="s">
        <v>1639</v>
      </c>
      <c r="J2736" s="156" t="s">
        <v>1639</v>
      </c>
      <c r="K2736" s="124">
        <v>1.34</v>
      </c>
      <c r="L2736" s="124">
        <v>0.16</v>
      </c>
      <c r="M2736" s="124">
        <v>1.34</v>
      </c>
      <c r="N2736" s="147">
        <v>0.27</v>
      </c>
      <c r="O2736" s="142">
        <v>100</v>
      </c>
      <c r="P2736" s="142">
        <v>20</v>
      </c>
      <c r="Q2736" s="125"/>
      <c r="R2736" s="154">
        <f t="shared" si="345"/>
        <v>74.626865671641781</v>
      </c>
      <c r="S2736" s="154">
        <f t="shared" si="346"/>
        <v>14.925373134328357</v>
      </c>
      <c r="T2736" s="124">
        <f t="shared" si="347"/>
        <v>0.10666666666666667</v>
      </c>
      <c r="U2736" s="125"/>
      <c r="V2736" s="125">
        <v>448</v>
      </c>
      <c r="W2736" s="125"/>
      <c r="X2736" s="125"/>
      <c r="Y2736" s="125"/>
      <c r="Z2736" s="125">
        <f t="shared" si="348"/>
        <v>0.90399999999999991</v>
      </c>
      <c r="AA2736" s="125" t="s">
        <v>470</v>
      </c>
      <c r="AB2736" s="125"/>
      <c r="AC2736" s="125"/>
      <c r="AD2736" s="125"/>
      <c r="AE2736" s="125"/>
      <c r="AF2736" s="125" t="s">
        <v>1704</v>
      </c>
      <c r="AG2736" s="125"/>
      <c r="AH2736" s="142" t="s">
        <v>1848</v>
      </c>
    </row>
    <row r="2737" spans="1:34" s="62" customFormat="1" x14ac:dyDescent="0.25">
      <c r="A2737" s="142" t="s">
        <v>181</v>
      </c>
      <c r="B2737" s="143">
        <v>2.11822222222222</v>
      </c>
      <c r="C2737" s="143">
        <v>54.361555555555555</v>
      </c>
      <c r="D2737" s="123">
        <v>442699.81387318659</v>
      </c>
      <c r="E2737" s="123">
        <v>6024237.875992436</v>
      </c>
      <c r="F2737" s="145" t="s">
        <v>931</v>
      </c>
      <c r="G2737" s="123">
        <f t="shared" ref="G2737:G2745" si="349">H2737/0.3038</f>
        <v>14044.075049374589</v>
      </c>
      <c r="H2737" s="146">
        <v>4266.59</v>
      </c>
      <c r="I2737" s="156" t="s">
        <v>1639</v>
      </c>
      <c r="J2737" s="156" t="s">
        <v>1639</v>
      </c>
      <c r="K2737" s="124">
        <v>1.97</v>
      </c>
      <c r="L2737" s="124">
        <v>0.09</v>
      </c>
      <c r="M2737" s="124">
        <v>0.98</v>
      </c>
      <c r="N2737" s="147">
        <v>0.44</v>
      </c>
      <c r="O2737" s="142">
        <v>50</v>
      </c>
      <c r="P2737" s="142">
        <v>22</v>
      </c>
      <c r="Q2737" s="125"/>
      <c r="R2737" s="154">
        <f t="shared" si="345"/>
        <v>25.380710659898476</v>
      </c>
      <c r="S2737" s="154">
        <f t="shared" si="346"/>
        <v>11.167512690355331</v>
      </c>
      <c r="T2737" s="125">
        <v>0.09</v>
      </c>
      <c r="U2737" s="125"/>
      <c r="V2737" s="125">
        <v>491</v>
      </c>
      <c r="W2737" s="125"/>
      <c r="X2737" s="125"/>
      <c r="Y2737" s="125"/>
      <c r="Z2737" s="125">
        <f t="shared" si="348"/>
        <v>1.677999999999999</v>
      </c>
      <c r="AA2737" s="125" t="s">
        <v>1888</v>
      </c>
      <c r="AB2737" s="125" t="s">
        <v>1889</v>
      </c>
      <c r="AC2737" s="125" t="s">
        <v>282</v>
      </c>
      <c r="AD2737" s="125"/>
      <c r="AE2737" s="125"/>
      <c r="AF2737" s="125" t="s">
        <v>1883</v>
      </c>
      <c r="AG2737" s="125"/>
      <c r="AH2737" s="142" t="s">
        <v>1997</v>
      </c>
    </row>
    <row r="2738" spans="1:34" s="62" customFormat="1" x14ac:dyDescent="0.25">
      <c r="A2738" s="142" t="s">
        <v>181</v>
      </c>
      <c r="B2738" s="143">
        <v>2.11822222222222</v>
      </c>
      <c r="C2738" s="143">
        <v>54.361555555555555</v>
      </c>
      <c r="D2738" s="123">
        <v>442699.81387318659</v>
      </c>
      <c r="E2738" s="123">
        <v>6024237.875992436</v>
      </c>
      <c r="F2738" s="145" t="s">
        <v>931</v>
      </c>
      <c r="G2738" s="123">
        <f t="shared" si="349"/>
        <v>14054.114549045426</v>
      </c>
      <c r="H2738" s="146">
        <v>4269.6400000000003</v>
      </c>
      <c r="I2738" s="156" t="s">
        <v>1639</v>
      </c>
      <c r="J2738" s="156" t="s">
        <v>1639</v>
      </c>
      <c r="K2738" s="124">
        <v>2.2200000000000002</v>
      </c>
      <c r="L2738" s="124">
        <v>0.12</v>
      </c>
      <c r="M2738" s="124">
        <v>1.25</v>
      </c>
      <c r="N2738" s="147">
        <v>0.52</v>
      </c>
      <c r="O2738" s="142">
        <v>56</v>
      </c>
      <c r="P2738" s="142">
        <v>23</v>
      </c>
      <c r="Q2738" s="125"/>
      <c r="R2738" s="154">
        <f t="shared" si="345"/>
        <v>25.225225225225223</v>
      </c>
      <c r="S2738" s="154">
        <f t="shared" si="346"/>
        <v>10.36036036036036</v>
      </c>
      <c r="T2738" s="125">
        <v>0.08</v>
      </c>
      <c r="U2738" s="125"/>
      <c r="V2738" s="125">
        <v>489</v>
      </c>
      <c r="W2738" s="125"/>
      <c r="X2738" s="125"/>
      <c r="Y2738" s="125"/>
      <c r="Z2738" s="125">
        <f t="shared" si="348"/>
        <v>1.6419999999999995</v>
      </c>
      <c r="AA2738" s="125" t="s">
        <v>1888</v>
      </c>
      <c r="AB2738" s="125" t="s">
        <v>1889</v>
      </c>
      <c r="AC2738" s="125" t="s">
        <v>282</v>
      </c>
      <c r="AD2738" s="125"/>
      <c r="AE2738" s="125"/>
      <c r="AF2738" s="125" t="s">
        <v>1883</v>
      </c>
      <c r="AG2738" s="125"/>
      <c r="AH2738" s="142" t="s">
        <v>1998</v>
      </c>
    </row>
    <row r="2739" spans="1:34" s="62" customFormat="1" x14ac:dyDescent="0.25">
      <c r="A2739" s="142" t="s">
        <v>181</v>
      </c>
      <c r="B2739" s="143">
        <v>2.11822222222222</v>
      </c>
      <c r="C2739" s="143">
        <v>54.361555555555555</v>
      </c>
      <c r="D2739" s="123">
        <v>442699.81387318659</v>
      </c>
      <c r="E2739" s="123">
        <v>6024237.875992436</v>
      </c>
      <c r="F2739" s="145" t="s">
        <v>931</v>
      </c>
      <c r="G2739" s="123">
        <f t="shared" si="349"/>
        <v>14057.109940750493</v>
      </c>
      <c r="H2739" s="146">
        <v>4270.55</v>
      </c>
      <c r="I2739" s="156" t="s">
        <v>1639</v>
      </c>
      <c r="J2739" s="156" t="s">
        <v>1639</v>
      </c>
      <c r="K2739" s="124">
        <v>2.5299999999999998</v>
      </c>
      <c r="L2739" s="124">
        <v>0.24</v>
      </c>
      <c r="M2739" s="124">
        <v>1.31</v>
      </c>
      <c r="N2739" s="147">
        <v>0.25</v>
      </c>
      <c r="O2739" s="142">
        <v>52</v>
      </c>
      <c r="P2739" s="142">
        <v>10</v>
      </c>
      <c r="Q2739" s="125"/>
      <c r="R2739" s="154">
        <f t="shared" si="345"/>
        <v>20.553359683794469</v>
      </c>
      <c r="S2739" s="154">
        <f t="shared" si="346"/>
        <v>3.9525691699604746</v>
      </c>
      <c r="T2739" s="125">
        <v>0.16</v>
      </c>
      <c r="U2739" s="125"/>
      <c r="V2739" s="125">
        <v>490</v>
      </c>
      <c r="W2739" s="125"/>
      <c r="X2739" s="125"/>
      <c r="Y2739" s="125"/>
      <c r="Z2739" s="125">
        <f t="shared" si="348"/>
        <v>1.6599999999999984</v>
      </c>
      <c r="AA2739" s="125" t="s">
        <v>1888</v>
      </c>
      <c r="AB2739" s="125" t="s">
        <v>1889</v>
      </c>
      <c r="AC2739" s="125" t="s">
        <v>282</v>
      </c>
      <c r="AD2739" s="125"/>
      <c r="AE2739" s="125"/>
      <c r="AF2739" s="125" t="s">
        <v>1883</v>
      </c>
      <c r="AG2739" s="125"/>
      <c r="AH2739" s="142" t="s">
        <v>1999</v>
      </c>
    </row>
    <row r="2740" spans="1:34" s="62" customFormat="1" x14ac:dyDescent="0.25">
      <c r="A2740" s="142" t="s">
        <v>181</v>
      </c>
      <c r="B2740" s="143">
        <v>2.11822222222222</v>
      </c>
      <c r="C2740" s="143">
        <v>54.361555555555555</v>
      </c>
      <c r="D2740" s="123">
        <v>442699.81387318659</v>
      </c>
      <c r="E2740" s="123">
        <v>6024237.875992436</v>
      </c>
      <c r="F2740" s="145" t="s">
        <v>931</v>
      </c>
      <c r="G2740" s="123">
        <f t="shared" si="349"/>
        <v>14060.138248847927</v>
      </c>
      <c r="H2740" s="146">
        <v>4271.47</v>
      </c>
      <c r="I2740" s="156" t="s">
        <v>1639</v>
      </c>
      <c r="J2740" s="156" t="s">
        <v>1639</v>
      </c>
      <c r="K2740" s="124"/>
      <c r="L2740" s="124">
        <v>0.09</v>
      </c>
      <c r="M2740" s="124">
        <v>1.05</v>
      </c>
      <c r="N2740" s="147">
        <v>0.36</v>
      </c>
      <c r="O2740" s="142">
        <v>47</v>
      </c>
      <c r="P2740" s="142">
        <v>16</v>
      </c>
      <c r="Q2740" s="125"/>
      <c r="R2740" s="123"/>
      <c r="S2740" s="123"/>
      <c r="T2740" s="125">
        <v>0.08</v>
      </c>
      <c r="U2740" s="125"/>
      <c r="V2740" s="125">
        <v>492</v>
      </c>
      <c r="W2740" s="125"/>
      <c r="X2740" s="125"/>
      <c r="Y2740" s="125"/>
      <c r="Z2740" s="125">
        <f t="shared" si="348"/>
        <v>1.6959999999999997</v>
      </c>
      <c r="AA2740" s="125" t="s">
        <v>1888</v>
      </c>
      <c r="AB2740" s="125" t="s">
        <v>1889</v>
      </c>
      <c r="AC2740" s="125" t="s">
        <v>282</v>
      </c>
      <c r="AD2740" s="125"/>
      <c r="AE2740" s="125"/>
      <c r="AF2740" s="125" t="s">
        <v>1883</v>
      </c>
      <c r="AG2740" s="125"/>
      <c r="AH2740" s="142" t="s">
        <v>2000</v>
      </c>
    </row>
    <row r="2741" spans="1:34" s="62" customFormat="1" x14ac:dyDescent="0.25">
      <c r="A2741" s="142" t="s">
        <v>181</v>
      </c>
      <c r="B2741" s="143">
        <v>2.11822222222222</v>
      </c>
      <c r="C2741" s="143">
        <v>54.361555555555555</v>
      </c>
      <c r="D2741" s="123">
        <v>442699.81387318659</v>
      </c>
      <c r="E2741" s="123">
        <v>6024237.875992436</v>
      </c>
      <c r="F2741" s="145" t="s">
        <v>931</v>
      </c>
      <c r="G2741" s="123">
        <f t="shared" si="349"/>
        <v>14063.133640552995</v>
      </c>
      <c r="H2741" s="146">
        <v>4272.38</v>
      </c>
      <c r="I2741" s="156" t="s">
        <v>1639</v>
      </c>
      <c r="J2741" s="156" t="s">
        <v>1639</v>
      </c>
      <c r="K2741" s="124"/>
      <c r="L2741" s="124">
        <v>0.06</v>
      </c>
      <c r="M2741" s="124">
        <v>0.87</v>
      </c>
      <c r="N2741" s="147">
        <v>0.39</v>
      </c>
      <c r="O2741" s="142">
        <v>52</v>
      </c>
      <c r="P2741" s="142">
        <v>23</v>
      </c>
      <c r="Q2741" s="125"/>
      <c r="R2741" s="123"/>
      <c r="S2741" s="123"/>
      <c r="T2741" s="125">
        <v>0.08</v>
      </c>
      <c r="U2741" s="125"/>
      <c r="V2741" s="125">
        <v>490</v>
      </c>
      <c r="W2741" s="125"/>
      <c r="X2741" s="125"/>
      <c r="Y2741" s="125"/>
      <c r="Z2741" s="125">
        <f t="shared" si="348"/>
        <v>1.6599999999999984</v>
      </c>
      <c r="AA2741" s="125" t="s">
        <v>1888</v>
      </c>
      <c r="AB2741" s="125" t="s">
        <v>1889</v>
      </c>
      <c r="AC2741" s="125" t="s">
        <v>282</v>
      </c>
      <c r="AD2741" s="125"/>
      <c r="AE2741" s="125"/>
      <c r="AF2741" s="125" t="s">
        <v>1883</v>
      </c>
      <c r="AG2741" s="125"/>
      <c r="AH2741" s="142" t="s">
        <v>2001</v>
      </c>
    </row>
    <row r="2742" spans="1:34" s="62" customFormat="1" x14ac:dyDescent="0.25">
      <c r="A2742" s="142" t="s">
        <v>181</v>
      </c>
      <c r="B2742" s="143">
        <v>2.11822222222222</v>
      </c>
      <c r="C2742" s="143">
        <v>54.361555555555555</v>
      </c>
      <c r="D2742" s="123">
        <v>442699.81387318659</v>
      </c>
      <c r="E2742" s="123">
        <v>6024237.875992436</v>
      </c>
      <c r="F2742" s="145" t="s">
        <v>931</v>
      </c>
      <c r="G2742" s="123">
        <f t="shared" si="349"/>
        <v>14065.14154048716</v>
      </c>
      <c r="H2742" s="146">
        <v>4272.99</v>
      </c>
      <c r="I2742" s="156" t="s">
        <v>1639</v>
      </c>
      <c r="J2742" s="156" t="s">
        <v>1639</v>
      </c>
      <c r="K2742" s="124"/>
      <c r="L2742" s="124">
        <v>0.1</v>
      </c>
      <c r="M2742" s="124">
        <v>0.73</v>
      </c>
      <c r="N2742" s="147">
        <v>0.4</v>
      </c>
      <c r="O2742" s="142">
        <v>39</v>
      </c>
      <c r="P2742" s="142">
        <v>21</v>
      </c>
      <c r="Q2742" s="125"/>
      <c r="R2742" s="123"/>
      <c r="S2742" s="123"/>
      <c r="T2742" s="125">
        <v>0.08</v>
      </c>
      <c r="U2742" s="125"/>
      <c r="V2742" s="125">
        <v>488</v>
      </c>
      <c r="W2742" s="125"/>
      <c r="X2742" s="125"/>
      <c r="Y2742" s="125"/>
      <c r="Z2742" s="125">
        <f t="shared" si="348"/>
        <v>1.6239999999999988</v>
      </c>
      <c r="AA2742" s="125" t="s">
        <v>1888</v>
      </c>
      <c r="AB2742" s="125" t="s">
        <v>1889</v>
      </c>
      <c r="AC2742" s="125" t="s">
        <v>282</v>
      </c>
      <c r="AD2742" s="125"/>
      <c r="AE2742" s="125"/>
      <c r="AF2742" s="125" t="s">
        <v>1883</v>
      </c>
      <c r="AG2742" s="125"/>
      <c r="AH2742" s="142" t="s">
        <v>2002</v>
      </c>
    </row>
    <row r="2743" spans="1:34" s="62" customFormat="1" x14ac:dyDescent="0.25">
      <c r="A2743" s="142" t="s">
        <v>181</v>
      </c>
      <c r="B2743" s="143">
        <v>2.11822222222222</v>
      </c>
      <c r="C2743" s="143">
        <v>54.361555555555555</v>
      </c>
      <c r="D2743" s="123">
        <v>442699.81387318659</v>
      </c>
      <c r="E2743" s="123">
        <v>6024237.875992436</v>
      </c>
      <c r="F2743" s="145" t="s">
        <v>931</v>
      </c>
      <c r="G2743" s="123">
        <f t="shared" si="349"/>
        <v>14080.184331797236</v>
      </c>
      <c r="H2743" s="146">
        <v>4277.5600000000004</v>
      </c>
      <c r="I2743" s="156" t="s">
        <v>1639</v>
      </c>
      <c r="J2743" s="156" t="s">
        <v>1639</v>
      </c>
      <c r="K2743" s="124"/>
      <c r="L2743" s="124">
        <v>0.08</v>
      </c>
      <c r="M2743" s="124">
        <v>1.24</v>
      </c>
      <c r="N2743" s="147">
        <v>0.25</v>
      </c>
      <c r="O2743" s="142">
        <v>82</v>
      </c>
      <c r="P2743" s="142">
        <v>17</v>
      </c>
      <c r="Q2743" s="125"/>
      <c r="R2743" s="123"/>
      <c r="S2743" s="123"/>
      <c r="T2743" s="125">
        <v>0.08</v>
      </c>
      <c r="U2743" s="125"/>
      <c r="V2743" s="125">
        <v>488</v>
      </c>
      <c r="W2743" s="125"/>
      <c r="X2743" s="125"/>
      <c r="Y2743" s="125"/>
      <c r="Z2743" s="125">
        <f t="shared" si="348"/>
        <v>1.6239999999999988</v>
      </c>
      <c r="AA2743" s="125" t="s">
        <v>1888</v>
      </c>
      <c r="AB2743" s="125" t="s">
        <v>1889</v>
      </c>
      <c r="AC2743" s="125" t="s">
        <v>282</v>
      </c>
      <c r="AD2743" s="125"/>
      <c r="AE2743" s="125"/>
      <c r="AF2743" s="125" t="s">
        <v>1883</v>
      </c>
      <c r="AG2743" s="125"/>
      <c r="AH2743" s="142" t="s">
        <v>2003</v>
      </c>
    </row>
    <row r="2744" spans="1:34" s="62" customFormat="1" x14ac:dyDescent="0.25">
      <c r="A2744" s="142" t="s">
        <v>181</v>
      </c>
      <c r="B2744" s="143">
        <v>2.11822222222222</v>
      </c>
      <c r="C2744" s="143">
        <v>54.361555555555555</v>
      </c>
      <c r="D2744" s="123">
        <v>442699.81387318659</v>
      </c>
      <c r="E2744" s="123">
        <v>6024237.875992436</v>
      </c>
      <c r="F2744" s="145" t="s">
        <v>931</v>
      </c>
      <c r="G2744" s="123">
        <f t="shared" si="349"/>
        <v>14082.093482554312</v>
      </c>
      <c r="H2744" s="146">
        <v>4278.1400000000003</v>
      </c>
      <c r="I2744" s="156" t="s">
        <v>1639</v>
      </c>
      <c r="J2744" s="156" t="s">
        <v>1639</v>
      </c>
      <c r="K2744" s="124"/>
      <c r="L2744" s="124">
        <v>0.82</v>
      </c>
      <c r="M2744" s="124">
        <v>1.96</v>
      </c>
      <c r="N2744" s="147">
        <v>0.31</v>
      </c>
      <c r="O2744" s="142">
        <v>230</v>
      </c>
      <c r="P2744" s="142">
        <v>36</v>
      </c>
      <c r="Q2744" s="125"/>
      <c r="R2744" s="123"/>
      <c r="S2744" s="123"/>
      <c r="T2744" s="125">
        <v>0.3</v>
      </c>
      <c r="U2744" s="125"/>
      <c r="V2744" s="125">
        <v>483</v>
      </c>
      <c r="W2744" s="125"/>
      <c r="X2744" s="125"/>
      <c r="Y2744" s="125"/>
      <c r="Z2744" s="125">
        <f t="shared" si="348"/>
        <v>1.5339999999999989</v>
      </c>
      <c r="AA2744" s="125" t="s">
        <v>1888</v>
      </c>
      <c r="AB2744" s="125" t="s">
        <v>1889</v>
      </c>
      <c r="AC2744" s="125" t="s">
        <v>282</v>
      </c>
      <c r="AD2744" s="125"/>
      <c r="AE2744" s="125"/>
      <c r="AF2744" s="125" t="s">
        <v>1883</v>
      </c>
      <c r="AG2744" s="125"/>
      <c r="AH2744" s="142" t="s">
        <v>2004</v>
      </c>
    </row>
    <row r="2745" spans="1:34" s="62" customFormat="1" x14ac:dyDescent="0.25">
      <c r="A2745" s="142" t="s">
        <v>181</v>
      </c>
      <c r="B2745" s="143">
        <v>2.11822222222222</v>
      </c>
      <c r="C2745" s="143">
        <v>54.361555555555555</v>
      </c>
      <c r="D2745" s="123">
        <v>442699.81387318659</v>
      </c>
      <c r="E2745" s="123">
        <v>6024237.875992436</v>
      </c>
      <c r="F2745" s="145" t="s">
        <v>931</v>
      </c>
      <c r="G2745" s="123">
        <f t="shared" si="349"/>
        <v>14086.306780776826</v>
      </c>
      <c r="H2745" s="146">
        <v>4279.42</v>
      </c>
      <c r="I2745" s="156" t="s">
        <v>1639</v>
      </c>
      <c r="J2745" s="156" t="s">
        <v>1639</v>
      </c>
      <c r="K2745" s="124"/>
      <c r="L2745" s="124">
        <v>0.09</v>
      </c>
      <c r="M2745" s="124">
        <v>1.22</v>
      </c>
      <c r="N2745" s="147">
        <v>0.28999999999999998</v>
      </c>
      <c r="O2745" s="142">
        <v>166</v>
      </c>
      <c r="P2745" s="142">
        <v>40</v>
      </c>
      <c r="Q2745" s="125"/>
      <c r="R2745" s="123"/>
      <c r="S2745" s="123"/>
      <c r="T2745" s="125">
        <v>7.0000000000000007E-2</v>
      </c>
      <c r="U2745" s="125"/>
      <c r="V2745" s="125">
        <v>488</v>
      </c>
      <c r="W2745" s="125"/>
      <c r="X2745" s="125"/>
      <c r="Y2745" s="125"/>
      <c r="Z2745" s="125">
        <f t="shared" si="348"/>
        <v>1.6239999999999988</v>
      </c>
      <c r="AA2745" s="125" t="s">
        <v>1888</v>
      </c>
      <c r="AB2745" s="125" t="s">
        <v>1889</v>
      </c>
      <c r="AC2745" s="125" t="s">
        <v>282</v>
      </c>
      <c r="AD2745" s="125"/>
      <c r="AE2745" s="125"/>
      <c r="AF2745" s="125" t="s">
        <v>1883</v>
      </c>
      <c r="AG2745" s="125"/>
      <c r="AH2745" s="142" t="s">
        <v>2005</v>
      </c>
    </row>
    <row r="2746" spans="1:34" s="62" customFormat="1" x14ac:dyDescent="0.25">
      <c r="A2746" s="142" t="s">
        <v>181</v>
      </c>
      <c r="B2746" s="143">
        <v>2.11822222222222</v>
      </c>
      <c r="C2746" s="143">
        <v>54.361555555555555</v>
      </c>
      <c r="D2746" s="123">
        <v>442699.81387318659</v>
      </c>
      <c r="E2746" s="123">
        <v>6024237.875992436</v>
      </c>
      <c r="F2746" s="145" t="s">
        <v>931</v>
      </c>
      <c r="G2746" s="123">
        <f>H2746/0.3048</f>
        <v>14061.187664041996</v>
      </c>
      <c r="H2746" s="146">
        <v>4285.8500000000004</v>
      </c>
      <c r="I2746" s="156" t="s">
        <v>1639</v>
      </c>
      <c r="J2746" s="156" t="s">
        <v>1639</v>
      </c>
      <c r="K2746" s="124">
        <v>2.36</v>
      </c>
      <c r="L2746" s="124">
        <v>0.15</v>
      </c>
      <c r="M2746" s="124">
        <v>1.01</v>
      </c>
      <c r="N2746" s="147">
        <v>0.78</v>
      </c>
      <c r="O2746" s="142">
        <v>43</v>
      </c>
      <c r="P2746" s="142">
        <v>33</v>
      </c>
      <c r="Q2746" s="125"/>
      <c r="R2746" s="154">
        <f>O2746/K2746</f>
        <v>18.220338983050848</v>
      </c>
      <c r="S2746" s="154">
        <f>P2746/K2746</f>
        <v>13.983050847457628</v>
      </c>
      <c r="T2746" s="124">
        <f t="shared" ref="T2746:T2750" si="350">L2746/(M2746+L2746)</f>
        <v>0.12931034482758622</v>
      </c>
      <c r="U2746" s="125"/>
      <c r="V2746" s="125">
        <v>500</v>
      </c>
      <c r="W2746" s="125"/>
      <c r="X2746" s="125"/>
      <c r="Y2746" s="125"/>
      <c r="Z2746" s="125">
        <f t="shared" si="348"/>
        <v>1.8399999999999999</v>
      </c>
      <c r="AA2746" s="125" t="s">
        <v>470</v>
      </c>
      <c r="AB2746" s="125"/>
      <c r="AC2746" s="125"/>
      <c r="AD2746" s="125"/>
      <c r="AE2746" s="125"/>
      <c r="AF2746" s="125" t="s">
        <v>1704</v>
      </c>
      <c r="AG2746" s="125"/>
      <c r="AH2746" s="142" t="s">
        <v>1849</v>
      </c>
    </row>
    <row r="2747" spans="1:34" s="62" customFormat="1" x14ac:dyDescent="0.25">
      <c r="A2747" s="142" t="s">
        <v>181</v>
      </c>
      <c r="B2747" s="143">
        <v>2.11822222222222</v>
      </c>
      <c r="C2747" s="143">
        <v>54.361555555555555</v>
      </c>
      <c r="D2747" s="123">
        <v>442699.81387318659</v>
      </c>
      <c r="E2747" s="123">
        <v>6024237.875992436</v>
      </c>
      <c r="F2747" s="145" t="s">
        <v>931</v>
      </c>
      <c r="G2747" s="123">
        <f>H2747/0.3048</f>
        <v>14137.335958005249</v>
      </c>
      <c r="H2747" s="146">
        <v>4309.0600000000004</v>
      </c>
      <c r="I2747" s="156" t="s">
        <v>1639</v>
      </c>
      <c r="J2747" s="156" t="s">
        <v>1639</v>
      </c>
      <c r="K2747" s="124">
        <v>1.94</v>
      </c>
      <c r="L2747" s="124">
        <v>0.08</v>
      </c>
      <c r="M2747" s="124">
        <v>0.42</v>
      </c>
      <c r="N2747" s="147">
        <v>0.1</v>
      </c>
      <c r="O2747" s="142">
        <v>22</v>
      </c>
      <c r="P2747" s="142">
        <v>5</v>
      </c>
      <c r="Q2747" s="125"/>
      <c r="R2747" s="154">
        <f>O2747/K2747</f>
        <v>11.340206185567011</v>
      </c>
      <c r="S2747" s="154">
        <f>P2747/K2747</f>
        <v>2.5773195876288661</v>
      </c>
      <c r="T2747" s="124">
        <f t="shared" si="350"/>
        <v>0.16</v>
      </c>
      <c r="U2747" s="125"/>
      <c r="V2747" s="125">
        <v>467</v>
      </c>
      <c r="W2747" s="125"/>
      <c r="X2747" s="125"/>
      <c r="Y2747" s="125"/>
      <c r="Z2747" s="125">
        <f t="shared" si="348"/>
        <v>1.2459999999999987</v>
      </c>
      <c r="AA2747" s="125" t="s">
        <v>470</v>
      </c>
      <c r="AB2747" s="125"/>
      <c r="AC2747" s="125"/>
      <c r="AD2747" s="125"/>
      <c r="AE2747" s="125"/>
      <c r="AF2747" s="125" t="s">
        <v>1704</v>
      </c>
      <c r="AG2747" s="125"/>
      <c r="AH2747" s="142" t="s">
        <v>1850</v>
      </c>
    </row>
    <row r="2748" spans="1:34" s="62" customFormat="1" x14ac:dyDescent="0.25">
      <c r="A2748" s="142" t="s">
        <v>181</v>
      </c>
      <c r="B2748" s="143">
        <v>2.11822222222222</v>
      </c>
      <c r="C2748" s="143">
        <v>54.361555555555555</v>
      </c>
      <c r="D2748" s="123">
        <v>442699.81387318659</v>
      </c>
      <c r="E2748" s="123">
        <v>6024237.875992436</v>
      </c>
      <c r="F2748" s="145" t="s">
        <v>931</v>
      </c>
      <c r="G2748" s="123">
        <f>H2748/0.3048</f>
        <v>14143.996062992126</v>
      </c>
      <c r="H2748" s="146">
        <v>4311.09</v>
      </c>
      <c r="I2748" s="156" t="s">
        <v>1639</v>
      </c>
      <c r="J2748" s="156" t="s">
        <v>1639</v>
      </c>
      <c r="K2748" s="124">
        <v>1.75</v>
      </c>
      <c r="L2748" s="124">
        <v>0.05</v>
      </c>
      <c r="M2748" s="124">
        <v>0.5</v>
      </c>
      <c r="N2748" s="147">
        <v>0.12</v>
      </c>
      <c r="O2748" s="142">
        <v>29</v>
      </c>
      <c r="P2748" s="142">
        <v>7</v>
      </c>
      <c r="Q2748" s="125"/>
      <c r="R2748" s="154">
        <f>O2748/K2748</f>
        <v>16.571428571428573</v>
      </c>
      <c r="S2748" s="154">
        <f>P2748/K2748</f>
        <v>4</v>
      </c>
      <c r="T2748" s="124">
        <f t="shared" si="350"/>
        <v>9.0909090909090912E-2</v>
      </c>
      <c r="U2748" s="125"/>
      <c r="V2748" s="125">
        <v>474</v>
      </c>
      <c r="W2748" s="125"/>
      <c r="X2748" s="125"/>
      <c r="Y2748" s="125"/>
      <c r="Z2748" s="125">
        <f t="shared" si="348"/>
        <v>1.3719999999999999</v>
      </c>
      <c r="AA2748" s="125" t="s">
        <v>470</v>
      </c>
      <c r="AB2748" s="125"/>
      <c r="AC2748" s="125"/>
      <c r="AD2748" s="125"/>
      <c r="AE2748" s="125"/>
      <c r="AF2748" s="125" t="s">
        <v>1704</v>
      </c>
      <c r="AG2748" s="125"/>
      <c r="AH2748" s="142" t="s">
        <v>1851</v>
      </c>
    </row>
    <row r="2749" spans="1:34" s="62" customFormat="1" x14ac:dyDescent="0.25">
      <c r="A2749" s="142" t="s">
        <v>181</v>
      </c>
      <c r="B2749" s="143">
        <v>2.11822222222222</v>
      </c>
      <c r="C2749" s="143">
        <v>54.361555555555555</v>
      </c>
      <c r="D2749" s="123">
        <v>442699.81387318659</v>
      </c>
      <c r="E2749" s="123">
        <v>6024237.875992436</v>
      </c>
      <c r="F2749" s="145" t="s">
        <v>931</v>
      </c>
      <c r="G2749" s="123">
        <f>H2749/0.3038</f>
        <v>15032.323897300854</v>
      </c>
      <c r="H2749" s="146">
        <v>4566.82</v>
      </c>
      <c r="I2749" s="156" t="s">
        <v>1639</v>
      </c>
      <c r="J2749" s="156" t="s">
        <v>1639</v>
      </c>
      <c r="K2749" s="124"/>
      <c r="L2749" s="124">
        <v>0.03</v>
      </c>
      <c r="M2749" s="124">
        <v>0.65</v>
      </c>
      <c r="N2749" s="147">
        <v>0.31</v>
      </c>
      <c r="O2749" s="142">
        <v>196</v>
      </c>
      <c r="P2749" s="142">
        <v>94</v>
      </c>
      <c r="Q2749" s="125"/>
      <c r="R2749" s="125"/>
      <c r="S2749" s="125"/>
      <c r="T2749" s="124">
        <f t="shared" si="350"/>
        <v>4.4117647058823525E-2</v>
      </c>
      <c r="U2749" s="125"/>
      <c r="V2749" s="125">
        <v>509</v>
      </c>
      <c r="W2749" s="125"/>
      <c r="X2749" s="125"/>
      <c r="Y2749" s="125"/>
      <c r="Z2749" s="125">
        <f t="shared" si="348"/>
        <v>2.0019999999999989</v>
      </c>
      <c r="AA2749" s="125" t="s">
        <v>1888</v>
      </c>
      <c r="AB2749" s="125"/>
      <c r="AC2749" s="125"/>
      <c r="AD2749" s="125"/>
      <c r="AE2749" s="125"/>
      <c r="AF2749" s="125" t="s">
        <v>1883</v>
      </c>
      <c r="AG2749" s="125"/>
      <c r="AH2749" s="142" t="s">
        <v>2006</v>
      </c>
    </row>
    <row r="2750" spans="1:34" s="62" customFormat="1" x14ac:dyDescent="0.25">
      <c r="A2750" s="142" t="s">
        <v>181</v>
      </c>
      <c r="B2750" s="143">
        <v>2.11822222222222</v>
      </c>
      <c r="C2750" s="143">
        <v>54.361555555555555</v>
      </c>
      <c r="D2750" s="123">
        <v>442699.81387318659</v>
      </c>
      <c r="E2750" s="123">
        <v>6024237.875992436</v>
      </c>
      <c r="F2750" s="145" t="s">
        <v>931</v>
      </c>
      <c r="G2750" s="123">
        <f>H2750/0.3038</f>
        <v>15035.319289005924</v>
      </c>
      <c r="H2750" s="146">
        <v>4567.7299999999996</v>
      </c>
      <c r="I2750" s="156" t="s">
        <v>1639</v>
      </c>
      <c r="J2750" s="156" t="s">
        <v>1639</v>
      </c>
      <c r="K2750" s="124"/>
      <c r="L2750" s="124">
        <v>0.03</v>
      </c>
      <c r="M2750" s="124">
        <v>0.61</v>
      </c>
      <c r="N2750" s="147">
        <v>0.26</v>
      </c>
      <c r="O2750" s="142">
        <v>291</v>
      </c>
      <c r="P2750" s="142">
        <v>124</v>
      </c>
      <c r="Q2750" s="125"/>
      <c r="R2750" s="125"/>
      <c r="S2750" s="125"/>
      <c r="T2750" s="124">
        <f t="shared" si="350"/>
        <v>4.6875E-2</v>
      </c>
      <c r="U2750" s="125"/>
      <c r="V2750" s="125">
        <v>495</v>
      </c>
      <c r="W2750" s="125"/>
      <c r="X2750" s="125"/>
      <c r="Y2750" s="125"/>
      <c r="Z2750" s="125">
        <f t="shared" si="348"/>
        <v>1.75</v>
      </c>
      <c r="AA2750" s="125" t="s">
        <v>1888</v>
      </c>
      <c r="AB2750" s="125"/>
      <c r="AC2750" s="125"/>
      <c r="AD2750" s="125"/>
      <c r="AE2750" s="125"/>
      <c r="AF2750" s="125" t="s">
        <v>1883</v>
      </c>
      <c r="AG2750" s="125"/>
      <c r="AH2750" s="142" t="s">
        <v>2007</v>
      </c>
    </row>
    <row r="2751" spans="1:34" s="62" customFormat="1" x14ac:dyDescent="0.25">
      <c r="A2751" s="65" t="s">
        <v>181</v>
      </c>
      <c r="B2751" s="50">
        <v>2.11822222222222</v>
      </c>
      <c r="C2751" s="50">
        <v>54.361555555555555</v>
      </c>
      <c r="D2751" s="18">
        <v>442699.81387318659</v>
      </c>
      <c r="E2751" s="18">
        <v>6024237.875992436</v>
      </c>
      <c r="F2751" s="16" t="s">
        <v>2104</v>
      </c>
      <c r="G2751" s="22"/>
      <c r="H2751" s="24"/>
      <c r="I2751" s="59"/>
      <c r="J2751" s="59"/>
      <c r="K2751" s="23"/>
      <c r="L2751" s="23"/>
      <c r="M2751" s="23"/>
      <c r="N2751" s="67"/>
      <c r="O2751" s="67"/>
      <c r="P2751" s="67"/>
      <c r="Q2751" s="24"/>
      <c r="R2751" s="24"/>
      <c r="S2751" s="24"/>
      <c r="T2751" s="24"/>
      <c r="U2751" s="24"/>
      <c r="V2751" s="24"/>
      <c r="W2751" s="24"/>
      <c r="X2751" s="24"/>
      <c r="Y2751" s="24"/>
      <c r="Z2751" s="24"/>
      <c r="AA2751" s="24"/>
      <c r="AB2751" s="24"/>
      <c r="AC2751" s="24"/>
      <c r="AD2751" s="24"/>
      <c r="AE2751" s="24"/>
      <c r="AF2751" s="24"/>
      <c r="AG2751" s="24"/>
      <c r="AH2751" s="67"/>
    </row>
    <row r="2752" spans="1:34" s="62" customFormat="1" x14ac:dyDescent="0.25">
      <c r="A2752" s="142" t="s">
        <v>2008</v>
      </c>
      <c r="B2752" s="143">
        <v>2.11822222222222</v>
      </c>
      <c r="C2752" s="143">
        <v>54.361555555555555</v>
      </c>
      <c r="D2752" s="123">
        <v>442699.81387318659</v>
      </c>
      <c r="E2752" s="123">
        <v>6024237.875992436</v>
      </c>
      <c r="F2752" s="145" t="s">
        <v>931</v>
      </c>
      <c r="G2752" s="123">
        <f t="shared" ref="G2752:G2758" si="351">H2752/0.3038</f>
        <v>14247.728768926925</v>
      </c>
      <c r="H2752" s="146">
        <v>4328.46</v>
      </c>
      <c r="I2752" s="156" t="s">
        <v>1639</v>
      </c>
      <c r="J2752" s="156" t="s">
        <v>1639</v>
      </c>
      <c r="K2752" s="124"/>
      <c r="L2752" s="124">
        <v>0.08</v>
      </c>
      <c r="M2752" s="124">
        <v>1.45</v>
      </c>
      <c r="N2752" s="147">
        <v>0.62</v>
      </c>
      <c r="O2752" s="142">
        <v>52</v>
      </c>
      <c r="P2752" s="142">
        <v>22</v>
      </c>
      <c r="Q2752" s="125"/>
      <c r="R2752" s="125"/>
      <c r="S2752" s="125"/>
      <c r="T2752" s="125">
        <v>0.05</v>
      </c>
      <c r="U2752" s="125"/>
      <c r="V2752" s="125">
        <v>471</v>
      </c>
      <c r="W2752" s="125"/>
      <c r="X2752" s="125"/>
      <c r="Y2752" s="125"/>
      <c r="Z2752" s="125">
        <f t="shared" ref="Z2752:Z2758" si="352">(0.018*V2752)-7.16</f>
        <v>1.3179999999999996</v>
      </c>
      <c r="AA2752" s="125" t="s">
        <v>1888</v>
      </c>
      <c r="AB2752" s="125" t="s">
        <v>1903</v>
      </c>
      <c r="AC2752" s="125" t="s">
        <v>282</v>
      </c>
      <c r="AD2752" s="125"/>
      <c r="AE2752" s="125"/>
      <c r="AF2752" s="125" t="s">
        <v>1883</v>
      </c>
      <c r="AG2752" s="125"/>
      <c r="AH2752" s="142" t="s">
        <v>2011</v>
      </c>
    </row>
    <row r="2753" spans="1:44" s="62" customFormat="1" x14ac:dyDescent="0.25">
      <c r="A2753" s="142" t="s">
        <v>2008</v>
      </c>
      <c r="B2753" s="143">
        <v>2.11822222222222</v>
      </c>
      <c r="C2753" s="143">
        <v>54.361555555555555</v>
      </c>
      <c r="D2753" s="123">
        <v>442699.81387318659</v>
      </c>
      <c r="E2753" s="123">
        <v>6024237.875992436</v>
      </c>
      <c r="F2753" s="145" t="s">
        <v>931</v>
      </c>
      <c r="G2753" s="123">
        <f t="shared" si="351"/>
        <v>14273.831468071099</v>
      </c>
      <c r="H2753" s="146">
        <v>4336.3900000000003</v>
      </c>
      <c r="I2753" s="156" t="s">
        <v>1639</v>
      </c>
      <c r="J2753" s="156" t="s">
        <v>1639</v>
      </c>
      <c r="K2753" s="124"/>
      <c r="L2753" s="124">
        <v>0.88</v>
      </c>
      <c r="M2753" s="124">
        <v>68.16</v>
      </c>
      <c r="N2753" s="147">
        <v>2.8</v>
      </c>
      <c r="O2753" s="142">
        <v>97</v>
      </c>
      <c r="P2753" s="142">
        <v>4</v>
      </c>
      <c r="Q2753" s="125"/>
      <c r="R2753" s="125"/>
      <c r="S2753" s="125"/>
      <c r="T2753" s="125">
        <v>0.01</v>
      </c>
      <c r="U2753" s="125"/>
      <c r="V2753" s="125">
        <v>460</v>
      </c>
      <c r="W2753" s="125"/>
      <c r="X2753" s="125"/>
      <c r="Y2753" s="125"/>
      <c r="Z2753" s="125">
        <f t="shared" si="352"/>
        <v>1.1199999999999992</v>
      </c>
      <c r="AA2753" s="125" t="s">
        <v>1888</v>
      </c>
      <c r="AB2753" s="125" t="s">
        <v>1989</v>
      </c>
      <c r="AC2753" s="125" t="s">
        <v>282</v>
      </c>
      <c r="AD2753" s="125"/>
      <c r="AE2753" s="125"/>
      <c r="AF2753" s="125" t="s">
        <v>1883</v>
      </c>
      <c r="AG2753" s="125"/>
      <c r="AH2753" s="142" t="s">
        <v>2012</v>
      </c>
    </row>
    <row r="2754" spans="1:44" s="62" customFormat="1" x14ac:dyDescent="0.25">
      <c r="A2754" s="142" t="s">
        <v>2008</v>
      </c>
      <c r="B2754" s="143">
        <v>2.11822222222222</v>
      </c>
      <c r="C2754" s="143">
        <v>54.361555555555555</v>
      </c>
      <c r="D2754" s="123">
        <v>442699.81387318659</v>
      </c>
      <c r="E2754" s="123">
        <v>6024237.875992436</v>
      </c>
      <c r="F2754" s="145" t="s">
        <v>931</v>
      </c>
      <c r="G2754" s="123">
        <f t="shared" si="351"/>
        <v>14287.886767610269</v>
      </c>
      <c r="H2754" s="146">
        <v>4340.66</v>
      </c>
      <c r="I2754" s="156" t="s">
        <v>1639</v>
      </c>
      <c r="J2754" s="156" t="s">
        <v>1639</v>
      </c>
      <c r="K2754" s="124"/>
      <c r="L2754" s="124">
        <v>0.03</v>
      </c>
      <c r="M2754" s="124">
        <v>0.92</v>
      </c>
      <c r="N2754" s="147">
        <v>0.65</v>
      </c>
      <c r="O2754" s="142">
        <v>43</v>
      </c>
      <c r="P2754" s="142">
        <v>31</v>
      </c>
      <c r="Q2754" s="125"/>
      <c r="R2754" s="125"/>
      <c r="S2754" s="125"/>
      <c r="T2754" s="125">
        <v>0.01</v>
      </c>
      <c r="U2754" s="125"/>
      <c r="V2754" s="125">
        <v>493</v>
      </c>
      <c r="W2754" s="125"/>
      <c r="X2754" s="125"/>
      <c r="Y2754" s="125"/>
      <c r="Z2754" s="125">
        <f t="shared" si="352"/>
        <v>1.7139999999999986</v>
      </c>
      <c r="AA2754" s="125" t="s">
        <v>1888</v>
      </c>
      <c r="AB2754" s="125" t="s">
        <v>1896</v>
      </c>
      <c r="AC2754" s="125" t="s">
        <v>282</v>
      </c>
      <c r="AD2754" s="125"/>
      <c r="AE2754" s="125"/>
      <c r="AF2754" s="125" t="s">
        <v>1883</v>
      </c>
      <c r="AG2754" s="125"/>
      <c r="AH2754" s="142" t="s">
        <v>2013</v>
      </c>
    </row>
    <row r="2755" spans="1:44" s="62" customFormat="1" x14ac:dyDescent="0.25">
      <c r="A2755" s="142" t="s">
        <v>2008</v>
      </c>
      <c r="B2755" s="143">
        <v>2.11822222222222</v>
      </c>
      <c r="C2755" s="143">
        <v>54.361555555555555</v>
      </c>
      <c r="D2755" s="123">
        <v>442699.81387318659</v>
      </c>
      <c r="E2755" s="123">
        <v>6024237.875992436</v>
      </c>
      <c r="F2755" s="145" t="s">
        <v>931</v>
      </c>
      <c r="G2755" s="123">
        <f t="shared" si="351"/>
        <v>14301.909150757077</v>
      </c>
      <c r="H2755" s="146">
        <v>4344.92</v>
      </c>
      <c r="I2755" s="156" t="s">
        <v>1639</v>
      </c>
      <c r="J2755" s="156" t="s">
        <v>1639</v>
      </c>
      <c r="K2755" s="124"/>
      <c r="L2755" s="124">
        <v>0.35</v>
      </c>
      <c r="M2755" s="124">
        <v>18.52</v>
      </c>
      <c r="N2755" s="147">
        <v>1.57</v>
      </c>
      <c r="O2755" s="142">
        <v>96</v>
      </c>
      <c r="P2755" s="142">
        <v>8</v>
      </c>
      <c r="Q2755" s="125"/>
      <c r="R2755" s="125"/>
      <c r="S2755" s="125"/>
      <c r="T2755" s="125">
        <v>0.02</v>
      </c>
      <c r="U2755" s="125"/>
      <c r="V2755" s="125">
        <v>471</v>
      </c>
      <c r="W2755" s="125"/>
      <c r="X2755" s="125"/>
      <c r="Y2755" s="125"/>
      <c r="Z2755" s="125">
        <f t="shared" si="352"/>
        <v>1.3179999999999996</v>
      </c>
      <c r="AA2755" s="125" t="s">
        <v>1888</v>
      </c>
      <c r="AB2755" s="125" t="s">
        <v>1989</v>
      </c>
      <c r="AC2755" s="125" t="s">
        <v>282</v>
      </c>
      <c r="AD2755" s="125"/>
      <c r="AE2755" s="125"/>
      <c r="AF2755" s="125" t="s">
        <v>1883</v>
      </c>
      <c r="AG2755" s="125"/>
      <c r="AH2755" s="142" t="s">
        <v>2014</v>
      </c>
    </row>
    <row r="2756" spans="1:44" s="62" customFormat="1" x14ac:dyDescent="0.25">
      <c r="A2756" s="142" t="s">
        <v>2008</v>
      </c>
      <c r="B2756" s="143">
        <v>2.11822222222222</v>
      </c>
      <c r="C2756" s="143">
        <v>54.361555555555555</v>
      </c>
      <c r="D2756" s="123">
        <v>442699.81387318659</v>
      </c>
      <c r="E2756" s="123">
        <v>6024237.875992436</v>
      </c>
      <c r="F2756" s="145" t="s">
        <v>931</v>
      </c>
      <c r="G2756" s="123">
        <f t="shared" si="351"/>
        <v>14304.937458854509</v>
      </c>
      <c r="H2756" s="146">
        <v>4345.84</v>
      </c>
      <c r="I2756" s="156" t="s">
        <v>1639</v>
      </c>
      <c r="J2756" s="156" t="s">
        <v>1639</v>
      </c>
      <c r="K2756" s="124"/>
      <c r="L2756" s="124">
        <v>0.02</v>
      </c>
      <c r="M2756" s="124">
        <v>0.48</v>
      </c>
      <c r="N2756" s="147">
        <v>0.18</v>
      </c>
      <c r="O2756" s="142">
        <v>24</v>
      </c>
      <c r="P2756" s="142">
        <v>9</v>
      </c>
      <c r="Q2756" s="125"/>
      <c r="R2756" s="125"/>
      <c r="S2756" s="125"/>
      <c r="T2756" s="125">
        <v>0.04</v>
      </c>
      <c r="U2756" s="125"/>
      <c r="V2756" s="125">
        <v>493</v>
      </c>
      <c r="W2756" s="125"/>
      <c r="X2756" s="125"/>
      <c r="Y2756" s="125"/>
      <c r="Z2756" s="125">
        <f t="shared" si="352"/>
        <v>1.7139999999999986</v>
      </c>
      <c r="AA2756" s="125" t="s">
        <v>1888</v>
      </c>
      <c r="AB2756" s="125" t="s">
        <v>1896</v>
      </c>
      <c r="AC2756" s="125" t="s">
        <v>282</v>
      </c>
      <c r="AD2756" s="125"/>
      <c r="AE2756" s="125"/>
      <c r="AF2756" s="125" t="s">
        <v>1883</v>
      </c>
      <c r="AG2756" s="125"/>
      <c r="AH2756" s="142" t="s">
        <v>2015</v>
      </c>
    </row>
    <row r="2757" spans="1:44" s="62" customFormat="1" x14ac:dyDescent="0.25">
      <c r="A2757" s="142" t="s">
        <v>2016</v>
      </c>
      <c r="B2757" s="143"/>
      <c r="C2757" s="143"/>
      <c r="D2757" s="123"/>
      <c r="E2757" s="123"/>
      <c r="F2757" s="145" t="s">
        <v>931</v>
      </c>
      <c r="G2757" s="123">
        <f t="shared" si="351"/>
        <v>14302.929558920339</v>
      </c>
      <c r="H2757" s="146">
        <v>4345.2299999999996</v>
      </c>
      <c r="I2757" s="156" t="s">
        <v>1639</v>
      </c>
      <c r="J2757" s="156" t="s">
        <v>1639</v>
      </c>
      <c r="K2757" s="124"/>
      <c r="L2757" s="124">
        <v>0.08</v>
      </c>
      <c r="M2757" s="124">
        <v>1.51</v>
      </c>
      <c r="N2757" s="147">
        <v>0.65</v>
      </c>
      <c r="O2757" s="142">
        <v>52</v>
      </c>
      <c r="P2757" s="142">
        <v>22</v>
      </c>
      <c r="Q2757" s="125"/>
      <c r="R2757" s="125"/>
      <c r="S2757" s="125"/>
      <c r="T2757" s="125">
        <v>0.05</v>
      </c>
      <c r="U2757" s="125"/>
      <c r="V2757" s="125">
        <v>467</v>
      </c>
      <c r="W2757" s="125"/>
      <c r="X2757" s="125"/>
      <c r="Y2757" s="125"/>
      <c r="Z2757" s="125">
        <f t="shared" si="352"/>
        <v>1.2459999999999987</v>
      </c>
      <c r="AA2757" s="125" t="s">
        <v>1888</v>
      </c>
      <c r="AB2757" s="125" t="s">
        <v>2017</v>
      </c>
      <c r="AC2757" s="125" t="s">
        <v>282</v>
      </c>
      <c r="AD2757" s="125"/>
      <c r="AE2757" s="125"/>
      <c r="AF2757" s="125" t="s">
        <v>1883</v>
      </c>
      <c r="AG2757" s="125"/>
      <c r="AH2757" s="142" t="s">
        <v>2018</v>
      </c>
    </row>
    <row r="2758" spans="1:44" s="62" customFormat="1" x14ac:dyDescent="0.25">
      <c r="A2758" s="142" t="s">
        <v>2016</v>
      </c>
      <c r="B2758" s="143"/>
      <c r="C2758" s="143"/>
      <c r="D2758" s="123"/>
      <c r="E2758" s="123"/>
      <c r="F2758" s="145" t="s">
        <v>931</v>
      </c>
      <c r="G2758" s="123">
        <f t="shared" si="351"/>
        <v>14328.99934167215</v>
      </c>
      <c r="H2758" s="146">
        <v>4353.1499999999996</v>
      </c>
      <c r="I2758" s="156" t="s">
        <v>1639</v>
      </c>
      <c r="J2758" s="156" t="s">
        <v>1639</v>
      </c>
      <c r="K2758" s="124"/>
      <c r="L2758" s="124">
        <v>0.04</v>
      </c>
      <c r="M2758" s="124">
        <v>0.81</v>
      </c>
      <c r="N2758" s="147">
        <v>0.62</v>
      </c>
      <c r="O2758" s="142">
        <v>48</v>
      </c>
      <c r="P2758" s="142">
        <v>37</v>
      </c>
      <c r="Q2758" s="125"/>
      <c r="R2758" s="125"/>
      <c r="S2758" s="125"/>
      <c r="T2758" s="125">
        <v>0.04</v>
      </c>
      <c r="U2758" s="125"/>
      <c r="V2758" s="125">
        <v>478</v>
      </c>
      <c r="W2758" s="125"/>
      <c r="X2758" s="125"/>
      <c r="Y2758" s="125"/>
      <c r="Z2758" s="125">
        <f t="shared" si="352"/>
        <v>1.4439999999999991</v>
      </c>
      <c r="AA2758" s="125" t="s">
        <v>1888</v>
      </c>
      <c r="AB2758" s="131" t="s">
        <v>1896</v>
      </c>
      <c r="AC2758" s="125" t="s">
        <v>282</v>
      </c>
      <c r="AD2758" s="125"/>
      <c r="AE2758" s="125"/>
      <c r="AF2758" s="125" t="s">
        <v>1883</v>
      </c>
      <c r="AG2758" s="125"/>
      <c r="AH2758" s="142" t="s">
        <v>2019</v>
      </c>
    </row>
    <row r="2759" spans="1:44" s="62" customFormat="1" x14ac:dyDescent="0.25">
      <c r="A2759" s="65" t="s">
        <v>182</v>
      </c>
      <c r="B2759" s="50">
        <v>2.3384999999999998</v>
      </c>
      <c r="C2759" s="50">
        <v>54.373361111111109</v>
      </c>
      <c r="D2759" s="18">
        <v>457026.11932267429</v>
      </c>
      <c r="E2759" s="18">
        <v>6025394.79143258</v>
      </c>
      <c r="F2759" s="16" t="s">
        <v>2104</v>
      </c>
      <c r="G2759" s="22"/>
      <c r="H2759" s="24"/>
      <c r="I2759" s="59"/>
      <c r="J2759" s="59"/>
      <c r="K2759" s="23"/>
      <c r="L2759" s="23"/>
      <c r="M2759" s="23"/>
      <c r="N2759" s="67"/>
      <c r="O2759" s="67"/>
      <c r="P2759" s="67"/>
      <c r="Q2759" s="24"/>
      <c r="R2759" s="24"/>
      <c r="S2759" s="24"/>
      <c r="T2759" s="24"/>
      <c r="U2759" s="24"/>
      <c r="V2759" s="24"/>
      <c r="W2759" s="24"/>
      <c r="X2759" s="24"/>
      <c r="Y2759" s="24"/>
      <c r="Z2759" s="24"/>
      <c r="AA2759" s="24"/>
      <c r="AB2759" s="24"/>
      <c r="AC2759" s="24"/>
      <c r="AD2759" s="24"/>
      <c r="AE2759" s="24"/>
      <c r="AF2759" s="24"/>
      <c r="AG2759" s="24"/>
      <c r="AH2759" s="67"/>
      <c r="AI2759" s="49"/>
      <c r="AJ2759" s="49"/>
      <c r="AK2759" s="49"/>
      <c r="AL2759" s="49"/>
      <c r="AM2759" s="49"/>
      <c r="AN2759" s="49"/>
      <c r="AO2759" s="49"/>
      <c r="AP2759" s="49"/>
      <c r="AQ2759" s="49"/>
      <c r="AR2759" s="49"/>
    </row>
    <row r="2760" spans="1:44" s="62" customFormat="1" x14ac:dyDescent="0.25">
      <c r="A2760" s="65" t="s">
        <v>183</v>
      </c>
      <c r="B2760" s="50">
        <v>2.3237472222222224</v>
      </c>
      <c r="C2760" s="50">
        <v>54.394116666666669</v>
      </c>
      <c r="D2760" s="18">
        <v>456089.88981163589</v>
      </c>
      <c r="E2760" s="18">
        <v>6027713.3457160871</v>
      </c>
      <c r="F2760" s="16" t="s">
        <v>990</v>
      </c>
      <c r="G2760" s="22"/>
      <c r="H2760" s="24"/>
      <c r="I2760" s="59"/>
      <c r="J2760" s="59"/>
      <c r="K2760" s="23"/>
      <c r="L2760" s="23"/>
      <c r="M2760" s="23"/>
      <c r="N2760" s="67"/>
      <c r="O2760" s="67"/>
      <c r="P2760" s="67"/>
      <c r="Q2760" s="24"/>
      <c r="R2760" s="24"/>
      <c r="S2760" s="24"/>
      <c r="T2760" s="24"/>
      <c r="U2760" s="24"/>
      <c r="V2760" s="24"/>
      <c r="W2760" s="24"/>
      <c r="X2760" s="24"/>
      <c r="Y2760" s="24"/>
      <c r="Z2760" s="24"/>
      <c r="AA2760" s="24"/>
      <c r="AB2760" s="24"/>
      <c r="AC2760" s="24"/>
      <c r="AD2760" s="24"/>
      <c r="AE2760" s="24"/>
      <c r="AF2760" s="24"/>
      <c r="AG2760" s="24"/>
      <c r="AH2760" s="67"/>
      <c r="AI2760" s="49"/>
      <c r="AJ2760" s="49"/>
      <c r="AK2760" s="49"/>
      <c r="AL2760" s="49"/>
      <c r="AM2760" s="49"/>
      <c r="AN2760" s="49"/>
      <c r="AO2760" s="49"/>
      <c r="AP2760" s="49"/>
      <c r="AQ2760" s="49"/>
      <c r="AR2760" s="49"/>
    </row>
    <row r="2761" spans="1:44" s="62" customFormat="1" x14ac:dyDescent="0.25">
      <c r="A2761" s="65" t="s">
        <v>184</v>
      </c>
      <c r="B2761" s="50">
        <v>2.3813611111111102</v>
      </c>
      <c r="C2761" s="50">
        <v>54.464611111111111</v>
      </c>
      <c r="D2761" s="18">
        <v>459899.68973001995</v>
      </c>
      <c r="E2761" s="18">
        <v>6035522.9422297589</v>
      </c>
      <c r="F2761" s="16" t="s">
        <v>2104</v>
      </c>
      <c r="G2761" s="22"/>
      <c r="H2761" s="24"/>
      <c r="I2761" s="59"/>
      <c r="J2761" s="59"/>
      <c r="K2761" s="23"/>
      <c r="L2761" s="23"/>
      <c r="M2761" s="23"/>
      <c r="N2761" s="67"/>
      <c r="O2761" s="67"/>
      <c r="P2761" s="67"/>
      <c r="Q2761" s="24"/>
      <c r="R2761" s="24"/>
      <c r="S2761" s="24"/>
      <c r="T2761" s="24"/>
      <c r="U2761" s="24"/>
      <c r="V2761" s="24"/>
      <c r="W2761" s="24"/>
      <c r="X2761" s="24"/>
      <c r="Y2761" s="24"/>
      <c r="Z2761" s="24"/>
      <c r="AA2761" s="24"/>
      <c r="AB2761" s="24"/>
      <c r="AC2761" s="24"/>
      <c r="AD2761" s="24"/>
      <c r="AE2761" s="24"/>
      <c r="AF2761" s="24"/>
      <c r="AG2761" s="24"/>
      <c r="AH2761" s="67"/>
      <c r="AI2761" s="49"/>
      <c r="AJ2761" s="49"/>
      <c r="AK2761" s="49"/>
      <c r="AL2761" s="49"/>
      <c r="AM2761" s="49"/>
      <c r="AN2761" s="49"/>
      <c r="AO2761" s="49"/>
      <c r="AP2761" s="49"/>
      <c r="AQ2761" s="49"/>
      <c r="AR2761" s="49"/>
    </row>
    <row r="2762" spans="1:44" s="62" customFormat="1" x14ac:dyDescent="0.25">
      <c r="A2762" s="66" t="s">
        <v>185</v>
      </c>
      <c r="B2762" s="49">
        <v>2.3766449999999999</v>
      </c>
      <c r="C2762" s="49">
        <v>54.466689000000002</v>
      </c>
      <c r="D2762" s="18">
        <v>459596.02380000002</v>
      </c>
      <c r="E2762" s="18">
        <v>6035756.8975999998</v>
      </c>
      <c r="F2762" s="16" t="s">
        <v>931</v>
      </c>
      <c r="G2762" s="22">
        <v>12099.8</v>
      </c>
      <c r="H2762" s="23">
        <f>G2762*0.3048</f>
        <v>3688.0190400000001</v>
      </c>
      <c r="I2762" s="59" t="s">
        <v>1619</v>
      </c>
      <c r="J2762" s="59" t="s">
        <v>1619</v>
      </c>
      <c r="K2762" s="23">
        <v>3.23</v>
      </c>
      <c r="L2762" s="23"/>
      <c r="M2762" s="23"/>
      <c r="N2762" s="67"/>
      <c r="O2762" s="67"/>
      <c r="P2762" s="67"/>
      <c r="Q2762" s="24"/>
      <c r="R2762" s="24"/>
      <c r="S2762" s="24"/>
      <c r="T2762" s="24"/>
      <c r="U2762" s="24"/>
      <c r="V2762" s="24"/>
      <c r="W2762" s="24"/>
      <c r="X2762" s="24"/>
      <c r="Y2762" s="24"/>
      <c r="Z2762" s="24"/>
      <c r="AA2762" s="24"/>
      <c r="AB2762" s="24"/>
      <c r="AC2762" s="24"/>
      <c r="AD2762" s="24"/>
      <c r="AE2762" s="24"/>
      <c r="AF2762" s="24" t="s">
        <v>1609</v>
      </c>
      <c r="AG2762" s="24"/>
      <c r="AH2762" s="67" t="s">
        <v>1610</v>
      </c>
      <c r="AI2762" s="49"/>
      <c r="AJ2762" s="49"/>
      <c r="AK2762" s="49"/>
      <c r="AL2762" s="49"/>
      <c r="AM2762" s="49"/>
      <c r="AN2762" s="49"/>
      <c r="AO2762" s="49"/>
      <c r="AP2762" s="49"/>
      <c r="AQ2762" s="49"/>
      <c r="AR2762" s="49"/>
    </row>
    <row r="2763" spans="1:44" s="62" customFormat="1" x14ac:dyDescent="0.25">
      <c r="A2763" s="65" t="s">
        <v>186</v>
      </c>
      <c r="B2763" s="50">
        <v>2.2848719444444443</v>
      </c>
      <c r="C2763" s="50">
        <v>54.381428888888891</v>
      </c>
      <c r="D2763" s="18">
        <v>453551.37459942163</v>
      </c>
      <c r="E2763" s="18">
        <v>6026326.5062721437</v>
      </c>
      <c r="F2763" s="16" t="s">
        <v>990</v>
      </c>
      <c r="G2763" s="22"/>
      <c r="H2763" s="24"/>
      <c r="I2763" s="59"/>
      <c r="J2763" s="59"/>
      <c r="K2763" s="23"/>
      <c r="L2763" s="23"/>
      <c r="M2763" s="23"/>
      <c r="N2763" s="67"/>
      <c r="O2763" s="67"/>
      <c r="P2763" s="67"/>
      <c r="Q2763" s="24"/>
      <c r="R2763" s="24"/>
      <c r="S2763" s="24"/>
      <c r="T2763" s="24"/>
      <c r="U2763" s="24"/>
      <c r="V2763" s="24"/>
      <c r="W2763" s="24"/>
      <c r="X2763" s="24"/>
      <c r="Y2763" s="24"/>
      <c r="Z2763" s="24"/>
      <c r="AA2763" s="24"/>
      <c r="AB2763" s="24"/>
      <c r="AC2763" s="24"/>
      <c r="AD2763" s="24"/>
      <c r="AE2763" s="24"/>
      <c r="AF2763" s="24"/>
      <c r="AG2763" s="24"/>
      <c r="AH2763" s="67"/>
      <c r="AI2763" s="49"/>
      <c r="AJ2763" s="49"/>
      <c r="AK2763" s="49"/>
      <c r="AL2763" s="49"/>
      <c r="AM2763" s="49"/>
      <c r="AN2763" s="49"/>
      <c r="AO2763" s="49"/>
      <c r="AP2763" s="49"/>
      <c r="AQ2763" s="49"/>
      <c r="AR2763" s="49"/>
    </row>
    <row r="2764" spans="1:44" s="62" customFormat="1" x14ac:dyDescent="0.25">
      <c r="A2764" s="65" t="s">
        <v>187</v>
      </c>
      <c r="B2764" s="50">
        <v>2.5281430555555557</v>
      </c>
      <c r="C2764" s="50">
        <v>54.447311111111112</v>
      </c>
      <c r="D2764" s="18">
        <v>469401.14790406509</v>
      </c>
      <c r="E2764" s="18">
        <v>6033524.2536680624</v>
      </c>
      <c r="F2764" s="16" t="s">
        <v>2104</v>
      </c>
      <c r="G2764" s="22"/>
      <c r="H2764" s="24"/>
      <c r="I2764" s="59"/>
      <c r="J2764" s="59"/>
      <c r="K2764" s="23"/>
      <c r="L2764" s="23"/>
      <c r="M2764" s="23"/>
      <c r="N2764" s="67"/>
      <c r="O2764" s="67"/>
      <c r="P2764" s="67"/>
      <c r="Q2764" s="24"/>
      <c r="R2764" s="24"/>
      <c r="S2764" s="24"/>
      <c r="T2764" s="24"/>
      <c r="U2764" s="24"/>
      <c r="V2764" s="24"/>
      <c r="W2764" s="24"/>
      <c r="X2764" s="24"/>
      <c r="Y2764" s="24"/>
      <c r="Z2764" s="24"/>
      <c r="AA2764" s="24"/>
      <c r="AB2764" s="24"/>
      <c r="AC2764" s="24"/>
      <c r="AD2764" s="24"/>
      <c r="AE2764" s="24"/>
      <c r="AF2764" s="24"/>
      <c r="AG2764" s="24"/>
      <c r="AH2764" s="67"/>
      <c r="AI2764" s="49"/>
      <c r="AJ2764" s="49"/>
      <c r="AK2764" s="49"/>
      <c r="AL2764" s="49"/>
      <c r="AM2764" s="49"/>
      <c r="AN2764" s="49"/>
      <c r="AO2764" s="49"/>
      <c r="AP2764" s="49"/>
      <c r="AQ2764" s="49"/>
      <c r="AR2764" s="49"/>
    </row>
    <row r="2765" spans="1:44" s="62" customFormat="1" x14ac:dyDescent="0.25">
      <c r="A2765" s="65" t="s">
        <v>188</v>
      </c>
      <c r="B2765" s="50">
        <v>2.5296147222222221</v>
      </c>
      <c r="C2765" s="50">
        <v>54.482275555555553</v>
      </c>
      <c r="D2765" s="18">
        <v>469522.57406655955</v>
      </c>
      <c r="E2765" s="18">
        <v>6037414.1877203146</v>
      </c>
      <c r="F2765" s="16" t="s">
        <v>990</v>
      </c>
      <c r="G2765" s="22"/>
      <c r="H2765" s="24"/>
      <c r="I2765" s="59"/>
      <c r="J2765" s="59"/>
      <c r="K2765" s="23"/>
      <c r="L2765" s="23"/>
      <c r="M2765" s="23"/>
      <c r="N2765" s="67"/>
      <c r="O2765" s="67"/>
      <c r="P2765" s="67"/>
      <c r="Q2765" s="24"/>
      <c r="R2765" s="24"/>
      <c r="S2765" s="24"/>
      <c r="T2765" s="24"/>
      <c r="U2765" s="24"/>
      <c r="V2765" s="24"/>
      <c r="W2765" s="24"/>
      <c r="X2765" s="24"/>
      <c r="Y2765" s="24"/>
      <c r="Z2765" s="24"/>
      <c r="AA2765" s="24"/>
      <c r="AB2765" s="24"/>
      <c r="AC2765" s="24"/>
      <c r="AD2765" s="24"/>
      <c r="AE2765" s="24"/>
      <c r="AF2765" s="24"/>
      <c r="AG2765" s="24"/>
      <c r="AH2765" s="67"/>
      <c r="AI2765" s="49"/>
      <c r="AJ2765" s="49"/>
      <c r="AK2765" s="49"/>
      <c r="AL2765" s="49"/>
      <c r="AM2765" s="49"/>
      <c r="AN2765" s="49"/>
      <c r="AO2765" s="49"/>
      <c r="AP2765" s="49"/>
      <c r="AQ2765" s="49"/>
      <c r="AR2765" s="49"/>
    </row>
    <row r="2766" spans="1:44" s="62" customFormat="1" x14ac:dyDescent="0.25">
      <c r="A2766" s="66" t="s">
        <v>189</v>
      </c>
      <c r="B2766" s="49">
        <v>2.4440339999999998</v>
      </c>
      <c r="C2766" s="49">
        <v>54.341088999999997</v>
      </c>
      <c r="D2766" s="18">
        <v>463853.64270000003</v>
      </c>
      <c r="E2766" s="18">
        <v>6021744.6600000001</v>
      </c>
      <c r="F2766" s="16" t="s">
        <v>2104</v>
      </c>
      <c r="G2766" s="22"/>
      <c r="H2766" s="24"/>
      <c r="I2766" s="59"/>
      <c r="J2766" s="59"/>
      <c r="K2766" s="23"/>
      <c r="L2766" s="23"/>
      <c r="M2766" s="23"/>
      <c r="N2766" s="67"/>
      <c r="O2766" s="67"/>
      <c r="P2766" s="67"/>
      <c r="Q2766" s="24"/>
      <c r="R2766" s="24"/>
      <c r="S2766" s="24"/>
      <c r="T2766" s="24"/>
      <c r="U2766" s="24"/>
      <c r="V2766" s="24"/>
      <c r="W2766" s="24"/>
      <c r="X2766" s="24"/>
      <c r="Y2766" s="24"/>
      <c r="Z2766" s="24"/>
      <c r="AA2766" s="24"/>
      <c r="AB2766" s="24"/>
      <c r="AC2766" s="24"/>
      <c r="AD2766" s="24"/>
      <c r="AE2766" s="24"/>
      <c r="AF2766" s="24"/>
      <c r="AG2766" s="24"/>
      <c r="AH2766" s="67"/>
      <c r="AI2766" s="49"/>
      <c r="AJ2766" s="49"/>
      <c r="AK2766" s="49"/>
      <c r="AL2766" s="49"/>
      <c r="AM2766" s="49"/>
      <c r="AN2766" s="49"/>
      <c r="AO2766" s="49"/>
      <c r="AP2766" s="49"/>
      <c r="AQ2766" s="49"/>
      <c r="AR2766" s="49"/>
    </row>
    <row r="2767" spans="1:44" s="62" customFormat="1" x14ac:dyDescent="0.25">
      <c r="A2767" s="66" t="s">
        <v>190</v>
      </c>
      <c r="B2767" s="49">
        <v>2.4810560000000002</v>
      </c>
      <c r="C2767" s="49">
        <v>54.449193999999999</v>
      </c>
      <c r="D2767" s="18">
        <v>466349.20039999997</v>
      </c>
      <c r="E2767" s="18">
        <v>6033755.2956999997</v>
      </c>
      <c r="F2767" s="16" t="s">
        <v>990</v>
      </c>
      <c r="G2767" s="22"/>
      <c r="H2767" s="24"/>
      <c r="I2767" s="59"/>
      <c r="J2767" s="59"/>
      <c r="K2767" s="23"/>
      <c r="L2767" s="23"/>
      <c r="M2767" s="23"/>
      <c r="N2767" s="67"/>
      <c r="O2767" s="67"/>
      <c r="P2767" s="67"/>
      <c r="Q2767" s="24"/>
      <c r="R2767" s="24"/>
      <c r="S2767" s="24"/>
      <c r="T2767" s="24"/>
      <c r="U2767" s="24"/>
      <c r="V2767" s="24"/>
      <c r="W2767" s="24"/>
      <c r="X2767" s="24"/>
      <c r="Y2767" s="24"/>
      <c r="Z2767" s="24"/>
      <c r="AA2767" s="24"/>
      <c r="AB2767" s="24"/>
      <c r="AC2767" s="24"/>
      <c r="AD2767" s="24"/>
      <c r="AE2767" s="24"/>
      <c r="AF2767" s="24"/>
      <c r="AG2767" s="24"/>
      <c r="AH2767" s="67"/>
      <c r="AI2767" s="49"/>
      <c r="AJ2767" s="49"/>
      <c r="AK2767" s="49"/>
      <c r="AL2767" s="49"/>
      <c r="AM2767" s="49"/>
      <c r="AN2767" s="49"/>
      <c r="AO2767" s="49"/>
      <c r="AP2767" s="49"/>
      <c r="AQ2767" s="49"/>
      <c r="AR2767" s="49"/>
    </row>
    <row r="2768" spans="1:44" s="62" customFormat="1" x14ac:dyDescent="0.25">
      <c r="A2768" s="66" t="s">
        <v>191</v>
      </c>
      <c r="B2768" s="50">
        <v>2.481134</v>
      </c>
      <c r="C2768" s="50">
        <v>54.449309</v>
      </c>
      <c r="D2768" s="18"/>
      <c r="E2768" s="18"/>
      <c r="F2768" s="16" t="s">
        <v>2104</v>
      </c>
      <c r="G2768" s="22"/>
      <c r="H2768" s="24"/>
      <c r="I2768" s="59"/>
      <c r="J2768" s="59"/>
      <c r="K2768" s="23"/>
      <c r="L2768" s="23"/>
      <c r="M2768" s="23"/>
      <c r="N2768" s="67"/>
      <c r="O2768" s="67"/>
      <c r="P2768" s="67"/>
      <c r="Q2768" s="24"/>
      <c r="R2768" s="24"/>
      <c r="S2768" s="24"/>
      <c r="T2768" s="24"/>
      <c r="U2768" s="24"/>
      <c r="V2768" s="24"/>
      <c r="W2768" s="24"/>
      <c r="X2768" s="24"/>
      <c r="Y2768" s="24"/>
      <c r="Z2768" s="24"/>
      <c r="AA2768" s="24"/>
      <c r="AB2768" s="24"/>
      <c r="AC2768" s="24"/>
      <c r="AD2768" s="24"/>
      <c r="AE2768" s="24"/>
      <c r="AF2768" s="24"/>
      <c r="AG2768" s="24"/>
      <c r="AH2768" s="67"/>
      <c r="AI2768" s="49"/>
      <c r="AJ2768" s="49"/>
      <c r="AK2768" s="49"/>
      <c r="AL2768" s="49"/>
      <c r="AM2768" s="49"/>
      <c r="AN2768" s="49"/>
      <c r="AO2768" s="49"/>
      <c r="AP2768" s="49"/>
      <c r="AQ2768" s="49"/>
      <c r="AR2768" s="49"/>
    </row>
    <row r="2769" spans="1:44" s="62" customFormat="1" x14ac:dyDescent="0.25">
      <c r="A2769" s="65" t="s">
        <v>192</v>
      </c>
      <c r="B2769" s="50">
        <v>2.5546388888888898</v>
      </c>
      <c r="C2769" s="50">
        <v>54.467916666666667</v>
      </c>
      <c r="D2769" s="18">
        <v>471133.83300449577</v>
      </c>
      <c r="E2769" s="18">
        <v>6035805.8908902081</v>
      </c>
      <c r="F2769" s="16" t="s">
        <v>990</v>
      </c>
      <c r="G2769" s="22"/>
      <c r="H2769" s="24"/>
      <c r="I2769" s="59"/>
      <c r="J2769" s="59"/>
      <c r="K2769" s="23"/>
      <c r="L2769" s="23"/>
      <c r="M2769" s="23"/>
      <c r="N2769" s="67"/>
      <c r="O2769" s="67"/>
      <c r="P2769" s="67"/>
      <c r="Q2769" s="24"/>
      <c r="R2769" s="24"/>
      <c r="S2769" s="24"/>
      <c r="T2769" s="24"/>
      <c r="U2769" s="24"/>
      <c r="V2769" s="24"/>
      <c r="W2769" s="24"/>
      <c r="X2769" s="24"/>
      <c r="Y2769" s="24"/>
      <c r="Z2769" s="24"/>
      <c r="AA2769" s="24"/>
      <c r="AB2769" s="24"/>
      <c r="AC2769" s="24"/>
      <c r="AD2769" s="24"/>
      <c r="AE2769" s="24"/>
      <c r="AF2769" s="24"/>
      <c r="AG2769" s="24"/>
      <c r="AH2769" s="67"/>
      <c r="AI2769" s="49"/>
      <c r="AJ2769" s="49"/>
      <c r="AK2769" s="49"/>
      <c r="AL2769" s="49"/>
      <c r="AM2769" s="49"/>
      <c r="AN2769" s="49"/>
      <c r="AO2769" s="49"/>
      <c r="AP2769" s="49"/>
      <c r="AQ2769" s="49"/>
      <c r="AR2769" s="49"/>
    </row>
    <row r="2770" spans="1:44" s="62" customFormat="1" x14ac:dyDescent="0.25">
      <c r="A2770" s="65" t="s">
        <v>193</v>
      </c>
      <c r="B2770" s="50">
        <v>2.6611388888888898</v>
      </c>
      <c r="C2770" s="50">
        <v>54.467694444444447</v>
      </c>
      <c r="D2770" s="18">
        <v>478036.50204450102</v>
      </c>
      <c r="E2770" s="18">
        <v>6035742.7194184642</v>
      </c>
      <c r="F2770" s="16" t="s">
        <v>990</v>
      </c>
      <c r="G2770" s="22"/>
      <c r="H2770" s="24"/>
      <c r="I2770" s="59"/>
      <c r="J2770" s="59"/>
      <c r="K2770" s="23"/>
      <c r="L2770" s="23"/>
      <c r="M2770" s="23"/>
      <c r="N2770" s="67"/>
      <c r="O2770" s="67"/>
      <c r="P2770" s="67"/>
      <c r="Q2770" s="24"/>
      <c r="R2770" s="24"/>
      <c r="S2770" s="24"/>
      <c r="T2770" s="24"/>
      <c r="U2770" s="24"/>
      <c r="V2770" s="24"/>
      <c r="W2770" s="24"/>
      <c r="X2770" s="24"/>
      <c r="Y2770" s="24"/>
      <c r="Z2770" s="24"/>
      <c r="AA2770" s="24"/>
      <c r="AB2770" s="24"/>
      <c r="AC2770" s="24"/>
      <c r="AD2770" s="24"/>
      <c r="AE2770" s="24"/>
      <c r="AF2770" s="24"/>
      <c r="AG2770" s="24"/>
      <c r="AH2770" s="67"/>
      <c r="AI2770" s="49"/>
      <c r="AJ2770" s="49"/>
      <c r="AK2770" s="49"/>
      <c r="AL2770" s="49"/>
      <c r="AM2770" s="49"/>
      <c r="AN2770" s="49"/>
      <c r="AO2770" s="49"/>
      <c r="AP2770" s="49"/>
      <c r="AQ2770" s="49"/>
      <c r="AR2770" s="49"/>
    </row>
    <row r="2771" spans="1:44" s="62" customFormat="1" x14ac:dyDescent="0.25">
      <c r="A2771" s="65" t="s">
        <v>194</v>
      </c>
      <c r="B2771" s="50">
        <v>2.7436474999999998</v>
      </c>
      <c r="C2771" s="50">
        <v>54.456491944444444</v>
      </c>
      <c r="D2771" s="18">
        <v>483379.79821114021</v>
      </c>
      <c r="E2771" s="18">
        <v>6034473.577548393</v>
      </c>
      <c r="F2771" s="16" t="s">
        <v>2104</v>
      </c>
      <c r="G2771" s="22"/>
      <c r="H2771" s="24"/>
      <c r="I2771" s="59"/>
      <c r="J2771" s="59"/>
      <c r="K2771" s="23"/>
      <c r="L2771" s="23"/>
      <c r="M2771" s="23"/>
      <c r="N2771" s="67"/>
      <c r="O2771" s="67"/>
      <c r="P2771" s="67"/>
      <c r="Q2771" s="24"/>
      <c r="R2771" s="24"/>
      <c r="S2771" s="24"/>
      <c r="T2771" s="24"/>
      <c r="U2771" s="24"/>
      <c r="V2771" s="24"/>
      <c r="W2771" s="24"/>
      <c r="X2771" s="24"/>
      <c r="Y2771" s="24"/>
      <c r="Z2771" s="24"/>
      <c r="AA2771" s="24"/>
      <c r="AB2771" s="24"/>
      <c r="AC2771" s="24"/>
      <c r="AD2771" s="24"/>
      <c r="AE2771" s="24"/>
      <c r="AF2771" s="24"/>
      <c r="AG2771" s="24"/>
      <c r="AH2771" s="67"/>
      <c r="AI2771" s="49"/>
      <c r="AJ2771" s="49"/>
      <c r="AK2771" s="49"/>
      <c r="AL2771" s="49"/>
      <c r="AM2771" s="49"/>
      <c r="AN2771" s="49"/>
      <c r="AO2771" s="49"/>
      <c r="AP2771" s="49"/>
      <c r="AQ2771" s="49"/>
      <c r="AR2771" s="49"/>
    </row>
    <row r="2772" spans="1:44" s="62" customFormat="1" x14ac:dyDescent="0.25">
      <c r="A2772" s="65" t="s">
        <v>195</v>
      </c>
      <c r="B2772" s="50">
        <v>2.1361111111111102</v>
      </c>
      <c r="C2772" s="50">
        <v>54.18194444444444</v>
      </c>
      <c r="D2772" s="18">
        <v>443617.62121455034</v>
      </c>
      <c r="E2772" s="18">
        <v>6004238.8989539603</v>
      </c>
      <c r="F2772" s="16" t="s">
        <v>931</v>
      </c>
      <c r="G2772" s="22">
        <v>12548</v>
      </c>
      <c r="H2772" s="36">
        <f t="shared" ref="H2772:H2809" si="353">G2772*0.3048</f>
        <v>3824.6304</v>
      </c>
      <c r="I2772" s="59" t="s">
        <v>1876</v>
      </c>
      <c r="J2772" s="59" t="s">
        <v>1876</v>
      </c>
      <c r="K2772" s="23">
        <v>0.15</v>
      </c>
      <c r="L2772" s="23"/>
      <c r="M2772" s="23"/>
      <c r="N2772" s="67"/>
      <c r="O2772" s="68"/>
      <c r="P2772" s="69">
        <f>(S2772*K2772)</f>
        <v>20.189999999999998</v>
      </c>
      <c r="Q2772" s="24"/>
      <c r="R2772" s="24"/>
      <c r="S2772" s="24">
        <v>134.6</v>
      </c>
      <c r="T2772" s="24"/>
      <c r="U2772" s="24"/>
      <c r="V2772" s="24"/>
      <c r="W2772" s="24"/>
      <c r="X2772" s="24"/>
      <c r="Y2772" s="24"/>
      <c r="Z2772" s="24"/>
      <c r="AA2772" s="24"/>
      <c r="AB2772" s="24"/>
      <c r="AC2772" s="24" t="s">
        <v>283</v>
      </c>
      <c r="AD2772" s="24"/>
      <c r="AE2772" s="24"/>
      <c r="AF2772" s="24" t="s">
        <v>997</v>
      </c>
      <c r="AG2772" s="24"/>
      <c r="AH2772" s="67"/>
      <c r="AI2772" s="49"/>
      <c r="AJ2772" s="49"/>
      <c r="AK2772" s="49"/>
      <c r="AL2772" s="49"/>
      <c r="AM2772" s="49"/>
      <c r="AN2772" s="49"/>
      <c r="AO2772" s="49"/>
      <c r="AP2772" s="49"/>
      <c r="AQ2772" s="49"/>
      <c r="AR2772" s="49"/>
    </row>
    <row r="2773" spans="1:44" s="62" customFormat="1" x14ac:dyDescent="0.25">
      <c r="A2773" s="49" t="s">
        <v>195</v>
      </c>
      <c r="B2773" s="50">
        <v>2.1361111111111102</v>
      </c>
      <c r="C2773" s="50">
        <v>54.18194444444444</v>
      </c>
      <c r="D2773" s="18">
        <v>443617.62121455034</v>
      </c>
      <c r="E2773" s="18">
        <v>6004238.8989539603</v>
      </c>
      <c r="F2773" s="16" t="s">
        <v>931</v>
      </c>
      <c r="G2773" s="22">
        <v>12573</v>
      </c>
      <c r="H2773" s="23">
        <f t="shared" si="353"/>
        <v>3832.2504000000004</v>
      </c>
      <c r="I2773" s="59" t="s">
        <v>1876</v>
      </c>
      <c r="J2773" s="59" t="s">
        <v>1876</v>
      </c>
      <c r="K2773" s="23">
        <v>0.23</v>
      </c>
      <c r="L2773" s="23"/>
      <c r="M2773" s="23"/>
      <c r="N2773" s="67"/>
      <c r="O2773" s="67"/>
      <c r="P2773" s="69">
        <f>(S2773*K2773)</f>
        <v>52.945999999999998</v>
      </c>
      <c r="Q2773" s="24">
        <v>418.4</v>
      </c>
      <c r="R2773" s="24"/>
      <c r="S2773" s="24">
        <v>230.2</v>
      </c>
      <c r="T2773" s="24"/>
      <c r="U2773" s="24"/>
      <c r="V2773" s="24"/>
      <c r="W2773" s="24"/>
      <c r="X2773" s="24"/>
      <c r="Y2773" s="24"/>
      <c r="Z2773" s="24"/>
      <c r="AA2773" s="24"/>
      <c r="AB2773" s="24"/>
      <c r="AC2773" s="24" t="s">
        <v>283</v>
      </c>
      <c r="AD2773" s="24"/>
      <c r="AE2773" s="24"/>
      <c r="AF2773" s="24" t="s">
        <v>997</v>
      </c>
      <c r="AG2773" s="24"/>
      <c r="AH2773" s="67"/>
      <c r="AI2773" s="49"/>
      <c r="AJ2773" s="49"/>
      <c r="AK2773" s="49"/>
      <c r="AL2773" s="49"/>
      <c r="AM2773" s="49"/>
      <c r="AN2773" s="49"/>
      <c r="AO2773" s="49"/>
      <c r="AP2773" s="49"/>
      <c r="AQ2773" s="49"/>
      <c r="AR2773" s="49"/>
    </row>
    <row r="2774" spans="1:44" s="62" customFormat="1" x14ac:dyDescent="0.25">
      <c r="A2774" s="65" t="s">
        <v>195</v>
      </c>
      <c r="B2774" s="50">
        <v>2.1361111111111102</v>
      </c>
      <c r="C2774" s="50">
        <v>54.18194444444444</v>
      </c>
      <c r="D2774" s="18">
        <v>443617.62121455034</v>
      </c>
      <c r="E2774" s="18">
        <v>6004238.8989539603</v>
      </c>
      <c r="F2774" s="16" t="s">
        <v>931</v>
      </c>
      <c r="G2774" s="22">
        <v>12646</v>
      </c>
      <c r="H2774" s="23">
        <f t="shared" si="353"/>
        <v>3854.5008000000003</v>
      </c>
      <c r="I2774" s="59" t="s">
        <v>1876</v>
      </c>
      <c r="J2774" s="59" t="s">
        <v>1876</v>
      </c>
      <c r="K2774" s="23">
        <v>0.2</v>
      </c>
      <c r="L2774" s="23"/>
      <c r="M2774" s="23"/>
      <c r="N2774" s="67"/>
      <c r="O2774" s="67"/>
      <c r="P2774" s="69">
        <f>(S2774*K2774)</f>
        <v>16.22</v>
      </c>
      <c r="Q2774" s="24">
        <v>481.1</v>
      </c>
      <c r="R2774" s="24"/>
      <c r="S2774" s="24">
        <v>81.099999999999994</v>
      </c>
      <c r="T2774" s="24"/>
      <c r="U2774" s="24"/>
      <c r="V2774" s="24"/>
      <c r="W2774" s="24"/>
      <c r="X2774" s="24"/>
      <c r="Y2774" s="24"/>
      <c r="Z2774" s="24"/>
      <c r="AA2774" s="24"/>
      <c r="AB2774" s="24"/>
      <c r="AC2774" s="24" t="s">
        <v>283</v>
      </c>
      <c r="AD2774" s="24"/>
      <c r="AE2774" s="24"/>
      <c r="AF2774" s="24" t="s">
        <v>997</v>
      </c>
      <c r="AG2774" s="24"/>
      <c r="AH2774" s="67"/>
      <c r="AI2774" s="49"/>
      <c r="AJ2774" s="49"/>
      <c r="AK2774" s="49"/>
      <c r="AL2774" s="49"/>
      <c r="AM2774" s="49"/>
      <c r="AN2774" s="49"/>
      <c r="AO2774" s="49"/>
      <c r="AP2774" s="49"/>
      <c r="AQ2774" s="49"/>
      <c r="AR2774" s="49"/>
    </row>
    <row r="2775" spans="1:44" s="62" customFormat="1" x14ac:dyDescent="0.25">
      <c r="A2775" s="49" t="s">
        <v>195</v>
      </c>
      <c r="B2775" s="50">
        <v>2.1361111111111102</v>
      </c>
      <c r="C2775" s="50">
        <v>54.18194444444444</v>
      </c>
      <c r="D2775" s="18">
        <v>443617.62121455034</v>
      </c>
      <c r="E2775" s="18">
        <v>6004238.8989539603</v>
      </c>
      <c r="F2775" s="16" t="s">
        <v>931</v>
      </c>
      <c r="G2775" s="22">
        <v>12669</v>
      </c>
      <c r="H2775" s="23">
        <f t="shared" si="353"/>
        <v>3861.5112000000004</v>
      </c>
      <c r="I2775" s="59" t="s">
        <v>1876</v>
      </c>
      <c r="J2775" s="59" t="s">
        <v>1876</v>
      </c>
      <c r="K2775" s="23">
        <v>0.18</v>
      </c>
      <c r="L2775" s="23"/>
      <c r="M2775" s="23"/>
      <c r="N2775" s="67"/>
      <c r="O2775" s="67"/>
      <c r="P2775" s="69">
        <f>(S2775*K2775)</f>
        <v>17.981999999999999</v>
      </c>
      <c r="Q2775" s="24">
        <v>534.6</v>
      </c>
      <c r="R2775" s="24"/>
      <c r="S2775" s="24">
        <v>99.9</v>
      </c>
      <c r="T2775" s="24"/>
      <c r="U2775" s="24"/>
      <c r="V2775" s="24"/>
      <c r="W2775" s="24"/>
      <c r="X2775" s="24"/>
      <c r="Y2775" s="24"/>
      <c r="Z2775" s="24"/>
      <c r="AA2775" s="24"/>
      <c r="AB2775" s="24"/>
      <c r="AC2775" s="24" t="s">
        <v>283</v>
      </c>
      <c r="AD2775" s="24"/>
      <c r="AE2775" s="24"/>
      <c r="AF2775" s="24" t="s">
        <v>997</v>
      </c>
      <c r="AG2775" s="24"/>
      <c r="AH2775" s="67"/>
      <c r="AI2775" s="49"/>
      <c r="AJ2775" s="49"/>
      <c r="AK2775" s="49"/>
      <c r="AL2775" s="49"/>
      <c r="AM2775" s="49"/>
      <c r="AN2775" s="49"/>
      <c r="AO2775" s="49"/>
      <c r="AP2775" s="49"/>
      <c r="AQ2775" s="49"/>
      <c r="AR2775" s="49"/>
    </row>
    <row r="2776" spans="1:44" s="62" customFormat="1" x14ac:dyDescent="0.25">
      <c r="A2776" s="49" t="s">
        <v>195</v>
      </c>
      <c r="B2776" s="50">
        <v>2.1361111111111102</v>
      </c>
      <c r="C2776" s="50">
        <v>54.18194444444444</v>
      </c>
      <c r="D2776" s="18">
        <v>443617.62121455034</v>
      </c>
      <c r="E2776" s="18">
        <v>6004238.8989539603</v>
      </c>
      <c r="F2776" s="16" t="s">
        <v>931</v>
      </c>
      <c r="G2776" s="22">
        <v>13750</v>
      </c>
      <c r="H2776" s="23">
        <f t="shared" si="353"/>
        <v>4191</v>
      </c>
      <c r="I2776" s="59" t="s">
        <v>1876</v>
      </c>
      <c r="J2776" s="59" t="s">
        <v>1876</v>
      </c>
      <c r="K2776" s="23">
        <v>0.24</v>
      </c>
      <c r="L2776" s="23"/>
      <c r="M2776" s="23"/>
      <c r="N2776" s="67"/>
      <c r="O2776" s="67"/>
      <c r="P2776" s="67"/>
      <c r="Q2776" s="24"/>
      <c r="R2776" s="24"/>
      <c r="S2776" s="24"/>
      <c r="T2776" s="24"/>
      <c r="U2776" s="24"/>
      <c r="V2776" s="24"/>
      <c r="W2776" s="24"/>
      <c r="X2776" s="24"/>
      <c r="Y2776" s="24"/>
      <c r="Z2776" s="24"/>
      <c r="AA2776" s="24"/>
      <c r="AB2776" s="24"/>
      <c r="AC2776" s="24" t="s">
        <v>1559</v>
      </c>
      <c r="AD2776" s="24"/>
      <c r="AE2776" s="24"/>
      <c r="AF2776" s="24" t="s">
        <v>997</v>
      </c>
      <c r="AG2776" s="24"/>
      <c r="AH2776" s="67"/>
      <c r="AI2776" s="49"/>
      <c r="AJ2776" s="49"/>
      <c r="AK2776" s="49"/>
      <c r="AL2776" s="49"/>
      <c r="AM2776" s="49"/>
      <c r="AN2776" s="49"/>
      <c r="AO2776" s="49"/>
      <c r="AP2776" s="49"/>
      <c r="AQ2776" s="49"/>
      <c r="AR2776" s="49"/>
    </row>
    <row r="2777" spans="1:44" s="62" customFormat="1" x14ac:dyDescent="0.25">
      <c r="A2777" s="65" t="s">
        <v>195</v>
      </c>
      <c r="B2777" s="50">
        <v>2.1361111111111102</v>
      </c>
      <c r="C2777" s="50">
        <v>54.18194444444444</v>
      </c>
      <c r="D2777" s="18">
        <v>443617.62121455034</v>
      </c>
      <c r="E2777" s="18">
        <v>6004238.8989539603</v>
      </c>
      <c r="F2777" s="16" t="s">
        <v>931</v>
      </c>
      <c r="G2777" s="22">
        <v>13760</v>
      </c>
      <c r="H2777" s="23">
        <f t="shared" si="353"/>
        <v>4194.0479999999998</v>
      </c>
      <c r="I2777" s="59" t="s">
        <v>1876</v>
      </c>
      <c r="J2777" s="59" t="s">
        <v>1876</v>
      </c>
      <c r="K2777" s="23">
        <v>0.23</v>
      </c>
      <c r="L2777" s="23"/>
      <c r="M2777" s="23"/>
      <c r="N2777" s="67"/>
      <c r="O2777" s="67"/>
      <c r="P2777" s="67"/>
      <c r="Q2777" s="24"/>
      <c r="R2777" s="24"/>
      <c r="S2777" s="24"/>
      <c r="T2777" s="24"/>
      <c r="U2777" s="24"/>
      <c r="V2777" s="24"/>
      <c r="W2777" s="24"/>
      <c r="X2777" s="24"/>
      <c r="Y2777" s="24"/>
      <c r="Z2777" s="24"/>
      <c r="AA2777" s="24"/>
      <c r="AB2777" s="24"/>
      <c r="AC2777" s="24" t="s">
        <v>1559</v>
      </c>
      <c r="AD2777" s="24"/>
      <c r="AE2777" s="24"/>
      <c r="AF2777" s="24" t="s">
        <v>997</v>
      </c>
      <c r="AG2777" s="24"/>
      <c r="AH2777" s="67"/>
      <c r="AI2777" s="49"/>
      <c r="AJ2777" s="49"/>
      <c r="AK2777" s="49"/>
      <c r="AL2777" s="49"/>
      <c r="AM2777" s="49"/>
      <c r="AN2777" s="49"/>
      <c r="AO2777" s="49"/>
      <c r="AP2777" s="49"/>
      <c r="AQ2777" s="49"/>
      <c r="AR2777" s="49"/>
    </row>
    <row r="2778" spans="1:44" s="62" customFormat="1" x14ac:dyDescent="0.25">
      <c r="A2778" s="65" t="s">
        <v>195</v>
      </c>
      <c r="B2778" s="50">
        <v>2.1361111111111102</v>
      </c>
      <c r="C2778" s="50">
        <v>54.18194444444444</v>
      </c>
      <c r="D2778" s="18">
        <v>443617.62121455034</v>
      </c>
      <c r="E2778" s="18">
        <v>6004238.8989539603</v>
      </c>
      <c r="F2778" s="16" t="s">
        <v>931</v>
      </c>
      <c r="G2778" s="22">
        <v>13770</v>
      </c>
      <c r="H2778" s="23">
        <f t="shared" si="353"/>
        <v>4197.0960000000005</v>
      </c>
      <c r="I2778" s="59" t="s">
        <v>1876</v>
      </c>
      <c r="J2778" s="59" t="s">
        <v>1876</v>
      </c>
      <c r="K2778" s="23">
        <v>0.23</v>
      </c>
      <c r="L2778" s="23"/>
      <c r="M2778" s="23"/>
      <c r="N2778" s="67"/>
      <c r="O2778" s="67"/>
      <c r="P2778" s="67"/>
      <c r="Q2778" s="24"/>
      <c r="R2778" s="24"/>
      <c r="S2778" s="24"/>
      <c r="T2778" s="24"/>
      <c r="U2778" s="24"/>
      <c r="V2778" s="24"/>
      <c r="W2778" s="24"/>
      <c r="X2778" s="24"/>
      <c r="Y2778" s="24"/>
      <c r="Z2778" s="24"/>
      <c r="AA2778" s="24"/>
      <c r="AB2778" s="24"/>
      <c r="AC2778" s="24" t="s">
        <v>1559</v>
      </c>
      <c r="AD2778" s="24"/>
      <c r="AE2778" s="24"/>
      <c r="AF2778" s="24" t="s">
        <v>997</v>
      </c>
      <c r="AG2778" s="24"/>
      <c r="AH2778" s="67"/>
      <c r="AI2778" s="49"/>
      <c r="AJ2778" s="49"/>
      <c r="AK2778" s="49"/>
      <c r="AL2778" s="49"/>
      <c r="AM2778" s="49"/>
      <c r="AN2778" s="49"/>
      <c r="AO2778" s="49"/>
      <c r="AP2778" s="49"/>
      <c r="AQ2778" s="49"/>
      <c r="AR2778" s="49"/>
    </row>
    <row r="2779" spans="1:44" s="62" customFormat="1" x14ac:dyDescent="0.25">
      <c r="A2779" s="65" t="s">
        <v>195</v>
      </c>
      <c r="B2779" s="50">
        <v>2.1361111111111102</v>
      </c>
      <c r="C2779" s="50">
        <v>54.18194444444444</v>
      </c>
      <c r="D2779" s="18">
        <v>443617.62121455034</v>
      </c>
      <c r="E2779" s="18">
        <v>6004238.8989539603</v>
      </c>
      <c r="F2779" s="16" t="s">
        <v>931</v>
      </c>
      <c r="G2779" s="22">
        <v>13780</v>
      </c>
      <c r="H2779" s="23">
        <f t="shared" si="353"/>
        <v>4200.1440000000002</v>
      </c>
      <c r="I2779" s="59" t="s">
        <v>1876</v>
      </c>
      <c r="J2779" s="59" t="s">
        <v>1876</v>
      </c>
      <c r="K2779" s="23">
        <v>0.39</v>
      </c>
      <c r="L2779" s="23"/>
      <c r="M2779" s="23"/>
      <c r="N2779" s="67"/>
      <c r="O2779" s="67"/>
      <c r="P2779" s="67"/>
      <c r="Q2779" s="24"/>
      <c r="R2779" s="24"/>
      <c r="S2779" s="24"/>
      <c r="T2779" s="24"/>
      <c r="U2779" s="24"/>
      <c r="V2779" s="24"/>
      <c r="W2779" s="24"/>
      <c r="X2779" s="24"/>
      <c r="Y2779" s="24"/>
      <c r="Z2779" s="24"/>
      <c r="AA2779" s="24"/>
      <c r="AB2779" s="24"/>
      <c r="AC2779" s="24" t="s">
        <v>1559</v>
      </c>
      <c r="AD2779" s="24"/>
      <c r="AE2779" s="24"/>
      <c r="AF2779" s="24" t="s">
        <v>997</v>
      </c>
      <c r="AG2779" s="24"/>
      <c r="AH2779" s="67"/>
      <c r="AI2779" s="49"/>
      <c r="AJ2779" s="49"/>
      <c r="AK2779" s="49"/>
      <c r="AL2779" s="49"/>
      <c r="AM2779" s="49"/>
      <c r="AN2779" s="49"/>
      <c r="AO2779" s="49"/>
      <c r="AP2779" s="49"/>
      <c r="AQ2779" s="49"/>
      <c r="AR2779" s="49"/>
    </row>
    <row r="2780" spans="1:44" s="62" customFormat="1" x14ac:dyDescent="0.25">
      <c r="A2780" s="65" t="s">
        <v>195</v>
      </c>
      <c r="B2780" s="50">
        <v>2.1361111111111102</v>
      </c>
      <c r="C2780" s="50">
        <v>54.18194444444444</v>
      </c>
      <c r="D2780" s="18">
        <v>443617.62121455034</v>
      </c>
      <c r="E2780" s="18">
        <v>6004238.8989539603</v>
      </c>
      <c r="F2780" s="16" t="s">
        <v>931</v>
      </c>
      <c r="G2780" s="22">
        <v>13790</v>
      </c>
      <c r="H2780" s="23">
        <f t="shared" si="353"/>
        <v>4203.192</v>
      </c>
      <c r="I2780" s="24" t="s">
        <v>1559</v>
      </c>
      <c r="J2780" s="24" t="s">
        <v>1559</v>
      </c>
      <c r="K2780" s="23">
        <v>0.14000000000000001</v>
      </c>
      <c r="L2780" s="23"/>
      <c r="M2780" s="23"/>
      <c r="N2780" s="67"/>
      <c r="O2780" s="67"/>
      <c r="P2780" s="69">
        <f>(S2780*K2780)</f>
        <v>193.15800000000002</v>
      </c>
      <c r="Q2780" s="24">
        <v>36.6</v>
      </c>
      <c r="R2780" s="24"/>
      <c r="S2780" s="24">
        <v>1379.7</v>
      </c>
      <c r="T2780" s="24"/>
      <c r="U2780" s="24"/>
      <c r="V2780" s="24"/>
      <c r="W2780" s="24"/>
      <c r="X2780" s="24"/>
      <c r="Y2780" s="24"/>
      <c r="Z2780" s="24"/>
      <c r="AA2780" s="24"/>
      <c r="AB2780" s="24"/>
      <c r="AC2780" s="24" t="s">
        <v>1559</v>
      </c>
      <c r="AD2780" s="24"/>
      <c r="AE2780" s="24"/>
      <c r="AF2780" s="24" t="s">
        <v>997</v>
      </c>
      <c r="AG2780" s="24"/>
      <c r="AH2780" s="67" t="s">
        <v>2034</v>
      </c>
      <c r="AI2780" s="49"/>
      <c r="AJ2780" s="49"/>
      <c r="AK2780" s="49"/>
      <c r="AL2780" s="49"/>
      <c r="AM2780" s="49"/>
      <c r="AN2780" s="49"/>
      <c r="AO2780" s="49"/>
      <c r="AP2780" s="49"/>
      <c r="AQ2780" s="49"/>
      <c r="AR2780" s="49"/>
    </row>
    <row r="2781" spans="1:44" s="62" customFormat="1" x14ac:dyDescent="0.25">
      <c r="A2781" s="65" t="s">
        <v>195</v>
      </c>
      <c r="B2781" s="50">
        <v>2.1361111111111102</v>
      </c>
      <c r="C2781" s="50">
        <v>54.18194444444444</v>
      </c>
      <c r="D2781" s="18">
        <v>443617.62121455034</v>
      </c>
      <c r="E2781" s="18">
        <v>6004238.8989539603</v>
      </c>
      <c r="F2781" s="16" t="s">
        <v>931</v>
      </c>
      <c r="G2781" s="22">
        <v>13800</v>
      </c>
      <c r="H2781" s="23">
        <f t="shared" si="353"/>
        <v>4206.24</v>
      </c>
      <c r="I2781" s="24" t="s">
        <v>1559</v>
      </c>
      <c r="J2781" s="24" t="s">
        <v>1559</v>
      </c>
      <c r="K2781" s="23">
        <v>0.32</v>
      </c>
      <c r="L2781" s="23"/>
      <c r="M2781" s="23"/>
      <c r="N2781" s="67"/>
      <c r="O2781" s="67"/>
      <c r="P2781" s="67"/>
      <c r="Q2781" s="24"/>
      <c r="R2781" s="24"/>
      <c r="S2781" s="24"/>
      <c r="T2781" s="24"/>
      <c r="U2781" s="24"/>
      <c r="V2781" s="24"/>
      <c r="W2781" s="24"/>
      <c r="X2781" s="24"/>
      <c r="Y2781" s="24"/>
      <c r="Z2781" s="24"/>
      <c r="AA2781" s="24"/>
      <c r="AB2781" s="24"/>
      <c r="AC2781" s="24" t="s">
        <v>1559</v>
      </c>
      <c r="AD2781" s="24"/>
      <c r="AE2781" s="24"/>
      <c r="AF2781" s="24" t="s">
        <v>997</v>
      </c>
      <c r="AG2781" s="24"/>
      <c r="AH2781" s="67"/>
      <c r="AI2781" s="49"/>
      <c r="AJ2781" s="49"/>
      <c r="AK2781" s="49"/>
      <c r="AL2781" s="49"/>
      <c r="AM2781" s="49"/>
      <c r="AN2781" s="49"/>
      <c r="AO2781" s="49"/>
      <c r="AP2781" s="49"/>
      <c r="AQ2781" s="49"/>
      <c r="AR2781" s="49"/>
    </row>
    <row r="2782" spans="1:44" s="62" customFormat="1" x14ac:dyDescent="0.25">
      <c r="A2782" s="65" t="s">
        <v>195</v>
      </c>
      <c r="B2782" s="50">
        <v>2.1361111111111102</v>
      </c>
      <c r="C2782" s="50">
        <v>54.18194444444444</v>
      </c>
      <c r="D2782" s="18">
        <v>443617.62121455034</v>
      </c>
      <c r="E2782" s="18">
        <v>6004238.8989539603</v>
      </c>
      <c r="F2782" s="16" t="s">
        <v>931</v>
      </c>
      <c r="G2782" s="22">
        <v>13810</v>
      </c>
      <c r="H2782" s="23">
        <f t="shared" si="353"/>
        <v>4209.2880000000005</v>
      </c>
      <c r="I2782" s="24" t="s">
        <v>1559</v>
      </c>
      <c r="J2782" s="24" t="s">
        <v>1559</v>
      </c>
      <c r="K2782" s="23">
        <v>0.16</v>
      </c>
      <c r="L2782" s="23"/>
      <c r="M2782" s="23"/>
      <c r="N2782" s="67"/>
      <c r="O2782" s="67"/>
      <c r="P2782" s="67"/>
      <c r="Q2782" s="24"/>
      <c r="R2782" s="24"/>
      <c r="S2782" s="24"/>
      <c r="T2782" s="24"/>
      <c r="U2782" s="24"/>
      <c r="V2782" s="24"/>
      <c r="W2782" s="24"/>
      <c r="X2782" s="24"/>
      <c r="Y2782" s="24"/>
      <c r="Z2782" s="24"/>
      <c r="AA2782" s="24"/>
      <c r="AB2782" s="24"/>
      <c r="AC2782" s="24" t="s">
        <v>1559</v>
      </c>
      <c r="AD2782" s="24"/>
      <c r="AE2782" s="24"/>
      <c r="AF2782" s="24" t="s">
        <v>997</v>
      </c>
      <c r="AG2782" s="24"/>
      <c r="AH2782" s="67"/>
      <c r="AI2782" s="49"/>
      <c r="AJ2782" s="49"/>
      <c r="AK2782" s="49"/>
      <c r="AL2782" s="49"/>
      <c r="AM2782" s="49"/>
      <c r="AN2782" s="49"/>
      <c r="AO2782" s="49"/>
      <c r="AP2782" s="49"/>
      <c r="AQ2782" s="49"/>
      <c r="AR2782" s="49"/>
    </row>
    <row r="2783" spans="1:44" s="62" customFormat="1" x14ac:dyDescent="0.25">
      <c r="A2783" s="65" t="s">
        <v>195</v>
      </c>
      <c r="B2783" s="50">
        <v>2.1361111111111102</v>
      </c>
      <c r="C2783" s="50">
        <v>54.18194444444444</v>
      </c>
      <c r="D2783" s="18">
        <v>443617.62121455034</v>
      </c>
      <c r="E2783" s="18">
        <v>6004238.8989539603</v>
      </c>
      <c r="F2783" s="16" t="s">
        <v>931</v>
      </c>
      <c r="G2783" s="22">
        <v>13823</v>
      </c>
      <c r="H2783" s="23">
        <f t="shared" si="353"/>
        <v>4213.2503999999999</v>
      </c>
      <c r="I2783" s="24" t="s">
        <v>1559</v>
      </c>
      <c r="J2783" s="24" t="s">
        <v>1559</v>
      </c>
      <c r="K2783" s="23">
        <v>0.1</v>
      </c>
      <c r="L2783" s="23"/>
      <c r="M2783" s="23"/>
      <c r="N2783" s="67"/>
      <c r="O2783" s="67"/>
      <c r="P2783" s="67"/>
      <c r="Q2783" s="24"/>
      <c r="R2783" s="24"/>
      <c r="S2783" s="24"/>
      <c r="T2783" s="24"/>
      <c r="U2783" s="24"/>
      <c r="V2783" s="24"/>
      <c r="W2783" s="24"/>
      <c r="X2783" s="24"/>
      <c r="Y2783" s="24"/>
      <c r="Z2783" s="24"/>
      <c r="AA2783" s="24"/>
      <c r="AB2783" s="24"/>
      <c r="AC2783" s="24" t="s">
        <v>1559</v>
      </c>
      <c r="AD2783" s="24"/>
      <c r="AE2783" s="24"/>
      <c r="AF2783" s="24" t="s">
        <v>997</v>
      </c>
      <c r="AG2783" s="24"/>
      <c r="AH2783" s="67"/>
      <c r="AI2783" s="49"/>
      <c r="AJ2783" s="49"/>
      <c r="AK2783" s="49"/>
      <c r="AL2783" s="49"/>
      <c r="AM2783" s="49"/>
      <c r="AN2783" s="49"/>
      <c r="AO2783" s="49"/>
      <c r="AP2783" s="49"/>
      <c r="AQ2783" s="49"/>
      <c r="AR2783" s="49"/>
    </row>
    <row r="2784" spans="1:44" s="62" customFormat="1" x14ac:dyDescent="0.25">
      <c r="A2784" s="65" t="s">
        <v>195</v>
      </c>
      <c r="B2784" s="50">
        <v>2.1361111111111102</v>
      </c>
      <c r="C2784" s="50">
        <v>54.18194444444444</v>
      </c>
      <c r="D2784" s="18">
        <v>443617.62121455034</v>
      </c>
      <c r="E2784" s="18">
        <v>6004238.8989539603</v>
      </c>
      <c r="F2784" s="16" t="s">
        <v>931</v>
      </c>
      <c r="G2784" s="22">
        <v>13880</v>
      </c>
      <c r="H2784" s="23">
        <f t="shared" si="353"/>
        <v>4230.6239999999998</v>
      </c>
      <c r="I2784" s="24" t="s">
        <v>1559</v>
      </c>
      <c r="J2784" s="24" t="s">
        <v>1559</v>
      </c>
      <c r="K2784" s="23">
        <v>0.11</v>
      </c>
      <c r="L2784" s="23"/>
      <c r="M2784" s="23"/>
      <c r="N2784" s="67"/>
      <c r="O2784" s="67"/>
      <c r="P2784" s="67"/>
      <c r="Q2784" s="24"/>
      <c r="R2784" s="24"/>
      <c r="S2784" s="24"/>
      <c r="T2784" s="24"/>
      <c r="U2784" s="24"/>
      <c r="V2784" s="24"/>
      <c r="W2784" s="24"/>
      <c r="X2784" s="24"/>
      <c r="Y2784" s="24"/>
      <c r="Z2784" s="24"/>
      <c r="AA2784" s="24"/>
      <c r="AB2784" s="24"/>
      <c r="AC2784" s="24" t="s">
        <v>1559</v>
      </c>
      <c r="AD2784" s="24"/>
      <c r="AE2784" s="24"/>
      <c r="AF2784" s="24" t="s">
        <v>997</v>
      </c>
      <c r="AG2784" s="24"/>
      <c r="AH2784" s="67"/>
      <c r="AI2784" s="49"/>
      <c r="AJ2784" s="49"/>
      <c r="AK2784" s="49"/>
      <c r="AL2784" s="49"/>
      <c r="AM2784" s="49"/>
      <c r="AN2784" s="49"/>
      <c r="AO2784" s="49"/>
      <c r="AP2784" s="49"/>
      <c r="AQ2784" s="49"/>
      <c r="AR2784" s="49"/>
    </row>
    <row r="2785" spans="1:44" s="62" customFormat="1" x14ac:dyDescent="0.25">
      <c r="A2785" s="65" t="s">
        <v>195</v>
      </c>
      <c r="B2785" s="50">
        <v>2.1361111111111102</v>
      </c>
      <c r="C2785" s="50">
        <v>54.18194444444444</v>
      </c>
      <c r="D2785" s="18">
        <v>443617.62121455034</v>
      </c>
      <c r="E2785" s="18">
        <v>6004238.8989539603</v>
      </c>
      <c r="F2785" s="16" t="s">
        <v>931</v>
      </c>
      <c r="G2785" s="22">
        <v>13890</v>
      </c>
      <c r="H2785" s="23">
        <f t="shared" si="353"/>
        <v>4233.6720000000005</v>
      </c>
      <c r="I2785" s="24" t="s">
        <v>1559</v>
      </c>
      <c r="J2785" s="24" t="s">
        <v>1559</v>
      </c>
      <c r="K2785" s="23">
        <v>0.14000000000000001</v>
      </c>
      <c r="L2785" s="23"/>
      <c r="M2785" s="23"/>
      <c r="N2785" s="67"/>
      <c r="O2785" s="67"/>
      <c r="P2785" s="67"/>
      <c r="Q2785" s="24"/>
      <c r="R2785" s="24"/>
      <c r="S2785" s="24"/>
      <c r="T2785" s="24"/>
      <c r="U2785" s="24"/>
      <c r="V2785" s="24"/>
      <c r="W2785" s="24"/>
      <c r="X2785" s="24"/>
      <c r="Y2785" s="24"/>
      <c r="Z2785" s="24"/>
      <c r="AA2785" s="24"/>
      <c r="AB2785" s="24"/>
      <c r="AC2785" s="24" t="s">
        <v>1559</v>
      </c>
      <c r="AD2785" s="24"/>
      <c r="AE2785" s="24"/>
      <c r="AF2785" s="24" t="s">
        <v>997</v>
      </c>
      <c r="AG2785" s="24"/>
      <c r="AH2785" s="67"/>
      <c r="AI2785" s="49"/>
      <c r="AJ2785" s="49"/>
      <c r="AK2785" s="49"/>
      <c r="AL2785" s="49"/>
      <c r="AM2785" s="49"/>
      <c r="AN2785" s="49"/>
      <c r="AO2785" s="49"/>
      <c r="AP2785" s="49"/>
      <c r="AQ2785" s="49"/>
      <c r="AR2785" s="49"/>
    </row>
    <row r="2786" spans="1:44" s="62" customFormat="1" x14ac:dyDescent="0.25">
      <c r="A2786" s="65" t="s">
        <v>195</v>
      </c>
      <c r="B2786" s="50">
        <v>2.1361111111111102</v>
      </c>
      <c r="C2786" s="50">
        <v>54.18194444444444</v>
      </c>
      <c r="D2786" s="18">
        <v>443617.62121455034</v>
      </c>
      <c r="E2786" s="18">
        <v>6004238.8989539603</v>
      </c>
      <c r="F2786" s="16" t="s">
        <v>931</v>
      </c>
      <c r="G2786" s="22">
        <v>13900</v>
      </c>
      <c r="H2786" s="23">
        <f t="shared" si="353"/>
        <v>4236.72</v>
      </c>
      <c r="I2786" s="24" t="s">
        <v>1559</v>
      </c>
      <c r="J2786" s="24" t="s">
        <v>1559</v>
      </c>
      <c r="K2786" s="23">
        <v>0.1</v>
      </c>
      <c r="L2786" s="23"/>
      <c r="M2786" s="23"/>
      <c r="N2786" s="67"/>
      <c r="O2786" s="67"/>
      <c r="P2786" s="67"/>
      <c r="Q2786" s="24"/>
      <c r="R2786" s="24"/>
      <c r="S2786" s="24"/>
      <c r="T2786" s="24"/>
      <c r="U2786" s="24"/>
      <c r="V2786" s="24"/>
      <c r="W2786" s="24"/>
      <c r="X2786" s="24"/>
      <c r="Y2786" s="24"/>
      <c r="Z2786" s="24"/>
      <c r="AA2786" s="24"/>
      <c r="AB2786" s="24"/>
      <c r="AC2786" s="24" t="s">
        <v>1559</v>
      </c>
      <c r="AD2786" s="24"/>
      <c r="AE2786" s="24"/>
      <c r="AF2786" s="24" t="s">
        <v>997</v>
      </c>
      <c r="AG2786" s="24"/>
      <c r="AH2786" s="67"/>
      <c r="AI2786" s="49"/>
      <c r="AJ2786" s="49"/>
      <c r="AK2786" s="49"/>
      <c r="AL2786" s="49"/>
      <c r="AM2786" s="49"/>
      <c r="AN2786" s="49"/>
      <c r="AO2786" s="49"/>
      <c r="AP2786" s="49"/>
      <c r="AQ2786" s="49"/>
      <c r="AR2786" s="49"/>
    </row>
    <row r="2787" spans="1:44" s="62" customFormat="1" x14ac:dyDescent="0.25">
      <c r="A2787" s="65" t="s">
        <v>195</v>
      </c>
      <c r="B2787" s="50">
        <v>2.1361111111111102</v>
      </c>
      <c r="C2787" s="50">
        <v>54.18194444444444</v>
      </c>
      <c r="D2787" s="18">
        <v>443617.62121455034</v>
      </c>
      <c r="E2787" s="18">
        <v>6004238.8989539603</v>
      </c>
      <c r="F2787" s="16" t="s">
        <v>931</v>
      </c>
      <c r="G2787" s="22">
        <v>13910</v>
      </c>
      <c r="H2787" s="23">
        <f t="shared" si="353"/>
        <v>4239.768</v>
      </c>
      <c r="I2787" s="24" t="s">
        <v>1559</v>
      </c>
      <c r="J2787" s="24" t="s">
        <v>1559</v>
      </c>
      <c r="K2787" s="23">
        <v>4.24</v>
      </c>
      <c r="L2787" s="23"/>
      <c r="M2787" s="23"/>
      <c r="N2787" s="67"/>
      <c r="O2787" s="69">
        <f>(R2787*K2787)</f>
        <v>198.43199999999999</v>
      </c>
      <c r="P2787" s="69">
        <f>(S2787*K2787)</f>
        <v>1172.7840000000001</v>
      </c>
      <c r="Q2787" s="24">
        <v>259.5</v>
      </c>
      <c r="R2787" s="24">
        <v>46.8</v>
      </c>
      <c r="S2787" s="24">
        <v>276.60000000000002</v>
      </c>
      <c r="T2787" s="24">
        <v>1.98</v>
      </c>
      <c r="U2787" s="24"/>
      <c r="V2787" s="24">
        <v>425</v>
      </c>
      <c r="W2787" s="24"/>
      <c r="X2787" s="24"/>
      <c r="Y2787" s="24"/>
      <c r="Z2787" s="24">
        <f>(0.018*V2787)-7.16</f>
        <v>0.48999999999999932</v>
      </c>
      <c r="AA2787" s="24"/>
      <c r="AB2787" s="24"/>
      <c r="AC2787" s="24" t="s">
        <v>1559</v>
      </c>
      <c r="AD2787" s="24"/>
      <c r="AE2787" s="24"/>
      <c r="AF2787" s="24" t="s">
        <v>997</v>
      </c>
      <c r="AG2787" s="24"/>
      <c r="AH2787" s="67"/>
      <c r="AI2787" s="49"/>
      <c r="AJ2787" s="49"/>
      <c r="AK2787" s="49"/>
      <c r="AL2787" s="49"/>
      <c r="AM2787" s="49"/>
      <c r="AN2787" s="49"/>
      <c r="AO2787" s="49"/>
      <c r="AP2787" s="49"/>
      <c r="AQ2787" s="49"/>
      <c r="AR2787" s="49"/>
    </row>
    <row r="2788" spans="1:44" s="62" customFormat="1" x14ac:dyDescent="0.25">
      <c r="A2788" s="65" t="s">
        <v>195</v>
      </c>
      <c r="B2788" s="50">
        <v>2.1361111111111102</v>
      </c>
      <c r="C2788" s="50">
        <v>54.18194444444444</v>
      </c>
      <c r="D2788" s="18">
        <v>443617.62121455034</v>
      </c>
      <c r="E2788" s="18">
        <v>6004238.8989539603</v>
      </c>
      <c r="F2788" s="16" t="s">
        <v>931</v>
      </c>
      <c r="G2788" s="22">
        <v>13920</v>
      </c>
      <c r="H2788" s="23">
        <f t="shared" si="353"/>
        <v>4242.8159999999998</v>
      </c>
      <c r="I2788" s="24" t="s">
        <v>1559</v>
      </c>
      <c r="J2788" s="24" t="s">
        <v>1559</v>
      </c>
      <c r="K2788" s="23">
        <v>0.8</v>
      </c>
      <c r="L2788" s="23"/>
      <c r="M2788" s="23"/>
      <c r="N2788" s="67"/>
      <c r="O2788" s="67"/>
      <c r="P2788" s="67"/>
      <c r="Q2788" s="24">
        <v>543.4</v>
      </c>
      <c r="R2788" s="24"/>
      <c r="S2788" s="24">
        <v>763.3</v>
      </c>
      <c r="T2788" s="24"/>
      <c r="U2788" s="24"/>
      <c r="V2788" s="24"/>
      <c r="W2788" s="24"/>
      <c r="X2788" s="24"/>
      <c r="Y2788" s="24"/>
      <c r="Z2788" s="24"/>
      <c r="AA2788" s="24"/>
      <c r="AB2788" s="24"/>
      <c r="AC2788" s="24" t="s">
        <v>1559</v>
      </c>
      <c r="AD2788" s="24"/>
      <c r="AE2788" s="24"/>
      <c r="AF2788" s="24" t="s">
        <v>997</v>
      </c>
      <c r="AG2788" s="24"/>
      <c r="AH2788" s="67"/>
      <c r="AI2788" s="49"/>
      <c r="AJ2788" s="49"/>
      <c r="AK2788" s="49"/>
      <c r="AL2788" s="49"/>
      <c r="AM2788" s="49"/>
      <c r="AN2788" s="49"/>
      <c r="AO2788" s="49"/>
      <c r="AP2788" s="49"/>
      <c r="AQ2788" s="49"/>
      <c r="AR2788" s="49"/>
    </row>
    <row r="2789" spans="1:44" s="62" customFormat="1" x14ac:dyDescent="0.25">
      <c r="A2789" s="65" t="s">
        <v>195</v>
      </c>
      <c r="B2789" s="50">
        <v>2.1361111111111102</v>
      </c>
      <c r="C2789" s="50">
        <v>54.18194444444444</v>
      </c>
      <c r="D2789" s="18">
        <v>443617.62121455034</v>
      </c>
      <c r="E2789" s="18">
        <v>6004238.8989539603</v>
      </c>
      <c r="F2789" s="16" t="s">
        <v>931</v>
      </c>
      <c r="G2789" s="22">
        <v>13930</v>
      </c>
      <c r="H2789" s="23">
        <f t="shared" si="353"/>
        <v>4245.8640000000005</v>
      </c>
      <c r="I2789" s="24" t="s">
        <v>1559</v>
      </c>
      <c r="J2789" s="24" t="s">
        <v>1559</v>
      </c>
      <c r="K2789" s="23">
        <v>1.18</v>
      </c>
      <c r="L2789" s="23"/>
      <c r="M2789" s="23"/>
      <c r="N2789" s="67"/>
      <c r="O2789" s="69">
        <f>(R2789*K2789)</f>
        <v>111.86399999999999</v>
      </c>
      <c r="P2789" s="69">
        <f>(S2789*K2789)</f>
        <v>812.43</v>
      </c>
      <c r="Q2789" s="24">
        <v>68.900000000000006</v>
      </c>
      <c r="R2789" s="24">
        <v>94.8</v>
      </c>
      <c r="S2789" s="24">
        <v>688.5</v>
      </c>
      <c r="T2789" s="24">
        <v>1.1200000000000001</v>
      </c>
      <c r="U2789" s="24"/>
      <c r="V2789" s="24">
        <v>435</v>
      </c>
      <c r="W2789" s="24"/>
      <c r="X2789" s="24"/>
      <c r="Y2789" s="24"/>
      <c r="Z2789" s="24">
        <f>(0.018*V2789)-7.16</f>
        <v>0.66999999999999904</v>
      </c>
      <c r="AA2789" s="24"/>
      <c r="AB2789" s="24"/>
      <c r="AC2789" s="24" t="s">
        <v>1559</v>
      </c>
      <c r="AD2789" s="24"/>
      <c r="AE2789" s="24"/>
      <c r="AF2789" s="24" t="s">
        <v>997</v>
      </c>
      <c r="AG2789" s="24"/>
      <c r="AH2789" s="67"/>
      <c r="AI2789" s="49"/>
      <c r="AJ2789" s="49"/>
      <c r="AK2789" s="49"/>
      <c r="AL2789" s="49"/>
      <c r="AM2789" s="49"/>
      <c r="AN2789" s="49"/>
      <c r="AO2789" s="49"/>
      <c r="AP2789" s="49"/>
      <c r="AQ2789" s="49"/>
      <c r="AR2789" s="49"/>
    </row>
    <row r="2790" spans="1:44" s="62" customFormat="1" x14ac:dyDescent="0.25">
      <c r="A2790" s="65" t="s">
        <v>195</v>
      </c>
      <c r="B2790" s="50">
        <v>2.1361111111111102</v>
      </c>
      <c r="C2790" s="50">
        <v>54.18194444444444</v>
      </c>
      <c r="D2790" s="18">
        <v>443617.62121455034</v>
      </c>
      <c r="E2790" s="18">
        <v>6004238.8989539603</v>
      </c>
      <c r="F2790" s="16" t="s">
        <v>931</v>
      </c>
      <c r="G2790" s="22">
        <v>13940</v>
      </c>
      <c r="H2790" s="23">
        <f t="shared" si="353"/>
        <v>4248.9120000000003</v>
      </c>
      <c r="I2790" s="24" t="s">
        <v>1559</v>
      </c>
      <c r="J2790" s="24" t="s">
        <v>1559</v>
      </c>
      <c r="K2790" s="23">
        <v>0.27</v>
      </c>
      <c r="L2790" s="23"/>
      <c r="M2790" s="23"/>
      <c r="N2790" s="67"/>
      <c r="O2790" s="67"/>
      <c r="P2790" s="67"/>
      <c r="Q2790" s="24"/>
      <c r="R2790" s="24"/>
      <c r="S2790" s="24"/>
      <c r="T2790" s="24"/>
      <c r="U2790" s="24"/>
      <c r="V2790" s="24"/>
      <c r="W2790" s="24"/>
      <c r="X2790" s="24"/>
      <c r="Y2790" s="24"/>
      <c r="Z2790" s="24"/>
      <c r="AA2790" s="24"/>
      <c r="AB2790" s="24"/>
      <c r="AC2790" s="24" t="s">
        <v>1559</v>
      </c>
      <c r="AD2790" s="24"/>
      <c r="AE2790" s="24"/>
      <c r="AF2790" s="24" t="s">
        <v>997</v>
      </c>
      <c r="AG2790" s="24"/>
      <c r="AH2790" s="67"/>
      <c r="AI2790" s="49"/>
      <c r="AJ2790" s="49"/>
      <c r="AK2790" s="49"/>
      <c r="AL2790" s="49"/>
      <c r="AM2790" s="49"/>
      <c r="AN2790" s="49"/>
      <c r="AO2790" s="49"/>
      <c r="AP2790" s="49"/>
      <c r="AQ2790" s="49"/>
      <c r="AR2790" s="49"/>
    </row>
    <row r="2791" spans="1:44" s="62" customFormat="1" x14ac:dyDescent="0.25">
      <c r="A2791" s="65" t="s">
        <v>195</v>
      </c>
      <c r="B2791" s="50">
        <v>2.1361111111111102</v>
      </c>
      <c r="C2791" s="50">
        <v>54.18194444444444</v>
      </c>
      <c r="D2791" s="18">
        <v>443617.62121455034</v>
      </c>
      <c r="E2791" s="18">
        <v>6004238.8989539603</v>
      </c>
      <c r="F2791" s="16" t="s">
        <v>931</v>
      </c>
      <c r="G2791" s="22">
        <v>13950</v>
      </c>
      <c r="H2791" s="23">
        <f t="shared" si="353"/>
        <v>4251.96</v>
      </c>
      <c r="I2791" s="24" t="s">
        <v>1559</v>
      </c>
      <c r="J2791" s="24" t="s">
        <v>1559</v>
      </c>
      <c r="K2791" s="23">
        <v>0.5</v>
      </c>
      <c r="L2791" s="23"/>
      <c r="M2791" s="23"/>
      <c r="N2791" s="67"/>
      <c r="O2791" s="69">
        <f>(R2791*K2791)</f>
        <v>10.65</v>
      </c>
      <c r="P2791" s="69">
        <f>(S2791*K2791)</f>
        <v>408.15</v>
      </c>
      <c r="Q2791" s="24">
        <v>34.799999999999997</v>
      </c>
      <c r="R2791" s="24">
        <v>21.3</v>
      </c>
      <c r="S2791" s="24">
        <v>816.3</v>
      </c>
      <c r="T2791" s="24">
        <v>0.11</v>
      </c>
      <c r="U2791" s="24"/>
      <c r="V2791" s="24">
        <v>438</v>
      </c>
      <c r="W2791" s="24"/>
      <c r="X2791" s="24"/>
      <c r="Y2791" s="24"/>
      <c r="Z2791" s="24">
        <f>(0.018*V2791)-7.16</f>
        <v>0.72399999999999931</v>
      </c>
      <c r="AA2791" s="24"/>
      <c r="AB2791" s="24"/>
      <c r="AC2791" s="24" t="s">
        <v>1559</v>
      </c>
      <c r="AD2791" s="24"/>
      <c r="AE2791" s="24"/>
      <c r="AF2791" s="24" t="s">
        <v>997</v>
      </c>
      <c r="AG2791" s="24"/>
      <c r="AH2791" s="67"/>
      <c r="AI2791" s="49"/>
      <c r="AJ2791" s="49"/>
      <c r="AK2791" s="49"/>
      <c r="AL2791" s="49"/>
      <c r="AM2791" s="49"/>
      <c r="AN2791" s="49"/>
      <c r="AO2791" s="49"/>
      <c r="AP2791" s="49"/>
      <c r="AQ2791" s="49"/>
      <c r="AR2791" s="49"/>
    </row>
    <row r="2792" spans="1:44" s="62" customFormat="1" x14ac:dyDescent="0.25">
      <c r="A2792" s="65" t="s">
        <v>195</v>
      </c>
      <c r="B2792" s="50">
        <v>2.1361111111111102</v>
      </c>
      <c r="C2792" s="50">
        <v>54.18194444444444</v>
      </c>
      <c r="D2792" s="18">
        <v>443617.62121455034</v>
      </c>
      <c r="E2792" s="18">
        <v>6004238.8989539603</v>
      </c>
      <c r="F2792" s="16" t="s">
        <v>931</v>
      </c>
      <c r="G2792" s="22">
        <v>13965</v>
      </c>
      <c r="H2792" s="23">
        <f t="shared" si="353"/>
        <v>4256.5320000000002</v>
      </c>
      <c r="I2792" s="24" t="s">
        <v>1559</v>
      </c>
      <c r="J2792" s="24" t="s">
        <v>1559</v>
      </c>
      <c r="K2792" s="23">
        <v>3.26</v>
      </c>
      <c r="L2792" s="23"/>
      <c r="M2792" s="23"/>
      <c r="N2792" s="67"/>
      <c r="O2792" s="69">
        <f>(R2792*K2792)</f>
        <v>155.17599999999999</v>
      </c>
      <c r="P2792" s="69">
        <f>(S2792*K2792)</f>
        <v>810.43599999999992</v>
      </c>
      <c r="Q2792" s="24">
        <v>185.8</v>
      </c>
      <c r="R2792" s="24">
        <v>47.6</v>
      </c>
      <c r="S2792" s="24">
        <v>248.6</v>
      </c>
      <c r="T2792" s="24">
        <v>1.55</v>
      </c>
      <c r="U2792" s="24"/>
      <c r="V2792" s="24">
        <v>422</v>
      </c>
      <c r="W2792" s="24"/>
      <c r="X2792" s="24"/>
      <c r="Y2792" s="24"/>
      <c r="Z2792" s="24">
        <f>(0.018*V2792)-7.16</f>
        <v>0.43599999999999905</v>
      </c>
      <c r="AA2792" s="24"/>
      <c r="AB2792" s="24"/>
      <c r="AC2792" s="24" t="s">
        <v>1559</v>
      </c>
      <c r="AD2792" s="24"/>
      <c r="AE2792" s="24"/>
      <c r="AF2792" s="24" t="s">
        <v>997</v>
      </c>
      <c r="AG2792" s="24"/>
      <c r="AH2792" s="67"/>
      <c r="AI2792" s="49"/>
      <c r="AJ2792" s="49"/>
      <c r="AK2792" s="49"/>
      <c r="AL2792" s="49"/>
      <c r="AM2792" s="49"/>
      <c r="AN2792" s="49"/>
      <c r="AO2792" s="49"/>
      <c r="AP2792" s="49"/>
      <c r="AQ2792" s="49"/>
      <c r="AR2792" s="49"/>
    </row>
    <row r="2793" spans="1:44" s="62" customFormat="1" x14ac:dyDescent="0.25">
      <c r="A2793" s="65" t="s">
        <v>195</v>
      </c>
      <c r="B2793" s="50">
        <v>2.1361111111111102</v>
      </c>
      <c r="C2793" s="50">
        <v>54.18194444444444</v>
      </c>
      <c r="D2793" s="18">
        <v>443617.62121455034</v>
      </c>
      <c r="E2793" s="18">
        <v>6004238.8989539603</v>
      </c>
      <c r="F2793" s="16" t="s">
        <v>931</v>
      </c>
      <c r="G2793" s="22">
        <v>13975</v>
      </c>
      <c r="H2793" s="23">
        <f t="shared" si="353"/>
        <v>4259.58</v>
      </c>
      <c r="I2793" s="24" t="s">
        <v>1559</v>
      </c>
      <c r="J2793" s="24" t="s">
        <v>1559</v>
      </c>
      <c r="K2793" s="23">
        <v>1.96</v>
      </c>
      <c r="L2793" s="23"/>
      <c r="M2793" s="23"/>
      <c r="N2793" s="67"/>
      <c r="O2793" s="69">
        <f>(R2793*K2793)</f>
        <v>26.655999999999999</v>
      </c>
      <c r="P2793" s="69">
        <f>(S2793*K2793)</f>
        <v>531.16</v>
      </c>
      <c r="Q2793" s="24">
        <v>106.5</v>
      </c>
      <c r="R2793" s="24">
        <v>13.6</v>
      </c>
      <c r="S2793" s="24">
        <v>271</v>
      </c>
      <c r="T2793" s="24">
        <v>0.27</v>
      </c>
      <c r="U2793" s="24"/>
      <c r="V2793" s="24">
        <v>434</v>
      </c>
      <c r="W2793" s="24"/>
      <c r="X2793" s="24"/>
      <c r="Y2793" s="24"/>
      <c r="Z2793" s="24">
        <f>(0.018*V2793)-7.16</f>
        <v>0.65199999999999925</v>
      </c>
      <c r="AA2793" s="24"/>
      <c r="AB2793" s="24"/>
      <c r="AC2793" s="24" t="s">
        <v>1559</v>
      </c>
      <c r="AD2793" s="24"/>
      <c r="AE2793" s="24"/>
      <c r="AF2793" s="24" t="s">
        <v>997</v>
      </c>
      <c r="AG2793" s="24"/>
      <c r="AH2793" s="67"/>
      <c r="AI2793" s="49"/>
      <c r="AJ2793" s="49"/>
      <c r="AK2793" s="49"/>
      <c r="AL2793" s="49"/>
      <c r="AM2793" s="49"/>
      <c r="AN2793" s="49"/>
      <c r="AO2793" s="49"/>
      <c r="AP2793" s="49"/>
      <c r="AQ2793" s="49"/>
      <c r="AR2793" s="49"/>
    </row>
    <row r="2794" spans="1:44" s="62" customFormat="1" x14ac:dyDescent="0.25">
      <c r="A2794" s="65" t="s">
        <v>195</v>
      </c>
      <c r="B2794" s="50">
        <v>2.1361111111111102</v>
      </c>
      <c r="C2794" s="50">
        <v>54.18194444444444</v>
      </c>
      <c r="D2794" s="18">
        <v>443617.62121455034</v>
      </c>
      <c r="E2794" s="18">
        <v>6004238.8989539603</v>
      </c>
      <c r="F2794" s="16" t="s">
        <v>931</v>
      </c>
      <c r="G2794" s="22">
        <v>13985</v>
      </c>
      <c r="H2794" s="23">
        <f t="shared" si="353"/>
        <v>4262.6280000000006</v>
      </c>
      <c r="I2794" s="24" t="s">
        <v>1559</v>
      </c>
      <c r="J2794" s="24" t="s">
        <v>1559</v>
      </c>
      <c r="K2794" s="23">
        <v>0.55000000000000004</v>
      </c>
      <c r="L2794" s="23"/>
      <c r="M2794" s="23"/>
      <c r="N2794" s="67"/>
      <c r="O2794" s="67"/>
      <c r="P2794" s="67"/>
      <c r="Q2794" s="24"/>
      <c r="R2794" s="24"/>
      <c r="S2794" s="24"/>
      <c r="T2794" s="24"/>
      <c r="U2794" s="24"/>
      <c r="V2794" s="24"/>
      <c r="W2794" s="24"/>
      <c r="X2794" s="24"/>
      <c r="Y2794" s="24"/>
      <c r="Z2794" s="24"/>
      <c r="AA2794" s="24"/>
      <c r="AB2794" s="24"/>
      <c r="AC2794" s="24" t="s">
        <v>1559</v>
      </c>
      <c r="AD2794" s="24"/>
      <c r="AE2794" s="24"/>
      <c r="AF2794" s="24" t="s">
        <v>997</v>
      </c>
      <c r="AG2794" s="24"/>
      <c r="AH2794" s="67"/>
      <c r="AI2794" s="49"/>
      <c r="AJ2794" s="49"/>
      <c r="AK2794" s="49"/>
      <c r="AL2794" s="49"/>
      <c r="AM2794" s="49"/>
      <c r="AN2794" s="49"/>
      <c r="AO2794" s="49"/>
      <c r="AP2794" s="49"/>
      <c r="AQ2794" s="49"/>
      <c r="AR2794" s="49"/>
    </row>
    <row r="2795" spans="1:44" s="62" customFormat="1" x14ac:dyDescent="0.25">
      <c r="A2795" s="65" t="s">
        <v>195</v>
      </c>
      <c r="B2795" s="50">
        <v>2.1361111111111102</v>
      </c>
      <c r="C2795" s="50">
        <v>54.18194444444444</v>
      </c>
      <c r="D2795" s="18">
        <v>443617.62121455034</v>
      </c>
      <c r="E2795" s="18">
        <v>6004238.8989539603</v>
      </c>
      <c r="F2795" s="16" t="s">
        <v>931</v>
      </c>
      <c r="G2795" s="22">
        <v>13995</v>
      </c>
      <c r="H2795" s="23">
        <f t="shared" si="353"/>
        <v>4265.6760000000004</v>
      </c>
      <c r="I2795" s="24" t="s">
        <v>1559</v>
      </c>
      <c r="J2795" s="24" t="s">
        <v>1559</v>
      </c>
      <c r="K2795" s="23">
        <v>0.19</v>
      </c>
      <c r="L2795" s="23"/>
      <c r="M2795" s="23"/>
      <c r="N2795" s="67"/>
      <c r="O2795" s="67"/>
      <c r="P2795" s="67"/>
      <c r="Q2795" s="24"/>
      <c r="R2795" s="24"/>
      <c r="S2795" s="24"/>
      <c r="T2795" s="24"/>
      <c r="U2795" s="24"/>
      <c r="V2795" s="24"/>
      <c r="W2795" s="24"/>
      <c r="X2795" s="24"/>
      <c r="Y2795" s="24"/>
      <c r="Z2795" s="24"/>
      <c r="AA2795" s="24"/>
      <c r="AB2795" s="24"/>
      <c r="AC2795" s="24" t="s">
        <v>1559</v>
      </c>
      <c r="AD2795" s="24"/>
      <c r="AE2795" s="24"/>
      <c r="AF2795" s="24" t="s">
        <v>997</v>
      </c>
      <c r="AG2795" s="24"/>
      <c r="AH2795" s="67"/>
      <c r="AI2795" s="49"/>
      <c r="AJ2795" s="49"/>
      <c r="AK2795" s="49"/>
      <c r="AL2795" s="49"/>
      <c r="AM2795" s="49"/>
      <c r="AN2795" s="49"/>
      <c r="AO2795" s="49"/>
      <c r="AP2795" s="49"/>
      <c r="AQ2795" s="49"/>
      <c r="AR2795" s="49"/>
    </row>
    <row r="2796" spans="1:44" s="62" customFormat="1" x14ac:dyDescent="0.25">
      <c r="A2796" s="65" t="s">
        <v>195</v>
      </c>
      <c r="B2796" s="50">
        <v>2.1361111111111102</v>
      </c>
      <c r="C2796" s="50">
        <v>54.18194444444444</v>
      </c>
      <c r="D2796" s="18">
        <v>443617.62121455034</v>
      </c>
      <c r="E2796" s="18">
        <v>6004238.8989539603</v>
      </c>
      <c r="F2796" s="16" t="s">
        <v>931</v>
      </c>
      <c r="G2796" s="22">
        <v>14005</v>
      </c>
      <c r="H2796" s="23">
        <f t="shared" si="353"/>
        <v>4268.7240000000002</v>
      </c>
      <c r="I2796" s="24" t="s">
        <v>1559</v>
      </c>
      <c r="J2796" s="24" t="s">
        <v>1559</v>
      </c>
      <c r="K2796" s="23">
        <v>0.3</v>
      </c>
      <c r="L2796" s="23"/>
      <c r="M2796" s="23"/>
      <c r="N2796" s="67"/>
      <c r="O2796" s="67"/>
      <c r="P2796" s="67"/>
      <c r="Q2796" s="24"/>
      <c r="R2796" s="24"/>
      <c r="S2796" s="24"/>
      <c r="T2796" s="24"/>
      <c r="U2796" s="24"/>
      <c r="V2796" s="24"/>
      <c r="W2796" s="24"/>
      <c r="X2796" s="24"/>
      <c r="Y2796" s="24"/>
      <c r="Z2796" s="24"/>
      <c r="AA2796" s="24"/>
      <c r="AB2796" s="24"/>
      <c r="AC2796" s="24" t="s">
        <v>1559</v>
      </c>
      <c r="AD2796" s="24"/>
      <c r="AE2796" s="24"/>
      <c r="AF2796" s="24" t="s">
        <v>997</v>
      </c>
      <c r="AG2796" s="24"/>
      <c r="AH2796" s="67"/>
      <c r="AI2796" s="49"/>
      <c r="AJ2796" s="49"/>
      <c r="AK2796" s="49"/>
      <c r="AL2796" s="49"/>
      <c r="AM2796" s="49"/>
      <c r="AN2796" s="49"/>
      <c r="AO2796" s="49"/>
      <c r="AP2796" s="49"/>
      <c r="AQ2796" s="49"/>
      <c r="AR2796" s="49"/>
    </row>
    <row r="2797" spans="1:44" s="62" customFormat="1" x14ac:dyDescent="0.25">
      <c r="A2797" s="65" t="s">
        <v>195</v>
      </c>
      <c r="B2797" s="50">
        <v>2.1361111111111102</v>
      </c>
      <c r="C2797" s="50">
        <v>54.18194444444444</v>
      </c>
      <c r="D2797" s="18">
        <v>443617.62121455034</v>
      </c>
      <c r="E2797" s="18">
        <v>6004238.8989539603</v>
      </c>
      <c r="F2797" s="16" t="s">
        <v>931</v>
      </c>
      <c r="G2797" s="22">
        <v>14015</v>
      </c>
      <c r="H2797" s="23">
        <f t="shared" si="353"/>
        <v>4271.7719999999999</v>
      </c>
      <c r="I2797" s="24" t="s">
        <v>1559</v>
      </c>
      <c r="J2797" s="24" t="s">
        <v>1559</v>
      </c>
      <c r="K2797" s="23">
        <v>0.26</v>
      </c>
      <c r="L2797" s="23"/>
      <c r="M2797" s="23"/>
      <c r="N2797" s="67"/>
      <c r="O2797" s="67"/>
      <c r="P2797" s="67"/>
      <c r="Q2797" s="24"/>
      <c r="R2797" s="24"/>
      <c r="S2797" s="24"/>
      <c r="T2797" s="24"/>
      <c r="U2797" s="24"/>
      <c r="V2797" s="24"/>
      <c r="W2797" s="24"/>
      <c r="X2797" s="24"/>
      <c r="Y2797" s="24"/>
      <c r="Z2797" s="24"/>
      <c r="AA2797" s="24"/>
      <c r="AB2797" s="24"/>
      <c r="AC2797" s="24" t="s">
        <v>1559</v>
      </c>
      <c r="AD2797" s="24"/>
      <c r="AE2797" s="24"/>
      <c r="AF2797" s="24" t="s">
        <v>997</v>
      </c>
      <c r="AG2797" s="24"/>
      <c r="AH2797" s="67"/>
      <c r="AI2797" s="49"/>
      <c r="AJ2797" s="49"/>
      <c r="AK2797" s="49"/>
      <c r="AL2797" s="49"/>
      <c r="AM2797" s="49"/>
      <c r="AN2797" s="49"/>
      <c r="AO2797" s="49"/>
      <c r="AP2797" s="49"/>
      <c r="AQ2797" s="49"/>
      <c r="AR2797" s="49"/>
    </row>
    <row r="2798" spans="1:44" s="62" customFormat="1" x14ac:dyDescent="0.25">
      <c r="A2798" s="65" t="s">
        <v>195</v>
      </c>
      <c r="B2798" s="50">
        <v>2.1361111111111102</v>
      </c>
      <c r="C2798" s="50">
        <v>54.18194444444444</v>
      </c>
      <c r="D2798" s="18">
        <v>443617.62121455034</v>
      </c>
      <c r="E2798" s="18">
        <v>6004238.8989539603</v>
      </c>
      <c r="F2798" s="16" t="s">
        <v>931</v>
      </c>
      <c r="G2798" s="22">
        <v>14025</v>
      </c>
      <c r="H2798" s="23">
        <f t="shared" si="353"/>
        <v>4274.8200000000006</v>
      </c>
      <c r="I2798" s="24" t="s">
        <v>1559</v>
      </c>
      <c r="J2798" s="24" t="s">
        <v>1559</v>
      </c>
      <c r="K2798" s="23">
        <v>0.32</v>
      </c>
      <c r="L2798" s="23"/>
      <c r="M2798" s="23"/>
      <c r="N2798" s="67"/>
      <c r="O2798" s="67"/>
      <c r="P2798" s="67"/>
      <c r="Q2798" s="24"/>
      <c r="R2798" s="24"/>
      <c r="S2798" s="24"/>
      <c r="T2798" s="24"/>
      <c r="U2798" s="24"/>
      <c r="V2798" s="24"/>
      <c r="W2798" s="24"/>
      <c r="X2798" s="24"/>
      <c r="Y2798" s="24"/>
      <c r="Z2798" s="24"/>
      <c r="AA2798" s="24"/>
      <c r="AB2798" s="24"/>
      <c r="AC2798" s="24" t="s">
        <v>1559</v>
      </c>
      <c r="AD2798" s="24"/>
      <c r="AE2798" s="24"/>
      <c r="AF2798" s="24" t="s">
        <v>997</v>
      </c>
      <c r="AG2798" s="24"/>
      <c r="AH2798" s="67"/>
      <c r="AI2798" s="49"/>
      <c r="AJ2798" s="49"/>
      <c r="AK2798" s="49"/>
      <c r="AL2798" s="49"/>
      <c r="AM2798" s="49"/>
      <c r="AN2798" s="49"/>
      <c r="AO2798" s="49"/>
      <c r="AP2798" s="49"/>
      <c r="AQ2798" s="49"/>
      <c r="AR2798" s="49"/>
    </row>
    <row r="2799" spans="1:44" s="62" customFormat="1" x14ac:dyDescent="0.25">
      <c r="A2799" s="65" t="s">
        <v>195</v>
      </c>
      <c r="B2799" s="50">
        <v>2.1361111111111102</v>
      </c>
      <c r="C2799" s="50">
        <v>54.18194444444444</v>
      </c>
      <c r="D2799" s="18">
        <v>443617.62121455034</v>
      </c>
      <c r="E2799" s="18">
        <v>6004238.8989539603</v>
      </c>
      <c r="F2799" s="16" t="s">
        <v>931</v>
      </c>
      <c r="G2799" s="22">
        <v>14035</v>
      </c>
      <c r="H2799" s="23">
        <f t="shared" si="353"/>
        <v>4277.8680000000004</v>
      </c>
      <c r="I2799" s="24" t="s">
        <v>1559</v>
      </c>
      <c r="J2799" s="24" t="s">
        <v>1559</v>
      </c>
      <c r="K2799" s="23">
        <v>0.3</v>
      </c>
      <c r="L2799" s="23"/>
      <c r="M2799" s="23"/>
      <c r="N2799" s="67"/>
      <c r="O2799" s="67"/>
      <c r="P2799" s="67"/>
      <c r="Q2799" s="24"/>
      <c r="R2799" s="24"/>
      <c r="S2799" s="24"/>
      <c r="T2799" s="24"/>
      <c r="U2799" s="24"/>
      <c r="V2799" s="24"/>
      <c r="W2799" s="24"/>
      <c r="X2799" s="24"/>
      <c r="Y2799" s="24"/>
      <c r="Z2799" s="24"/>
      <c r="AA2799" s="24"/>
      <c r="AB2799" s="24"/>
      <c r="AC2799" s="24" t="s">
        <v>1559</v>
      </c>
      <c r="AD2799" s="24"/>
      <c r="AE2799" s="24"/>
      <c r="AF2799" s="24" t="s">
        <v>997</v>
      </c>
      <c r="AG2799" s="24"/>
      <c r="AH2799" s="67"/>
      <c r="AI2799" s="49"/>
      <c r="AJ2799" s="49"/>
      <c r="AK2799" s="49"/>
      <c r="AL2799" s="49"/>
      <c r="AM2799" s="49"/>
      <c r="AN2799" s="49"/>
      <c r="AO2799" s="49"/>
      <c r="AP2799" s="49"/>
      <c r="AQ2799" s="49"/>
      <c r="AR2799" s="49"/>
    </row>
    <row r="2800" spans="1:44" s="62" customFormat="1" x14ac:dyDescent="0.25">
      <c r="A2800" s="65" t="s">
        <v>195</v>
      </c>
      <c r="B2800" s="50">
        <v>2.1361111111111102</v>
      </c>
      <c r="C2800" s="50">
        <v>54.18194444444444</v>
      </c>
      <c r="D2800" s="18">
        <v>443617.62121455034</v>
      </c>
      <c r="E2800" s="18">
        <v>6004238.8989539603</v>
      </c>
      <c r="F2800" s="16" t="s">
        <v>931</v>
      </c>
      <c r="G2800" s="22">
        <v>14045</v>
      </c>
      <c r="H2800" s="23">
        <f t="shared" si="353"/>
        <v>4280.9160000000002</v>
      </c>
      <c r="I2800" s="24" t="s">
        <v>1559</v>
      </c>
      <c r="J2800" s="24" t="s">
        <v>1559</v>
      </c>
      <c r="K2800" s="23">
        <v>0.28000000000000003</v>
      </c>
      <c r="L2800" s="23"/>
      <c r="M2800" s="23"/>
      <c r="N2800" s="67"/>
      <c r="O2800" s="67"/>
      <c r="P2800" s="67"/>
      <c r="Q2800" s="24"/>
      <c r="R2800" s="24"/>
      <c r="S2800" s="24"/>
      <c r="T2800" s="24"/>
      <c r="U2800" s="24"/>
      <c r="V2800" s="24"/>
      <c r="W2800" s="24"/>
      <c r="X2800" s="24"/>
      <c r="Y2800" s="24"/>
      <c r="Z2800" s="24"/>
      <c r="AA2800" s="24"/>
      <c r="AB2800" s="24"/>
      <c r="AC2800" s="24" t="s">
        <v>1559</v>
      </c>
      <c r="AD2800" s="24"/>
      <c r="AE2800" s="24"/>
      <c r="AF2800" s="24" t="s">
        <v>997</v>
      </c>
      <c r="AG2800" s="24"/>
      <c r="AH2800" s="67"/>
      <c r="AI2800" s="49"/>
      <c r="AJ2800" s="49"/>
      <c r="AK2800" s="49"/>
      <c r="AL2800" s="49"/>
      <c r="AM2800" s="49"/>
      <c r="AN2800" s="49"/>
      <c r="AO2800" s="49"/>
      <c r="AP2800" s="49"/>
      <c r="AQ2800" s="49"/>
      <c r="AR2800" s="49"/>
    </row>
    <row r="2801" spans="1:44" s="62" customFormat="1" x14ac:dyDescent="0.25">
      <c r="A2801" s="65" t="s">
        <v>195</v>
      </c>
      <c r="B2801" s="50">
        <v>2.1361111111111102</v>
      </c>
      <c r="C2801" s="50">
        <v>54.18194444444444</v>
      </c>
      <c r="D2801" s="18">
        <v>443617.62121455034</v>
      </c>
      <c r="E2801" s="18">
        <v>6004238.8989539603</v>
      </c>
      <c r="F2801" s="16" t="s">
        <v>931</v>
      </c>
      <c r="G2801" s="22">
        <v>14055</v>
      </c>
      <c r="H2801" s="23">
        <f t="shared" si="353"/>
        <v>4283.9639999999999</v>
      </c>
      <c r="I2801" s="24" t="s">
        <v>1559</v>
      </c>
      <c r="J2801" s="24" t="s">
        <v>1559</v>
      </c>
      <c r="K2801" s="23">
        <v>0.56999999999999995</v>
      </c>
      <c r="L2801" s="23"/>
      <c r="M2801" s="23"/>
      <c r="N2801" s="67"/>
      <c r="O2801" s="69">
        <f>(R2801*K2801)</f>
        <v>9.9179999999999975</v>
      </c>
      <c r="P2801" s="69">
        <f t="shared" ref="P2801:P2809" si="354">(S2801*K2801)</f>
        <v>219.56399999999996</v>
      </c>
      <c r="Q2801" s="24">
        <v>131.69999999999999</v>
      </c>
      <c r="R2801" s="24">
        <v>17.399999999999999</v>
      </c>
      <c r="S2801" s="24">
        <v>385.2</v>
      </c>
      <c r="T2801" s="24">
        <v>0.1</v>
      </c>
      <c r="U2801" s="24"/>
      <c r="V2801" s="24">
        <v>417</v>
      </c>
      <c r="W2801" s="24"/>
      <c r="X2801" s="24"/>
      <c r="Y2801" s="24"/>
      <c r="Z2801" s="24">
        <f>(0.018*V2801)-7.16</f>
        <v>0.3459999999999992</v>
      </c>
      <c r="AA2801" s="24"/>
      <c r="AB2801" s="24"/>
      <c r="AC2801" s="24" t="s">
        <v>1559</v>
      </c>
      <c r="AD2801" s="24"/>
      <c r="AE2801" s="24"/>
      <c r="AF2801" s="24" t="s">
        <v>997</v>
      </c>
      <c r="AG2801" s="24"/>
      <c r="AH2801" s="67"/>
      <c r="AI2801" s="49"/>
      <c r="AJ2801" s="49"/>
      <c r="AK2801" s="49"/>
      <c r="AL2801" s="49"/>
      <c r="AM2801" s="49"/>
      <c r="AN2801" s="49"/>
      <c r="AO2801" s="49"/>
      <c r="AP2801" s="49"/>
      <c r="AQ2801" s="49"/>
      <c r="AR2801" s="49"/>
    </row>
    <row r="2802" spans="1:44" s="62" customFormat="1" x14ac:dyDescent="0.25">
      <c r="A2802" s="65" t="s">
        <v>195</v>
      </c>
      <c r="B2802" s="50">
        <v>2.1361111111111102</v>
      </c>
      <c r="C2802" s="50">
        <v>54.18194444444444</v>
      </c>
      <c r="D2802" s="18">
        <v>443617.62121455034</v>
      </c>
      <c r="E2802" s="18">
        <v>6004238.8989539603</v>
      </c>
      <c r="F2802" s="16" t="s">
        <v>931</v>
      </c>
      <c r="G2802" s="22">
        <v>14065</v>
      </c>
      <c r="H2802" s="23">
        <f t="shared" si="353"/>
        <v>4287.0120000000006</v>
      </c>
      <c r="I2802" s="24" t="s">
        <v>1559</v>
      </c>
      <c r="J2802" s="24" t="s">
        <v>1559</v>
      </c>
      <c r="K2802" s="23">
        <v>0.66</v>
      </c>
      <c r="L2802" s="23"/>
      <c r="M2802" s="23"/>
      <c r="N2802" s="67"/>
      <c r="O2802" s="69">
        <f>(R2802*K2802)</f>
        <v>13.728000000000002</v>
      </c>
      <c r="P2802" s="69">
        <f t="shared" si="354"/>
        <v>237.27</v>
      </c>
      <c r="Q2802" s="24">
        <v>131.4</v>
      </c>
      <c r="R2802" s="24">
        <v>20.8</v>
      </c>
      <c r="S2802" s="24">
        <v>359.5</v>
      </c>
      <c r="T2802" s="24">
        <v>0.14000000000000001</v>
      </c>
      <c r="U2802" s="24"/>
      <c r="V2802" s="24">
        <v>365</v>
      </c>
      <c r="W2802" s="24"/>
      <c r="X2802" s="24"/>
      <c r="Y2802" s="24"/>
      <c r="Z2802" s="73"/>
      <c r="AA2802" s="24"/>
      <c r="AB2802" s="24"/>
      <c r="AC2802" s="24" t="s">
        <v>1559</v>
      </c>
      <c r="AD2802" s="24"/>
      <c r="AE2802" s="24"/>
      <c r="AF2802" s="24" t="s">
        <v>997</v>
      </c>
      <c r="AG2802" s="24"/>
      <c r="AH2802" s="67"/>
      <c r="AI2802" s="49"/>
      <c r="AJ2802" s="49"/>
      <c r="AK2802" s="49"/>
      <c r="AL2802" s="49"/>
      <c r="AM2802" s="49"/>
      <c r="AN2802" s="49"/>
      <c r="AO2802" s="49"/>
      <c r="AP2802" s="49"/>
      <c r="AQ2802" s="49"/>
      <c r="AR2802" s="49"/>
    </row>
    <row r="2803" spans="1:44" s="62" customFormat="1" x14ac:dyDescent="0.25">
      <c r="A2803" s="65" t="s">
        <v>195</v>
      </c>
      <c r="B2803" s="50">
        <v>2.1361111111111102</v>
      </c>
      <c r="C2803" s="50">
        <v>54.18194444444444</v>
      </c>
      <c r="D2803" s="18">
        <v>443617.62121455034</v>
      </c>
      <c r="E2803" s="18">
        <v>6004238.8989539603</v>
      </c>
      <c r="F2803" s="16" t="s">
        <v>931</v>
      </c>
      <c r="G2803" s="22">
        <v>14075</v>
      </c>
      <c r="H2803" s="23">
        <f t="shared" si="353"/>
        <v>4290.0600000000004</v>
      </c>
      <c r="I2803" s="24" t="s">
        <v>1559</v>
      </c>
      <c r="J2803" s="24" t="s">
        <v>1559</v>
      </c>
      <c r="K2803" s="23">
        <v>0.52</v>
      </c>
      <c r="L2803" s="23"/>
      <c r="M2803" s="23"/>
      <c r="N2803" s="67"/>
      <c r="O2803" s="69">
        <f>(R2803*K2803)</f>
        <v>6.1880000000000006</v>
      </c>
      <c r="P2803" s="69">
        <f t="shared" si="354"/>
        <v>463.37200000000001</v>
      </c>
      <c r="Q2803" s="24">
        <v>67</v>
      </c>
      <c r="R2803" s="24">
        <v>11.9</v>
      </c>
      <c r="S2803" s="24">
        <v>891.1</v>
      </c>
      <c r="T2803" s="24">
        <v>0.06</v>
      </c>
      <c r="U2803" s="24"/>
      <c r="V2803" s="24">
        <v>428</v>
      </c>
      <c r="W2803" s="24"/>
      <c r="X2803" s="24"/>
      <c r="Y2803" s="24"/>
      <c r="Z2803" s="24">
        <f>(0.018*V2803)-7.16</f>
        <v>0.54399999999999959</v>
      </c>
      <c r="AA2803" s="24"/>
      <c r="AB2803" s="24"/>
      <c r="AC2803" s="24" t="s">
        <v>1559</v>
      </c>
      <c r="AD2803" s="24"/>
      <c r="AE2803" s="24"/>
      <c r="AF2803" s="24" t="s">
        <v>997</v>
      </c>
      <c r="AG2803" s="24"/>
      <c r="AH2803" s="67"/>
      <c r="AI2803" s="49"/>
      <c r="AJ2803" s="49"/>
      <c r="AK2803" s="49"/>
      <c r="AL2803" s="49"/>
      <c r="AM2803" s="49"/>
      <c r="AN2803" s="49"/>
      <c r="AO2803" s="49"/>
      <c r="AP2803" s="49"/>
      <c r="AQ2803" s="49"/>
      <c r="AR2803" s="49"/>
    </row>
    <row r="2804" spans="1:44" s="62" customFormat="1" x14ac:dyDescent="0.25">
      <c r="A2804" s="65" t="s">
        <v>195</v>
      </c>
      <c r="B2804" s="50">
        <v>2.1361111111111102</v>
      </c>
      <c r="C2804" s="50">
        <v>54.18194444444444</v>
      </c>
      <c r="D2804" s="18">
        <v>443617.62121455034</v>
      </c>
      <c r="E2804" s="18">
        <v>6004238.8989539603</v>
      </c>
      <c r="F2804" s="16" t="s">
        <v>931</v>
      </c>
      <c r="G2804" s="22">
        <v>14085</v>
      </c>
      <c r="H2804" s="23">
        <f t="shared" si="353"/>
        <v>4293.1080000000002</v>
      </c>
      <c r="I2804" s="24" t="s">
        <v>1559</v>
      </c>
      <c r="J2804" s="24" t="s">
        <v>1559</v>
      </c>
      <c r="K2804" s="23">
        <v>0.37</v>
      </c>
      <c r="L2804" s="23"/>
      <c r="M2804" s="23"/>
      <c r="N2804" s="67"/>
      <c r="O2804" s="69">
        <f>(R2804*K2804)</f>
        <v>26.491999999999997</v>
      </c>
      <c r="P2804" s="69">
        <f t="shared" si="354"/>
        <v>164.98299999999998</v>
      </c>
      <c r="Q2804" s="24">
        <v>70.5</v>
      </c>
      <c r="R2804" s="24">
        <v>71.599999999999994</v>
      </c>
      <c r="S2804" s="24">
        <v>445.9</v>
      </c>
      <c r="T2804" s="24">
        <v>0.26</v>
      </c>
      <c r="U2804" s="24"/>
      <c r="V2804" s="24">
        <v>430</v>
      </c>
      <c r="W2804" s="24"/>
      <c r="X2804" s="24"/>
      <c r="Y2804" s="24"/>
      <c r="Z2804" s="24">
        <f>(0.018*V2804)-7.16</f>
        <v>0.57999999999999918</v>
      </c>
      <c r="AA2804" s="24"/>
      <c r="AB2804" s="24"/>
      <c r="AC2804" s="24" t="s">
        <v>1559</v>
      </c>
      <c r="AD2804" s="24"/>
      <c r="AE2804" s="24"/>
      <c r="AF2804" s="24" t="s">
        <v>997</v>
      </c>
      <c r="AG2804" s="24"/>
      <c r="AH2804" s="67"/>
      <c r="AI2804" s="49"/>
      <c r="AJ2804" s="49"/>
      <c r="AK2804" s="49"/>
      <c r="AL2804" s="49"/>
      <c r="AM2804" s="49"/>
      <c r="AN2804" s="49"/>
      <c r="AO2804" s="49"/>
      <c r="AP2804" s="49"/>
      <c r="AQ2804" s="49"/>
      <c r="AR2804" s="49"/>
    </row>
    <row r="2805" spans="1:44" s="62" customFormat="1" x14ac:dyDescent="0.25">
      <c r="A2805" s="65" t="s">
        <v>195</v>
      </c>
      <c r="B2805" s="50">
        <v>2.1361111111111102</v>
      </c>
      <c r="C2805" s="50">
        <v>54.18194444444444</v>
      </c>
      <c r="D2805" s="18">
        <v>443617.62121455034</v>
      </c>
      <c r="E2805" s="18">
        <v>6004238.8989539603</v>
      </c>
      <c r="F2805" s="16" t="s">
        <v>931</v>
      </c>
      <c r="G2805" s="22">
        <v>14090</v>
      </c>
      <c r="H2805" s="23">
        <f t="shared" si="353"/>
        <v>4294.6320000000005</v>
      </c>
      <c r="I2805" s="24" t="s">
        <v>1559</v>
      </c>
      <c r="J2805" s="24" t="s">
        <v>1559</v>
      </c>
      <c r="K2805" s="23">
        <v>0.45</v>
      </c>
      <c r="L2805" s="23"/>
      <c r="M2805" s="23"/>
      <c r="N2805" s="67"/>
      <c r="O2805" s="69">
        <f>(R2805*K2805)</f>
        <v>69.075000000000003</v>
      </c>
      <c r="P2805" s="69">
        <f t="shared" si="354"/>
        <v>222.57000000000002</v>
      </c>
      <c r="Q2805" s="24">
        <v>96.6</v>
      </c>
      <c r="R2805" s="24">
        <v>153.5</v>
      </c>
      <c r="S2805" s="24">
        <v>494.6</v>
      </c>
      <c r="T2805" s="24">
        <v>0.69</v>
      </c>
      <c r="U2805" s="24"/>
      <c r="V2805" s="24">
        <v>430</v>
      </c>
      <c r="W2805" s="24"/>
      <c r="X2805" s="24"/>
      <c r="Y2805" s="24"/>
      <c r="Z2805" s="24">
        <f>(0.018*V2805)-7.16</f>
        <v>0.57999999999999918</v>
      </c>
      <c r="AA2805" s="24"/>
      <c r="AB2805" s="24"/>
      <c r="AC2805" s="24" t="s">
        <v>1559</v>
      </c>
      <c r="AD2805" s="24"/>
      <c r="AE2805" s="24"/>
      <c r="AF2805" s="24" t="s">
        <v>997</v>
      </c>
      <c r="AG2805" s="24"/>
      <c r="AH2805" s="67"/>
      <c r="AI2805" s="49"/>
      <c r="AJ2805" s="49"/>
      <c r="AK2805" s="49"/>
      <c r="AL2805" s="49"/>
      <c r="AM2805" s="49"/>
      <c r="AN2805" s="49"/>
      <c r="AO2805" s="49"/>
      <c r="AP2805" s="49"/>
      <c r="AQ2805" s="49"/>
      <c r="AR2805" s="49"/>
    </row>
    <row r="2806" spans="1:44" s="62" customFormat="1" x14ac:dyDescent="0.25">
      <c r="A2806" s="65" t="s">
        <v>195</v>
      </c>
      <c r="B2806" s="50">
        <v>2.1361111111111102</v>
      </c>
      <c r="C2806" s="50">
        <v>54.18194444444444</v>
      </c>
      <c r="D2806" s="18">
        <v>443617.62121455034</v>
      </c>
      <c r="E2806" s="18">
        <v>6004238.8989539603</v>
      </c>
      <c r="F2806" s="16" t="s">
        <v>931</v>
      </c>
      <c r="G2806" s="22">
        <v>14100</v>
      </c>
      <c r="H2806" s="23">
        <f t="shared" si="353"/>
        <v>4297.68</v>
      </c>
      <c r="I2806" s="24" t="s">
        <v>1559</v>
      </c>
      <c r="J2806" s="24" t="s">
        <v>1559</v>
      </c>
      <c r="K2806" s="23">
        <v>0.24</v>
      </c>
      <c r="L2806" s="23"/>
      <c r="M2806" s="23"/>
      <c r="N2806" s="67"/>
      <c r="O2806" s="67"/>
      <c r="P2806" s="69">
        <f t="shared" si="354"/>
        <v>139.464</v>
      </c>
      <c r="Q2806" s="24">
        <v>221</v>
      </c>
      <c r="R2806" s="24"/>
      <c r="S2806" s="24">
        <v>581.1</v>
      </c>
      <c r="T2806" s="24"/>
      <c r="U2806" s="24"/>
      <c r="V2806" s="24">
        <v>400</v>
      </c>
      <c r="W2806" s="24"/>
      <c r="X2806" s="24"/>
      <c r="Y2806" s="24"/>
      <c r="Z2806" s="24">
        <f>(0.018*V2806)-7.16</f>
        <v>3.9999999999999147E-2</v>
      </c>
      <c r="AA2806" s="24"/>
      <c r="AB2806" s="24"/>
      <c r="AC2806" s="24" t="s">
        <v>1559</v>
      </c>
      <c r="AD2806" s="24"/>
      <c r="AE2806" s="24"/>
      <c r="AF2806" s="24" t="s">
        <v>997</v>
      </c>
      <c r="AG2806" s="24"/>
      <c r="AH2806" s="67"/>
      <c r="AI2806" s="49"/>
      <c r="AJ2806" s="49"/>
      <c r="AK2806" s="49"/>
      <c r="AL2806" s="49"/>
      <c r="AM2806" s="49"/>
      <c r="AN2806" s="49"/>
      <c r="AO2806" s="49"/>
      <c r="AP2806" s="49"/>
      <c r="AQ2806" s="49"/>
      <c r="AR2806" s="49"/>
    </row>
    <row r="2807" spans="1:44" s="62" customFormat="1" x14ac:dyDescent="0.25">
      <c r="A2807" s="65" t="s">
        <v>195</v>
      </c>
      <c r="B2807" s="50">
        <v>2.1361111111111102</v>
      </c>
      <c r="C2807" s="50">
        <v>54.18194444444444</v>
      </c>
      <c r="D2807" s="18">
        <v>443617.62121455034</v>
      </c>
      <c r="E2807" s="18">
        <v>6004238.8989539603</v>
      </c>
      <c r="F2807" s="16" t="s">
        <v>931</v>
      </c>
      <c r="G2807" s="22">
        <v>14110</v>
      </c>
      <c r="H2807" s="23">
        <f t="shared" si="353"/>
        <v>4300.7280000000001</v>
      </c>
      <c r="I2807" s="24" t="s">
        <v>1559</v>
      </c>
      <c r="J2807" s="24" t="s">
        <v>1559</v>
      </c>
      <c r="K2807" s="23">
        <v>0.28000000000000003</v>
      </c>
      <c r="L2807" s="23"/>
      <c r="M2807" s="23"/>
      <c r="N2807" s="67"/>
      <c r="O2807" s="67"/>
      <c r="P2807" s="69">
        <f t="shared" si="354"/>
        <v>199.47200000000001</v>
      </c>
      <c r="Q2807" s="24">
        <v>167.1</v>
      </c>
      <c r="R2807" s="24"/>
      <c r="S2807" s="24">
        <v>712.4</v>
      </c>
      <c r="T2807" s="24"/>
      <c r="U2807" s="24"/>
      <c r="V2807" s="24"/>
      <c r="W2807" s="24"/>
      <c r="X2807" s="24"/>
      <c r="Y2807" s="24"/>
      <c r="Z2807" s="24"/>
      <c r="AA2807" s="24"/>
      <c r="AB2807" s="24"/>
      <c r="AC2807" s="24" t="s">
        <v>1559</v>
      </c>
      <c r="AD2807" s="24"/>
      <c r="AE2807" s="24"/>
      <c r="AF2807" s="24" t="s">
        <v>997</v>
      </c>
      <c r="AG2807" s="24"/>
      <c r="AH2807" s="67"/>
      <c r="AI2807" s="49"/>
      <c r="AJ2807" s="49"/>
      <c r="AK2807" s="49"/>
      <c r="AL2807" s="49"/>
      <c r="AM2807" s="49"/>
      <c r="AN2807" s="49"/>
      <c r="AO2807" s="49"/>
      <c r="AP2807" s="49"/>
      <c r="AQ2807" s="49"/>
      <c r="AR2807" s="49"/>
    </row>
    <row r="2808" spans="1:44" s="62" customFormat="1" x14ac:dyDescent="0.25">
      <c r="A2808" s="65" t="s">
        <v>195</v>
      </c>
      <c r="B2808" s="50">
        <v>2.1361111111111102</v>
      </c>
      <c r="C2808" s="50">
        <v>54.18194444444444</v>
      </c>
      <c r="D2808" s="18">
        <v>443617.62121455034</v>
      </c>
      <c r="E2808" s="18">
        <v>6004238.8989539603</v>
      </c>
      <c r="F2808" s="16" t="s">
        <v>931</v>
      </c>
      <c r="G2808" s="22">
        <v>14120</v>
      </c>
      <c r="H2808" s="23">
        <f t="shared" si="353"/>
        <v>4303.7759999999998</v>
      </c>
      <c r="I2808" s="24" t="s">
        <v>1559</v>
      </c>
      <c r="J2808" s="24" t="s">
        <v>1559</v>
      </c>
      <c r="K2808" s="23">
        <v>0.27</v>
      </c>
      <c r="L2808" s="23"/>
      <c r="M2808" s="23"/>
      <c r="N2808" s="67"/>
      <c r="O2808" s="67"/>
      <c r="P2808" s="69">
        <f t="shared" si="354"/>
        <v>177.49800000000002</v>
      </c>
      <c r="Q2808" s="24">
        <v>222.6</v>
      </c>
      <c r="R2808" s="24"/>
      <c r="S2808" s="24">
        <v>657.4</v>
      </c>
      <c r="T2808" s="24"/>
      <c r="U2808" s="24"/>
      <c r="V2808" s="24"/>
      <c r="W2808" s="24"/>
      <c r="X2808" s="24"/>
      <c r="Y2808" s="24"/>
      <c r="Z2808" s="24"/>
      <c r="AA2808" s="24"/>
      <c r="AB2808" s="24"/>
      <c r="AC2808" s="24" t="s">
        <v>1559</v>
      </c>
      <c r="AD2808" s="24"/>
      <c r="AE2808" s="24"/>
      <c r="AF2808" s="24" t="s">
        <v>997</v>
      </c>
      <c r="AG2808" s="24"/>
      <c r="AH2808" s="67"/>
      <c r="AI2808" s="49"/>
      <c r="AJ2808" s="49"/>
      <c r="AK2808" s="49"/>
      <c r="AL2808" s="49"/>
      <c r="AM2808" s="49"/>
      <c r="AN2808" s="49"/>
      <c r="AO2808" s="49"/>
      <c r="AP2808" s="49"/>
      <c r="AQ2808" s="49"/>
      <c r="AR2808" s="49"/>
    </row>
    <row r="2809" spans="1:44" s="62" customFormat="1" x14ac:dyDescent="0.25">
      <c r="A2809" s="65" t="s">
        <v>195</v>
      </c>
      <c r="B2809" s="50">
        <v>2.1361111111111102</v>
      </c>
      <c r="C2809" s="50">
        <v>54.18194444444444</v>
      </c>
      <c r="D2809" s="18">
        <v>443617.62121455034</v>
      </c>
      <c r="E2809" s="18">
        <v>6004238.8989539603</v>
      </c>
      <c r="F2809" s="16" t="s">
        <v>931</v>
      </c>
      <c r="G2809" s="22">
        <v>14130</v>
      </c>
      <c r="H2809" s="23">
        <f t="shared" si="353"/>
        <v>4306.8240000000005</v>
      </c>
      <c r="I2809" s="24" t="s">
        <v>1559</v>
      </c>
      <c r="J2809" s="24" t="s">
        <v>1559</v>
      </c>
      <c r="K2809" s="23">
        <v>0.68</v>
      </c>
      <c r="L2809" s="23"/>
      <c r="M2809" s="23"/>
      <c r="N2809" s="67"/>
      <c r="O2809" s="67"/>
      <c r="P2809" s="69">
        <f t="shared" si="354"/>
        <v>280.5</v>
      </c>
      <c r="Q2809" s="24">
        <v>121.2</v>
      </c>
      <c r="R2809" s="24"/>
      <c r="S2809" s="24">
        <v>412.5</v>
      </c>
      <c r="T2809" s="24"/>
      <c r="U2809" s="24"/>
      <c r="V2809" s="24"/>
      <c r="W2809" s="24"/>
      <c r="X2809" s="24"/>
      <c r="Y2809" s="24"/>
      <c r="Z2809" s="24"/>
      <c r="AA2809" s="24"/>
      <c r="AB2809" s="24"/>
      <c r="AC2809" s="24" t="s">
        <v>1559</v>
      </c>
      <c r="AD2809" s="24"/>
      <c r="AE2809" s="24"/>
      <c r="AF2809" s="24" t="s">
        <v>997</v>
      </c>
      <c r="AG2809" s="24"/>
      <c r="AH2809" s="67"/>
      <c r="AI2809" s="49"/>
      <c r="AJ2809" s="49"/>
      <c r="AK2809" s="49"/>
      <c r="AL2809" s="49"/>
      <c r="AM2809" s="49"/>
      <c r="AN2809" s="49"/>
      <c r="AO2809" s="49"/>
      <c r="AP2809" s="49"/>
      <c r="AQ2809" s="49"/>
      <c r="AR2809" s="49"/>
    </row>
    <row r="2810" spans="1:44" s="62" customFormat="1" x14ac:dyDescent="0.25">
      <c r="A2810" s="66" t="s">
        <v>196</v>
      </c>
      <c r="B2810" s="49">
        <v>2.0762170000000002</v>
      </c>
      <c r="C2810" s="49">
        <v>54.228243999999997</v>
      </c>
      <c r="D2810" s="18">
        <v>439776.04259999999</v>
      </c>
      <c r="E2810" s="18">
        <v>6009439.8777999999</v>
      </c>
      <c r="F2810" s="16" t="s">
        <v>2104</v>
      </c>
      <c r="G2810" s="22"/>
      <c r="H2810" s="24"/>
      <c r="I2810" s="59"/>
      <c r="J2810" s="59"/>
      <c r="K2810" s="23"/>
      <c r="L2810" s="23"/>
      <c r="M2810" s="23"/>
      <c r="N2810" s="67"/>
      <c r="O2810" s="67"/>
      <c r="P2810" s="67"/>
      <c r="Q2810" s="24"/>
      <c r="R2810" s="24"/>
      <c r="S2810" s="24"/>
      <c r="T2810" s="24"/>
      <c r="U2810" s="24"/>
      <c r="V2810" s="24"/>
      <c r="W2810" s="24"/>
      <c r="X2810" s="24"/>
      <c r="Y2810" s="24"/>
      <c r="Z2810" s="24"/>
      <c r="AA2810" s="24"/>
      <c r="AB2810" s="24"/>
      <c r="AC2810" s="24"/>
      <c r="AD2810" s="24"/>
      <c r="AE2810" s="24"/>
      <c r="AF2810" s="24"/>
      <c r="AG2810" s="24"/>
      <c r="AH2810" s="67"/>
      <c r="AI2810" s="49"/>
      <c r="AJ2810" s="49"/>
      <c r="AK2810" s="49"/>
      <c r="AL2810" s="49"/>
      <c r="AM2810" s="49"/>
      <c r="AN2810" s="49"/>
      <c r="AO2810" s="49"/>
      <c r="AP2810" s="49"/>
      <c r="AQ2810" s="49"/>
      <c r="AR2810" s="49"/>
    </row>
    <row r="2811" spans="1:44" s="62" customFormat="1" x14ac:dyDescent="0.25">
      <c r="A2811" s="65" t="s">
        <v>197</v>
      </c>
      <c r="B2811" s="50">
        <v>2.1244444444444399</v>
      </c>
      <c r="C2811" s="50">
        <v>54.267527777777779</v>
      </c>
      <c r="D2811" s="18">
        <v>442974.2737357564</v>
      </c>
      <c r="E2811" s="18">
        <v>6013770.692020813</v>
      </c>
      <c r="F2811" s="16" t="s">
        <v>2104</v>
      </c>
      <c r="G2811" s="22"/>
      <c r="H2811" s="24"/>
      <c r="I2811" s="59"/>
      <c r="J2811" s="59"/>
      <c r="K2811" s="23"/>
      <c r="L2811" s="23"/>
      <c r="M2811" s="23"/>
      <c r="N2811" s="67"/>
      <c r="O2811" s="67"/>
      <c r="P2811" s="67"/>
      <c r="Q2811" s="24"/>
      <c r="R2811" s="24"/>
      <c r="S2811" s="24"/>
      <c r="T2811" s="24"/>
      <c r="U2811" s="24"/>
      <c r="V2811" s="24"/>
      <c r="W2811" s="24"/>
      <c r="X2811" s="24"/>
      <c r="Y2811" s="24"/>
      <c r="Z2811" s="24"/>
      <c r="AA2811" s="24"/>
      <c r="AB2811" s="24"/>
      <c r="AC2811" s="24"/>
      <c r="AD2811" s="24"/>
      <c r="AE2811" s="24"/>
      <c r="AF2811" s="24"/>
      <c r="AG2811" s="24"/>
      <c r="AH2811" s="67"/>
      <c r="AI2811" s="49"/>
      <c r="AJ2811" s="49"/>
      <c r="AK2811" s="49"/>
      <c r="AL2811" s="49"/>
      <c r="AM2811" s="49"/>
      <c r="AN2811" s="49"/>
      <c r="AO2811" s="49"/>
      <c r="AP2811" s="49"/>
      <c r="AQ2811" s="49"/>
      <c r="AR2811" s="49"/>
    </row>
    <row r="2812" spans="1:44" s="62" customFormat="1" x14ac:dyDescent="0.25">
      <c r="A2812" s="65" t="s">
        <v>198</v>
      </c>
      <c r="B2812" s="50">
        <v>2.18797222222222</v>
      </c>
      <c r="C2812" s="50">
        <v>54.183138888888884</v>
      </c>
      <c r="D2812" s="18">
        <v>447003.8307982253</v>
      </c>
      <c r="E2812" s="18">
        <v>6004331.6558914017</v>
      </c>
      <c r="F2812" s="16" t="s">
        <v>2104</v>
      </c>
      <c r="G2812" s="22"/>
      <c r="H2812" s="24"/>
      <c r="I2812" s="59"/>
      <c r="J2812" s="59"/>
      <c r="K2812" s="23"/>
      <c r="L2812" s="23"/>
      <c r="M2812" s="23"/>
      <c r="N2812" s="67"/>
      <c r="O2812" s="67"/>
      <c r="P2812" s="67"/>
      <c r="Q2812" s="24"/>
      <c r="R2812" s="24"/>
      <c r="S2812" s="24"/>
      <c r="T2812" s="24"/>
      <c r="U2812" s="24"/>
      <c r="V2812" s="24"/>
      <c r="W2812" s="24"/>
      <c r="X2812" s="24"/>
      <c r="Y2812" s="24"/>
      <c r="Z2812" s="24"/>
      <c r="AA2812" s="24"/>
      <c r="AB2812" s="24"/>
      <c r="AC2812" s="24"/>
      <c r="AD2812" s="24"/>
      <c r="AE2812" s="24"/>
      <c r="AF2812" s="24"/>
      <c r="AG2812" s="24"/>
      <c r="AH2812" s="67"/>
      <c r="AI2812" s="49"/>
      <c r="AJ2812" s="49"/>
      <c r="AK2812" s="49"/>
      <c r="AL2812" s="49"/>
      <c r="AM2812" s="49"/>
      <c r="AN2812" s="49"/>
      <c r="AO2812" s="49"/>
      <c r="AP2812" s="49"/>
      <c r="AQ2812" s="49"/>
      <c r="AR2812" s="49"/>
    </row>
    <row r="2813" spans="1:44" s="62" customFormat="1" x14ac:dyDescent="0.25">
      <c r="A2813" s="65" t="s">
        <v>199</v>
      </c>
      <c r="B2813" s="50">
        <v>2.0316111111111099</v>
      </c>
      <c r="C2813" s="50">
        <v>54.246111111111112</v>
      </c>
      <c r="D2813" s="18">
        <v>436895.43643469084</v>
      </c>
      <c r="E2813" s="18">
        <v>6011466.7593768239</v>
      </c>
      <c r="F2813" s="16" t="s">
        <v>2104</v>
      </c>
      <c r="G2813" s="22"/>
      <c r="H2813" s="24"/>
      <c r="I2813" s="59"/>
      <c r="J2813" s="59"/>
      <c r="K2813" s="23"/>
      <c r="L2813" s="23"/>
      <c r="M2813" s="23"/>
      <c r="N2813" s="67"/>
      <c r="O2813" s="67"/>
      <c r="P2813" s="67"/>
      <c r="Q2813" s="24"/>
      <c r="R2813" s="24"/>
      <c r="S2813" s="24"/>
      <c r="T2813" s="24"/>
      <c r="U2813" s="24"/>
      <c r="V2813" s="24"/>
      <c r="W2813" s="24"/>
      <c r="X2813" s="24"/>
      <c r="Y2813" s="24"/>
      <c r="Z2813" s="24"/>
      <c r="AA2813" s="24"/>
      <c r="AB2813" s="24"/>
      <c r="AC2813" s="24"/>
      <c r="AD2813" s="24"/>
      <c r="AE2813" s="24"/>
      <c r="AF2813" s="24"/>
      <c r="AG2813" s="24"/>
      <c r="AH2813" s="67"/>
      <c r="AI2813" s="49"/>
      <c r="AJ2813" s="49"/>
      <c r="AK2813" s="49"/>
      <c r="AL2813" s="49"/>
      <c r="AM2813" s="49"/>
      <c r="AN2813" s="49"/>
      <c r="AO2813" s="49"/>
      <c r="AP2813" s="49"/>
      <c r="AQ2813" s="49"/>
      <c r="AR2813" s="49"/>
    </row>
    <row r="2814" spans="1:44" s="62" customFormat="1" x14ac:dyDescent="0.25">
      <c r="A2814" s="66" t="s">
        <v>200</v>
      </c>
      <c r="B2814" s="49">
        <v>2.154271</v>
      </c>
      <c r="C2814" s="49">
        <v>54.243721000000001</v>
      </c>
      <c r="D2814" s="18">
        <v>444885.14799999999</v>
      </c>
      <c r="E2814" s="18">
        <v>6011098.1681000004</v>
      </c>
      <c r="F2814" s="16" t="s">
        <v>2104</v>
      </c>
      <c r="G2814" s="22"/>
      <c r="H2814" s="24"/>
      <c r="I2814" s="59"/>
      <c r="J2814" s="59"/>
      <c r="K2814" s="23"/>
      <c r="L2814" s="23"/>
      <c r="M2814" s="23"/>
      <c r="N2814" s="67"/>
      <c r="O2814" s="67"/>
      <c r="P2814" s="67"/>
      <c r="Q2814" s="24"/>
      <c r="R2814" s="24"/>
      <c r="S2814" s="24"/>
      <c r="T2814" s="24"/>
      <c r="U2814" s="24"/>
      <c r="V2814" s="24"/>
      <c r="W2814" s="24"/>
      <c r="X2814" s="24"/>
      <c r="Y2814" s="24"/>
      <c r="Z2814" s="24"/>
      <c r="AA2814" s="24"/>
      <c r="AB2814" s="24"/>
      <c r="AC2814" s="24"/>
      <c r="AD2814" s="24"/>
      <c r="AE2814" s="24"/>
      <c r="AF2814" s="24"/>
      <c r="AG2814" s="24"/>
      <c r="AH2814" s="67"/>
      <c r="AI2814" s="49"/>
      <c r="AJ2814" s="49"/>
      <c r="AK2814" s="49"/>
      <c r="AL2814" s="49"/>
      <c r="AM2814" s="49"/>
      <c r="AN2814" s="49"/>
      <c r="AO2814" s="49"/>
      <c r="AP2814" s="49"/>
      <c r="AQ2814" s="49"/>
      <c r="AR2814" s="49"/>
    </row>
    <row r="2815" spans="1:44" s="62" customFormat="1" x14ac:dyDescent="0.25">
      <c r="A2815" s="65" t="s">
        <v>201</v>
      </c>
      <c r="B2815" s="50">
        <v>2.19997222222222</v>
      </c>
      <c r="C2815" s="50">
        <v>54.282416666666663</v>
      </c>
      <c r="D2815" s="18">
        <v>447912.14038428111</v>
      </c>
      <c r="E2815" s="18">
        <v>6015368.9344835775</v>
      </c>
      <c r="F2815" s="16" t="s">
        <v>2104</v>
      </c>
      <c r="G2815" s="22"/>
      <c r="H2815" s="24"/>
      <c r="I2815" s="59"/>
      <c r="J2815" s="59"/>
      <c r="K2815" s="23"/>
      <c r="L2815" s="23"/>
      <c r="M2815" s="23"/>
      <c r="N2815" s="67"/>
      <c r="O2815" s="67"/>
      <c r="P2815" s="67"/>
      <c r="Q2815" s="24"/>
      <c r="R2815" s="24"/>
      <c r="S2815" s="24"/>
      <c r="T2815" s="24"/>
      <c r="U2815" s="24"/>
      <c r="V2815" s="24"/>
      <c r="W2815" s="24"/>
      <c r="X2815" s="24"/>
      <c r="Y2815" s="24"/>
      <c r="Z2815" s="24"/>
      <c r="AA2815" s="24"/>
      <c r="AB2815" s="24"/>
      <c r="AC2815" s="24"/>
      <c r="AD2815" s="24"/>
      <c r="AE2815" s="24"/>
      <c r="AF2815" s="24"/>
      <c r="AG2815" s="24"/>
      <c r="AH2815" s="67"/>
      <c r="AI2815" s="49"/>
      <c r="AJ2815" s="49"/>
      <c r="AK2815" s="49"/>
      <c r="AL2815" s="49"/>
      <c r="AM2815" s="49"/>
      <c r="AN2815" s="49"/>
      <c r="AO2815" s="49"/>
      <c r="AP2815" s="49"/>
      <c r="AQ2815" s="49"/>
      <c r="AR2815" s="49"/>
    </row>
    <row r="2816" spans="1:44" s="62" customFormat="1" x14ac:dyDescent="0.25">
      <c r="A2816" s="49" t="s">
        <v>202</v>
      </c>
      <c r="B2816" s="50">
        <v>2.3469166666666701</v>
      </c>
      <c r="C2816" s="50">
        <v>54.256666666666668</v>
      </c>
      <c r="D2816" s="18">
        <v>457452.6765957782</v>
      </c>
      <c r="E2816" s="18">
        <v>6012405.2917232485</v>
      </c>
      <c r="F2816" s="16" t="s">
        <v>2104</v>
      </c>
      <c r="G2816" s="22"/>
      <c r="H2816" s="24"/>
      <c r="I2816" s="59"/>
      <c r="J2816" s="59"/>
      <c r="K2816" s="23"/>
      <c r="L2816" s="23"/>
      <c r="M2816" s="23"/>
      <c r="N2816" s="67"/>
      <c r="O2816" s="67"/>
      <c r="P2816" s="67"/>
      <c r="Q2816" s="24"/>
      <c r="R2816" s="24"/>
      <c r="S2816" s="24"/>
      <c r="T2816" s="24"/>
      <c r="U2816" s="24"/>
      <c r="V2816" s="24"/>
      <c r="W2816" s="24"/>
      <c r="X2816" s="24"/>
      <c r="Y2816" s="24"/>
      <c r="Z2816" s="24"/>
      <c r="AA2816" s="24"/>
      <c r="AB2816" s="24"/>
      <c r="AC2816" s="24"/>
      <c r="AD2816" s="24"/>
      <c r="AE2816" s="24"/>
      <c r="AF2816" s="24"/>
      <c r="AG2816" s="24"/>
      <c r="AH2816" s="67"/>
      <c r="AI2816" s="49"/>
      <c r="AJ2816" s="49"/>
      <c r="AK2816" s="49"/>
      <c r="AL2816" s="49"/>
      <c r="AM2816" s="49"/>
      <c r="AN2816" s="49"/>
      <c r="AO2816" s="49"/>
      <c r="AP2816" s="49"/>
      <c r="AQ2816" s="49"/>
      <c r="AR2816" s="49"/>
    </row>
    <row r="2817" spans="1:44" s="62" customFormat="1" x14ac:dyDescent="0.25">
      <c r="A2817" s="49" t="s">
        <v>203</v>
      </c>
      <c r="B2817" s="50">
        <v>2.29344444444444</v>
      </c>
      <c r="C2817" s="50">
        <v>54.280777777777779</v>
      </c>
      <c r="D2817" s="18">
        <v>453995.95874394209</v>
      </c>
      <c r="E2817" s="18">
        <v>6015121.6149775172</v>
      </c>
      <c r="F2817" s="16" t="s">
        <v>2104</v>
      </c>
      <c r="G2817" s="22"/>
      <c r="H2817" s="24"/>
      <c r="I2817" s="59"/>
      <c r="J2817" s="59"/>
      <c r="K2817" s="23"/>
      <c r="L2817" s="23"/>
      <c r="M2817" s="23"/>
      <c r="N2817" s="67"/>
      <c r="O2817" s="67"/>
      <c r="P2817" s="67"/>
      <c r="Q2817" s="24"/>
      <c r="R2817" s="24"/>
      <c r="S2817" s="24"/>
      <c r="T2817" s="24"/>
      <c r="U2817" s="24"/>
      <c r="V2817" s="24"/>
      <c r="W2817" s="24"/>
      <c r="X2817" s="24"/>
      <c r="Y2817" s="24"/>
      <c r="Z2817" s="24"/>
      <c r="AA2817" s="24"/>
      <c r="AB2817" s="24"/>
      <c r="AC2817" s="24"/>
      <c r="AD2817" s="24"/>
      <c r="AE2817" s="24"/>
      <c r="AF2817" s="24"/>
      <c r="AG2817" s="24"/>
      <c r="AH2817" s="67"/>
      <c r="AI2817" s="49"/>
      <c r="AJ2817" s="49"/>
      <c r="AK2817" s="49"/>
      <c r="AL2817" s="49"/>
      <c r="AM2817" s="49"/>
      <c r="AN2817" s="49"/>
      <c r="AO2817" s="49"/>
      <c r="AP2817" s="49"/>
      <c r="AQ2817" s="49"/>
      <c r="AR2817" s="49"/>
    </row>
    <row r="2818" spans="1:44" s="62" customFormat="1" x14ac:dyDescent="0.25">
      <c r="A2818" s="49" t="s">
        <v>204</v>
      </c>
      <c r="B2818" s="50">
        <v>2.3072222222222201</v>
      </c>
      <c r="C2818" s="50">
        <v>54.257888888888886</v>
      </c>
      <c r="D2818" s="18">
        <v>454868.0211675592</v>
      </c>
      <c r="E2818" s="18">
        <v>6012565.9371399684</v>
      </c>
      <c r="F2818" s="16" t="s">
        <v>2104</v>
      </c>
      <c r="G2818" s="22"/>
      <c r="H2818" s="24"/>
      <c r="I2818" s="59"/>
      <c r="J2818" s="59"/>
      <c r="K2818" s="23"/>
      <c r="L2818" s="23"/>
      <c r="M2818" s="23"/>
      <c r="N2818" s="67"/>
      <c r="O2818" s="67"/>
      <c r="P2818" s="67"/>
      <c r="Q2818" s="24"/>
      <c r="R2818" s="24"/>
      <c r="S2818" s="24"/>
      <c r="T2818" s="24"/>
      <c r="U2818" s="24"/>
      <c r="V2818" s="24"/>
      <c r="W2818" s="24"/>
      <c r="X2818" s="24"/>
      <c r="Y2818" s="24"/>
      <c r="Z2818" s="24"/>
      <c r="AA2818" s="24"/>
      <c r="AB2818" s="24"/>
      <c r="AC2818" s="24"/>
      <c r="AD2818" s="24"/>
      <c r="AE2818" s="24"/>
      <c r="AF2818" s="24"/>
      <c r="AG2818" s="24"/>
      <c r="AH2818" s="67"/>
      <c r="AI2818" s="49"/>
      <c r="AJ2818" s="49"/>
      <c r="AK2818" s="49"/>
      <c r="AL2818" s="49"/>
      <c r="AM2818" s="49"/>
      <c r="AN2818" s="49"/>
      <c r="AO2818" s="49"/>
      <c r="AP2818" s="49"/>
      <c r="AQ2818" s="49"/>
      <c r="AR2818" s="49"/>
    </row>
    <row r="2819" spans="1:44" s="62" customFormat="1" x14ac:dyDescent="0.25">
      <c r="A2819" s="65" t="s">
        <v>205</v>
      </c>
      <c r="B2819" s="50">
        <v>2.3559999999999999</v>
      </c>
      <c r="C2819" s="50">
        <v>54.235500000000002</v>
      </c>
      <c r="D2819" s="18">
        <v>458022.94949137192</v>
      </c>
      <c r="E2819" s="18">
        <v>6010044.6999037964</v>
      </c>
      <c r="F2819" s="16" t="s">
        <v>2104</v>
      </c>
      <c r="G2819" s="22"/>
      <c r="H2819" s="24"/>
      <c r="I2819" s="59"/>
      <c r="J2819" s="59"/>
      <c r="K2819" s="23"/>
      <c r="L2819" s="23"/>
      <c r="M2819" s="23"/>
      <c r="N2819" s="67"/>
      <c r="O2819" s="67"/>
      <c r="P2819" s="67"/>
      <c r="Q2819" s="24"/>
      <c r="R2819" s="24"/>
      <c r="S2819" s="24"/>
      <c r="T2819" s="24"/>
      <c r="U2819" s="24"/>
      <c r="V2819" s="24"/>
      <c r="W2819" s="24"/>
      <c r="X2819" s="24"/>
      <c r="Y2819" s="24"/>
      <c r="Z2819" s="24"/>
      <c r="AA2819" s="24"/>
      <c r="AB2819" s="24"/>
      <c r="AC2819" s="24"/>
      <c r="AD2819" s="24"/>
      <c r="AE2819" s="24"/>
      <c r="AF2819" s="24"/>
      <c r="AG2819" s="24"/>
      <c r="AH2819" s="67"/>
      <c r="AI2819" s="49"/>
      <c r="AJ2819" s="49"/>
      <c r="AK2819" s="49"/>
      <c r="AL2819" s="49"/>
      <c r="AM2819" s="49"/>
      <c r="AN2819" s="49"/>
      <c r="AO2819" s="49"/>
      <c r="AP2819" s="49"/>
      <c r="AQ2819" s="49"/>
      <c r="AR2819" s="49"/>
    </row>
    <row r="2820" spans="1:44" s="62" customFormat="1" x14ac:dyDescent="0.25">
      <c r="A2820" s="53" t="s">
        <v>206</v>
      </c>
      <c r="B2820" s="49">
        <v>2.2498610000000001</v>
      </c>
      <c r="C2820" s="49">
        <v>54.288083</v>
      </c>
      <c r="D2820" s="18">
        <v>451166.9264</v>
      </c>
      <c r="E2820" s="18">
        <v>6015963.7713000001</v>
      </c>
      <c r="F2820" s="16" t="s">
        <v>2104</v>
      </c>
      <c r="G2820" s="22"/>
      <c r="H2820" s="24"/>
      <c r="I2820" s="59"/>
      <c r="J2820" s="59"/>
      <c r="K2820" s="23"/>
      <c r="L2820" s="23"/>
      <c r="M2820" s="23"/>
      <c r="N2820" s="67"/>
      <c r="O2820" s="67"/>
      <c r="P2820" s="67"/>
      <c r="Q2820" s="24"/>
      <c r="R2820" s="24"/>
      <c r="S2820" s="24"/>
      <c r="T2820" s="24"/>
      <c r="U2820" s="24"/>
      <c r="V2820" s="24"/>
      <c r="W2820" s="24"/>
      <c r="X2820" s="24"/>
      <c r="Y2820" s="24"/>
      <c r="Z2820" s="24"/>
      <c r="AA2820" s="24"/>
      <c r="AB2820" s="24"/>
      <c r="AC2820" s="24"/>
      <c r="AD2820" s="24"/>
      <c r="AE2820" s="24"/>
      <c r="AF2820" s="24"/>
      <c r="AG2820" s="24"/>
      <c r="AH2820" s="67"/>
      <c r="AI2820" s="49"/>
      <c r="AJ2820" s="49"/>
      <c r="AK2820" s="49"/>
      <c r="AL2820" s="49"/>
      <c r="AM2820" s="49"/>
      <c r="AN2820" s="49"/>
      <c r="AO2820" s="49"/>
      <c r="AP2820" s="49"/>
      <c r="AQ2820" s="49"/>
      <c r="AR2820" s="49"/>
    </row>
    <row r="2821" spans="1:44" s="62" customFormat="1" x14ac:dyDescent="0.25">
      <c r="A2821" s="65" t="s">
        <v>207</v>
      </c>
      <c r="B2821" s="50">
        <v>2.25111111111111</v>
      </c>
      <c r="C2821" s="50">
        <v>54.255749999999999</v>
      </c>
      <c r="D2821" s="18">
        <v>451210.12284798542</v>
      </c>
      <c r="E2821" s="18">
        <v>6012365.2785798097</v>
      </c>
      <c r="F2821" s="16" t="s">
        <v>2104</v>
      </c>
      <c r="G2821" s="22"/>
      <c r="H2821" s="24"/>
      <c r="I2821" s="59"/>
      <c r="J2821" s="59"/>
      <c r="K2821" s="23"/>
      <c r="L2821" s="23"/>
      <c r="M2821" s="23"/>
      <c r="N2821" s="67"/>
      <c r="O2821" s="67"/>
      <c r="P2821" s="67"/>
      <c r="Q2821" s="24"/>
      <c r="R2821" s="24"/>
      <c r="S2821" s="24"/>
      <c r="T2821" s="24"/>
      <c r="U2821" s="24"/>
      <c r="V2821" s="24"/>
      <c r="W2821" s="24"/>
      <c r="X2821" s="24"/>
      <c r="Y2821" s="24"/>
      <c r="Z2821" s="24"/>
      <c r="AA2821" s="24"/>
      <c r="AB2821" s="24"/>
      <c r="AC2821" s="24"/>
      <c r="AD2821" s="24"/>
      <c r="AE2821" s="24"/>
      <c r="AF2821" s="24"/>
      <c r="AG2821" s="24"/>
      <c r="AH2821" s="67"/>
      <c r="AI2821" s="49"/>
      <c r="AJ2821" s="49"/>
      <c r="AK2821" s="49"/>
      <c r="AL2821" s="49"/>
      <c r="AM2821" s="49"/>
      <c r="AN2821" s="49"/>
      <c r="AO2821" s="49"/>
      <c r="AP2821" s="49"/>
      <c r="AQ2821" s="49"/>
      <c r="AR2821" s="49"/>
    </row>
    <row r="2822" spans="1:44" s="62" customFormat="1" x14ac:dyDescent="0.25">
      <c r="A2822" s="49" t="s">
        <v>208</v>
      </c>
      <c r="B2822" s="50">
        <v>2.34130555555556</v>
      </c>
      <c r="C2822" s="50">
        <v>54.193999999999996</v>
      </c>
      <c r="D2822" s="18">
        <v>457022.08757897059</v>
      </c>
      <c r="E2822" s="18">
        <v>6005435.976155445</v>
      </c>
      <c r="F2822" s="16" t="s">
        <v>2104</v>
      </c>
      <c r="G2822" s="22"/>
      <c r="H2822" s="24"/>
      <c r="I2822" s="59"/>
      <c r="J2822" s="59"/>
      <c r="K2822" s="23"/>
      <c r="L2822" s="23"/>
      <c r="M2822" s="23"/>
      <c r="N2822" s="67"/>
      <c r="O2822" s="67"/>
      <c r="P2822" s="67"/>
      <c r="Q2822" s="24"/>
      <c r="R2822" s="24"/>
      <c r="S2822" s="24"/>
      <c r="T2822" s="24"/>
      <c r="U2822" s="24"/>
      <c r="V2822" s="24"/>
      <c r="W2822" s="24"/>
      <c r="X2822" s="24"/>
      <c r="Y2822" s="24"/>
      <c r="Z2822" s="24"/>
      <c r="AA2822" s="24"/>
      <c r="AB2822" s="24"/>
      <c r="AC2822" s="24"/>
      <c r="AD2822" s="24"/>
      <c r="AE2822" s="24"/>
      <c r="AF2822" s="24"/>
      <c r="AG2822" s="24"/>
      <c r="AH2822" s="67"/>
      <c r="AI2822" s="49"/>
      <c r="AJ2822" s="49"/>
      <c r="AK2822" s="49"/>
      <c r="AL2822" s="49"/>
      <c r="AM2822" s="49"/>
      <c r="AN2822" s="49"/>
      <c r="AO2822" s="49"/>
      <c r="AP2822" s="49"/>
      <c r="AQ2822" s="49"/>
      <c r="AR2822" s="49"/>
    </row>
    <row r="2823" spans="1:44" s="62" customFormat="1" x14ac:dyDescent="0.25">
      <c r="A2823" s="53" t="s">
        <v>209</v>
      </c>
      <c r="B2823" s="49">
        <v>2.205292</v>
      </c>
      <c r="C2823" s="49">
        <v>54.273794000000002</v>
      </c>
      <c r="D2823" s="18">
        <v>448247.66519999999</v>
      </c>
      <c r="E2823" s="18">
        <v>6014405.6249000002</v>
      </c>
      <c r="F2823" s="16" t="s">
        <v>2104</v>
      </c>
      <c r="G2823" s="22"/>
      <c r="H2823" s="24"/>
      <c r="I2823" s="59"/>
      <c r="J2823" s="59"/>
      <c r="K2823" s="23"/>
      <c r="L2823" s="23"/>
      <c r="M2823" s="23"/>
      <c r="N2823" s="67"/>
      <c r="O2823" s="67"/>
      <c r="P2823" s="67"/>
      <c r="Q2823" s="24"/>
      <c r="R2823" s="24"/>
      <c r="S2823" s="24"/>
      <c r="T2823" s="24"/>
      <c r="U2823" s="24"/>
      <c r="V2823" s="24"/>
      <c r="W2823" s="24"/>
      <c r="X2823" s="24"/>
      <c r="Y2823" s="24"/>
      <c r="Z2823" s="24"/>
      <c r="AA2823" s="24"/>
      <c r="AB2823" s="24"/>
      <c r="AC2823" s="24"/>
      <c r="AD2823" s="24"/>
      <c r="AE2823" s="24"/>
      <c r="AF2823" s="24"/>
      <c r="AG2823" s="24"/>
      <c r="AH2823" s="67"/>
      <c r="AI2823" s="49"/>
      <c r="AJ2823" s="49"/>
      <c r="AK2823" s="49"/>
      <c r="AL2823" s="49"/>
      <c r="AM2823" s="49"/>
      <c r="AN2823" s="49"/>
      <c r="AO2823" s="49"/>
      <c r="AP2823" s="49"/>
      <c r="AQ2823" s="49"/>
      <c r="AR2823" s="49"/>
    </row>
    <row r="2824" spans="1:44" s="62" customFormat="1" x14ac:dyDescent="0.25">
      <c r="A2824" s="65" t="s">
        <v>210</v>
      </c>
      <c r="B2824" s="50">
        <v>2.4433055555555598</v>
      </c>
      <c r="C2824" s="50">
        <v>54.232944444444449</v>
      </c>
      <c r="D2824" s="18">
        <v>463711.3759891747</v>
      </c>
      <c r="E2824" s="18">
        <v>6009711.9648931548</v>
      </c>
      <c r="F2824" s="16" t="s">
        <v>2104</v>
      </c>
      <c r="G2824" s="22"/>
      <c r="H2824" s="24"/>
      <c r="I2824" s="59"/>
      <c r="J2824" s="59"/>
      <c r="K2824" s="23"/>
      <c r="L2824" s="23"/>
      <c r="M2824" s="23"/>
      <c r="N2824" s="67"/>
      <c r="O2824" s="67"/>
      <c r="P2824" s="67"/>
      <c r="Q2824" s="24"/>
      <c r="R2824" s="24"/>
      <c r="S2824" s="24"/>
      <c r="T2824" s="24"/>
      <c r="U2824" s="24"/>
      <c r="V2824" s="24"/>
      <c r="W2824" s="24"/>
      <c r="X2824" s="24"/>
      <c r="Y2824" s="24"/>
      <c r="Z2824" s="24"/>
      <c r="AA2824" s="24"/>
      <c r="AB2824" s="24"/>
      <c r="AC2824" s="24"/>
      <c r="AD2824" s="24"/>
      <c r="AE2824" s="24"/>
      <c r="AF2824" s="24"/>
      <c r="AG2824" s="24"/>
      <c r="AH2824" s="67"/>
      <c r="AI2824" s="49"/>
      <c r="AJ2824" s="49"/>
      <c r="AK2824" s="49"/>
      <c r="AL2824" s="49"/>
      <c r="AM2824" s="49"/>
      <c r="AN2824" s="49"/>
      <c r="AO2824" s="49"/>
      <c r="AP2824" s="49"/>
      <c r="AQ2824" s="49"/>
      <c r="AR2824" s="49"/>
    </row>
    <row r="2825" spans="1:44" s="62" customFormat="1" x14ac:dyDescent="0.25">
      <c r="A2825" s="66" t="s">
        <v>211</v>
      </c>
      <c r="B2825" s="49">
        <v>2.462472</v>
      </c>
      <c r="C2825" s="49">
        <v>54.187528</v>
      </c>
      <c r="D2825" s="18">
        <v>464922.3027</v>
      </c>
      <c r="E2825" s="18">
        <v>6004648.9000000004</v>
      </c>
      <c r="F2825" s="16" t="s">
        <v>2104</v>
      </c>
      <c r="G2825" s="22"/>
      <c r="H2825" s="24"/>
      <c r="I2825" s="59"/>
      <c r="J2825" s="59"/>
      <c r="K2825" s="23"/>
      <c r="L2825" s="23"/>
      <c r="M2825" s="23"/>
      <c r="N2825" s="67"/>
      <c r="O2825" s="67"/>
      <c r="P2825" s="67"/>
      <c r="Q2825" s="24"/>
      <c r="R2825" s="24"/>
      <c r="S2825" s="24"/>
      <c r="T2825" s="24"/>
      <c r="U2825" s="24"/>
      <c r="V2825" s="24"/>
      <c r="W2825" s="24"/>
      <c r="X2825" s="24"/>
      <c r="Y2825" s="24"/>
      <c r="Z2825" s="24"/>
      <c r="AA2825" s="24"/>
      <c r="AB2825" s="24"/>
      <c r="AC2825" s="24"/>
      <c r="AD2825" s="24"/>
      <c r="AE2825" s="24"/>
      <c r="AF2825" s="24"/>
      <c r="AG2825" s="24"/>
      <c r="AH2825" s="67"/>
      <c r="AI2825" s="49"/>
      <c r="AJ2825" s="49"/>
      <c r="AK2825" s="49"/>
      <c r="AL2825" s="49"/>
      <c r="AM2825" s="49"/>
      <c r="AN2825" s="49"/>
      <c r="AO2825" s="49"/>
      <c r="AP2825" s="49"/>
      <c r="AQ2825" s="49"/>
      <c r="AR2825" s="49"/>
    </row>
    <row r="2826" spans="1:44" s="62" customFormat="1" x14ac:dyDescent="0.25">
      <c r="A2826" s="49" t="s">
        <v>212</v>
      </c>
      <c r="B2826" s="50">
        <v>2.5085000000000002</v>
      </c>
      <c r="C2826" s="50">
        <v>54.208277777777781</v>
      </c>
      <c r="D2826" s="18">
        <v>467941.99778444372</v>
      </c>
      <c r="E2826" s="18">
        <v>6006935.8209272884</v>
      </c>
      <c r="F2826" s="16" t="s">
        <v>2104</v>
      </c>
      <c r="G2826" s="22"/>
      <c r="H2826" s="24"/>
      <c r="I2826" s="59"/>
      <c r="J2826" s="59"/>
      <c r="K2826" s="23"/>
      <c r="L2826" s="23"/>
      <c r="M2826" s="23"/>
      <c r="N2826" s="67"/>
      <c r="O2826" s="67"/>
      <c r="P2826" s="67"/>
      <c r="Q2826" s="24"/>
      <c r="R2826" s="24"/>
      <c r="S2826" s="24"/>
      <c r="T2826" s="24"/>
      <c r="U2826" s="24"/>
      <c r="V2826" s="24"/>
      <c r="W2826" s="24"/>
      <c r="X2826" s="24"/>
      <c r="Y2826" s="24"/>
      <c r="Z2826" s="24"/>
      <c r="AA2826" s="24"/>
      <c r="AB2826" s="24"/>
      <c r="AC2826" s="24"/>
      <c r="AD2826" s="24"/>
      <c r="AE2826" s="24"/>
      <c r="AF2826" s="24"/>
      <c r="AG2826" s="24"/>
      <c r="AH2826" s="67"/>
      <c r="AI2826" s="49"/>
      <c r="AJ2826" s="49"/>
      <c r="AK2826" s="49"/>
      <c r="AL2826" s="49"/>
      <c r="AM2826" s="49"/>
      <c r="AN2826" s="49"/>
      <c r="AO2826" s="49"/>
      <c r="AP2826" s="49"/>
      <c r="AQ2826" s="49"/>
      <c r="AR2826" s="49"/>
    </row>
    <row r="2827" spans="1:44" s="62" customFormat="1" x14ac:dyDescent="0.25">
      <c r="A2827" s="65" t="s">
        <v>213</v>
      </c>
      <c r="B2827" s="50">
        <v>2.4165000000000001</v>
      </c>
      <c r="C2827" s="50">
        <v>54.223777777777777</v>
      </c>
      <c r="D2827" s="18">
        <v>461955.62263402407</v>
      </c>
      <c r="E2827" s="18">
        <v>6008706.1226882273</v>
      </c>
      <c r="F2827" s="16" t="s">
        <v>2104</v>
      </c>
      <c r="G2827" s="22"/>
      <c r="H2827" s="24"/>
      <c r="I2827" s="59"/>
      <c r="J2827" s="59"/>
      <c r="K2827" s="23"/>
      <c r="L2827" s="23"/>
      <c r="M2827" s="23"/>
      <c r="N2827" s="67"/>
      <c r="O2827" s="67"/>
      <c r="P2827" s="67"/>
      <c r="Q2827" s="24"/>
      <c r="R2827" s="24"/>
      <c r="S2827" s="24"/>
      <c r="T2827" s="24"/>
      <c r="U2827" s="24"/>
      <c r="V2827" s="24"/>
      <c r="W2827" s="24"/>
      <c r="X2827" s="24"/>
      <c r="Y2827" s="24"/>
      <c r="Z2827" s="24"/>
      <c r="AA2827" s="24"/>
      <c r="AB2827" s="24"/>
      <c r="AC2827" s="24"/>
      <c r="AD2827" s="24"/>
      <c r="AE2827" s="24"/>
      <c r="AF2827" s="24"/>
      <c r="AG2827" s="24"/>
      <c r="AH2827" s="67"/>
      <c r="AI2827" s="49"/>
      <c r="AJ2827" s="49"/>
      <c r="AK2827" s="49"/>
      <c r="AL2827" s="49"/>
      <c r="AM2827" s="49"/>
      <c r="AN2827" s="49"/>
      <c r="AO2827" s="49"/>
      <c r="AP2827" s="49"/>
      <c r="AQ2827" s="49"/>
      <c r="AR2827" s="49"/>
    </row>
    <row r="2828" spans="1:44" s="62" customFormat="1" x14ac:dyDescent="0.25">
      <c r="A2828" s="65" t="s">
        <v>214</v>
      </c>
      <c r="B2828" s="50">
        <v>2.4514999999999998</v>
      </c>
      <c r="C2828" s="50">
        <v>54.204000000000001</v>
      </c>
      <c r="D2828" s="18">
        <v>464220.52053475485</v>
      </c>
      <c r="E2828" s="18">
        <v>6006487.215383159</v>
      </c>
      <c r="F2828" s="16" t="s">
        <v>2104</v>
      </c>
      <c r="G2828" s="22"/>
      <c r="H2828" s="24"/>
      <c r="I2828" s="59"/>
      <c r="J2828" s="59"/>
      <c r="K2828" s="23"/>
      <c r="L2828" s="23"/>
      <c r="M2828" s="23"/>
      <c r="N2828" s="67"/>
      <c r="O2828" s="67"/>
      <c r="P2828" s="67"/>
      <c r="Q2828" s="24"/>
      <c r="R2828" s="24"/>
      <c r="S2828" s="24"/>
      <c r="T2828" s="24"/>
      <c r="U2828" s="24"/>
      <c r="V2828" s="24"/>
      <c r="W2828" s="24"/>
      <c r="X2828" s="24"/>
      <c r="Y2828" s="24"/>
      <c r="Z2828" s="24"/>
      <c r="AA2828" s="24"/>
      <c r="AB2828" s="24"/>
      <c r="AC2828" s="24"/>
      <c r="AD2828" s="24"/>
      <c r="AE2828" s="24"/>
      <c r="AF2828" s="24"/>
      <c r="AG2828" s="24"/>
      <c r="AH2828" s="67"/>
      <c r="AI2828" s="49"/>
      <c r="AJ2828" s="49"/>
      <c r="AK2828" s="49"/>
      <c r="AL2828" s="49"/>
      <c r="AM2828" s="49"/>
      <c r="AN2828" s="49"/>
      <c r="AO2828" s="49"/>
      <c r="AP2828" s="49"/>
      <c r="AQ2828" s="49"/>
      <c r="AR2828" s="49"/>
    </row>
    <row r="2829" spans="1:44" s="62" customFormat="1" x14ac:dyDescent="0.25">
      <c r="A2829" s="65" t="s">
        <v>215</v>
      </c>
      <c r="B2829" s="50">
        <v>2.6713611111111102</v>
      </c>
      <c r="C2829" s="50">
        <v>54.280499999999996</v>
      </c>
      <c r="D2829" s="18">
        <v>478601.94581411453</v>
      </c>
      <c r="E2829" s="18">
        <v>6014910.2299368717</v>
      </c>
      <c r="F2829" s="16" t="s">
        <v>2104</v>
      </c>
      <c r="G2829" s="22"/>
      <c r="H2829" s="24"/>
      <c r="I2829" s="59"/>
      <c r="J2829" s="59"/>
      <c r="K2829" s="23"/>
      <c r="L2829" s="23"/>
      <c r="M2829" s="23"/>
      <c r="N2829" s="67"/>
      <c r="O2829" s="67"/>
      <c r="P2829" s="67"/>
      <c r="Q2829" s="24"/>
      <c r="R2829" s="24"/>
      <c r="S2829" s="24"/>
      <c r="T2829" s="24"/>
      <c r="U2829" s="24"/>
      <c r="V2829" s="24"/>
      <c r="W2829" s="24"/>
      <c r="X2829" s="24"/>
      <c r="Y2829" s="24"/>
      <c r="Z2829" s="24"/>
      <c r="AA2829" s="24"/>
      <c r="AB2829" s="24"/>
      <c r="AC2829" s="24"/>
      <c r="AD2829" s="24"/>
      <c r="AE2829" s="24"/>
      <c r="AF2829" s="24"/>
      <c r="AG2829" s="24"/>
      <c r="AH2829" s="67"/>
      <c r="AI2829" s="49"/>
      <c r="AJ2829" s="49"/>
      <c r="AK2829" s="49"/>
      <c r="AL2829" s="49"/>
      <c r="AM2829" s="49"/>
      <c r="AN2829" s="49"/>
      <c r="AO2829" s="49"/>
      <c r="AP2829" s="49"/>
      <c r="AQ2829" s="49"/>
      <c r="AR2829" s="49"/>
    </row>
    <row r="2830" spans="1:44" s="62" customFormat="1" x14ac:dyDescent="0.25">
      <c r="A2830" s="65" t="s">
        <v>216</v>
      </c>
      <c r="B2830" s="50">
        <v>2.6336666666666702</v>
      </c>
      <c r="C2830" s="50">
        <v>54.235250000000001</v>
      </c>
      <c r="D2830" s="18">
        <v>476121.49844640907</v>
      </c>
      <c r="E2830" s="18">
        <v>6009887.3975923266</v>
      </c>
      <c r="F2830" s="16" t="s">
        <v>2104</v>
      </c>
      <c r="G2830" s="22"/>
      <c r="H2830" s="24"/>
      <c r="I2830" s="59"/>
      <c r="J2830" s="59"/>
      <c r="K2830" s="23"/>
      <c r="L2830" s="23"/>
      <c r="M2830" s="23"/>
      <c r="N2830" s="67"/>
      <c r="O2830" s="67"/>
      <c r="P2830" s="67"/>
      <c r="Q2830" s="24"/>
      <c r="R2830" s="24"/>
      <c r="S2830" s="24"/>
      <c r="T2830" s="24"/>
      <c r="U2830" s="24"/>
      <c r="V2830" s="24"/>
      <c r="W2830" s="24"/>
      <c r="X2830" s="24"/>
      <c r="Y2830" s="24"/>
      <c r="Z2830" s="24"/>
      <c r="AA2830" s="24"/>
      <c r="AB2830" s="24"/>
      <c r="AC2830" s="24"/>
      <c r="AD2830" s="24"/>
      <c r="AE2830" s="24"/>
      <c r="AF2830" s="24"/>
      <c r="AG2830" s="24"/>
      <c r="AH2830" s="67"/>
      <c r="AI2830" s="49"/>
      <c r="AJ2830" s="49"/>
      <c r="AK2830" s="49"/>
      <c r="AL2830" s="49"/>
      <c r="AM2830" s="49"/>
      <c r="AN2830" s="49"/>
      <c r="AO2830" s="49"/>
      <c r="AP2830" s="49"/>
      <c r="AQ2830" s="49"/>
      <c r="AR2830" s="49"/>
    </row>
    <row r="2831" spans="1:44" s="62" customFormat="1" x14ac:dyDescent="0.25">
      <c r="A2831" s="65" t="s">
        <v>217</v>
      </c>
      <c r="B2831" s="50">
        <v>2.76877777777778</v>
      </c>
      <c r="C2831" s="50">
        <v>54.260249999999999</v>
      </c>
      <c r="D2831" s="18">
        <v>484937.46164755191</v>
      </c>
      <c r="E2831" s="18">
        <v>6012631.8612480341</v>
      </c>
      <c r="F2831" s="16" t="s">
        <v>2104</v>
      </c>
      <c r="G2831" s="22"/>
      <c r="H2831" s="24"/>
      <c r="I2831" s="59"/>
      <c r="J2831" s="59"/>
      <c r="K2831" s="23"/>
      <c r="L2831" s="23"/>
      <c r="M2831" s="23"/>
      <c r="N2831" s="67"/>
      <c r="O2831" s="67"/>
      <c r="P2831" s="67"/>
      <c r="Q2831" s="24"/>
      <c r="R2831" s="24"/>
      <c r="S2831" s="24"/>
      <c r="T2831" s="24"/>
      <c r="U2831" s="24"/>
      <c r="V2831" s="24"/>
      <c r="W2831" s="24"/>
      <c r="X2831" s="24"/>
      <c r="Y2831" s="24"/>
      <c r="Z2831" s="24"/>
      <c r="AA2831" s="24"/>
      <c r="AB2831" s="24"/>
      <c r="AC2831" s="24"/>
      <c r="AD2831" s="24"/>
      <c r="AE2831" s="24"/>
      <c r="AF2831" s="24"/>
      <c r="AG2831" s="24"/>
      <c r="AH2831" s="67"/>
      <c r="AI2831" s="49"/>
      <c r="AJ2831" s="49"/>
      <c r="AK2831" s="49"/>
      <c r="AL2831" s="49"/>
      <c r="AM2831" s="49"/>
      <c r="AN2831" s="49"/>
      <c r="AO2831" s="49"/>
      <c r="AP2831" s="49"/>
      <c r="AQ2831" s="49"/>
      <c r="AR2831" s="49"/>
    </row>
    <row r="2832" spans="1:44" s="62" customFormat="1" x14ac:dyDescent="0.25">
      <c r="A2832" s="66" t="s">
        <v>218</v>
      </c>
      <c r="B2832" s="49">
        <v>2.619545</v>
      </c>
      <c r="C2832" s="49">
        <v>54.316592999999997</v>
      </c>
      <c r="D2832" s="18">
        <v>475249.79210000002</v>
      </c>
      <c r="E2832" s="18">
        <v>6018943.2085999995</v>
      </c>
      <c r="F2832" s="16" t="s">
        <v>2104</v>
      </c>
      <c r="G2832" s="22"/>
      <c r="H2832" s="24"/>
      <c r="I2832" s="59"/>
      <c r="J2832" s="59"/>
      <c r="K2832" s="23"/>
      <c r="L2832" s="23"/>
      <c r="M2832" s="23"/>
      <c r="N2832" s="67"/>
      <c r="O2832" s="67"/>
      <c r="P2832" s="67"/>
      <c r="Q2832" s="24"/>
      <c r="R2832" s="24"/>
      <c r="S2832" s="24"/>
      <c r="T2832" s="24"/>
      <c r="U2832" s="24"/>
      <c r="V2832" s="24"/>
      <c r="W2832" s="24"/>
      <c r="X2832" s="24"/>
      <c r="Y2832" s="24"/>
      <c r="Z2832" s="24"/>
      <c r="AA2832" s="24"/>
      <c r="AB2832" s="24"/>
      <c r="AC2832" s="24"/>
      <c r="AD2832" s="24"/>
      <c r="AE2832" s="24"/>
      <c r="AF2832" s="24"/>
      <c r="AG2832" s="24"/>
      <c r="AH2832" s="67"/>
      <c r="AI2832" s="49"/>
      <c r="AJ2832" s="49"/>
      <c r="AK2832" s="49"/>
      <c r="AL2832" s="49"/>
      <c r="AM2832" s="49"/>
      <c r="AN2832" s="49"/>
      <c r="AO2832" s="49"/>
      <c r="AP2832" s="49"/>
      <c r="AQ2832" s="49"/>
      <c r="AR2832" s="49"/>
    </row>
    <row r="2833" spans="1:44" s="62" customFormat="1" x14ac:dyDescent="0.25">
      <c r="A2833" s="65" t="s">
        <v>219</v>
      </c>
      <c r="B2833" s="50">
        <v>2.0411388888888902</v>
      </c>
      <c r="C2833" s="50">
        <v>54.083027777777779</v>
      </c>
      <c r="D2833" s="18">
        <v>437270.08676319878</v>
      </c>
      <c r="E2833" s="18">
        <v>5993313.1468513887</v>
      </c>
      <c r="F2833" s="16" t="s">
        <v>2104</v>
      </c>
      <c r="G2833" s="22"/>
      <c r="H2833" s="24"/>
      <c r="I2833" s="59"/>
      <c r="J2833" s="59"/>
      <c r="K2833" s="23"/>
      <c r="L2833" s="23"/>
      <c r="M2833" s="23"/>
      <c r="N2833" s="67"/>
      <c r="O2833" s="67"/>
      <c r="P2833" s="67"/>
      <c r="Q2833" s="24"/>
      <c r="R2833" s="24"/>
      <c r="S2833" s="24"/>
      <c r="T2833" s="24"/>
      <c r="U2833" s="24"/>
      <c r="V2833" s="24"/>
      <c r="W2833" s="24"/>
      <c r="X2833" s="24"/>
      <c r="Y2833" s="24"/>
      <c r="Z2833" s="24"/>
      <c r="AA2833" s="24"/>
      <c r="AB2833" s="24"/>
      <c r="AC2833" s="24"/>
      <c r="AD2833" s="24"/>
      <c r="AE2833" s="24"/>
      <c r="AF2833" s="24"/>
      <c r="AG2833" s="24"/>
      <c r="AH2833" s="67"/>
      <c r="AI2833" s="49"/>
      <c r="AJ2833" s="49"/>
      <c r="AK2833" s="49"/>
      <c r="AL2833" s="49"/>
      <c r="AM2833" s="49"/>
      <c r="AN2833" s="49"/>
      <c r="AO2833" s="49"/>
      <c r="AP2833" s="49"/>
      <c r="AQ2833" s="49"/>
      <c r="AR2833" s="49"/>
    </row>
    <row r="2834" spans="1:44" s="62" customFormat="1" x14ac:dyDescent="0.25">
      <c r="A2834" s="65" t="s">
        <v>220</v>
      </c>
      <c r="B2834" s="50">
        <v>2.1183611111111098</v>
      </c>
      <c r="C2834" s="50">
        <v>54.052138888888884</v>
      </c>
      <c r="D2834" s="18">
        <v>442279.1099124187</v>
      </c>
      <c r="E2834" s="18">
        <v>5989810.6701855008</v>
      </c>
      <c r="F2834" s="16" t="s">
        <v>2104</v>
      </c>
      <c r="G2834" s="22"/>
      <c r="H2834" s="24"/>
      <c r="I2834" s="59"/>
      <c r="J2834" s="59"/>
      <c r="K2834" s="23"/>
      <c r="L2834" s="23"/>
      <c r="M2834" s="23"/>
      <c r="N2834" s="67"/>
      <c r="O2834" s="67"/>
      <c r="P2834" s="67"/>
      <c r="Q2834" s="24"/>
      <c r="R2834" s="24"/>
      <c r="S2834" s="24"/>
      <c r="T2834" s="24"/>
      <c r="U2834" s="24"/>
      <c r="V2834" s="24"/>
      <c r="W2834" s="24"/>
      <c r="X2834" s="24"/>
      <c r="Y2834" s="24"/>
      <c r="Z2834" s="24"/>
      <c r="AA2834" s="24"/>
      <c r="AB2834" s="24"/>
      <c r="AC2834" s="24"/>
      <c r="AD2834" s="24"/>
      <c r="AE2834" s="24"/>
      <c r="AF2834" s="24"/>
      <c r="AG2834" s="24"/>
      <c r="AH2834" s="67"/>
      <c r="AI2834" s="49"/>
      <c r="AJ2834" s="49"/>
      <c r="AK2834" s="49"/>
      <c r="AL2834" s="49"/>
      <c r="AM2834" s="49"/>
      <c r="AN2834" s="49"/>
      <c r="AO2834" s="49"/>
      <c r="AP2834" s="49"/>
      <c r="AQ2834" s="49"/>
      <c r="AR2834" s="49"/>
    </row>
    <row r="2835" spans="1:44" s="62" customFormat="1" x14ac:dyDescent="0.25">
      <c r="A2835" s="65" t="s">
        <v>221</v>
      </c>
      <c r="B2835" s="50">
        <v>2.0394722222222201</v>
      </c>
      <c r="C2835" s="50">
        <v>54.103027777777783</v>
      </c>
      <c r="D2835" s="18">
        <v>437191.27297198155</v>
      </c>
      <c r="E2835" s="18">
        <v>5995539.859334385</v>
      </c>
      <c r="F2835" s="16" t="s">
        <v>2104</v>
      </c>
      <c r="G2835" s="22"/>
      <c r="H2835" s="24"/>
      <c r="I2835" s="59"/>
      <c r="J2835" s="59"/>
      <c r="K2835" s="23"/>
      <c r="L2835" s="23"/>
      <c r="M2835" s="23"/>
      <c r="N2835" s="67"/>
      <c r="O2835" s="67"/>
      <c r="P2835" s="67"/>
      <c r="Q2835" s="24"/>
      <c r="R2835" s="24"/>
      <c r="S2835" s="24"/>
      <c r="T2835" s="24"/>
      <c r="U2835" s="24"/>
      <c r="V2835" s="24"/>
      <c r="W2835" s="24"/>
      <c r="X2835" s="24"/>
      <c r="Y2835" s="24"/>
      <c r="Z2835" s="24"/>
      <c r="AA2835" s="24"/>
      <c r="AB2835" s="24"/>
      <c r="AC2835" s="24"/>
      <c r="AD2835" s="24"/>
      <c r="AE2835" s="24"/>
      <c r="AF2835" s="24"/>
      <c r="AG2835" s="24"/>
      <c r="AH2835" s="67"/>
      <c r="AI2835" s="49"/>
      <c r="AJ2835" s="49"/>
      <c r="AK2835" s="49"/>
      <c r="AL2835" s="49"/>
      <c r="AM2835" s="49"/>
      <c r="AN2835" s="49"/>
      <c r="AO2835" s="49"/>
      <c r="AP2835" s="49"/>
      <c r="AQ2835" s="49"/>
      <c r="AR2835" s="49"/>
    </row>
    <row r="2836" spans="1:44" s="62" customFormat="1" x14ac:dyDescent="0.25">
      <c r="A2836" s="65" t="s">
        <v>222</v>
      </c>
      <c r="B2836" s="50">
        <v>2.01738888888889</v>
      </c>
      <c r="C2836" s="50">
        <v>54.008472222222224</v>
      </c>
      <c r="D2836" s="18">
        <v>435601.21021764452</v>
      </c>
      <c r="E2836" s="18">
        <v>5985039.3732604878</v>
      </c>
      <c r="F2836" s="16" t="s">
        <v>2104</v>
      </c>
      <c r="G2836" s="22"/>
      <c r="H2836" s="24"/>
      <c r="I2836" s="59"/>
      <c r="J2836" s="59"/>
      <c r="K2836" s="23"/>
      <c r="L2836" s="23"/>
      <c r="M2836" s="23"/>
      <c r="N2836" s="67"/>
      <c r="O2836" s="67"/>
      <c r="P2836" s="67"/>
      <c r="Q2836" s="24"/>
      <c r="R2836" s="24"/>
      <c r="S2836" s="24"/>
      <c r="T2836" s="24"/>
      <c r="U2836" s="24"/>
      <c r="V2836" s="24"/>
      <c r="W2836" s="24"/>
      <c r="X2836" s="24"/>
      <c r="Y2836" s="24"/>
      <c r="Z2836" s="24"/>
      <c r="AA2836" s="24"/>
      <c r="AB2836" s="24"/>
      <c r="AC2836" s="24"/>
      <c r="AD2836" s="24"/>
      <c r="AE2836" s="24"/>
      <c r="AF2836" s="24"/>
      <c r="AG2836" s="24"/>
      <c r="AH2836" s="67"/>
      <c r="AI2836" s="49"/>
      <c r="AJ2836" s="49"/>
      <c r="AK2836" s="49"/>
      <c r="AL2836" s="49"/>
      <c r="AM2836" s="49"/>
      <c r="AN2836" s="49"/>
      <c r="AO2836" s="49"/>
      <c r="AP2836" s="49"/>
      <c r="AQ2836" s="49"/>
      <c r="AR2836" s="49"/>
    </row>
    <row r="2837" spans="1:44" s="62" customFormat="1" x14ac:dyDescent="0.25">
      <c r="A2837" s="65" t="s">
        <v>223</v>
      </c>
      <c r="B2837" s="50">
        <v>2.0170555555555598</v>
      </c>
      <c r="C2837" s="50">
        <v>54.007916666666667</v>
      </c>
      <c r="D2837" s="18">
        <v>435578.50667487766</v>
      </c>
      <c r="E2837" s="18">
        <v>5984977.8654158683</v>
      </c>
      <c r="F2837" s="16" t="s">
        <v>2104</v>
      </c>
      <c r="G2837" s="22"/>
      <c r="H2837" s="24"/>
      <c r="I2837" s="59"/>
      <c r="J2837" s="59"/>
      <c r="K2837" s="23"/>
      <c r="L2837" s="23"/>
      <c r="M2837" s="23"/>
      <c r="N2837" s="67"/>
      <c r="O2837" s="67"/>
      <c r="P2837" s="67"/>
      <c r="Q2837" s="24"/>
      <c r="R2837" s="24"/>
      <c r="S2837" s="24"/>
      <c r="T2837" s="24"/>
      <c r="U2837" s="24"/>
      <c r="V2837" s="24"/>
      <c r="W2837" s="24"/>
      <c r="X2837" s="24"/>
      <c r="Y2837" s="24"/>
      <c r="Z2837" s="24"/>
      <c r="AA2837" s="24"/>
      <c r="AB2837" s="24"/>
      <c r="AC2837" s="24"/>
      <c r="AD2837" s="24"/>
      <c r="AE2837" s="24"/>
      <c r="AF2837" s="24"/>
      <c r="AG2837" s="24"/>
      <c r="AH2837" s="67"/>
      <c r="AI2837" s="49"/>
      <c r="AJ2837" s="49"/>
      <c r="AK2837" s="49"/>
      <c r="AL2837" s="49"/>
      <c r="AM2837" s="49"/>
      <c r="AN2837" s="49"/>
      <c r="AO2837" s="49"/>
      <c r="AP2837" s="49"/>
      <c r="AQ2837" s="49"/>
      <c r="AR2837" s="49"/>
    </row>
    <row r="2838" spans="1:44" s="62" customFormat="1" x14ac:dyDescent="0.25">
      <c r="A2838" s="65" t="s">
        <v>224</v>
      </c>
      <c r="B2838" s="50">
        <v>2.26758333333333</v>
      </c>
      <c r="C2838" s="50">
        <v>54.045388888888887</v>
      </c>
      <c r="D2838" s="18">
        <v>452040.73356194701</v>
      </c>
      <c r="E2838" s="18">
        <v>5988948.2400827436</v>
      </c>
      <c r="F2838" s="16" t="s">
        <v>2104</v>
      </c>
      <c r="G2838" s="22"/>
      <c r="H2838" s="24"/>
      <c r="I2838" s="59"/>
      <c r="J2838" s="59"/>
      <c r="K2838" s="23"/>
      <c r="L2838" s="23"/>
      <c r="M2838" s="23"/>
      <c r="N2838" s="67"/>
      <c r="O2838" s="67"/>
      <c r="P2838" s="67"/>
      <c r="Q2838" s="24"/>
      <c r="R2838" s="24"/>
      <c r="S2838" s="24"/>
      <c r="T2838" s="24"/>
      <c r="U2838" s="24"/>
      <c r="V2838" s="24"/>
      <c r="W2838" s="24"/>
      <c r="X2838" s="24"/>
      <c r="Y2838" s="24"/>
      <c r="Z2838" s="24"/>
      <c r="AA2838" s="24"/>
      <c r="AB2838" s="24"/>
      <c r="AC2838" s="24"/>
      <c r="AD2838" s="24"/>
      <c r="AE2838" s="24"/>
      <c r="AF2838" s="24"/>
      <c r="AG2838" s="24"/>
      <c r="AH2838" s="67"/>
      <c r="AI2838" s="49"/>
      <c r="AJ2838" s="49"/>
      <c r="AK2838" s="49"/>
      <c r="AL2838" s="49"/>
      <c r="AM2838" s="49"/>
      <c r="AN2838" s="49"/>
      <c r="AO2838" s="49"/>
      <c r="AP2838" s="49"/>
      <c r="AQ2838" s="49"/>
      <c r="AR2838" s="49"/>
    </row>
    <row r="2839" spans="1:44" s="62" customFormat="1" x14ac:dyDescent="0.25">
      <c r="A2839" s="65" t="s">
        <v>225</v>
      </c>
      <c r="B2839" s="50">
        <v>2.32925</v>
      </c>
      <c r="C2839" s="50">
        <v>54.068583333333336</v>
      </c>
      <c r="D2839" s="18">
        <v>456103.1201133377</v>
      </c>
      <c r="E2839" s="18">
        <v>5991488.9088637214</v>
      </c>
      <c r="F2839" s="16" t="s">
        <v>2104</v>
      </c>
      <c r="G2839" s="22"/>
      <c r="H2839" s="24"/>
      <c r="I2839" s="59"/>
      <c r="J2839" s="59"/>
      <c r="K2839" s="23"/>
      <c r="L2839" s="23"/>
      <c r="M2839" s="23"/>
      <c r="N2839" s="67"/>
      <c r="O2839" s="67"/>
      <c r="P2839" s="67"/>
      <c r="Q2839" s="24"/>
      <c r="R2839" s="24"/>
      <c r="S2839" s="24"/>
      <c r="T2839" s="24"/>
      <c r="U2839" s="24"/>
      <c r="V2839" s="24"/>
      <c r="W2839" s="24"/>
      <c r="X2839" s="24"/>
      <c r="Y2839" s="24"/>
      <c r="Z2839" s="24"/>
      <c r="AA2839" s="24"/>
      <c r="AB2839" s="24"/>
      <c r="AC2839" s="24"/>
      <c r="AD2839" s="24"/>
      <c r="AE2839" s="24"/>
      <c r="AF2839" s="24"/>
      <c r="AG2839" s="24"/>
      <c r="AH2839" s="67"/>
      <c r="AI2839" s="49"/>
      <c r="AJ2839" s="49"/>
      <c r="AK2839" s="49"/>
      <c r="AL2839" s="49"/>
      <c r="AM2839" s="49"/>
      <c r="AN2839" s="49"/>
      <c r="AO2839" s="49"/>
      <c r="AP2839" s="49"/>
      <c r="AQ2839" s="49"/>
      <c r="AR2839" s="49"/>
    </row>
    <row r="2840" spans="1:44" s="62" customFormat="1" x14ac:dyDescent="0.25">
      <c r="A2840" s="65" t="s">
        <v>226</v>
      </c>
      <c r="B2840" s="50">
        <v>2.44794444444444</v>
      </c>
      <c r="C2840" s="50">
        <v>54.06166666666666</v>
      </c>
      <c r="D2840" s="18">
        <v>463864.92871466745</v>
      </c>
      <c r="E2840" s="18">
        <v>5990652.2095604567</v>
      </c>
      <c r="F2840" s="16" t="s">
        <v>2104</v>
      </c>
      <c r="G2840" s="22"/>
      <c r="H2840" s="24"/>
      <c r="I2840" s="59"/>
      <c r="J2840" s="59"/>
      <c r="K2840" s="23"/>
      <c r="L2840" s="23"/>
      <c r="M2840" s="23"/>
      <c r="N2840" s="67"/>
      <c r="O2840" s="67"/>
      <c r="P2840" s="67"/>
      <c r="Q2840" s="24"/>
      <c r="R2840" s="24"/>
      <c r="S2840" s="24"/>
      <c r="T2840" s="24"/>
      <c r="U2840" s="24"/>
      <c r="V2840" s="24"/>
      <c r="W2840" s="24"/>
      <c r="X2840" s="24"/>
      <c r="Y2840" s="24"/>
      <c r="Z2840" s="24"/>
      <c r="AA2840" s="24"/>
      <c r="AB2840" s="24"/>
      <c r="AC2840" s="24"/>
      <c r="AD2840" s="24"/>
      <c r="AE2840" s="24"/>
      <c r="AF2840" s="24"/>
      <c r="AG2840" s="24"/>
      <c r="AH2840" s="67"/>
      <c r="AI2840" s="49"/>
      <c r="AJ2840" s="49"/>
      <c r="AK2840" s="49"/>
      <c r="AL2840" s="49"/>
      <c r="AM2840" s="49"/>
      <c r="AN2840" s="49"/>
      <c r="AO2840" s="49"/>
      <c r="AP2840" s="49"/>
      <c r="AQ2840" s="49"/>
      <c r="AR2840" s="49"/>
    </row>
    <row r="2841" spans="1:44" s="62" customFormat="1" x14ac:dyDescent="0.25">
      <c r="A2841" s="65" t="s">
        <v>227</v>
      </c>
      <c r="B2841" s="50">
        <v>2.4903888888888899</v>
      </c>
      <c r="C2841" s="50">
        <v>54.036722222222224</v>
      </c>
      <c r="D2841" s="18">
        <v>466623.14312080108</v>
      </c>
      <c r="E2841" s="18">
        <v>5987855.9416449098</v>
      </c>
      <c r="F2841" s="16" t="s">
        <v>2104</v>
      </c>
      <c r="G2841" s="22"/>
      <c r="H2841" s="24"/>
      <c r="I2841" s="59"/>
      <c r="J2841" s="59"/>
      <c r="K2841" s="23"/>
      <c r="L2841" s="23"/>
      <c r="M2841" s="23"/>
      <c r="N2841" s="67"/>
      <c r="O2841" s="67"/>
      <c r="P2841" s="67"/>
      <c r="Q2841" s="24"/>
      <c r="R2841" s="24"/>
      <c r="S2841" s="24"/>
      <c r="T2841" s="24"/>
      <c r="U2841" s="24"/>
      <c r="V2841" s="24"/>
      <c r="W2841" s="24"/>
      <c r="X2841" s="24"/>
      <c r="Y2841" s="24"/>
      <c r="Z2841" s="24"/>
      <c r="AA2841" s="24"/>
      <c r="AB2841" s="24"/>
      <c r="AC2841" s="24"/>
      <c r="AD2841" s="24"/>
      <c r="AE2841" s="24"/>
      <c r="AF2841" s="24"/>
      <c r="AG2841" s="24"/>
      <c r="AH2841" s="67"/>
      <c r="AI2841" s="49"/>
      <c r="AJ2841" s="49"/>
      <c r="AK2841" s="49"/>
      <c r="AL2841" s="49"/>
      <c r="AM2841" s="49"/>
      <c r="AN2841" s="49"/>
      <c r="AO2841" s="49"/>
      <c r="AP2841" s="49"/>
      <c r="AQ2841" s="49"/>
      <c r="AR2841" s="49"/>
    </row>
    <row r="2842" spans="1:44" s="62" customFormat="1" x14ac:dyDescent="0.25">
      <c r="A2842" s="65" t="s">
        <v>228</v>
      </c>
      <c r="B2842" s="50">
        <v>2.5482777777777801</v>
      </c>
      <c r="C2842" s="50">
        <v>54.143749999999997</v>
      </c>
      <c r="D2842" s="18">
        <v>470490.5806466713</v>
      </c>
      <c r="E2842" s="18">
        <v>5999738.6858736128</v>
      </c>
      <c r="F2842" s="16" t="s">
        <v>2104</v>
      </c>
      <c r="G2842" s="22"/>
      <c r="H2842" s="24"/>
      <c r="I2842" s="59"/>
      <c r="J2842" s="59"/>
      <c r="K2842" s="23"/>
      <c r="L2842" s="23"/>
      <c r="M2842" s="23"/>
      <c r="N2842" s="67"/>
      <c r="O2842" s="67"/>
      <c r="P2842" s="67"/>
      <c r="Q2842" s="24"/>
      <c r="R2842" s="24"/>
      <c r="S2842" s="24"/>
      <c r="T2842" s="24"/>
      <c r="U2842" s="24"/>
      <c r="V2842" s="24"/>
      <c r="W2842" s="24"/>
      <c r="X2842" s="24"/>
      <c r="Y2842" s="24"/>
      <c r="Z2842" s="24"/>
      <c r="AA2842" s="24"/>
      <c r="AB2842" s="24"/>
      <c r="AC2842" s="24"/>
      <c r="AD2842" s="24"/>
      <c r="AE2842" s="24"/>
      <c r="AF2842" s="24"/>
      <c r="AG2842" s="24"/>
      <c r="AH2842" s="67"/>
      <c r="AI2842" s="49"/>
      <c r="AJ2842" s="49"/>
      <c r="AK2842" s="49"/>
      <c r="AL2842" s="49"/>
      <c r="AM2842" s="49"/>
      <c r="AN2842" s="49"/>
      <c r="AO2842" s="49"/>
      <c r="AP2842" s="49"/>
      <c r="AQ2842" s="49"/>
      <c r="AR2842" s="49"/>
    </row>
    <row r="2843" spans="1:44" s="62" customFormat="1" x14ac:dyDescent="0.25">
      <c r="A2843" s="65" t="s">
        <v>229</v>
      </c>
      <c r="B2843" s="50">
        <v>2.4060000000000001</v>
      </c>
      <c r="C2843" s="50">
        <v>54.120944444444447</v>
      </c>
      <c r="D2843" s="18">
        <v>461174.8481434572</v>
      </c>
      <c r="E2843" s="18">
        <v>5997269.9622749072</v>
      </c>
      <c r="F2843" s="16" t="s">
        <v>2104</v>
      </c>
      <c r="G2843" s="22"/>
      <c r="H2843" s="24"/>
      <c r="I2843" s="59"/>
      <c r="J2843" s="59"/>
      <c r="K2843" s="23"/>
      <c r="L2843" s="23"/>
      <c r="M2843" s="23"/>
      <c r="N2843" s="67"/>
      <c r="O2843" s="67"/>
      <c r="P2843" s="67"/>
      <c r="Q2843" s="24"/>
      <c r="R2843" s="24"/>
      <c r="S2843" s="24"/>
      <c r="T2843" s="24"/>
      <c r="U2843" s="24"/>
      <c r="V2843" s="24"/>
      <c r="W2843" s="24"/>
      <c r="X2843" s="24"/>
      <c r="Y2843" s="24"/>
      <c r="Z2843" s="24"/>
      <c r="AA2843" s="24"/>
      <c r="AB2843" s="24"/>
      <c r="AC2843" s="24"/>
      <c r="AD2843" s="24"/>
      <c r="AE2843" s="24"/>
      <c r="AF2843" s="24"/>
      <c r="AG2843" s="24"/>
      <c r="AH2843" s="67"/>
      <c r="AI2843" s="49"/>
      <c r="AJ2843" s="49"/>
      <c r="AK2843" s="49"/>
      <c r="AL2843" s="49"/>
      <c r="AM2843" s="49"/>
      <c r="AN2843" s="49"/>
      <c r="AO2843" s="49"/>
      <c r="AP2843" s="49"/>
      <c r="AQ2843" s="49"/>
      <c r="AR2843" s="49"/>
    </row>
    <row r="2844" spans="1:44" s="62" customFormat="1" x14ac:dyDescent="0.25">
      <c r="A2844" s="66" t="s">
        <v>230</v>
      </c>
      <c r="B2844" s="49">
        <v>2.5698120000000002</v>
      </c>
      <c r="C2844" s="49">
        <v>54.105696000000002</v>
      </c>
      <c r="D2844" s="18">
        <v>471871.54460000002</v>
      </c>
      <c r="E2844" s="18">
        <v>5995495.7396999998</v>
      </c>
      <c r="F2844" s="16" t="s">
        <v>2104</v>
      </c>
      <c r="G2844" s="22"/>
      <c r="H2844" s="24"/>
      <c r="I2844" s="59"/>
      <c r="J2844" s="59"/>
      <c r="K2844" s="23"/>
      <c r="L2844" s="23"/>
      <c r="M2844" s="23"/>
      <c r="N2844" s="67"/>
      <c r="O2844" s="67"/>
      <c r="P2844" s="67"/>
      <c r="Q2844" s="24"/>
      <c r="R2844" s="24"/>
      <c r="S2844" s="24"/>
      <c r="T2844" s="24"/>
      <c r="U2844" s="24"/>
      <c r="V2844" s="24"/>
      <c r="W2844" s="24"/>
      <c r="X2844" s="24"/>
      <c r="Y2844" s="24"/>
      <c r="Z2844" s="24"/>
      <c r="AA2844" s="24"/>
      <c r="AB2844" s="24"/>
      <c r="AC2844" s="24"/>
      <c r="AD2844" s="24"/>
      <c r="AE2844" s="24"/>
      <c r="AF2844" s="24"/>
      <c r="AG2844" s="24"/>
      <c r="AH2844" s="67"/>
      <c r="AI2844" s="49"/>
      <c r="AJ2844" s="49"/>
      <c r="AK2844" s="49"/>
      <c r="AL2844" s="49"/>
      <c r="AM2844" s="49"/>
      <c r="AN2844" s="49"/>
      <c r="AO2844" s="49"/>
      <c r="AP2844" s="49"/>
      <c r="AQ2844" s="49"/>
      <c r="AR2844" s="49"/>
    </row>
    <row r="2845" spans="1:44" s="62" customFormat="1" x14ac:dyDescent="0.25">
      <c r="A2845" s="65" t="s">
        <v>231</v>
      </c>
      <c r="B2845" s="50">
        <v>2.4404722222222199</v>
      </c>
      <c r="C2845" s="50">
        <v>54.136249999999997</v>
      </c>
      <c r="D2845" s="18">
        <v>463441.48246574408</v>
      </c>
      <c r="E2845" s="18">
        <v>5998954.5649425006</v>
      </c>
      <c r="F2845" s="16" t="s">
        <v>2104</v>
      </c>
      <c r="G2845" s="22"/>
      <c r="H2845" s="24"/>
      <c r="I2845" s="59"/>
      <c r="J2845" s="59"/>
      <c r="K2845" s="23"/>
      <c r="L2845" s="23"/>
      <c r="M2845" s="23"/>
      <c r="N2845" s="67"/>
      <c r="O2845" s="67"/>
      <c r="P2845" s="67"/>
      <c r="Q2845" s="24"/>
      <c r="R2845" s="24"/>
      <c r="S2845" s="24"/>
      <c r="T2845" s="24"/>
      <c r="U2845" s="24"/>
      <c r="V2845" s="24"/>
      <c r="W2845" s="24"/>
      <c r="X2845" s="24"/>
      <c r="Y2845" s="24"/>
      <c r="Z2845" s="24"/>
      <c r="AA2845" s="24"/>
      <c r="AB2845" s="24"/>
      <c r="AC2845" s="24"/>
      <c r="AD2845" s="24"/>
      <c r="AE2845" s="24"/>
      <c r="AF2845" s="24"/>
      <c r="AG2845" s="24"/>
      <c r="AH2845" s="67"/>
      <c r="AI2845" s="49"/>
      <c r="AJ2845" s="49"/>
      <c r="AK2845" s="49"/>
      <c r="AL2845" s="49"/>
      <c r="AM2845" s="49"/>
      <c r="AN2845" s="49"/>
      <c r="AO2845" s="49"/>
      <c r="AP2845" s="49"/>
      <c r="AQ2845" s="49"/>
      <c r="AR2845" s="49"/>
    </row>
    <row r="2846" spans="1:44" s="62" customFormat="1" x14ac:dyDescent="0.25">
      <c r="A2846" s="65" t="s">
        <v>232</v>
      </c>
      <c r="B2846" s="50">
        <v>2.6291111111111101</v>
      </c>
      <c r="C2846" s="50">
        <v>54.085750000000004</v>
      </c>
      <c r="D2846" s="18">
        <v>475737.2656188879</v>
      </c>
      <c r="E2846" s="18">
        <v>5993254.521814636</v>
      </c>
      <c r="F2846" s="16" t="s">
        <v>2104</v>
      </c>
      <c r="G2846" s="22"/>
      <c r="H2846" s="24"/>
      <c r="I2846" s="59"/>
      <c r="J2846" s="59"/>
      <c r="K2846" s="23"/>
      <c r="L2846" s="23"/>
      <c r="M2846" s="23"/>
      <c r="N2846" s="67"/>
      <c r="O2846" s="67"/>
      <c r="P2846" s="67"/>
      <c r="Q2846" s="24"/>
      <c r="R2846" s="24"/>
      <c r="S2846" s="24"/>
      <c r="T2846" s="24"/>
      <c r="U2846" s="24"/>
      <c r="V2846" s="24"/>
      <c r="W2846" s="24"/>
      <c r="X2846" s="24"/>
      <c r="Y2846" s="24"/>
      <c r="Z2846" s="24"/>
      <c r="AA2846" s="24"/>
      <c r="AB2846" s="24"/>
      <c r="AC2846" s="24"/>
      <c r="AD2846" s="24"/>
      <c r="AE2846" s="24"/>
      <c r="AF2846" s="24"/>
      <c r="AG2846" s="24"/>
      <c r="AH2846" s="67"/>
      <c r="AI2846" s="49"/>
      <c r="AJ2846" s="49"/>
      <c r="AK2846" s="49"/>
      <c r="AL2846" s="49"/>
      <c r="AM2846" s="49"/>
      <c r="AN2846" s="49"/>
      <c r="AO2846" s="49"/>
      <c r="AP2846" s="49"/>
      <c r="AQ2846" s="49"/>
      <c r="AR2846" s="49"/>
    </row>
    <row r="2847" spans="1:44" s="62" customFormat="1" x14ac:dyDescent="0.25">
      <c r="A2847" s="65" t="s">
        <v>233</v>
      </c>
      <c r="B2847" s="50">
        <v>2.79063888888889</v>
      </c>
      <c r="C2847" s="50">
        <v>54.159611111111111</v>
      </c>
      <c r="D2847" s="18">
        <v>486328.36947899498</v>
      </c>
      <c r="E2847" s="18">
        <v>6001429.4805016937</v>
      </c>
      <c r="F2847" s="16" t="s">
        <v>2104</v>
      </c>
      <c r="G2847" s="22"/>
      <c r="H2847" s="24"/>
      <c r="I2847" s="59"/>
      <c r="J2847" s="59"/>
      <c r="K2847" s="23"/>
      <c r="L2847" s="23"/>
      <c r="M2847" s="23"/>
      <c r="N2847" s="67"/>
      <c r="O2847" s="67"/>
      <c r="P2847" s="67"/>
      <c r="Q2847" s="24"/>
      <c r="R2847" s="24"/>
      <c r="S2847" s="24"/>
      <c r="T2847" s="24"/>
      <c r="U2847" s="24"/>
      <c r="V2847" s="24"/>
      <c r="W2847" s="24"/>
      <c r="X2847" s="24"/>
      <c r="Y2847" s="24"/>
      <c r="Z2847" s="24"/>
      <c r="AA2847" s="24"/>
      <c r="AB2847" s="24"/>
      <c r="AC2847" s="24"/>
      <c r="AD2847" s="24"/>
      <c r="AE2847" s="24"/>
      <c r="AF2847" s="24"/>
      <c r="AG2847" s="24"/>
      <c r="AH2847" s="67"/>
      <c r="AI2847" s="49"/>
      <c r="AJ2847" s="49"/>
      <c r="AK2847" s="49"/>
      <c r="AL2847" s="49"/>
      <c r="AM2847" s="49"/>
      <c r="AN2847" s="49"/>
      <c r="AO2847" s="49"/>
      <c r="AP2847" s="49"/>
      <c r="AQ2847" s="49"/>
      <c r="AR2847" s="49"/>
    </row>
    <row r="2848" spans="1:44" s="62" customFormat="1" x14ac:dyDescent="0.25">
      <c r="A2848" s="65" t="s">
        <v>247</v>
      </c>
      <c r="B2848" s="50">
        <v>2.2994444444444402</v>
      </c>
      <c r="C2848" s="50">
        <v>54.806666666666665</v>
      </c>
      <c r="D2848" s="52">
        <v>454969.4459380944</v>
      </c>
      <c r="E2848" s="52">
        <v>6073634.5431726584</v>
      </c>
      <c r="F2848" s="16" t="s">
        <v>931</v>
      </c>
      <c r="G2848" s="22">
        <v>9780</v>
      </c>
      <c r="H2848" s="23">
        <f>G2848*0.3048</f>
        <v>2980.944</v>
      </c>
      <c r="I2848" s="24" t="s">
        <v>248</v>
      </c>
      <c r="J2848" s="24" t="s">
        <v>1572</v>
      </c>
      <c r="K2848" s="23">
        <v>4.29</v>
      </c>
      <c r="L2848" s="23"/>
      <c r="M2848" s="23"/>
      <c r="N2848" s="67"/>
      <c r="O2848" s="67"/>
      <c r="P2848" s="67"/>
      <c r="Q2848" s="24"/>
      <c r="R2848" s="24"/>
      <c r="S2848" s="24"/>
      <c r="T2848" s="24"/>
      <c r="U2848" s="24"/>
      <c r="V2848" s="24"/>
      <c r="W2848" s="24"/>
      <c r="X2848" s="24"/>
      <c r="Y2848" s="24"/>
      <c r="Z2848" s="24"/>
      <c r="AA2848" s="24"/>
      <c r="AB2848" s="24"/>
      <c r="AC2848" s="24" t="s">
        <v>248</v>
      </c>
      <c r="AD2848" s="24" t="s">
        <v>248</v>
      </c>
      <c r="AE2848" s="24" t="s">
        <v>248</v>
      </c>
      <c r="AF2848" s="24" t="s">
        <v>261</v>
      </c>
      <c r="AG2848" s="24" t="s">
        <v>260</v>
      </c>
      <c r="AH2848" s="67"/>
      <c r="AI2848" s="49"/>
      <c r="AJ2848" s="49"/>
      <c r="AK2848" s="49"/>
      <c r="AL2848" s="49"/>
      <c r="AM2848" s="49"/>
      <c r="AN2848" s="49"/>
      <c r="AO2848" s="49"/>
      <c r="AP2848" s="49"/>
      <c r="AQ2848" s="49"/>
      <c r="AR2848" s="49"/>
    </row>
    <row r="2849" spans="1:44" s="62" customFormat="1" x14ac:dyDescent="0.25">
      <c r="A2849" s="65" t="s">
        <v>247</v>
      </c>
      <c r="B2849" s="50">
        <v>2.2994444444444402</v>
      </c>
      <c r="C2849" s="50">
        <v>54.806666666666665</v>
      </c>
      <c r="D2849" s="52">
        <v>454969.4459380944</v>
      </c>
      <c r="E2849" s="52">
        <v>6073634.5431726584</v>
      </c>
      <c r="F2849" s="16" t="s">
        <v>931</v>
      </c>
      <c r="G2849" s="22">
        <v>9820</v>
      </c>
      <c r="H2849" s="23">
        <f>G2849*0.3048</f>
        <v>2993.136</v>
      </c>
      <c r="I2849" s="24" t="s">
        <v>248</v>
      </c>
      <c r="J2849" s="24" t="s">
        <v>1572</v>
      </c>
      <c r="K2849" s="23">
        <v>3.27</v>
      </c>
      <c r="L2849" s="23"/>
      <c r="M2849" s="23"/>
      <c r="N2849" s="67"/>
      <c r="O2849" s="67"/>
      <c r="P2849" s="67"/>
      <c r="Q2849" s="24"/>
      <c r="R2849" s="24"/>
      <c r="S2849" s="24"/>
      <c r="T2849" s="24"/>
      <c r="U2849" s="24"/>
      <c r="V2849" s="24"/>
      <c r="W2849" s="24"/>
      <c r="X2849" s="24"/>
      <c r="Y2849" s="24"/>
      <c r="Z2849" s="24"/>
      <c r="AA2849" s="24"/>
      <c r="AB2849" s="24"/>
      <c r="AC2849" s="24" t="s">
        <v>248</v>
      </c>
      <c r="AD2849" s="24" t="s">
        <v>248</v>
      </c>
      <c r="AE2849" s="24" t="s">
        <v>248</v>
      </c>
      <c r="AF2849" s="24" t="s">
        <v>261</v>
      </c>
      <c r="AG2849" s="24" t="s">
        <v>260</v>
      </c>
      <c r="AH2849" s="67"/>
      <c r="AI2849" s="49"/>
      <c r="AJ2849" s="49"/>
      <c r="AK2849" s="49"/>
      <c r="AL2849" s="49"/>
      <c r="AM2849" s="49"/>
      <c r="AN2849" s="49"/>
      <c r="AO2849" s="49"/>
      <c r="AP2849" s="49"/>
      <c r="AQ2849" s="49"/>
      <c r="AR2849" s="49"/>
    </row>
    <row r="2850" spans="1:44" s="62" customFormat="1" x14ac:dyDescent="0.25">
      <c r="A2850" s="65" t="s">
        <v>247</v>
      </c>
      <c r="B2850" s="50">
        <v>2.2994444444444402</v>
      </c>
      <c r="C2850" s="50">
        <v>54.806666666666665</v>
      </c>
      <c r="D2850" s="52">
        <v>454969.4459380944</v>
      </c>
      <c r="E2850" s="52">
        <v>6073634.5431726584</v>
      </c>
      <c r="F2850" s="16" t="s">
        <v>931</v>
      </c>
      <c r="G2850" s="22">
        <v>9860</v>
      </c>
      <c r="H2850" s="23">
        <f>G2850*0.3048</f>
        <v>3005.328</v>
      </c>
      <c r="I2850" s="24" t="s">
        <v>248</v>
      </c>
      <c r="J2850" s="24" t="s">
        <v>1572</v>
      </c>
      <c r="K2850" s="23">
        <v>7.28</v>
      </c>
      <c r="L2850" s="23"/>
      <c r="M2850" s="23"/>
      <c r="N2850" s="67"/>
      <c r="O2850" s="67"/>
      <c r="P2850" s="67"/>
      <c r="Q2850" s="24"/>
      <c r="R2850" s="24"/>
      <c r="S2850" s="24"/>
      <c r="T2850" s="24"/>
      <c r="U2850" s="24"/>
      <c r="V2850" s="24"/>
      <c r="W2850" s="24"/>
      <c r="X2850" s="24"/>
      <c r="Y2850" s="24"/>
      <c r="Z2850" s="24"/>
      <c r="AA2850" s="24"/>
      <c r="AB2850" s="24"/>
      <c r="AC2850" s="24" t="s">
        <v>248</v>
      </c>
      <c r="AD2850" s="24" t="s">
        <v>248</v>
      </c>
      <c r="AE2850" s="24" t="s">
        <v>248</v>
      </c>
      <c r="AF2850" s="24" t="s">
        <v>261</v>
      </c>
      <c r="AG2850" s="24" t="s">
        <v>260</v>
      </c>
      <c r="AH2850" s="67"/>
      <c r="AI2850" s="49"/>
      <c r="AJ2850" s="49"/>
      <c r="AK2850" s="49"/>
      <c r="AL2850" s="49"/>
      <c r="AM2850" s="49"/>
      <c r="AN2850" s="49"/>
      <c r="AO2850" s="49"/>
      <c r="AP2850" s="49"/>
      <c r="AQ2850" s="49"/>
      <c r="AR2850" s="49"/>
    </row>
    <row r="2851" spans="1:44" s="62" customFormat="1" x14ac:dyDescent="0.25">
      <c r="A2851" s="65" t="s">
        <v>247</v>
      </c>
      <c r="B2851" s="50">
        <v>2.2994444444444402</v>
      </c>
      <c r="C2851" s="50">
        <v>54.806666666666665</v>
      </c>
      <c r="D2851" s="52">
        <v>454969.4459380944</v>
      </c>
      <c r="E2851" s="52">
        <v>6073634.5431726584</v>
      </c>
      <c r="F2851" s="16" t="s">
        <v>931</v>
      </c>
      <c r="G2851" s="22">
        <v>9900</v>
      </c>
      <c r="H2851" s="23">
        <f>G2851*0.3048</f>
        <v>3017.52</v>
      </c>
      <c r="I2851" s="24" t="s">
        <v>248</v>
      </c>
      <c r="J2851" s="24" t="s">
        <v>1572</v>
      </c>
      <c r="K2851" s="23">
        <v>8.66</v>
      </c>
      <c r="L2851" s="23"/>
      <c r="M2851" s="23"/>
      <c r="N2851" s="67"/>
      <c r="O2851" s="67"/>
      <c r="P2851" s="67"/>
      <c r="Q2851" s="24"/>
      <c r="R2851" s="24"/>
      <c r="S2851" s="24"/>
      <c r="T2851" s="24"/>
      <c r="U2851" s="24"/>
      <c r="V2851" s="24"/>
      <c r="W2851" s="24"/>
      <c r="X2851" s="24"/>
      <c r="Y2851" s="24"/>
      <c r="Z2851" s="24"/>
      <c r="AA2851" s="24"/>
      <c r="AB2851" s="24"/>
      <c r="AC2851" s="24" t="s">
        <v>248</v>
      </c>
      <c r="AD2851" s="24" t="s">
        <v>248</v>
      </c>
      <c r="AE2851" s="24" t="s">
        <v>248</v>
      </c>
      <c r="AF2851" s="24" t="s">
        <v>261</v>
      </c>
      <c r="AG2851" s="24" t="s">
        <v>260</v>
      </c>
      <c r="AH2851" s="67"/>
      <c r="AI2851" s="49"/>
      <c r="AJ2851" s="49"/>
      <c r="AK2851" s="49"/>
      <c r="AL2851" s="49"/>
      <c r="AM2851" s="49"/>
      <c r="AN2851" s="49"/>
      <c r="AO2851" s="49"/>
      <c r="AP2851" s="49"/>
      <c r="AQ2851" s="49"/>
      <c r="AR2851" s="49"/>
    </row>
    <row r="2852" spans="1:44" s="62" customFormat="1" x14ac:dyDescent="0.25">
      <c r="A2852" s="49"/>
      <c r="B2852" s="50"/>
      <c r="C2852" s="50"/>
      <c r="D2852" s="52"/>
      <c r="E2852" s="52"/>
      <c r="F2852" s="14"/>
      <c r="G2852" s="22"/>
      <c r="H2852" s="23"/>
      <c r="I2852" s="59"/>
      <c r="J2852" s="59"/>
      <c r="K2852" s="23"/>
      <c r="L2852" s="23"/>
      <c r="M2852" s="23"/>
      <c r="N2852" s="67"/>
      <c r="O2852" s="67"/>
      <c r="P2852" s="67"/>
      <c r="Q2852" s="24"/>
      <c r="R2852" s="24"/>
      <c r="S2852" s="24"/>
      <c r="T2852" s="63" t="e">
        <f>L2852/(M2852+L2852)</f>
        <v>#DIV/0!</v>
      </c>
      <c r="U2852" s="24"/>
      <c r="V2852" s="24"/>
      <c r="W2852" s="24"/>
      <c r="X2852" s="24"/>
      <c r="Y2852" s="24"/>
      <c r="Z2852" s="24"/>
      <c r="AA2852" s="24"/>
      <c r="AB2852" s="24"/>
      <c r="AC2852" s="24"/>
      <c r="AD2852" s="24"/>
      <c r="AE2852" s="24"/>
      <c r="AF2852" s="24"/>
      <c r="AG2852" s="24"/>
      <c r="AH2852" s="67"/>
    </row>
    <row r="2853" spans="1:44" x14ac:dyDescent="0.25">
      <c r="A2853" s="65"/>
      <c r="N2853" s="65"/>
      <c r="O2853" s="65"/>
      <c r="P2853" s="65"/>
      <c r="AH2853" s="65"/>
    </row>
    <row r="2854" spans="1:44" x14ac:dyDescent="0.25">
      <c r="A2854" s="65"/>
    </row>
  </sheetData>
  <autoFilter ref="A2:AH2852"/>
  <sortState ref="A470:BA520">
    <sortCondition ref="G470:G520"/>
  </sortState>
  <pageMargins left="0.25" right="0.25" top="0.75" bottom="0.75" header="0.3" footer="0.3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6"/>
  <sheetViews>
    <sheetView workbookViewId="0">
      <selection sqref="A1:XFD1048576"/>
    </sheetView>
  </sheetViews>
  <sheetFormatPr defaultRowHeight="15" x14ac:dyDescent="0.25"/>
  <cols>
    <col min="3" max="3" width="11.5703125" customWidth="1"/>
    <col min="5" max="5" width="12.5703125" customWidth="1"/>
    <col min="14" max="14" width="9.140625" hidden="1" customWidth="1"/>
    <col min="15" max="28" width="0" hidden="1" customWidth="1"/>
    <col min="29" max="29" width="28.140625" customWidth="1"/>
    <col min="30" max="30" width="22.85546875" customWidth="1"/>
  </cols>
  <sheetData>
    <row r="1" spans="1:37" s="4" customFormat="1" ht="48.75" customHeight="1" x14ac:dyDescent="0.25">
      <c r="A1" s="1" t="s">
        <v>16</v>
      </c>
      <c r="B1" s="9" t="s">
        <v>12</v>
      </c>
      <c r="C1" s="9" t="s">
        <v>13</v>
      </c>
      <c r="D1" s="1" t="s">
        <v>14</v>
      </c>
      <c r="E1" s="1" t="s">
        <v>15</v>
      </c>
      <c r="F1" s="17" t="s">
        <v>235</v>
      </c>
      <c r="G1" s="1" t="s">
        <v>236</v>
      </c>
      <c r="H1" s="2" t="s">
        <v>234</v>
      </c>
      <c r="I1" s="2" t="s">
        <v>11</v>
      </c>
      <c r="J1" s="11" t="s">
        <v>0</v>
      </c>
      <c r="K1" s="3" t="s">
        <v>1</v>
      </c>
      <c r="L1" s="2" t="s">
        <v>694</v>
      </c>
      <c r="M1" s="3" t="s">
        <v>17</v>
      </c>
      <c r="N1" s="11" t="s">
        <v>18</v>
      </c>
      <c r="O1" s="3" t="s">
        <v>19</v>
      </c>
      <c r="P1" s="3" t="s">
        <v>20</v>
      </c>
      <c r="Q1" s="3" t="s">
        <v>2</v>
      </c>
      <c r="R1" s="3" t="s">
        <v>3</v>
      </c>
      <c r="S1" s="3" t="s">
        <v>1560</v>
      </c>
      <c r="T1" s="3" t="s">
        <v>1561</v>
      </c>
      <c r="U1" s="3" t="s">
        <v>1562</v>
      </c>
      <c r="V1" s="8" t="s">
        <v>1563</v>
      </c>
      <c r="W1" s="8" t="s">
        <v>279</v>
      </c>
      <c r="X1" s="3" t="s">
        <v>21</v>
      </c>
      <c r="Y1" s="3" t="s">
        <v>278</v>
      </c>
      <c r="Z1" s="3" t="s">
        <v>22</v>
      </c>
      <c r="AA1" s="8" t="s">
        <v>23</v>
      </c>
      <c r="AB1" s="8" t="s">
        <v>10</v>
      </c>
      <c r="AC1" s="8" t="s">
        <v>4</v>
      </c>
      <c r="AD1" s="8" t="s">
        <v>5</v>
      </c>
      <c r="AE1" s="8" t="s">
        <v>286</v>
      </c>
      <c r="AF1" s="8" t="s">
        <v>287</v>
      </c>
      <c r="AG1" s="8" t="s">
        <v>6</v>
      </c>
      <c r="AH1" s="2" t="s">
        <v>7</v>
      </c>
      <c r="AI1" s="3" t="s">
        <v>8</v>
      </c>
      <c r="AJ1" s="8" t="s">
        <v>9</v>
      </c>
      <c r="AK1" s="3"/>
    </row>
    <row r="2" spans="1:37" x14ac:dyDescent="0.25">
      <c r="A2" t="s">
        <v>169</v>
      </c>
      <c r="B2" s="7">
        <v>2.3915000000000002</v>
      </c>
      <c r="C2" s="7">
        <v>54.877055555555557</v>
      </c>
      <c r="D2" s="18">
        <v>460954.55783751619</v>
      </c>
      <c r="E2" s="18">
        <v>6081412.0612994013</v>
      </c>
      <c r="F2" s="6">
        <v>9113</v>
      </c>
      <c r="G2" s="6">
        <f>F2*0.3048</f>
        <v>2777.6424000000002</v>
      </c>
      <c r="H2" s="16" t="s">
        <v>931</v>
      </c>
      <c r="I2" s="6"/>
      <c r="J2" s="12">
        <v>9110</v>
      </c>
      <c r="K2" s="15">
        <f t="shared" ref="K2:K33" si="0">J2*0.3048</f>
        <v>2776.7280000000001</v>
      </c>
      <c r="M2" s="15">
        <v>0.23</v>
      </c>
      <c r="N2" s="12"/>
      <c r="X2">
        <v>507</v>
      </c>
      <c r="AC2" t="s">
        <v>1426</v>
      </c>
      <c r="AD2" t="s">
        <v>1573</v>
      </c>
      <c r="AG2" t="s">
        <v>993</v>
      </c>
      <c r="AI2" t="s">
        <v>1439</v>
      </c>
    </row>
    <row r="3" spans="1:37" x14ac:dyDescent="0.25">
      <c r="A3" t="s">
        <v>169</v>
      </c>
      <c r="B3" s="7">
        <v>2.3915000000000002</v>
      </c>
      <c r="C3" s="7">
        <v>54.877055555555557</v>
      </c>
      <c r="D3" s="18">
        <v>460954.55783751619</v>
      </c>
      <c r="E3" s="18">
        <v>6081412.0612994013</v>
      </c>
      <c r="F3" s="6">
        <v>9113</v>
      </c>
      <c r="G3" s="6">
        <f>F3*0.3048</f>
        <v>2777.6424000000002</v>
      </c>
      <c r="H3" s="16" t="s">
        <v>931</v>
      </c>
      <c r="I3" s="6"/>
      <c r="J3" s="12">
        <v>9150</v>
      </c>
      <c r="K3" s="15">
        <f t="shared" si="0"/>
        <v>2788.92</v>
      </c>
      <c r="M3" s="15">
        <v>1.97</v>
      </c>
      <c r="N3" s="12"/>
      <c r="X3">
        <v>507</v>
      </c>
      <c r="AC3" t="s">
        <v>280</v>
      </c>
      <c r="AD3" t="s">
        <v>1573</v>
      </c>
      <c r="AG3" t="s">
        <v>993</v>
      </c>
      <c r="AI3" t="s">
        <v>1440</v>
      </c>
    </row>
    <row r="4" spans="1:37" x14ac:dyDescent="0.25">
      <c r="A4" t="s">
        <v>169</v>
      </c>
      <c r="B4" s="7">
        <v>2.3915000000000002</v>
      </c>
      <c r="C4" s="7">
        <v>54.877055555555557</v>
      </c>
      <c r="D4" s="18">
        <v>460954.55783751619</v>
      </c>
      <c r="E4" s="18">
        <v>6081412.0612994013</v>
      </c>
      <c r="F4" s="6">
        <v>9113</v>
      </c>
      <c r="G4" s="6">
        <f>F4*0.3048</f>
        <v>2777.6424000000002</v>
      </c>
      <c r="H4" s="16" t="s">
        <v>931</v>
      </c>
      <c r="I4" s="6"/>
      <c r="J4" s="12">
        <v>9150</v>
      </c>
      <c r="K4" s="15">
        <f t="shared" si="0"/>
        <v>2788.92</v>
      </c>
      <c r="M4" s="15">
        <v>0.34</v>
      </c>
      <c r="N4" s="12"/>
      <c r="X4">
        <v>507</v>
      </c>
      <c r="AC4" t="s">
        <v>1427</v>
      </c>
      <c r="AD4" t="s">
        <v>1573</v>
      </c>
      <c r="AG4" t="s">
        <v>993</v>
      </c>
      <c r="AI4" t="s">
        <v>1440</v>
      </c>
    </row>
    <row r="5" spans="1:37" x14ac:dyDescent="0.25">
      <c r="A5" t="s">
        <v>169</v>
      </c>
      <c r="B5" s="7">
        <v>2.3915000000000002</v>
      </c>
      <c r="C5" s="7">
        <v>54.877055555555557</v>
      </c>
      <c r="D5" s="18">
        <v>460954.55783751619</v>
      </c>
      <c r="E5" s="18">
        <v>6081412.0612994013</v>
      </c>
      <c r="F5" s="6">
        <v>9113</v>
      </c>
      <c r="G5" s="6">
        <f>F5*0.3048</f>
        <v>2777.6424000000002</v>
      </c>
      <c r="H5" s="16" t="s">
        <v>931</v>
      </c>
      <c r="J5" s="12">
        <v>9160</v>
      </c>
      <c r="K5" s="15">
        <f t="shared" si="0"/>
        <v>2791.9680000000003</v>
      </c>
      <c r="M5" s="15">
        <v>0.56999999999999995</v>
      </c>
      <c r="N5" s="12"/>
      <c r="AC5" t="s">
        <v>1576</v>
      </c>
      <c r="AD5" t="s">
        <v>1573</v>
      </c>
      <c r="AE5" s="10">
        <v>0.7</v>
      </c>
      <c r="AF5" s="10">
        <v>0.3</v>
      </c>
      <c r="AG5" t="s">
        <v>993</v>
      </c>
    </row>
    <row r="6" spans="1:37" x14ac:dyDescent="0.25">
      <c r="A6" t="s">
        <v>169</v>
      </c>
      <c r="B6" s="7">
        <v>2.3915000000000002</v>
      </c>
      <c r="C6" s="7">
        <v>54.877055555555557</v>
      </c>
      <c r="D6" s="18">
        <v>460954.55783751619</v>
      </c>
      <c r="E6" s="18">
        <v>6081412.0612994013</v>
      </c>
      <c r="F6" s="6">
        <v>9113</v>
      </c>
      <c r="G6" s="6">
        <v>2777.64</v>
      </c>
      <c r="H6" s="16" t="s">
        <v>931</v>
      </c>
      <c r="I6" s="6"/>
      <c r="J6" s="12">
        <v>9200</v>
      </c>
      <c r="K6" s="15">
        <f t="shared" si="0"/>
        <v>2804.1600000000003</v>
      </c>
      <c r="M6" s="15">
        <v>51.85</v>
      </c>
      <c r="N6" s="12"/>
      <c r="X6">
        <v>494</v>
      </c>
      <c r="AC6" t="s">
        <v>460</v>
      </c>
      <c r="AD6" t="s">
        <v>1573</v>
      </c>
      <c r="AG6" t="s">
        <v>993</v>
      </c>
      <c r="AI6" t="s">
        <v>1441</v>
      </c>
    </row>
    <row r="7" spans="1:37" x14ac:dyDescent="0.25">
      <c r="A7" t="s">
        <v>169</v>
      </c>
      <c r="B7" s="7">
        <v>2.3915000000000002</v>
      </c>
      <c r="C7" s="7">
        <v>54.877055555555557</v>
      </c>
      <c r="D7" s="18">
        <v>460954.55783751619</v>
      </c>
      <c r="E7" s="18">
        <v>6081412.0612994013</v>
      </c>
      <c r="F7" s="6">
        <v>9113</v>
      </c>
      <c r="G7" s="6">
        <v>2777.64</v>
      </c>
      <c r="H7" s="16" t="s">
        <v>931</v>
      </c>
      <c r="I7" s="6"/>
      <c r="J7" s="12">
        <v>9200</v>
      </c>
      <c r="K7" s="15">
        <f t="shared" si="0"/>
        <v>2804.1600000000003</v>
      </c>
      <c r="M7" s="15">
        <v>1.0900000000000001</v>
      </c>
      <c r="N7" s="12"/>
      <c r="X7">
        <v>494</v>
      </c>
      <c r="AC7" t="s">
        <v>1425</v>
      </c>
      <c r="AD7" t="s">
        <v>1573</v>
      </c>
      <c r="AG7" t="s">
        <v>993</v>
      </c>
      <c r="AI7" t="s">
        <v>1441</v>
      </c>
    </row>
    <row r="8" spans="1:37" x14ac:dyDescent="0.25">
      <c r="A8" t="s">
        <v>169</v>
      </c>
      <c r="B8" s="7">
        <v>2.3915000000000002</v>
      </c>
      <c r="C8" s="7">
        <v>54.877055555555557</v>
      </c>
      <c r="D8" s="18">
        <v>460954.55783751619</v>
      </c>
      <c r="E8" s="18">
        <v>6081412.0612994013</v>
      </c>
      <c r="F8" s="6">
        <v>9113</v>
      </c>
      <c r="G8" s="6">
        <v>2777.64</v>
      </c>
      <c r="H8" s="16" t="s">
        <v>931</v>
      </c>
      <c r="I8" s="6"/>
      <c r="J8" s="12">
        <v>9210</v>
      </c>
      <c r="K8" s="15">
        <f t="shared" si="0"/>
        <v>2807.2080000000001</v>
      </c>
      <c r="M8" s="15">
        <v>10.77</v>
      </c>
      <c r="N8" s="12"/>
      <c r="O8">
        <v>15561</v>
      </c>
      <c r="Q8">
        <v>144</v>
      </c>
      <c r="X8">
        <v>439</v>
      </c>
      <c r="AC8" t="s">
        <v>1425</v>
      </c>
      <c r="AD8" t="s">
        <v>1573</v>
      </c>
      <c r="AE8" s="10">
        <v>0.55000000000000004</v>
      </c>
      <c r="AF8" s="10">
        <v>0.45</v>
      </c>
      <c r="AG8" t="s">
        <v>993</v>
      </c>
      <c r="AI8" t="s">
        <v>1441</v>
      </c>
    </row>
    <row r="9" spans="1:37" x14ac:dyDescent="0.25">
      <c r="A9" t="s">
        <v>169</v>
      </c>
      <c r="B9" s="7">
        <v>2.3915000000000002</v>
      </c>
      <c r="C9" s="7">
        <v>54.877055555555557</v>
      </c>
      <c r="D9" s="18">
        <v>460954.55783751619</v>
      </c>
      <c r="E9" s="18">
        <v>6081412.0612994013</v>
      </c>
      <c r="F9" s="6">
        <v>9113</v>
      </c>
      <c r="G9" s="6">
        <v>2777.64</v>
      </c>
      <c r="H9" s="16" t="s">
        <v>931</v>
      </c>
      <c r="I9" s="6"/>
      <c r="J9" s="12">
        <v>9250</v>
      </c>
      <c r="K9" s="15">
        <f t="shared" si="0"/>
        <v>2819.4</v>
      </c>
      <c r="M9" s="15">
        <v>0.36</v>
      </c>
      <c r="N9" s="12"/>
      <c r="X9">
        <v>494</v>
      </c>
      <c r="AC9" t="s">
        <v>1428</v>
      </c>
      <c r="AD9" t="s">
        <v>1573</v>
      </c>
      <c r="AG9" t="s">
        <v>993</v>
      </c>
      <c r="AI9" t="s">
        <v>1442</v>
      </c>
    </row>
    <row r="10" spans="1:37" x14ac:dyDescent="0.25">
      <c r="A10" t="s">
        <v>169</v>
      </c>
      <c r="B10" s="7">
        <v>2.3915000000000002</v>
      </c>
      <c r="C10" s="7">
        <v>54.877055555555557</v>
      </c>
      <c r="D10" s="18">
        <v>460954.55783751619</v>
      </c>
      <c r="E10" s="18">
        <v>6081412.0612994013</v>
      </c>
      <c r="F10" s="6">
        <v>9113</v>
      </c>
      <c r="G10" s="6">
        <v>2777.64</v>
      </c>
      <c r="H10" s="16" t="s">
        <v>931</v>
      </c>
      <c r="I10" s="6"/>
      <c r="J10" s="12">
        <v>9250</v>
      </c>
      <c r="K10" s="15">
        <f t="shared" si="0"/>
        <v>2819.4</v>
      </c>
      <c r="M10" s="15">
        <v>54.32</v>
      </c>
      <c r="N10" s="12"/>
      <c r="X10">
        <v>494</v>
      </c>
      <c r="AC10" t="s">
        <v>460</v>
      </c>
      <c r="AD10" t="s">
        <v>1573</v>
      </c>
      <c r="AG10" t="s">
        <v>993</v>
      </c>
      <c r="AI10" t="s">
        <v>1442</v>
      </c>
    </row>
    <row r="11" spans="1:37" x14ac:dyDescent="0.25">
      <c r="A11" t="s">
        <v>169</v>
      </c>
      <c r="B11" s="7">
        <v>2.3915000000000002</v>
      </c>
      <c r="C11" s="7">
        <v>54.877055555555557</v>
      </c>
      <c r="D11" s="18">
        <v>460954.55783751619</v>
      </c>
      <c r="E11" s="18">
        <v>6081412.0612994013</v>
      </c>
      <c r="F11" s="6">
        <v>9113</v>
      </c>
      <c r="G11" s="6">
        <v>2777.64</v>
      </c>
      <c r="H11" s="16" t="s">
        <v>931</v>
      </c>
      <c r="I11" s="6"/>
      <c r="J11" s="12">
        <v>9275</v>
      </c>
      <c r="K11" s="15">
        <f t="shared" si="0"/>
        <v>2827.02</v>
      </c>
      <c r="M11" s="15">
        <v>7.03</v>
      </c>
      <c r="N11" s="12"/>
      <c r="O11">
        <v>6562</v>
      </c>
      <c r="Q11">
        <v>93</v>
      </c>
      <c r="X11">
        <v>443</v>
      </c>
      <c r="AC11" t="s">
        <v>1425</v>
      </c>
      <c r="AD11" t="s">
        <v>1573</v>
      </c>
      <c r="AE11" s="10">
        <v>0.6</v>
      </c>
      <c r="AF11" s="10">
        <v>0.4</v>
      </c>
      <c r="AG11" t="s">
        <v>993</v>
      </c>
      <c r="AI11" t="s">
        <v>1441</v>
      </c>
    </row>
    <row r="12" spans="1:37" x14ac:dyDescent="0.25">
      <c r="A12" t="s">
        <v>169</v>
      </c>
      <c r="B12" s="7">
        <v>2.3915000000000002</v>
      </c>
      <c r="C12" s="7">
        <v>54.877055555555557</v>
      </c>
      <c r="D12" s="18">
        <v>460954.55783751619</v>
      </c>
      <c r="E12" s="18">
        <v>6081412.0612994013</v>
      </c>
      <c r="F12" s="6">
        <v>9113</v>
      </c>
      <c r="G12" s="6">
        <v>2777.64</v>
      </c>
      <c r="H12" s="16" t="s">
        <v>931</v>
      </c>
      <c r="I12" s="6"/>
      <c r="J12" s="12">
        <v>9300</v>
      </c>
      <c r="K12" s="15">
        <f t="shared" si="0"/>
        <v>2834.6400000000003</v>
      </c>
      <c r="M12" s="15">
        <v>0.63</v>
      </c>
      <c r="N12" s="12"/>
      <c r="X12">
        <v>483</v>
      </c>
      <c r="AC12" t="s">
        <v>1036</v>
      </c>
      <c r="AD12" t="s">
        <v>1573</v>
      </c>
      <c r="AG12" t="s">
        <v>993</v>
      </c>
      <c r="AI12" t="s">
        <v>1443</v>
      </c>
    </row>
    <row r="13" spans="1:37" x14ac:dyDescent="0.25">
      <c r="A13" t="s">
        <v>169</v>
      </c>
      <c r="B13" s="7">
        <v>2.3915000000000002</v>
      </c>
      <c r="C13" s="7">
        <v>54.877055555555557</v>
      </c>
      <c r="D13" s="18">
        <v>460954.55783751619</v>
      </c>
      <c r="E13" s="18">
        <v>6081412.0612994013</v>
      </c>
      <c r="F13" s="6">
        <v>9113</v>
      </c>
      <c r="G13" s="6">
        <v>2777.64</v>
      </c>
      <c r="H13" s="16" t="s">
        <v>931</v>
      </c>
      <c r="I13" s="6"/>
      <c r="J13" s="12">
        <v>9330</v>
      </c>
      <c r="K13" s="15">
        <f t="shared" si="0"/>
        <v>2843.7840000000001</v>
      </c>
      <c r="M13" s="15"/>
      <c r="N13" s="12"/>
      <c r="O13">
        <v>99819</v>
      </c>
      <c r="Q13">
        <v>162</v>
      </c>
      <c r="X13">
        <v>437</v>
      </c>
      <c r="AC13" t="s">
        <v>1425</v>
      </c>
      <c r="AD13" t="s">
        <v>1573</v>
      </c>
      <c r="AE13" s="10">
        <v>0.7</v>
      </c>
      <c r="AF13" s="10">
        <v>0.3</v>
      </c>
      <c r="AG13" t="s">
        <v>993</v>
      </c>
      <c r="AI13" t="s">
        <v>1441</v>
      </c>
    </row>
    <row r="14" spans="1:37" x14ac:dyDescent="0.25">
      <c r="A14" t="s">
        <v>169</v>
      </c>
      <c r="B14" s="7">
        <v>2.3915000000000002</v>
      </c>
      <c r="C14" s="7">
        <v>54.877055555555557</v>
      </c>
      <c r="D14" s="18">
        <v>460954.55783751619</v>
      </c>
      <c r="E14" s="18">
        <v>6081412.0612994013</v>
      </c>
      <c r="F14" s="6">
        <v>9113</v>
      </c>
      <c r="G14" s="6">
        <v>2777.64</v>
      </c>
      <c r="H14" s="16" t="s">
        <v>931</v>
      </c>
      <c r="I14" s="6"/>
      <c r="J14" s="12">
        <v>9350</v>
      </c>
      <c r="K14" s="15">
        <f t="shared" si="0"/>
        <v>2849.88</v>
      </c>
      <c r="M14" s="15">
        <v>3.18</v>
      </c>
      <c r="N14" s="12"/>
      <c r="X14">
        <v>488</v>
      </c>
      <c r="AC14" t="s">
        <v>280</v>
      </c>
      <c r="AD14" t="s">
        <v>1573</v>
      </c>
      <c r="AG14" t="s">
        <v>993</v>
      </c>
      <c r="AI14" t="s">
        <v>1444</v>
      </c>
    </row>
    <row r="15" spans="1:37" x14ac:dyDescent="0.25">
      <c r="A15" t="s">
        <v>169</v>
      </c>
      <c r="B15" s="7">
        <v>2.3915000000000002</v>
      </c>
      <c r="C15" s="7">
        <v>54.877055555555557</v>
      </c>
      <c r="D15" s="18">
        <v>460954.55783751619</v>
      </c>
      <c r="E15" s="18">
        <v>6081412.0612994013</v>
      </c>
      <c r="F15" s="6">
        <v>9113</v>
      </c>
      <c r="G15" s="6">
        <v>2777.64</v>
      </c>
      <c r="H15" s="16" t="s">
        <v>931</v>
      </c>
      <c r="I15" s="6"/>
      <c r="J15" s="12">
        <v>9350</v>
      </c>
      <c r="K15" s="15">
        <f t="shared" si="0"/>
        <v>2849.88</v>
      </c>
      <c r="M15" s="15">
        <v>0.22</v>
      </c>
      <c r="N15" s="12"/>
      <c r="X15">
        <v>488</v>
      </c>
      <c r="AC15" t="s">
        <v>281</v>
      </c>
      <c r="AD15" t="s">
        <v>1573</v>
      </c>
      <c r="AG15" t="s">
        <v>993</v>
      </c>
      <c r="AI15" t="s">
        <v>1444</v>
      </c>
    </row>
    <row r="16" spans="1:37" x14ac:dyDescent="0.25">
      <c r="A16" t="s">
        <v>169</v>
      </c>
      <c r="B16" s="7">
        <v>2.3915000000000002</v>
      </c>
      <c r="C16" s="7">
        <v>54.877055555555557</v>
      </c>
      <c r="D16" s="18">
        <v>460954.55783751619</v>
      </c>
      <c r="E16" s="18">
        <v>6081412.0612994013</v>
      </c>
      <c r="F16" s="6">
        <v>9113</v>
      </c>
      <c r="G16" s="6">
        <v>2777.64</v>
      </c>
      <c r="H16" s="16" t="s">
        <v>931</v>
      </c>
      <c r="I16" s="6"/>
      <c r="J16" s="12">
        <v>9450</v>
      </c>
      <c r="K16" s="15">
        <f t="shared" si="0"/>
        <v>2880.36</v>
      </c>
      <c r="M16" s="15">
        <v>1.56</v>
      </c>
      <c r="N16" s="12"/>
      <c r="X16">
        <v>488</v>
      </c>
      <c r="AC16" t="s">
        <v>1429</v>
      </c>
      <c r="AD16" t="s">
        <v>1573</v>
      </c>
      <c r="AG16" t="s">
        <v>993</v>
      </c>
      <c r="AI16" t="s">
        <v>1445</v>
      </c>
    </row>
    <row r="17" spans="1:35" x14ac:dyDescent="0.25">
      <c r="A17" t="s">
        <v>169</v>
      </c>
      <c r="B17" s="7">
        <v>2.3915000000000002</v>
      </c>
      <c r="C17" s="7">
        <v>54.877055555555557</v>
      </c>
      <c r="D17" s="18">
        <v>460954.55783751619</v>
      </c>
      <c r="E17" s="18">
        <v>6081412.0612994013</v>
      </c>
      <c r="F17" s="6">
        <v>9113</v>
      </c>
      <c r="G17" s="6">
        <v>2777.64</v>
      </c>
      <c r="H17" s="16" t="s">
        <v>931</v>
      </c>
      <c r="I17" s="6"/>
      <c r="J17" s="12">
        <v>9460</v>
      </c>
      <c r="K17" s="15">
        <f t="shared" si="0"/>
        <v>2883.4080000000004</v>
      </c>
      <c r="M17" s="15"/>
      <c r="N17" s="12"/>
      <c r="O17">
        <v>13367</v>
      </c>
      <c r="Q17">
        <v>171</v>
      </c>
      <c r="X17">
        <v>442</v>
      </c>
      <c r="AC17" t="s">
        <v>1425</v>
      </c>
      <c r="AD17" t="s">
        <v>1573</v>
      </c>
      <c r="AE17" s="10">
        <v>0.65</v>
      </c>
      <c r="AF17" s="10">
        <v>0.35</v>
      </c>
      <c r="AG17" t="s">
        <v>993</v>
      </c>
      <c r="AI17" t="s">
        <v>1441</v>
      </c>
    </row>
    <row r="18" spans="1:35" x14ac:dyDescent="0.25">
      <c r="A18" t="s">
        <v>169</v>
      </c>
      <c r="B18" s="7">
        <v>2.3915000000000002</v>
      </c>
      <c r="C18" s="7">
        <v>54.877055555555557</v>
      </c>
      <c r="D18" s="18">
        <v>460954.55783751619</v>
      </c>
      <c r="E18" s="18">
        <v>6081412.0612994013</v>
      </c>
      <c r="F18" s="6">
        <v>9113</v>
      </c>
      <c r="G18" s="6">
        <v>2777.64</v>
      </c>
      <c r="H18" s="16" t="s">
        <v>931</v>
      </c>
      <c r="I18" s="6"/>
      <c r="J18" s="12">
        <v>9480</v>
      </c>
      <c r="K18" s="15">
        <f t="shared" si="0"/>
        <v>2889.5040000000004</v>
      </c>
      <c r="M18" s="15"/>
      <c r="N18" s="12"/>
      <c r="O18">
        <v>70057</v>
      </c>
      <c r="Q18">
        <v>110</v>
      </c>
      <c r="X18">
        <v>438</v>
      </c>
      <c r="AC18" t="s">
        <v>460</v>
      </c>
      <c r="AD18" t="s">
        <v>1573</v>
      </c>
      <c r="AE18" s="10">
        <v>1</v>
      </c>
      <c r="AG18" t="s">
        <v>993</v>
      </c>
      <c r="AI18" t="s">
        <v>1441</v>
      </c>
    </row>
    <row r="19" spans="1:35" x14ac:dyDescent="0.25">
      <c r="A19" t="s">
        <v>169</v>
      </c>
      <c r="B19" s="7">
        <v>2.3915000000000002</v>
      </c>
      <c r="C19" s="7">
        <v>54.877055555555557</v>
      </c>
      <c r="D19" s="18">
        <v>460954.55783751619</v>
      </c>
      <c r="E19" s="18">
        <v>6081412.0612994013</v>
      </c>
      <c r="F19" s="6">
        <v>9113</v>
      </c>
      <c r="G19" s="6">
        <v>2777.64</v>
      </c>
      <c r="H19" s="16" t="s">
        <v>931</v>
      </c>
      <c r="I19" s="6"/>
      <c r="J19" s="12">
        <v>9550</v>
      </c>
      <c r="K19" s="15">
        <f t="shared" si="0"/>
        <v>2910.84</v>
      </c>
      <c r="M19" s="15">
        <v>0.22</v>
      </c>
      <c r="N19" s="12"/>
      <c r="X19">
        <v>488</v>
      </c>
      <c r="AC19" t="s">
        <v>1430</v>
      </c>
      <c r="AD19" t="s">
        <v>1573</v>
      </c>
      <c r="AG19" t="s">
        <v>993</v>
      </c>
      <c r="AI19" t="s">
        <v>1446</v>
      </c>
    </row>
    <row r="20" spans="1:35" x14ac:dyDescent="0.25">
      <c r="A20" t="s">
        <v>169</v>
      </c>
      <c r="B20" s="7">
        <v>2.3915000000000002</v>
      </c>
      <c r="C20" s="7">
        <v>54.877055555555557</v>
      </c>
      <c r="D20" s="18">
        <v>460954.55783751619</v>
      </c>
      <c r="E20" s="18">
        <v>6081412.0612994013</v>
      </c>
      <c r="F20" s="6">
        <v>9113</v>
      </c>
      <c r="G20" s="6">
        <f>F20*0.3048</f>
        <v>2777.6424000000002</v>
      </c>
      <c r="H20" s="16" t="s">
        <v>931</v>
      </c>
      <c r="J20" s="12">
        <v>9590</v>
      </c>
      <c r="K20" s="15">
        <f t="shared" si="0"/>
        <v>2923.0320000000002</v>
      </c>
      <c r="M20" s="15"/>
      <c r="N20" s="12"/>
      <c r="AC20" t="s">
        <v>1576</v>
      </c>
      <c r="AD20" t="s">
        <v>1573</v>
      </c>
      <c r="AE20" s="10">
        <v>0.7</v>
      </c>
      <c r="AF20" s="10">
        <v>0.3</v>
      </c>
      <c r="AG20" t="s">
        <v>993</v>
      </c>
    </row>
    <row r="21" spans="1:35" x14ac:dyDescent="0.25">
      <c r="A21" t="s">
        <v>169</v>
      </c>
      <c r="B21" s="7">
        <v>2.3915000000000002</v>
      </c>
      <c r="C21" s="7">
        <v>54.877055555555557</v>
      </c>
      <c r="D21" s="18">
        <v>460954.55783751619</v>
      </c>
      <c r="E21" s="18">
        <v>6081412.0612994013</v>
      </c>
      <c r="F21" s="6">
        <v>9113</v>
      </c>
      <c r="G21" s="6">
        <v>2777.64</v>
      </c>
      <c r="H21" s="16" t="s">
        <v>931</v>
      </c>
      <c r="I21" s="6"/>
      <c r="J21" s="12">
        <v>9600</v>
      </c>
      <c r="K21" s="15">
        <f t="shared" si="0"/>
        <v>2926.08</v>
      </c>
      <c r="M21" s="15">
        <v>0.98</v>
      </c>
      <c r="N21" s="12"/>
      <c r="X21">
        <v>487</v>
      </c>
      <c r="AC21" t="s">
        <v>1424</v>
      </c>
      <c r="AD21" t="s">
        <v>1573</v>
      </c>
      <c r="AG21" t="s">
        <v>993</v>
      </c>
      <c r="AI21" t="s">
        <v>1447</v>
      </c>
    </row>
    <row r="22" spans="1:35" x14ac:dyDescent="0.25">
      <c r="A22" t="s">
        <v>169</v>
      </c>
      <c r="B22" s="7">
        <v>2.3915000000000002</v>
      </c>
      <c r="C22" s="7">
        <v>54.877055555555557</v>
      </c>
      <c r="D22" s="18">
        <v>460954.55783751619</v>
      </c>
      <c r="E22" s="18">
        <v>6081412.0612994013</v>
      </c>
      <c r="F22" s="6">
        <v>9113</v>
      </c>
      <c r="G22" s="6">
        <v>2777.64</v>
      </c>
      <c r="H22" s="16" t="s">
        <v>931</v>
      </c>
      <c r="I22" s="6"/>
      <c r="J22" s="12">
        <v>9600</v>
      </c>
      <c r="K22" s="15">
        <f t="shared" si="0"/>
        <v>2926.08</v>
      </c>
      <c r="M22" s="15">
        <v>50.54</v>
      </c>
      <c r="N22" s="12"/>
      <c r="X22">
        <v>487</v>
      </c>
      <c r="AC22" t="s">
        <v>460</v>
      </c>
      <c r="AD22" t="s">
        <v>1573</v>
      </c>
      <c r="AG22" t="s">
        <v>993</v>
      </c>
      <c r="AI22" t="s">
        <v>1447</v>
      </c>
    </row>
    <row r="23" spans="1:35" x14ac:dyDescent="0.25">
      <c r="A23" t="s">
        <v>169</v>
      </c>
      <c r="B23" s="7">
        <v>2.3915000000000002</v>
      </c>
      <c r="C23" s="7">
        <v>54.877055555555557</v>
      </c>
      <c r="D23" s="18">
        <v>460954.55783751619</v>
      </c>
      <c r="E23" s="18">
        <v>6081412.0612994013</v>
      </c>
      <c r="F23" s="6">
        <v>9113</v>
      </c>
      <c r="G23" s="6">
        <v>2777.64</v>
      </c>
      <c r="H23" s="16" t="s">
        <v>931</v>
      </c>
      <c r="I23" s="6"/>
      <c r="J23" s="12">
        <v>9700</v>
      </c>
      <c r="K23" s="15">
        <f t="shared" si="0"/>
        <v>2956.56</v>
      </c>
      <c r="M23" s="15">
        <v>0.36</v>
      </c>
      <c r="N23" s="12"/>
      <c r="X23">
        <v>487</v>
      </c>
      <c r="AC23" t="s">
        <v>1428</v>
      </c>
      <c r="AD23" t="s">
        <v>1573</v>
      </c>
      <c r="AG23" t="s">
        <v>993</v>
      </c>
      <c r="AI23" t="s">
        <v>1448</v>
      </c>
    </row>
    <row r="24" spans="1:35" x14ac:dyDescent="0.25">
      <c r="A24" t="s">
        <v>169</v>
      </c>
      <c r="B24" s="7">
        <v>2.3915000000000002</v>
      </c>
      <c r="C24" s="7">
        <v>54.877055555555557</v>
      </c>
      <c r="D24" s="18">
        <v>460954.55783751619</v>
      </c>
      <c r="E24" s="18">
        <v>6081412.0612994013</v>
      </c>
      <c r="F24" s="6">
        <v>9113</v>
      </c>
      <c r="G24" s="6">
        <v>2777.64</v>
      </c>
      <c r="H24" s="16" t="s">
        <v>931</v>
      </c>
      <c r="I24" s="6"/>
      <c r="J24" s="12">
        <v>9735</v>
      </c>
      <c r="K24" s="15">
        <f t="shared" si="0"/>
        <v>2967.2280000000001</v>
      </c>
      <c r="M24" s="15"/>
      <c r="N24" s="12"/>
      <c r="O24">
        <v>79873</v>
      </c>
      <c r="Q24">
        <v>127</v>
      </c>
      <c r="X24">
        <v>437</v>
      </c>
      <c r="AC24" t="s">
        <v>1577</v>
      </c>
      <c r="AD24" t="s">
        <v>1573</v>
      </c>
      <c r="AE24" s="10">
        <v>0.75</v>
      </c>
      <c r="AF24" s="10">
        <v>0.25</v>
      </c>
      <c r="AG24" t="s">
        <v>993</v>
      </c>
      <c r="AI24" t="s">
        <v>1441</v>
      </c>
    </row>
    <row r="25" spans="1:35" x14ac:dyDescent="0.25">
      <c r="A25" t="s">
        <v>169</v>
      </c>
      <c r="B25" s="7">
        <v>2.3915000000000002</v>
      </c>
      <c r="C25" s="7">
        <v>54.877055555555557</v>
      </c>
      <c r="D25" s="18">
        <v>460954.55783751619</v>
      </c>
      <c r="E25" s="18">
        <v>6081412.0612994013</v>
      </c>
      <c r="F25" s="6">
        <v>9113</v>
      </c>
      <c r="G25" s="6">
        <v>2777.64</v>
      </c>
      <c r="H25" s="16" t="s">
        <v>931</v>
      </c>
      <c r="I25" s="6"/>
      <c r="J25" s="12">
        <v>9735</v>
      </c>
      <c r="K25" s="15">
        <f t="shared" si="0"/>
        <v>2967.2280000000001</v>
      </c>
      <c r="M25" s="15"/>
      <c r="N25" s="12"/>
      <c r="O25">
        <v>6238</v>
      </c>
      <c r="Q25">
        <v>126</v>
      </c>
      <c r="X25">
        <v>437</v>
      </c>
      <c r="AC25" t="s">
        <v>288</v>
      </c>
      <c r="AD25" t="s">
        <v>1573</v>
      </c>
      <c r="AG25" t="s">
        <v>993</v>
      </c>
      <c r="AI25" t="s">
        <v>1441</v>
      </c>
    </row>
    <row r="26" spans="1:35" x14ac:dyDescent="0.25">
      <c r="A26" t="s">
        <v>169</v>
      </c>
      <c r="B26" s="7">
        <v>2.3915000000000002</v>
      </c>
      <c r="C26" s="7">
        <v>54.877055555555557</v>
      </c>
      <c r="D26" s="18">
        <v>460954.55783751619</v>
      </c>
      <c r="E26" s="18">
        <v>6081412.0612994013</v>
      </c>
      <c r="F26" s="6">
        <v>9113</v>
      </c>
      <c r="G26" s="6">
        <v>2777.64</v>
      </c>
      <c r="H26" s="16" t="s">
        <v>931</v>
      </c>
      <c r="I26" s="6"/>
      <c r="J26" s="12">
        <v>9820</v>
      </c>
      <c r="K26" s="15">
        <f t="shared" si="0"/>
        <v>2993.136</v>
      </c>
      <c r="M26" s="15"/>
      <c r="N26" s="12"/>
      <c r="O26">
        <v>20582</v>
      </c>
      <c r="Q26">
        <v>120</v>
      </c>
      <c r="X26">
        <v>437</v>
      </c>
      <c r="AC26" t="s">
        <v>932</v>
      </c>
      <c r="AD26" t="s">
        <v>1573</v>
      </c>
      <c r="AE26" s="10">
        <v>0.7</v>
      </c>
      <c r="AF26" s="10">
        <v>0.25</v>
      </c>
      <c r="AG26" t="s">
        <v>993</v>
      </c>
      <c r="AH26" t="s">
        <v>1578</v>
      </c>
      <c r="AI26" t="s">
        <v>1441</v>
      </c>
    </row>
    <row r="27" spans="1:35" x14ac:dyDescent="0.25">
      <c r="A27" t="s">
        <v>169</v>
      </c>
      <c r="B27" s="7">
        <v>2.3915000000000002</v>
      </c>
      <c r="C27" s="7">
        <v>54.877055555555557</v>
      </c>
      <c r="D27" s="18">
        <v>460954.55783751619</v>
      </c>
      <c r="E27" s="18">
        <v>6081412.0612994013</v>
      </c>
      <c r="F27" s="6">
        <v>9113</v>
      </c>
      <c r="G27" s="6">
        <v>2777.64</v>
      </c>
      <c r="H27" s="16" t="s">
        <v>931</v>
      </c>
      <c r="I27" s="6"/>
      <c r="J27" s="12">
        <v>9820</v>
      </c>
      <c r="K27" s="15">
        <f t="shared" si="0"/>
        <v>2993.136</v>
      </c>
      <c r="M27" s="15"/>
      <c r="N27" s="12"/>
      <c r="O27">
        <v>416</v>
      </c>
      <c r="Q27">
        <v>28</v>
      </c>
      <c r="X27">
        <v>423</v>
      </c>
      <c r="AC27" t="s">
        <v>668</v>
      </c>
      <c r="AD27" t="s">
        <v>1573</v>
      </c>
      <c r="AG27" t="s">
        <v>993</v>
      </c>
      <c r="AI27" t="s">
        <v>1441</v>
      </c>
    </row>
    <row r="28" spans="1:35" x14ac:dyDescent="0.25">
      <c r="A28" t="s">
        <v>169</v>
      </c>
      <c r="B28" s="7">
        <v>2.3915000000000002</v>
      </c>
      <c r="C28" s="7">
        <v>54.877055555555557</v>
      </c>
      <c r="D28" s="18">
        <v>460954.55783751619</v>
      </c>
      <c r="E28" s="18">
        <v>6081412.0612994013</v>
      </c>
      <c r="F28" s="6">
        <v>9113</v>
      </c>
      <c r="G28" s="6">
        <v>2777.64</v>
      </c>
      <c r="H28" s="16" t="s">
        <v>931</v>
      </c>
      <c r="I28" s="6"/>
      <c r="J28" s="12">
        <v>9940</v>
      </c>
      <c r="K28" s="15">
        <f t="shared" si="0"/>
        <v>3029.712</v>
      </c>
      <c r="M28" s="15"/>
      <c r="N28" s="12"/>
      <c r="O28">
        <v>20582</v>
      </c>
      <c r="Q28">
        <v>120</v>
      </c>
      <c r="X28">
        <v>437</v>
      </c>
      <c r="AC28" t="s">
        <v>932</v>
      </c>
      <c r="AD28" t="s">
        <v>1573</v>
      </c>
      <c r="AE28" s="10">
        <v>0.8</v>
      </c>
      <c r="AF28" s="10">
        <v>0.2</v>
      </c>
      <c r="AG28" t="s">
        <v>993</v>
      </c>
      <c r="AI28" t="s">
        <v>1441</v>
      </c>
    </row>
    <row r="29" spans="1:35" x14ac:dyDescent="0.25">
      <c r="A29" t="s">
        <v>169</v>
      </c>
      <c r="B29" s="7">
        <v>2.3915000000000002</v>
      </c>
      <c r="C29" s="7">
        <v>54.877055555555557</v>
      </c>
      <c r="D29" s="18">
        <v>460954.55783751619</v>
      </c>
      <c r="E29" s="18">
        <v>6081412.0612994013</v>
      </c>
      <c r="F29" s="6">
        <v>9113</v>
      </c>
      <c r="G29" s="6">
        <v>2777.64</v>
      </c>
      <c r="H29" s="16" t="s">
        <v>931</v>
      </c>
      <c r="I29" s="6"/>
      <c r="J29" s="12">
        <v>9960</v>
      </c>
      <c r="K29" s="15">
        <f t="shared" si="0"/>
        <v>3035.808</v>
      </c>
      <c r="M29" s="15"/>
      <c r="N29" s="12"/>
      <c r="O29">
        <v>93455</v>
      </c>
      <c r="Q29">
        <v>147</v>
      </c>
      <c r="X29">
        <v>449</v>
      </c>
      <c r="AC29" t="s">
        <v>1579</v>
      </c>
      <c r="AD29" t="s">
        <v>1573</v>
      </c>
      <c r="AE29" s="10">
        <v>0.7</v>
      </c>
      <c r="AF29" s="10">
        <v>0.3</v>
      </c>
      <c r="AG29" t="s">
        <v>993</v>
      </c>
      <c r="AI29" t="s">
        <v>1441</v>
      </c>
    </row>
    <row r="30" spans="1:35" x14ac:dyDescent="0.25">
      <c r="A30" t="s">
        <v>169</v>
      </c>
      <c r="B30" s="7">
        <v>2.3915000000000002</v>
      </c>
      <c r="C30" s="7">
        <v>54.877055555555557</v>
      </c>
      <c r="D30" s="18">
        <v>460954.55783751619</v>
      </c>
      <c r="E30" s="18">
        <v>6081412.0612994013</v>
      </c>
      <c r="F30" s="6">
        <v>9113</v>
      </c>
      <c r="G30" s="6">
        <v>2777.64</v>
      </c>
      <c r="H30" s="16" t="s">
        <v>931</v>
      </c>
      <c r="I30" s="6"/>
      <c r="J30" s="12">
        <v>10050</v>
      </c>
      <c r="K30" s="15">
        <f t="shared" si="0"/>
        <v>3063.2400000000002</v>
      </c>
      <c r="M30" s="15">
        <v>0.06</v>
      </c>
      <c r="N30" s="12"/>
      <c r="X30">
        <v>487</v>
      </c>
      <c r="AC30" t="s">
        <v>1028</v>
      </c>
      <c r="AD30" t="s">
        <v>1573</v>
      </c>
      <c r="AG30" t="s">
        <v>993</v>
      </c>
      <c r="AI30" t="s">
        <v>1449</v>
      </c>
    </row>
    <row r="31" spans="1:35" x14ac:dyDescent="0.25">
      <c r="A31" t="s">
        <v>169</v>
      </c>
      <c r="B31" s="7">
        <v>2.3915000000000002</v>
      </c>
      <c r="C31" s="7">
        <v>54.877055555555557</v>
      </c>
      <c r="D31" s="18">
        <v>460954.55783751619</v>
      </c>
      <c r="E31" s="18">
        <v>6081412.0612994013</v>
      </c>
      <c r="F31" s="6">
        <v>9113</v>
      </c>
      <c r="G31" s="6">
        <v>2777.64</v>
      </c>
      <c r="H31" s="16" t="s">
        <v>931</v>
      </c>
      <c r="I31" s="6"/>
      <c r="J31" s="12">
        <v>10050</v>
      </c>
      <c r="K31" s="15">
        <f t="shared" si="0"/>
        <v>3063.2400000000002</v>
      </c>
      <c r="M31" s="15">
        <v>0.23</v>
      </c>
      <c r="N31" s="12"/>
      <c r="X31">
        <v>487</v>
      </c>
      <c r="AC31" t="s">
        <v>1430</v>
      </c>
      <c r="AD31" t="s">
        <v>1573</v>
      </c>
      <c r="AG31" t="s">
        <v>993</v>
      </c>
      <c r="AI31" t="s">
        <v>1449</v>
      </c>
    </row>
    <row r="32" spans="1:35" x14ac:dyDescent="0.25">
      <c r="A32" t="s">
        <v>169</v>
      </c>
      <c r="B32" s="7">
        <v>2.3915000000000002</v>
      </c>
      <c r="C32" s="7">
        <v>54.877055555555557</v>
      </c>
      <c r="D32" s="18">
        <v>460954.55783751619</v>
      </c>
      <c r="E32" s="18">
        <v>6081412.0612994013</v>
      </c>
      <c r="F32" s="6">
        <v>9113</v>
      </c>
      <c r="G32" s="6">
        <v>2777.64</v>
      </c>
      <c r="H32" s="16" t="s">
        <v>931</v>
      </c>
      <c r="I32" s="6"/>
      <c r="J32" s="12">
        <v>10100</v>
      </c>
      <c r="K32" s="15">
        <f t="shared" si="0"/>
        <v>3078.48</v>
      </c>
      <c r="M32" s="15">
        <v>0.23</v>
      </c>
      <c r="N32" s="12"/>
      <c r="X32">
        <v>487</v>
      </c>
      <c r="AC32" t="s">
        <v>1431</v>
      </c>
      <c r="AD32" t="s">
        <v>1573</v>
      </c>
      <c r="AG32" t="s">
        <v>993</v>
      </c>
      <c r="AI32" t="s">
        <v>1450</v>
      </c>
    </row>
    <row r="33" spans="1:35" x14ac:dyDescent="0.25">
      <c r="A33" t="s">
        <v>169</v>
      </c>
      <c r="B33" s="7">
        <v>2.3915000000000002</v>
      </c>
      <c r="C33" s="7">
        <v>54.877055555555557</v>
      </c>
      <c r="D33" s="18">
        <v>460954.55783751619</v>
      </c>
      <c r="E33" s="18">
        <v>6081412.0612994013</v>
      </c>
      <c r="F33" s="6">
        <v>9113</v>
      </c>
      <c r="G33" s="6">
        <v>2777.64</v>
      </c>
      <c r="H33" s="16" t="s">
        <v>931</v>
      </c>
      <c r="I33" s="6"/>
      <c r="J33" s="12">
        <v>10150</v>
      </c>
      <c r="K33" s="15">
        <f t="shared" si="0"/>
        <v>3093.7200000000003</v>
      </c>
      <c r="M33" s="15">
        <v>0.2</v>
      </c>
      <c r="N33" s="12"/>
      <c r="X33">
        <v>487</v>
      </c>
      <c r="AC33" t="s">
        <v>725</v>
      </c>
      <c r="AD33" t="s">
        <v>1573</v>
      </c>
      <c r="AG33" t="s">
        <v>993</v>
      </c>
      <c r="AI33" t="s">
        <v>1451</v>
      </c>
    </row>
    <row r="34" spans="1:35" x14ac:dyDescent="0.25">
      <c r="A34" t="s">
        <v>169</v>
      </c>
      <c r="B34" s="7">
        <v>2.3915000000000002</v>
      </c>
      <c r="C34" s="7">
        <v>54.877055555555557</v>
      </c>
      <c r="D34" s="18">
        <v>460954.55783751619</v>
      </c>
      <c r="E34" s="18">
        <v>6081412.0612994013</v>
      </c>
      <c r="F34" s="6">
        <v>9113</v>
      </c>
      <c r="G34" s="6">
        <v>2777.64</v>
      </c>
      <c r="H34" s="16" t="s">
        <v>931</v>
      </c>
      <c r="I34" s="6"/>
      <c r="J34" s="12">
        <v>10180</v>
      </c>
      <c r="K34" s="15">
        <f t="shared" ref="K34:K65" si="1">J34*0.3048</f>
        <v>3102.864</v>
      </c>
      <c r="M34" s="15"/>
      <c r="N34" s="12"/>
      <c r="O34">
        <v>10551</v>
      </c>
      <c r="Q34">
        <v>67</v>
      </c>
      <c r="X34">
        <v>448</v>
      </c>
      <c r="AC34" t="s">
        <v>1580</v>
      </c>
      <c r="AD34" t="s">
        <v>1573</v>
      </c>
      <c r="AE34" s="10">
        <v>0.8</v>
      </c>
      <c r="AF34" s="10">
        <v>0.2</v>
      </c>
      <c r="AG34" t="s">
        <v>993</v>
      </c>
      <c r="AI34" t="s">
        <v>1441</v>
      </c>
    </row>
    <row r="35" spans="1:35" x14ac:dyDescent="0.25">
      <c r="A35" t="s">
        <v>169</v>
      </c>
      <c r="B35" s="7">
        <v>2.3915000000000002</v>
      </c>
      <c r="C35" s="7">
        <v>54.877055555555557</v>
      </c>
      <c r="D35" s="18">
        <v>460954.55783751619</v>
      </c>
      <c r="E35" s="18">
        <v>6081412.0612994013</v>
      </c>
      <c r="F35" s="6">
        <v>9113</v>
      </c>
      <c r="G35" s="6">
        <v>2777.64</v>
      </c>
      <c r="H35" s="16" t="s">
        <v>931</v>
      </c>
      <c r="I35" s="6"/>
      <c r="J35" s="12">
        <v>10200</v>
      </c>
      <c r="K35" s="15">
        <f t="shared" si="1"/>
        <v>3108.96</v>
      </c>
      <c r="M35" s="15">
        <v>0.85</v>
      </c>
      <c r="N35" s="12"/>
      <c r="X35">
        <v>490</v>
      </c>
      <c r="AC35" t="s">
        <v>280</v>
      </c>
      <c r="AD35" t="s">
        <v>1573</v>
      </c>
      <c r="AG35" t="s">
        <v>993</v>
      </c>
      <c r="AI35" t="s">
        <v>1452</v>
      </c>
    </row>
    <row r="36" spans="1:35" x14ac:dyDescent="0.25">
      <c r="A36" t="s">
        <v>169</v>
      </c>
      <c r="B36" s="7">
        <v>2.3915000000000002</v>
      </c>
      <c r="C36" s="7">
        <v>54.877055555555557</v>
      </c>
      <c r="D36" s="18">
        <v>460954.55783751619</v>
      </c>
      <c r="E36" s="18">
        <v>6081412.0612994013</v>
      </c>
      <c r="F36" s="6">
        <v>9113</v>
      </c>
      <c r="G36" s="6">
        <v>2777.64</v>
      </c>
      <c r="H36" s="16" t="s">
        <v>931</v>
      </c>
      <c r="I36" s="6"/>
      <c r="J36" s="12">
        <v>10250</v>
      </c>
      <c r="K36" s="15">
        <f t="shared" si="1"/>
        <v>3124.2000000000003</v>
      </c>
      <c r="M36" s="15">
        <v>1.22</v>
      </c>
      <c r="N36" s="12"/>
      <c r="O36">
        <v>1415</v>
      </c>
      <c r="Q36">
        <v>52</v>
      </c>
      <c r="X36">
        <v>445</v>
      </c>
      <c r="AC36" t="s">
        <v>725</v>
      </c>
      <c r="AD36" t="s">
        <v>255</v>
      </c>
      <c r="AE36" s="10">
        <v>0.9</v>
      </c>
      <c r="AF36" s="10">
        <v>0.1</v>
      </c>
      <c r="AG36" t="s">
        <v>993</v>
      </c>
      <c r="AI36" t="s">
        <v>1453</v>
      </c>
    </row>
    <row r="37" spans="1:35" x14ac:dyDescent="0.25">
      <c r="A37" t="s">
        <v>169</v>
      </c>
      <c r="B37" s="7">
        <v>2.3915000000000002</v>
      </c>
      <c r="C37" s="7">
        <v>54.877055555555557</v>
      </c>
      <c r="D37" s="18">
        <v>460954.55783751619</v>
      </c>
      <c r="E37" s="18">
        <v>6081412.0612994013</v>
      </c>
      <c r="F37" s="6">
        <v>9113</v>
      </c>
      <c r="G37" s="6">
        <v>2777.64</v>
      </c>
      <c r="H37" s="16" t="s">
        <v>931</v>
      </c>
      <c r="I37" s="6"/>
      <c r="J37" s="12">
        <v>10280</v>
      </c>
      <c r="K37" s="15">
        <f t="shared" si="1"/>
        <v>3133.3440000000001</v>
      </c>
      <c r="M37" s="15"/>
      <c r="N37" s="12"/>
      <c r="O37">
        <v>1415</v>
      </c>
      <c r="Q37">
        <v>52</v>
      </c>
      <c r="X37">
        <v>445</v>
      </c>
      <c r="AC37" t="s">
        <v>1580</v>
      </c>
      <c r="AD37" t="s">
        <v>255</v>
      </c>
      <c r="AE37" s="10">
        <v>0.9</v>
      </c>
      <c r="AF37" s="10">
        <v>0.1</v>
      </c>
      <c r="AG37" t="s">
        <v>993</v>
      </c>
      <c r="AI37" t="s">
        <v>1453</v>
      </c>
    </row>
    <row r="38" spans="1:35" x14ac:dyDescent="0.25">
      <c r="A38" t="s">
        <v>169</v>
      </c>
      <c r="B38" s="7">
        <v>2.3915000000000002</v>
      </c>
      <c r="C38" s="7">
        <v>54.877055555555557</v>
      </c>
      <c r="D38" s="18">
        <v>460954.55783751619</v>
      </c>
      <c r="E38" s="18">
        <v>6081412.0612994013</v>
      </c>
      <c r="F38" s="6">
        <v>9113</v>
      </c>
      <c r="G38" s="6">
        <v>2777.64</v>
      </c>
      <c r="H38" s="16" t="s">
        <v>931</v>
      </c>
      <c r="I38" s="6"/>
      <c r="J38" s="12">
        <v>10300</v>
      </c>
      <c r="K38" s="15">
        <f t="shared" si="1"/>
        <v>3139.44</v>
      </c>
      <c r="M38" s="15">
        <v>0.28999999999999998</v>
      </c>
      <c r="N38" s="12"/>
      <c r="X38">
        <v>508</v>
      </c>
      <c r="AC38" t="s">
        <v>1432</v>
      </c>
      <c r="AD38" t="s">
        <v>255</v>
      </c>
      <c r="AG38" t="s">
        <v>993</v>
      </c>
      <c r="AI38" t="s">
        <v>1454</v>
      </c>
    </row>
    <row r="39" spans="1:35" x14ac:dyDescent="0.25">
      <c r="A39" t="s">
        <v>169</v>
      </c>
      <c r="B39" s="7">
        <v>2.3915000000000002</v>
      </c>
      <c r="C39" s="7">
        <v>54.877055555555557</v>
      </c>
      <c r="D39" s="18">
        <v>460954.55783751619</v>
      </c>
      <c r="E39" s="18">
        <v>6081412.0612994013</v>
      </c>
      <c r="F39" s="6">
        <v>9113</v>
      </c>
      <c r="G39" s="6">
        <v>2777.64</v>
      </c>
      <c r="H39" s="16" t="s">
        <v>931</v>
      </c>
      <c r="I39" s="6"/>
      <c r="J39" s="12">
        <v>10390</v>
      </c>
      <c r="K39" s="15">
        <f t="shared" si="1"/>
        <v>3166.8720000000003</v>
      </c>
      <c r="M39" s="15">
        <v>1.22</v>
      </c>
      <c r="N39" s="12"/>
      <c r="O39">
        <v>604</v>
      </c>
      <c r="Q39">
        <v>35</v>
      </c>
      <c r="X39">
        <v>441</v>
      </c>
      <c r="AC39" t="s">
        <v>1581</v>
      </c>
      <c r="AD39" t="s">
        <v>255</v>
      </c>
      <c r="AE39" s="10">
        <v>0.8</v>
      </c>
      <c r="AF39" s="10">
        <v>0.2</v>
      </c>
      <c r="AG39" t="s">
        <v>993</v>
      </c>
      <c r="AI39" t="s">
        <v>1453</v>
      </c>
    </row>
    <row r="40" spans="1:35" x14ac:dyDescent="0.25">
      <c r="A40" t="s">
        <v>169</v>
      </c>
      <c r="B40" s="7">
        <v>2.3915000000000002</v>
      </c>
      <c r="C40" s="7">
        <v>54.877055555555557</v>
      </c>
      <c r="D40" s="18">
        <v>460954.55783751619</v>
      </c>
      <c r="E40" s="18">
        <v>6081412.0612994013</v>
      </c>
      <c r="F40" s="6">
        <v>9113</v>
      </c>
      <c r="G40" s="6">
        <v>2777.64</v>
      </c>
      <c r="H40" s="16" t="s">
        <v>931</v>
      </c>
      <c r="I40" s="6"/>
      <c r="J40" s="12">
        <v>10400</v>
      </c>
      <c r="K40" s="15">
        <f t="shared" si="1"/>
        <v>3169.92</v>
      </c>
      <c r="M40" s="15">
        <v>0.6</v>
      </c>
      <c r="N40" s="12"/>
      <c r="X40">
        <v>508</v>
      </c>
      <c r="AC40" t="s">
        <v>725</v>
      </c>
      <c r="AD40" t="s">
        <v>255</v>
      </c>
      <c r="AG40" t="s">
        <v>993</v>
      </c>
      <c r="AI40" t="s">
        <v>1455</v>
      </c>
    </row>
    <row r="41" spans="1:35" x14ac:dyDescent="0.25">
      <c r="A41" t="s">
        <v>169</v>
      </c>
      <c r="B41" s="7">
        <v>2.3915000000000002</v>
      </c>
      <c r="C41" s="7">
        <v>54.877055555555557</v>
      </c>
      <c r="D41" s="18">
        <v>460954.55783751619</v>
      </c>
      <c r="E41" s="18">
        <v>6081412.0612994013</v>
      </c>
      <c r="F41" s="6">
        <v>9113</v>
      </c>
      <c r="G41" s="6">
        <v>2777.64</v>
      </c>
      <c r="H41" s="16" t="s">
        <v>931</v>
      </c>
      <c r="I41" s="6"/>
      <c r="J41" s="12">
        <v>10410</v>
      </c>
      <c r="K41" s="15">
        <f t="shared" si="1"/>
        <v>3172.9680000000003</v>
      </c>
      <c r="M41" s="15"/>
      <c r="N41" s="12"/>
      <c r="O41">
        <v>658</v>
      </c>
      <c r="Q41">
        <v>42</v>
      </c>
      <c r="X41">
        <v>443</v>
      </c>
      <c r="AC41" t="s">
        <v>1524</v>
      </c>
      <c r="AD41" t="s">
        <v>255</v>
      </c>
      <c r="AE41" s="10">
        <v>0.75</v>
      </c>
      <c r="AF41" s="10">
        <v>0.25</v>
      </c>
      <c r="AG41" t="s">
        <v>993</v>
      </c>
      <c r="AI41" t="s">
        <v>1453</v>
      </c>
    </row>
    <row r="42" spans="1:35" x14ac:dyDescent="0.25">
      <c r="A42" t="s">
        <v>169</v>
      </c>
      <c r="B42" s="7">
        <v>2.3915000000000002</v>
      </c>
      <c r="C42" s="7">
        <v>54.877055555555557</v>
      </c>
      <c r="D42" s="18">
        <v>460954.55783751619</v>
      </c>
      <c r="E42" s="18">
        <v>6081412.0612994013</v>
      </c>
      <c r="F42" s="6">
        <v>9113</v>
      </c>
      <c r="G42" s="6">
        <v>2777.64</v>
      </c>
      <c r="H42" s="16" t="s">
        <v>931</v>
      </c>
      <c r="I42" s="6"/>
      <c r="J42" s="12">
        <v>10470</v>
      </c>
      <c r="K42" s="15">
        <f t="shared" si="1"/>
        <v>3191.2560000000003</v>
      </c>
      <c r="M42" s="15"/>
      <c r="N42" s="12"/>
      <c r="O42">
        <v>658</v>
      </c>
      <c r="Q42">
        <v>42</v>
      </c>
      <c r="X42">
        <v>443</v>
      </c>
      <c r="AC42" t="s">
        <v>1580</v>
      </c>
      <c r="AD42" t="s">
        <v>255</v>
      </c>
      <c r="AE42" s="10">
        <v>0.8</v>
      </c>
      <c r="AF42" s="10">
        <v>0.2</v>
      </c>
      <c r="AG42" t="s">
        <v>993</v>
      </c>
      <c r="AI42" t="s">
        <v>1453</v>
      </c>
    </row>
    <row r="43" spans="1:35" x14ac:dyDescent="0.25">
      <c r="A43" t="s">
        <v>169</v>
      </c>
      <c r="B43" s="7">
        <v>2.3915000000000002</v>
      </c>
      <c r="C43" s="7">
        <v>54.877055555555557</v>
      </c>
      <c r="D43" s="18">
        <v>460954.55783751619</v>
      </c>
      <c r="E43" s="18">
        <v>6081412.0612994013</v>
      </c>
      <c r="F43" s="6">
        <v>9113</v>
      </c>
      <c r="G43" s="6">
        <v>2777.64</v>
      </c>
      <c r="H43" s="16" t="s">
        <v>931</v>
      </c>
      <c r="I43" s="6"/>
      <c r="J43" s="12">
        <v>10490</v>
      </c>
      <c r="K43" s="15">
        <f t="shared" si="1"/>
        <v>3197.3520000000003</v>
      </c>
      <c r="M43" s="15"/>
      <c r="N43" s="12"/>
      <c r="O43">
        <v>658</v>
      </c>
      <c r="Q43">
        <v>42</v>
      </c>
      <c r="X43">
        <v>443</v>
      </c>
      <c r="AC43" t="s">
        <v>1524</v>
      </c>
      <c r="AD43" t="s">
        <v>255</v>
      </c>
      <c r="AE43" s="10">
        <v>0.6</v>
      </c>
      <c r="AF43" s="10">
        <v>0.4</v>
      </c>
      <c r="AG43" t="s">
        <v>993</v>
      </c>
      <c r="AI43" t="s">
        <v>1453</v>
      </c>
    </row>
    <row r="44" spans="1:35" x14ac:dyDescent="0.25">
      <c r="A44" t="s">
        <v>169</v>
      </c>
      <c r="B44" s="7">
        <v>2.3915000000000002</v>
      </c>
      <c r="C44" s="7">
        <v>54.877055555555557</v>
      </c>
      <c r="D44" s="18">
        <v>460954.55783751619</v>
      </c>
      <c r="E44" s="18">
        <v>6081412.0612994013</v>
      </c>
      <c r="F44" s="6">
        <v>9113</v>
      </c>
      <c r="G44" s="6">
        <v>2777.64</v>
      </c>
      <c r="H44" s="16" t="s">
        <v>931</v>
      </c>
      <c r="I44" s="6"/>
      <c r="J44" s="12">
        <v>10500</v>
      </c>
      <c r="K44" s="15">
        <f t="shared" si="1"/>
        <v>3200.4</v>
      </c>
      <c r="M44" s="15">
        <v>0.72</v>
      </c>
      <c r="N44" s="12"/>
      <c r="X44">
        <v>480</v>
      </c>
      <c r="AC44" t="s">
        <v>725</v>
      </c>
      <c r="AD44" t="s">
        <v>255</v>
      </c>
      <c r="AE44" s="10"/>
      <c r="AF44" s="10"/>
      <c r="AG44" t="s">
        <v>993</v>
      </c>
      <c r="AI44" t="s">
        <v>1456</v>
      </c>
    </row>
    <row r="45" spans="1:35" x14ac:dyDescent="0.25">
      <c r="A45" t="s">
        <v>169</v>
      </c>
      <c r="B45" s="7">
        <v>2.3915000000000002</v>
      </c>
      <c r="C45" s="7">
        <v>54.877055555555557</v>
      </c>
      <c r="D45" s="18">
        <v>460954.55783751619</v>
      </c>
      <c r="E45" s="18">
        <v>6081412.0612994013</v>
      </c>
      <c r="F45" s="6">
        <v>9113</v>
      </c>
      <c r="G45" s="6">
        <v>2777.64</v>
      </c>
      <c r="H45" s="16" t="s">
        <v>931</v>
      </c>
      <c r="I45" s="6"/>
      <c r="J45" s="12">
        <v>10500</v>
      </c>
      <c r="K45" s="15">
        <f t="shared" si="1"/>
        <v>3200.4</v>
      </c>
      <c r="M45" s="15">
        <v>1.66</v>
      </c>
      <c r="N45" s="12"/>
      <c r="X45">
        <v>480</v>
      </c>
      <c r="AC45" t="s">
        <v>280</v>
      </c>
      <c r="AD45" t="s">
        <v>255</v>
      </c>
      <c r="AG45" t="s">
        <v>993</v>
      </c>
      <c r="AI45" t="s">
        <v>1456</v>
      </c>
    </row>
    <row r="46" spans="1:35" x14ac:dyDescent="0.25">
      <c r="A46" t="s">
        <v>169</v>
      </c>
      <c r="B46" s="7">
        <v>2.3915000000000002</v>
      </c>
      <c r="C46" s="7">
        <v>54.877055555555557</v>
      </c>
      <c r="D46" s="18">
        <v>460954.55783751619</v>
      </c>
      <c r="E46" s="18">
        <v>6081412.0612994013</v>
      </c>
      <c r="F46" s="6">
        <v>9113</v>
      </c>
      <c r="G46" s="6">
        <v>2777.64</v>
      </c>
      <c r="H46" s="16" t="s">
        <v>931</v>
      </c>
      <c r="I46" s="6"/>
      <c r="J46" s="12">
        <v>10550</v>
      </c>
      <c r="K46" s="15">
        <f t="shared" si="1"/>
        <v>3215.6400000000003</v>
      </c>
      <c r="M46" s="15">
        <v>0.22</v>
      </c>
      <c r="N46" s="12"/>
      <c r="X46">
        <v>480</v>
      </c>
      <c r="AC46" t="s">
        <v>725</v>
      </c>
      <c r="AD46" t="s">
        <v>255</v>
      </c>
      <c r="AG46" t="s">
        <v>993</v>
      </c>
      <c r="AI46" t="s">
        <v>1457</v>
      </c>
    </row>
    <row r="47" spans="1:35" x14ac:dyDescent="0.25">
      <c r="A47" t="s">
        <v>169</v>
      </c>
      <c r="B47" s="7">
        <v>2.3915000000000002</v>
      </c>
      <c r="C47" s="7">
        <v>54.877055555555557</v>
      </c>
      <c r="D47" s="18">
        <v>460954.55783751619</v>
      </c>
      <c r="E47" s="18">
        <v>6081412.0612994013</v>
      </c>
      <c r="F47" s="6">
        <v>9113</v>
      </c>
      <c r="G47" s="6">
        <v>2777.64</v>
      </c>
      <c r="H47" s="16" t="s">
        <v>931</v>
      </c>
      <c r="I47" s="6"/>
      <c r="J47" s="12">
        <v>10600</v>
      </c>
      <c r="K47" s="15">
        <f t="shared" si="1"/>
        <v>3230.88</v>
      </c>
      <c r="M47" s="15">
        <v>0.23</v>
      </c>
      <c r="N47" s="12"/>
      <c r="X47">
        <v>490</v>
      </c>
      <c r="AC47" t="s">
        <v>1433</v>
      </c>
      <c r="AD47" t="s">
        <v>255</v>
      </c>
      <c r="AG47" t="s">
        <v>993</v>
      </c>
      <c r="AI47" t="s">
        <v>1458</v>
      </c>
    </row>
    <row r="48" spans="1:35" x14ac:dyDescent="0.25">
      <c r="A48" t="s">
        <v>169</v>
      </c>
      <c r="B48" s="7">
        <v>2.3915000000000002</v>
      </c>
      <c r="C48" s="7">
        <v>54.877055555555557</v>
      </c>
      <c r="D48" s="18">
        <v>460954.55783751619</v>
      </c>
      <c r="E48" s="18">
        <v>6081412.0612994013</v>
      </c>
      <c r="F48" s="6">
        <v>9113</v>
      </c>
      <c r="G48" s="6">
        <v>2777.64</v>
      </c>
      <c r="H48" s="16" t="s">
        <v>931</v>
      </c>
      <c r="I48" s="6"/>
      <c r="J48" s="12">
        <v>10615</v>
      </c>
      <c r="K48" s="15">
        <f t="shared" si="1"/>
        <v>3235.4520000000002</v>
      </c>
      <c r="M48" s="15">
        <v>1.22</v>
      </c>
      <c r="N48" s="12"/>
      <c r="O48">
        <v>658</v>
      </c>
      <c r="Q48">
        <v>42</v>
      </c>
      <c r="X48">
        <v>443</v>
      </c>
      <c r="AC48" t="s">
        <v>1524</v>
      </c>
      <c r="AD48" t="s">
        <v>255</v>
      </c>
      <c r="AE48" s="10">
        <v>0.7</v>
      </c>
      <c r="AF48" s="10">
        <v>0.3</v>
      </c>
      <c r="AG48" t="s">
        <v>993</v>
      </c>
      <c r="AI48" t="s">
        <v>1453</v>
      </c>
    </row>
    <row r="49" spans="1:35" x14ac:dyDescent="0.25">
      <c r="A49" t="s">
        <v>169</v>
      </c>
      <c r="B49" s="7">
        <v>2.3915000000000002</v>
      </c>
      <c r="C49" s="7">
        <v>54.877055555555557</v>
      </c>
      <c r="D49" s="18">
        <v>460954.55783751619</v>
      </c>
      <c r="E49" s="18">
        <v>6081412.0612994013</v>
      </c>
      <c r="F49" s="6">
        <v>9113</v>
      </c>
      <c r="G49" s="6">
        <v>2777.64</v>
      </c>
      <c r="H49" s="16" t="s">
        <v>931</v>
      </c>
      <c r="I49" s="6"/>
      <c r="J49" s="12">
        <v>10640</v>
      </c>
      <c r="K49" s="15">
        <f t="shared" si="1"/>
        <v>3243.0720000000001</v>
      </c>
      <c r="M49" s="15"/>
      <c r="N49" s="12"/>
      <c r="O49">
        <v>658</v>
      </c>
      <c r="Q49">
        <v>42</v>
      </c>
      <c r="X49">
        <v>443</v>
      </c>
      <c r="AC49" t="s">
        <v>1582</v>
      </c>
      <c r="AD49" t="s">
        <v>255</v>
      </c>
      <c r="AE49" s="10">
        <v>0.4</v>
      </c>
      <c r="AF49" s="10">
        <v>0.6</v>
      </c>
      <c r="AG49" t="s">
        <v>993</v>
      </c>
      <c r="AI49" t="s">
        <v>1453</v>
      </c>
    </row>
    <row r="50" spans="1:35" x14ac:dyDescent="0.25">
      <c r="A50" t="s">
        <v>169</v>
      </c>
      <c r="B50" s="7">
        <v>2.3915000000000002</v>
      </c>
      <c r="C50" s="7">
        <v>54.877055555555557</v>
      </c>
      <c r="D50" s="18">
        <v>460954.55783751619</v>
      </c>
      <c r="E50" s="18">
        <v>6081412.0612994013</v>
      </c>
      <c r="F50" s="6">
        <v>9113</v>
      </c>
      <c r="G50" s="6">
        <v>2777.64</v>
      </c>
      <c r="H50" s="16" t="s">
        <v>931</v>
      </c>
      <c r="I50" s="6"/>
      <c r="J50" s="12">
        <v>10670</v>
      </c>
      <c r="K50" s="15">
        <f t="shared" si="1"/>
        <v>3252.2160000000003</v>
      </c>
      <c r="M50" s="15"/>
      <c r="N50" s="12"/>
      <c r="O50">
        <v>658</v>
      </c>
      <c r="Q50">
        <v>42</v>
      </c>
      <c r="X50">
        <v>443</v>
      </c>
      <c r="AC50" t="s">
        <v>1580</v>
      </c>
      <c r="AD50" t="s">
        <v>255</v>
      </c>
      <c r="AE50" s="10">
        <v>0.6</v>
      </c>
      <c r="AF50" s="10">
        <v>0.4</v>
      </c>
      <c r="AG50" t="s">
        <v>993</v>
      </c>
      <c r="AI50" t="s">
        <v>1453</v>
      </c>
    </row>
    <row r="51" spans="1:35" x14ac:dyDescent="0.25">
      <c r="A51" t="s">
        <v>169</v>
      </c>
      <c r="B51" s="7">
        <v>2.3915000000000002</v>
      </c>
      <c r="C51" s="7">
        <v>54.877055555555557</v>
      </c>
      <c r="D51" s="18">
        <v>460954.55783751619</v>
      </c>
      <c r="E51" s="18">
        <v>6081412.0612994013</v>
      </c>
      <c r="F51" s="6">
        <v>9113</v>
      </c>
      <c r="G51" s="6">
        <v>2777.64</v>
      </c>
      <c r="H51" s="16" t="s">
        <v>931</v>
      </c>
      <c r="I51" s="6"/>
      <c r="J51" s="12">
        <v>10700</v>
      </c>
      <c r="K51" s="15">
        <f t="shared" si="1"/>
        <v>3261.36</v>
      </c>
      <c r="M51" s="15">
        <v>0.05</v>
      </c>
      <c r="N51" s="12"/>
      <c r="X51">
        <v>490</v>
      </c>
      <c r="AC51" t="s">
        <v>1435</v>
      </c>
      <c r="AD51" t="s">
        <v>1574</v>
      </c>
      <c r="AG51" t="s">
        <v>993</v>
      </c>
      <c r="AI51" t="s">
        <v>1459</v>
      </c>
    </row>
    <row r="52" spans="1:35" x14ac:dyDescent="0.25">
      <c r="A52" t="s">
        <v>169</v>
      </c>
      <c r="B52" s="7">
        <v>2.3915000000000002</v>
      </c>
      <c r="C52" s="7">
        <v>54.877055555555557</v>
      </c>
      <c r="D52" s="18">
        <v>460954.55783751619</v>
      </c>
      <c r="E52" s="18">
        <v>6081412.0612994013</v>
      </c>
      <c r="F52" s="6">
        <v>9113</v>
      </c>
      <c r="G52" s="6">
        <v>2777.64</v>
      </c>
      <c r="H52" s="16" t="s">
        <v>931</v>
      </c>
      <c r="I52" s="6"/>
      <c r="J52" s="12">
        <v>10700</v>
      </c>
      <c r="K52" s="15">
        <f t="shared" si="1"/>
        <v>3261.36</v>
      </c>
      <c r="M52" s="15">
        <v>1.51</v>
      </c>
      <c r="N52" s="12"/>
      <c r="X52">
        <v>490</v>
      </c>
      <c r="AC52" t="s">
        <v>280</v>
      </c>
      <c r="AD52" t="s">
        <v>1574</v>
      </c>
      <c r="AG52" t="s">
        <v>993</v>
      </c>
      <c r="AI52" t="s">
        <v>1459</v>
      </c>
    </row>
    <row r="53" spans="1:35" x14ac:dyDescent="0.25">
      <c r="A53" t="s">
        <v>169</v>
      </c>
      <c r="B53" s="7">
        <v>2.3915000000000002</v>
      </c>
      <c r="C53" s="7">
        <v>54.877055555555557</v>
      </c>
      <c r="D53" s="18">
        <v>460954.55783751619</v>
      </c>
      <c r="E53" s="18">
        <v>6081412.0612994013</v>
      </c>
      <c r="F53" s="6">
        <v>9113</v>
      </c>
      <c r="G53" s="6">
        <v>2777.64</v>
      </c>
      <c r="H53" s="16" t="s">
        <v>931</v>
      </c>
      <c r="I53" s="6"/>
      <c r="J53" s="12">
        <v>10700</v>
      </c>
      <c r="K53" s="15">
        <f t="shared" si="1"/>
        <v>3261.36</v>
      </c>
      <c r="M53" s="15">
        <v>0.03</v>
      </c>
      <c r="N53" s="12"/>
      <c r="X53">
        <v>490</v>
      </c>
      <c r="AC53" t="s">
        <v>280</v>
      </c>
      <c r="AD53" t="s">
        <v>1574</v>
      </c>
      <c r="AG53" t="s">
        <v>993</v>
      </c>
      <c r="AI53" t="s">
        <v>1459</v>
      </c>
    </row>
    <row r="54" spans="1:35" x14ac:dyDescent="0.25">
      <c r="A54" t="s">
        <v>169</v>
      </c>
      <c r="B54" s="7">
        <v>2.3915000000000002</v>
      </c>
      <c r="C54" s="7">
        <v>54.877055555555557</v>
      </c>
      <c r="D54" s="18">
        <v>460954.55783751619</v>
      </c>
      <c r="E54" s="18">
        <v>6081412.0612994013</v>
      </c>
      <c r="F54" s="6">
        <v>9113</v>
      </c>
      <c r="G54" s="6">
        <v>2777.64</v>
      </c>
      <c r="H54" s="16" t="s">
        <v>931</v>
      </c>
      <c r="I54" s="6"/>
      <c r="J54" s="12">
        <v>10730</v>
      </c>
      <c r="K54" s="15">
        <f t="shared" si="1"/>
        <v>3270.5040000000004</v>
      </c>
      <c r="M54" s="15"/>
      <c r="N54" s="12"/>
      <c r="O54">
        <v>658</v>
      </c>
      <c r="Q54">
        <v>42</v>
      </c>
      <c r="X54">
        <v>443</v>
      </c>
      <c r="AC54" t="s">
        <v>1581</v>
      </c>
      <c r="AD54" t="s">
        <v>255</v>
      </c>
      <c r="AE54" s="10">
        <v>0.7</v>
      </c>
      <c r="AF54" s="10">
        <v>0.3</v>
      </c>
      <c r="AG54" t="s">
        <v>993</v>
      </c>
      <c r="AI54" t="s">
        <v>1453</v>
      </c>
    </row>
    <row r="55" spans="1:35" x14ac:dyDescent="0.25">
      <c r="A55" t="s">
        <v>169</v>
      </c>
      <c r="B55" s="7">
        <v>2.3915000000000002</v>
      </c>
      <c r="C55" s="7">
        <v>54.877055555555557</v>
      </c>
      <c r="D55" s="18">
        <v>460954.55783751619</v>
      </c>
      <c r="E55" s="18">
        <v>6081412.0612994013</v>
      </c>
      <c r="F55" s="6">
        <v>9113</v>
      </c>
      <c r="G55" s="6">
        <v>2777.64</v>
      </c>
      <c r="H55" s="16" t="s">
        <v>931</v>
      </c>
      <c r="I55" s="6"/>
      <c r="J55" s="12">
        <v>10750</v>
      </c>
      <c r="K55" s="15">
        <f t="shared" si="1"/>
        <v>3276.6000000000004</v>
      </c>
      <c r="M55" s="15"/>
      <c r="N55" s="12"/>
      <c r="O55">
        <v>1550</v>
      </c>
      <c r="Q55">
        <v>78</v>
      </c>
      <c r="X55">
        <v>442</v>
      </c>
      <c r="AC55" t="s">
        <v>1524</v>
      </c>
      <c r="AD55" t="s">
        <v>255</v>
      </c>
      <c r="AE55" s="10">
        <v>0.7</v>
      </c>
      <c r="AF55" s="10">
        <v>0.3</v>
      </c>
      <c r="AG55" t="s">
        <v>993</v>
      </c>
      <c r="AI55" t="s">
        <v>1453</v>
      </c>
    </row>
    <row r="56" spans="1:35" x14ac:dyDescent="0.25">
      <c r="A56" t="s">
        <v>169</v>
      </c>
      <c r="B56" s="7">
        <v>2.3915000000000002</v>
      </c>
      <c r="C56" s="7">
        <v>54.877055555555557</v>
      </c>
      <c r="D56" s="18">
        <v>460954.55783751619</v>
      </c>
      <c r="E56" s="18">
        <v>6081412.0612994013</v>
      </c>
      <c r="F56" s="6">
        <v>9113</v>
      </c>
      <c r="G56" s="6">
        <v>2777.64</v>
      </c>
      <c r="H56" s="16" t="s">
        <v>931</v>
      </c>
      <c r="I56" s="6"/>
      <c r="J56" s="12">
        <v>10800</v>
      </c>
      <c r="K56" s="15">
        <f t="shared" si="1"/>
        <v>3291.84</v>
      </c>
      <c r="M56" s="15">
        <v>0.04</v>
      </c>
      <c r="N56" s="12"/>
      <c r="X56">
        <v>490</v>
      </c>
      <c r="AC56" t="s">
        <v>1434</v>
      </c>
      <c r="AD56" t="s">
        <v>1574</v>
      </c>
      <c r="AG56" t="s">
        <v>993</v>
      </c>
      <c r="AI56" t="s">
        <v>1460</v>
      </c>
    </row>
    <row r="57" spans="1:35" x14ac:dyDescent="0.25">
      <c r="A57" t="s">
        <v>169</v>
      </c>
      <c r="B57" s="7">
        <v>2.3915000000000002</v>
      </c>
      <c r="C57" s="7">
        <v>54.877055555555557</v>
      </c>
      <c r="D57" s="18">
        <v>460954.55783751619</v>
      </c>
      <c r="E57" s="18">
        <v>6081412.0612994013</v>
      </c>
      <c r="F57" s="6">
        <v>9113</v>
      </c>
      <c r="G57" s="6">
        <v>2777.64</v>
      </c>
      <c r="H57" s="16" t="s">
        <v>931</v>
      </c>
      <c r="I57" s="6"/>
      <c r="J57" s="12">
        <v>10800</v>
      </c>
      <c r="K57" s="15">
        <f t="shared" si="1"/>
        <v>3291.84</v>
      </c>
      <c r="M57" s="15">
        <v>1.19</v>
      </c>
      <c r="N57" s="12"/>
      <c r="X57">
        <v>490</v>
      </c>
      <c r="AC57" t="s">
        <v>280</v>
      </c>
      <c r="AD57" t="s">
        <v>1574</v>
      </c>
      <c r="AG57" t="s">
        <v>993</v>
      </c>
      <c r="AI57" t="s">
        <v>1460</v>
      </c>
    </row>
    <row r="58" spans="1:35" x14ac:dyDescent="0.25">
      <c r="A58" t="s">
        <v>169</v>
      </c>
      <c r="B58" s="7">
        <v>2.3915000000000002</v>
      </c>
      <c r="C58" s="7">
        <v>54.877055555555557</v>
      </c>
      <c r="D58" s="18">
        <v>460954.55783751619</v>
      </c>
      <c r="E58" s="18">
        <v>6081412.0612994013</v>
      </c>
      <c r="F58" s="6">
        <v>9113</v>
      </c>
      <c r="G58" s="6">
        <v>2777.64</v>
      </c>
      <c r="H58" s="16" t="s">
        <v>931</v>
      </c>
      <c r="I58" s="6"/>
      <c r="J58" s="12">
        <v>10810</v>
      </c>
      <c r="K58" s="15">
        <f t="shared" si="1"/>
        <v>3294.8880000000004</v>
      </c>
      <c r="M58" s="15"/>
      <c r="N58" s="12"/>
      <c r="O58">
        <v>1550</v>
      </c>
      <c r="Q58">
        <v>78</v>
      </c>
      <c r="X58">
        <v>442</v>
      </c>
      <c r="AC58" t="s">
        <v>1583</v>
      </c>
      <c r="AD58" t="s">
        <v>255</v>
      </c>
      <c r="AE58" s="10">
        <v>0.75</v>
      </c>
      <c r="AF58" s="10">
        <v>0.25</v>
      </c>
      <c r="AG58" t="s">
        <v>993</v>
      </c>
      <c r="AI58" t="s">
        <v>1453</v>
      </c>
    </row>
    <row r="59" spans="1:35" x14ac:dyDescent="0.25">
      <c r="A59" t="s">
        <v>169</v>
      </c>
      <c r="B59" s="7">
        <v>2.3915000000000002</v>
      </c>
      <c r="C59" s="7">
        <v>54.877055555555557</v>
      </c>
      <c r="D59" s="18">
        <v>460954.55783751619</v>
      </c>
      <c r="E59" s="18">
        <v>6081412.0612994013</v>
      </c>
      <c r="F59" s="6">
        <v>9113</v>
      </c>
      <c r="G59" s="6">
        <v>2777.64</v>
      </c>
      <c r="H59" s="16" t="s">
        <v>931</v>
      </c>
      <c r="I59" s="6"/>
      <c r="J59" s="12">
        <v>10850</v>
      </c>
      <c r="K59" s="15">
        <f t="shared" si="1"/>
        <v>3307.0800000000004</v>
      </c>
      <c r="M59" s="15">
        <v>0.14000000000000001</v>
      </c>
      <c r="N59" s="12"/>
      <c r="X59">
        <v>490</v>
      </c>
      <c r="AC59" t="s">
        <v>1433</v>
      </c>
      <c r="AD59" t="s">
        <v>1574</v>
      </c>
      <c r="AG59" t="s">
        <v>993</v>
      </c>
      <c r="AI59" t="s">
        <v>1461</v>
      </c>
    </row>
    <row r="60" spans="1:35" x14ac:dyDescent="0.25">
      <c r="A60" t="s">
        <v>169</v>
      </c>
      <c r="B60" s="7">
        <v>2.3915000000000002</v>
      </c>
      <c r="C60" s="7">
        <v>54.877055555555557</v>
      </c>
      <c r="D60" s="18">
        <v>460954.55783751619</v>
      </c>
      <c r="E60" s="18">
        <v>6081412.0612994013</v>
      </c>
      <c r="F60" s="6">
        <v>9113</v>
      </c>
      <c r="G60" s="6">
        <v>2777.64</v>
      </c>
      <c r="H60" s="16" t="s">
        <v>931</v>
      </c>
      <c r="I60" s="6"/>
      <c r="J60" s="12">
        <v>10850</v>
      </c>
      <c r="K60" s="15">
        <f t="shared" si="1"/>
        <v>3307.0800000000004</v>
      </c>
      <c r="M60" s="15">
        <v>0.21</v>
      </c>
      <c r="N60" s="12"/>
      <c r="X60">
        <v>490</v>
      </c>
      <c r="AC60" t="s">
        <v>280</v>
      </c>
      <c r="AD60" t="s">
        <v>1574</v>
      </c>
      <c r="AG60" t="s">
        <v>993</v>
      </c>
      <c r="AI60" t="s">
        <v>1461</v>
      </c>
    </row>
    <row r="61" spans="1:35" x14ac:dyDescent="0.25">
      <c r="A61" t="s">
        <v>169</v>
      </c>
      <c r="B61" s="7">
        <v>2.3915000000000002</v>
      </c>
      <c r="C61" s="7">
        <v>54.877055555555557</v>
      </c>
      <c r="D61" s="18">
        <v>460954.55783751619</v>
      </c>
      <c r="E61" s="18">
        <v>6081412.0612994013</v>
      </c>
      <c r="F61" s="6">
        <v>9113</v>
      </c>
      <c r="G61" s="6">
        <v>2777.64</v>
      </c>
      <c r="H61" s="16" t="s">
        <v>931</v>
      </c>
      <c r="I61" s="6"/>
      <c r="J61" s="12">
        <v>10860</v>
      </c>
      <c r="K61" s="15">
        <f t="shared" si="1"/>
        <v>3310.1280000000002</v>
      </c>
      <c r="M61" s="15"/>
      <c r="N61" s="12"/>
      <c r="O61">
        <v>1550</v>
      </c>
      <c r="Q61">
        <v>78</v>
      </c>
      <c r="X61">
        <v>442</v>
      </c>
      <c r="AC61" t="s">
        <v>1580</v>
      </c>
      <c r="AD61" t="s">
        <v>255</v>
      </c>
      <c r="AE61" s="10">
        <v>0.6</v>
      </c>
      <c r="AF61" s="10">
        <v>0.4</v>
      </c>
      <c r="AG61" t="s">
        <v>993</v>
      </c>
      <c r="AI61" t="s">
        <v>1453</v>
      </c>
    </row>
    <row r="62" spans="1:35" x14ac:dyDescent="0.25">
      <c r="A62" t="s">
        <v>169</v>
      </c>
      <c r="B62" s="7">
        <v>2.3915000000000002</v>
      </c>
      <c r="C62" s="7">
        <v>54.877055555555557</v>
      </c>
      <c r="D62" s="18">
        <v>460954.55783751619</v>
      </c>
      <c r="E62" s="18">
        <v>6081412.0612994013</v>
      </c>
      <c r="F62" s="6">
        <v>9113</v>
      </c>
      <c r="G62" s="6">
        <v>2777.64</v>
      </c>
      <c r="H62" s="16" t="s">
        <v>931</v>
      </c>
      <c r="I62" s="6"/>
      <c r="J62" s="12">
        <v>10870</v>
      </c>
      <c r="K62" s="15">
        <f t="shared" si="1"/>
        <v>3313.1760000000004</v>
      </c>
      <c r="M62" s="15"/>
      <c r="N62" s="12"/>
      <c r="O62">
        <v>1550</v>
      </c>
      <c r="Q62">
        <v>78</v>
      </c>
      <c r="X62">
        <v>442</v>
      </c>
      <c r="AC62" t="s">
        <v>943</v>
      </c>
      <c r="AD62" t="s">
        <v>255</v>
      </c>
      <c r="AE62" s="10">
        <v>0.75</v>
      </c>
      <c r="AF62" s="10">
        <v>0.25</v>
      </c>
      <c r="AG62" t="s">
        <v>993</v>
      </c>
      <c r="AI62" t="s">
        <v>1453</v>
      </c>
    </row>
    <row r="63" spans="1:35" x14ac:dyDescent="0.25">
      <c r="A63" t="s">
        <v>169</v>
      </c>
      <c r="B63" s="7">
        <v>2.3915000000000002</v>
      </c>
      <c r="C63" s="7">
        <v>54.877055555555557</v>
      </c>
      <c r="D63" s="18">
        <v>460954.55783751619</v>
      </c>
      <c r="E63" s="18">
        <v>6081412.0612994013</v>
      </c>
      <c r="F63" s="6">
        <v>9113</v>
      </c>
      <c r="G63" s="6">
        <v>2777.64</v>
      </c>
      <c r="H63" s="16" t="s">
        <v>931</v>
      </c>
      <c r="I63" s="6"/>
      <c r="J63" s="12">
        <v>10900</v>
      </c>
      <c r="K63" s="15">
        <f t="shared" si="1"/>
        <v>3322.32</v>
      </c>
      <c r="M63" s="15">
        <v>1.36</v>
      </c>
      <c r="N63" s="12"/>
      <c r="X63">
        <v>500</v>
      </c>
      <c r="AC63" t="s">
        <v>1436</v>
      </c>
      <c r="AD63" t="s">
        <v>1574</v>
      </c>
      <c r="AG63" t="s">
        <v>993</v>
      </c>
      <c r="AI63" t="s">
        <v>1462</v>
      </c>
    </row>
    <row r="64" spans="1:35" x14ac:dyDescent="0.25">
      <c r="A64" t="s">
        <v>169</v>
      </c>
      <c r="B64" s="7">
        <v>2.3915000000000002</v>
      </c>
      <c r="C64" s="7">
        <v>54.877055555555557</v>
      </c>
      <c r="D64" s="18">
        <v>460954.55783751619</v>
      </c>
      <c r="E64" s="18">
        <v>6081412.0612994013</v>
      </c>
      <c r="F64" s="6">
        <v>9113</v>
      </c>
      <c r="G64" s="6">
        <v>2777.64</v>
      </c>
      <c r="H64" s="16" t="s">
        <v>931</v>
      </c>
      <c r="I64" s="6"/>
      <c r="J64" s="12">
        <v>10900</v>
      </c>
      <c r="K64" s="15">
        <f t="shared" si="1"/>
        <v>3322.32</v>
      </c>
      <c r="M64" s="15">
        <v>0.32</v>
      </c>
      <c r="N64" s="12"/>
      <c r="X64">
        <v>500</v>
      </c>
      <c r="AC64" t="s">
        <v>1437</v>
      </c>
      <c r="AD64" t="s">
        <v>1574</v>
      </c>
      <c r="AG64" t="s">
        <v>993</v>
      </c>
      <c r="AI64" t="s">
        <v>1462</v>
      </c>
    </row>
    <row r="65" spans="1:35" x14ac:dyDescent="0.25">
      <c r="A65" t="s">
        <v>169</v>
      </c>
      <c r="B65" s="7">
        <v>2.3915000000000002</v>
      </c>
      <c r="C65" s="7">
        <v>54.877055555555557</v>
      </c>
      <c r="D65" s="18">
        <v>460954.55783751619</v>
      </c>
      <c r="E65" s="18">
        <v>6081412.0612994013</v>
      </c>
      <c r="F65" s="6">
        <v>9113</v>
      </c>
      <c r="G65" s="6">
        <v>2777.64</v>
      </c>
      <c r="H65" s="16" t="s">
        <v>931</v>
      </c>
      <c r="I65" s="6"/>
      <c r="J65" s="12">
        <v>10950</v>
      </c>
      <c r="K65" s="15">
        <f t="shared" si="1"/>
        <v>3337.56</v>
      </c>
      <c r="M65" s="15">
        <v>0.14000000000000001</v>
      </c>
      <c r="N65" s="12"/>
      <c r="X65">
        <v>500</v>
      </c>
      <c r="AC65" t="s">
        <v>730</v>
      </c>
      <c r="AD65" t="s">
        <v>1574</v>
      </c>
      <c r="AG65" t="s">
        <v>993</v>
      </c>
      <c r="AI65" t="s">
        <v>1463</v>
      </c>
    </row>
    <row r="66" spans="1:35" x14ac:dyDescent="0.25">
      <c r="A66" t="s">
        <v>169</v>
      </c>
      <c r="B66" s="7">
        <v>2.3915000000000002</v>
      </c>
      <c r="C66" s="7">
        <v>54.877055555555557</v>
      </c>
      <c r="D66" s="18">
        <v>460954.55783751619</v>
      </c>
      <c r="E66" s="18">
        <v>6081412.0612994013</v>
      </c>
      <c r="F66" s="6">
        <v>9113</v>
      </c>
      <c r="G66" s="6">
        <v>2777.64</v>
      </c>
      <c r="H66" s="16" t="s">
        <v>931</v>
      </c>
      <c r="I66" s="6"/>
      <c r="J66" s="12">
        <v>10950</v>
      </c>
      <c r="K66" s="15">
        <f t="shared" ref="K66:K97" si="2">J66*0.3048</f>
        <v>3337.56</v>
      </c>
      <c r="M66" s="15">
        <v>1.22</v>
      </c>
      <c r="N66" s="12"/>
      <c r="X66">
        <v>500</v>
      </c>
      <c r="AC66" t="s">
        <v>1438</v>
      </c>
      <c r="AD66" t="s">
        <v>1574</v>
      </c>
      <c r="AG66" t="s">
        <v>993</v>
      </c>
      <c r="AI66" t="s">
        <v>1463</v>
      </c>
    </row>
    <row r="67" spans="1:35" x14ac:dyDescent="0.25">
      <c r="A67" t="s">
        <v>169</v>
      </c>
      <c r="B67" s="7">
        <v>2.3915000000000002</v>
      </c>
      <c r="C67" s="7">
        <v>54.877055555555557</v>
      </c>
      <c r="D67" s="18">
        <v>460954.55783751619</v>
      </c>
      <c r="E67" s="18">
        <v>6081412.0612994013</v>
      </c>
      <c r="F67" s="6">
        <v>9113</v>
      </c>
      <c r="G67" s="6">
        <v>2777.64</v>
      </c>
      <c r="H67" s="16" t="s">
        <v>931</v>
      </c>
      <c r="I67" s="6"/>
      <c r="J67" s="12">
        <v>10980</v>
      </c>
      <c r="K67" s="15">
        <f t="shared" si="2"/>
        <v>3346.7040000000002</v>
      </c>
      <c r="M67" s="15"/>
      <c r="N67" s="12"/>
      <c r="O67">
        <v>1550</v>
      </c>
      <c r="Q67">
        <v>78</v>
      </c>
      <c r="X67">
        <v>442</v>
      </c>
      <c r="AC67" t="s">
        <v>1584</v>
      </c>
      <c r="AD67" t="s">
        <v>255</v>
      </c>
      <c r="AE67" s="10">
        <v>0.55000000000000004</v>
      </c>
      <c r="AF67" s="10">
        <v>0.45</v>
      </c>
      <c r="AG67" t="s">
        <v>993</v>
      </c>
      <c r="AI67" t="s">
        <v>1453</v>
      </c>
    </row>
    <row r="68" spans="1:35" x14ac:dyDescent="0.25">
      <c r="A68" t="s">
        <v>169</v>
      </c>
      <c r="B68" s="7">
        <v>2.3915000000000002</v>
      </c>
      <c r="C68" s="7">
        <v>54.877055555555557</v>
      </c>
      <c r="D68" s="18">
        <v>460954.55783751619</v>
      </c>
      <c r="E68" s="18">
        <v>6081412.0612994013</v>
      </c>
      <c r="F68" s="6">
        <v>9113</v>
      </c>
      <c r="G68" s="6">
        <v>2777.64</v>
      </c>
      <c r="H68" s="16" t="s">
        <v>931</v>
      </c>
      <c r="I68" s="6"/>
      <c r="J68" s="12">
        <v>10990</v>
      </c>
      <c r="K68" s="15">
        <f t="shared" si="2"/>
        <v>3349.752</v>
      </c>
      <c r="M68" s="15"/>
      <c r="N68" s="12"/>
      <c r="O68">
        <v>1550</v>
      </c>
      <c r="Q68">
        <v>78</v>
      </c>
      <c r="X68">
        <v>442</v>
      </c>
      <c r="AC68" t="s">
        <v>725</v>
      </c>
      <c r="AD68" t="s">
        <v>255</v>
      </c>
      <c r="AE68" s="10">
        <v>0.3</v>
      </c>
      <c r="AF68" s="10">
        <v>0.7</v>
      </c>
      <c r="AG68" t="s">
        <v>993</v>
      </c>
      <c r="AI68" t="s">
        <v>1453</v>
      </c>
    </row>
    <row r="69" spans="1:35" x14ac:dyDescent="0.25">
      <c r="A69" t="s">
        <v>169</v>
      </c>
      <c r="B69" s="7">
        <v>2.3915000000000002</v>
      </c>
      <c r="C69" s="7">
        <v>54.877055555555557</v>
      </c>
      <c r="D69" s="18">
        <v>460954.55783751619</v>
      </c>
      <c r="E69" s="18">
        <v>6081412.0612994013</v>
      </c>
      <c r="F69" s="6">
        <v>9113</v>
      </c>
      <c r="G69" s="6">
        <v>2777.64</v>
      </c>
      <c r="H69" s="16" t="s">
        <v>931</v>
      </c>
      <c r="I69" s="6"/>
      <c r="J69" s="12">
        <v>11050</v>
      </c>
      <c r="K69" s="15">
        <f t="shared" si="2"/>
        <v>3368.04</v>
      </c>
      <c r="M69" s="15">
        <v>0.05</v>
      </c>
      <c r="N69" s="12"/>
      <c r="X69">
        <v>500</v>
      </c>
      <c r="AC69" t="s">
        <v>730</v>
      </c>
      <c r="AD69" t="s">
        <v>1575</v>
      </c>
      <c r="AG69" t="s">
        <v>993</v>
      </c>
      <c r="AI69" t="s">
        <v>1464</v>
      </c>
    </row>
    <row r="70" spans="1:35" x14ac:dyDescent="0.25">
      <c r="A70" t="s">
        <v>169</v>
      </c>
      <c r="B70" s="7">
        <v>2.3915000000000002</v>
      </c>
      <c r="C70" s="7">
        <v>54.877055555555557</v>
      </c>
      <c r="D70" s="18">
        <v>460954.55783751619</v>
      </c>
      <c r="E70" s="18">
        <v>6081412.0612994013</v>
      </c>
      <c r="F70" s="6">
        <v>9113</v>
      </c>
      <c r="G70" s="6">
        <v>2777.64</v>
      </c>
      <c r="H70" s="16" t="s">
        <v>931</v>
      </c>
      <c r="I70" s="6"/>
      <c r="J70" s="12">
        <v>11090</v>
      </c>
      <c r="K70" s="15">
        <f t="shared" si="2"/>
        <v>3380.232</v>
      </c>
      <c r="M70" s="15"/>
      <c r="N70" s="12"/>
      <c r="O70">
        <v>1550</v>
      </c>
      <c r="Q70">
        <v>78</v>
      </c>
      <c r="X70">
        <v>442</v>
      </c>
      <c r="AC70" t="s">
        <v>1585</v>
      </c>
      <c r="AD70" t="s">
        <v>255</v>
      </c>
      <c r="AE70" s="10">
        <v>0.65</v>
      </c>
      <c r="AF70" s="10">
        <v>0.35</v>
      </c>
      <c r="AG70" t="s">
        <v>993</v>
      </c>
      <c r="AI70" t="s">
        <v>1453</v>
      </c>
    </row>
    <row r="71" spans="1:35" x14ac:dyDescent="0.25">
      <c r="A71" t="s">
        <v>169</v>
      </c>
      <c r="B71" s="7">
        <v>2.3915000000000002</v>
      </c>
      <c r="C71" s="7">
        <v>54.877055555555557</v>
      </c>
      <c r="D71" s="18">
        <v>460954.55783751619</v>
      </c>
      <c r="E71" s="18">
        <v>6081412.0612994013</v>
      </c>
      <c r="F71" s="6">
        <v>9113</v>
      </c>
      <c r="G71" s="6">
        <v>2777.64</v>
      </c>
      <c r="H71" s="16" t="s">
        <v>931</v>
      </c>
      <c r="I71" s="6"/>
      <c r="J71" s="12">
        <v>11200</v>
      </c>
      <c r="K71" s="15">
        <f t="shared" si="2"/>
        <v>3413.76</v>
      </c>
      <c r="M71" s="15">
        <v>1.22</v>
      </c>
      <c r="N71" s="12"/>
      <c r="X71">
        <v>493</v>
      </c>
      <c r="AC71" t="s">
        <v>725</v>
      </c>
      <c r="AD71" t="s">
        <v>1575</v>
      </c>
      <c r="AE71" s="10">
        <v>0.6</v>
      </c>
      <c r="AF71" s="10">
        <v>0.4</v>
      </c>
      <c r="AG71" t="s">
        <v>993</v>
      </c>
      <c r="AI71" t="s">
        <v>1465</v>
      </c>
    </row>
    <row r="72" spans="1:35" x14ac:dyDescent="0.25">
      <c r="A72" t="s">
        <v>169</v>
      </c>
      <c r="B72" s="7">
        <v>2.3915000000000002</v>
      </c>
      <c r="C72" s="7">
        <v>54.877055555555557</v>
      </c>
      <c r="D72" s="18">
        <v>460954.55783751619</v>
      </c>
      <c r="E72" s="18">
        <v>6081412.0612994013</v>
      </c>
      <c r="F72" s="6">
        <v>9113</v>
      </c>
      <c r="G72" s="6">
        <v>2777.64</v>
      </c>
      <c r="H72" s="16" t="s">
        <v>931</v>
      </c>
      <c r="I72" s="6"/>
      <c r="J72" s="12">
        <v>11220</v>
      </c>
      <c r="K72" s="15">
        <f t="shared" si="2"/>
        <v>3419.8560000000002</v>
      </c>
      <c r="M72" s="15"/>
      <c r="N72" s="12"/>
      <c r="X72">
        <v>493</v>
      </c>
      <c r="AC72" t="s">
        <v>1524</v>
      </c>
      <c r="AD72" t="s">
        <v>1575</v>
      </c>
      <c r="AE72" s="10">
        <v>0.3</v>
      </c>
      <c r="AF72" s="10">
        <v>0.7</v>
      </c>
      <c r="AG72" t="s">
        <v>993</v>
      </c>
      <c r="AI72" t="s">
        <v>1465</v>
      </c>
    </row>
    <row r="73" spans="1:35" x14ac:dyDescent="0.25">
      <c r="A73" t="s">
        <v>169</v>
      </c>
      <c r="B73" s="7">
        <v>2.3915000000000002</v>
      </c>
      <c r="C73" s="7">
        <v>54.877055555555557</v>
      </c>
      <c r="D73" s="18">
        <v>460954.55783751619</v>
      </c>
      <c r="E73" s="18">
        <v>6081412.0612994013</v>
      </c>
      <c r="F73" s="6">
        <v>9113</v>
      </c>
      <c r="G73" s="6">
        <v>2777.64</v>
      </c>
      <c r="H73" s="16" t="s">
        <v>931</v>
      </c>
      <c r="I73" s="6"/>
      <c r="J73" s="12">
        <v>11250</v>
      </c>
      <c r="K73" s="15">
        <f t="shared" si="2"/>
        <v>3429</v>
      </c>
      <c r="M73" s="15">
        <v>1.1100000000000001</v>
      </c>
      <c r="N73" s="12"/>
      <c r="X73">
        <v>506</v>
      </c>
      <c r="AC73" t="s">
        <v>1524</v>
      </c>
      <c r="AD73" t="s">
        <v>1575</v>
      </c>
      <c r="AE73" s="10">
        <v>0.7</v>
      </c>
      <c r="AF73" s="10">
        <v>0.3</v>
      </c>
      <c r="AG73" t="s">
        <v>993</v>
      </c>
      <c r="AI73" t="s">
        <v>1466</v>
      </c>
    </row>
    <row r="74" spans="1:35" x14ac:dyDescent="0.25">
      <c r="A74" t="s">
        <v>169</v>
      </c>
      <c r="B74" s="7">
        <v>2.3915000000000002</v>
      </c>
      <c r="C74" s="7">
        <v>54.877055555555557</v>
      </c>
      <c r="D74" s="18">
        <v>460954.55783751619</v>
      </c>
      <c r="E74" s="18">
        <v>6081412.0612994013</v>
      </c>
      <c r="F74" s="6">
        <v>9113</v>
      </c>
      <c r="G74" s="6">
        <v>2777.64</v>
      </c>
      <c r="H74" s="16" t="s">
        <v>931</v>
      </c>
      <c r="I74" s="6"/>
      <c r="J74" s="12">
        <v>11250</v>
      </c>
      <c r="K74" s="15">
        <f t="shared" si="2"/>
        <v>3429</v>
      </c>
      <c r="M74" s="15">
        <v>0.34</v>
      </c>
      <c r="N74" s="12"/>
      <c r="X74">
        <v>506</v>
      </c>
      <c r="AC74" t="s">
        <v>280</v>
      </c>
      <c r="AD74" t="s">
        <v>1575</v>
      </c>
      <c r="AG74" t="s">
        <v>993</v>
      </c>
      <c r="AI74" t="s">
        <v>1466</v>
      </c>
    </row>
    <row r="75" spans="1:35" x14ac:dyDescent="0.25">
      <c r="A75" t="s">
        <v>169</v>
      </c>
      <c r="B75" s="7">
        <v>2.3915000000000002</v>
      </c>
      <c r="C75" s="7">
        <v>54.877055555555557</v>
      </c>
      <c r="D75" s="18">
        <v>460954.55783751619</v>
      </c>
      <c r="E75" s="18">
        <v>6081412.0612994013</v>
      </c>
      <c r="F75" s="6">
        <v>9113</v>
      </c>
      <c r="G75" s="6">
        <v>2777.64</v>
      </c>
      <c r="H75" s="16" t="s">
        <v>931</v>
      </c>
      <c r="I75" s="6"/>
      <c r="J75" s="12">
        <v>11350</v>
      </c>
      <c r="K75" s="15">
        <f t="shared" si="2"/>
        <v>3459.48</v>
      </c>
      <c r="M75" s="15">
        <v>0.37</v>
      </c>
      <c r="N75" s="12"/>
      <c r="X75">
        <v>503</v>
      </c>
      <c r="AC75" t="s">
        <v>730</v>
      </c>
      <c r="AD75" t="s">
        <v>1575</v>
      </c>
      <c r="AG75" t="s">
        <v>993</v>
      </c>
      <c r="AI75" t="s">
        <v>1467</v>
      </c>
    </row>
    <row r="76" spans="1:35" x14ac:dyDescent="0.25">
      <c r="A76" t="s">
        <v>169</v>
      </c>
      <c r="B76" s="7">
        <v>2.3915000000000002</v>
      </c>
      <c r="C76" s="7">
        <v>54.877055555555557</v>
      </c>
      <c r="D76" s="18">
        <v>460954.55783751619</v>
      </c>
      <c r="E76" s="18">
        <v>6081412.0612994013</v>
      </c>
      <c r="F76" s="6">
        <v>9113</v>
      </c>
      <c r="G76" s="6">
        <v>2777.64</v>
      </c>
      <c r="H76" s="16" t="s">
        <v>931</v>
      </c>
      <c r="I76" s="6"/>
      <c r="J76" s="12">
        <v>11350</v>
      </c>
      <c r="K76" s="15">
        <f t="shared" si="2"/>
        <v>3459.48</v>
      </c>
      <c r="M76" s="15">
        <v>1.2</v>
      </c>
      <c r="N76" s="12"/>
      <c r="X76">
        <v>503</v>
      </c>
      <c r="AC76" t="s">
        <v>280</v>
      </c>
      <c r="AD76" t="s">
        <v>1575</v>
      </c>
      <c r="AG76" t="s">
        <v>993</v>
      </c>
      <c r="AI76" t="s">
        <v>1467</v>
      </c>
    </row>
    <row r="77" spans="1:35" x14ac:dyDescent="0.25">
      <c r="A77" t="s">
        <v>169</v>
      </c>
      <c r="B77" s="7">
        <v>2.3915000000000002</v>
      </c>
      <c r="C77" s="7">
        <v>54.877055555555557</v>
      </c>
      <c r="D77" s="18">
        <v>460954.55783751619</v>
      </c>
      <c r="E77" s="18">
        <v>6081412.0612994013</v>
      </c>
      <c r="F77" s="6">
        <v>9113</v>
      </c>
      <c r="G77" s="6">
        <v>2777.64</v>
      </c>
      <c r="H77" s="16" t="s">
        <v>931</v>
      </c>
      <c r="I77" s="6"/>
      <c r="J77" s="12">
        <v>11450</v>
      </c>
      <c r="K77" s="15">
        <f t="shared" si="2"/>
        <v>3489.96</v>
      </c>
      <c r="M77" s="15">
        <v>0.2</v>
      </c>
      <c r="N77" s="12"/>
      <c r="X77">
        <v>503</v>
      </c>
      <c r="AC77" t="s">
        <v>725</v>
      </c>
      <c r="AD77" t="s">
        <v>1575</v>
      </c>
      <c r="AG77" t="s">
        <v>993</v>
      </c>
      <c r="AI77" t="s">
        <v>1468</v>
      </c>
    </row>
    <row r="78" spans="1:35" x14ac:dyDescent="0.25">
      <c r="A78" t="s">
        <v>246</v>
      </c>
      <c r="B78" s="7">
        <v>2.3915000000000002</v>
      </c>
      <c r="C78" s="7">
        <v>54.877055555555557</v>
      </c>
      <c r="D78" s="19">
        <v>460954.55783751619</v>
      </c>
      <c r="E78" s="19">
        <v>6081412.0612994013</v>
      </c>
      <c r="F78" s="6">
        <v>9113</v>
      </c>
      <c r="G78" s="6">
        <f t="shared" ref="G78:G109" si="3">F78*0.3048</f>
        <v>2777.6424000000002</v>
      </c>
      <c r="H78" s="16" t="s">
        <v>931</v>
      </c>
      <c r="J78" s="21">
        <v>9150</v>
      </c>
      <c r="K78" s="15">
        <f t="shared" si="2"/>
        <v>2788.92</v>
      </c>
      <c r="M78" s="15">
        <v>0.99</v>
      </c>
      <c r="N78" s="12"/>
      <c r="AD78" t="s">
        <v>248</v>
      </c>
      <c r="AG78" t="s">
        <v>261</v>
      </c>
      <c r="AH78" t="s">
        <v>259</v>
      </c>
    </row>
    <row r="79" spans="1:35" x14ac:dyDescent="0.25">
      <c r="A79" t="s">
        <v>246</v>
      </c>
      <c r="B79" s="7">
        <v>2.3915000000000002</v>
      </c>
      <c r="C79" s="7">
        <v>54.877055555555557</v>
      </c>
      <c r="D79" s="19">
        <v>460954.55783751619</v>
      </c>
      <c r="E79" s="19">
        <v>6081412.0612994013</v>
      </c>
      <c r="F79" s="6">
        <v>9113</v>
      </c>
      <c r="G79" s="6">
        <f t="shared" si="3"/>
        <v>2777.6424000000002</v>
      </c>
      <c r="H79" s="16" t="s">
        <v>931</v>
      </c>
      <c r="J79" s="12">
        <v>9240</v>
      </c>
      <c r="K79" s="15">
        <f t="shared" si="2"/>
        <v>2816.3520000000003</v>
      </c>
      <c r="M79" s="15">
        <v>30.59</v>
      </c>
      <c r="N79" s="12"/>
      <c r="AD79" t="s">
        <v>248</v>
      </c>
      <c r="AG79" t="s">
        <v>261</v>
      </c>
      <c r="AH79" t="s">
        <v>260</v>
      </c>
    </row>
    <row r="80" spans="1:35" x14ac:dyDescent="0.25">
      <c r="A80" t="s">
        <v>246</v>
      </c>
      <c r="B80" s="7">
        <v>2.3915000000000002</v>
      </c>
      <c r="C80" s="7">
        <v>54.877055555555557</v>
      </c>
      <c r="D80" s="19">
        <v>460954.55783751619</v>
      </c>
      <c r="E80" s="19">
        <v>6081412.0612994013</v>
      </c>
      <c r="F80" s="6">
        <v>9113</v>
      </c>
      <c r="G80" s="6">
        <f t="shared" si="3"/>
        <v>2777.6424000000002</v>
      </c>
      <c r="H80" s="16" t="s">
        <v>931</v>
      </c>
      <c r="J80" s="12">
        <v>9360</v>
      </c>
      <c r="K80" s="15">
        <f t="shared" si="2"/>
        <v>2852.9280000000003</v>
      </c>
      <c r="M80" s="15">
        <v>6.03</v>
      </c>
      <c r="N80" s="12"/>
      <c r="AD80" t="s">
        <v>248</v>
      </c>
      <c r="AG80" t="s">
        <v>261</v>
      </c>
      <c r="AH80" t="s">
        <v>260</v>
      </c>
    </row>
    <row r="81" spans="1:33" x14ac:dyDescent="0.25">
      <c r="A81" t="s">
        <v>246</v>
      </c>
      <c r="B81" s="7">
        <v>2.3915000000000002</v>
      </c>
      <c r="C81" s="7">
        <v>54.877055555555557</v>
      </c>
      <c r="D81" s="19">
        <v>460954.55783751619</v>
      </c>
      <c r="E81" s="19">
        <v>6081412.0612994013</v>
      </c>
      <c r="F81" s="6">
        <v>9113</v>
      </c>
      <c r="G81" s="6">
        <f t="shared" si="3"/>
        <v>2777.6424000000002</v>
      </c>
      <c r="H81" s="16" t="s">
        <v>931</v>
      </c>
      <c r="J81" s="12">
        <v>8450</v>
      </c>
      <c r="K81" s="15">
        <f t="shared" si="2"/>
        <v>2575.56</v>
      </c>
      <c r="L81">
        <v>5.9</v>
      </c>
      <c r="M81" s="15">
        <v>0.39</v>
      </c>
      <c r="N81" s="12"/>
      <c r="S81">
        <v>117.3</v>
      </c>
      <c r="T81">
        <v>13</v>
      </c>
      <c r="U81">
        <v>590.9</v>
      </c>
      <c r="V81">
        <v>0.05</v>
      </c>
      <c r="AD81" t="s">
        <v>282</v>
      </c>
      <c r="AG81" t="s">
        <v>997</v>
      </c>
    </row>
    <row r="82" spans="1:33" x14ac:dyDescent="0.25">
      <c r="A82" t="s">
        <v>246</v>
      </c>
      <c r="B82" s="7">
        <v>2.3915000000000002</v>
      </c>
      <c r="C82" s="7">
        <v>54.877055555555557</v>
      </c>
      <c r="D82" s="19">
        <v>460954.55783751619</v>
      </c>
      <c r="E82" s="19">
        <v>6081412.0612994013</v>
      </c>
      <c r="F82" s="6">
        <v>9113</v>
      </c>
      <c r="G82" s="6">
        <f t="shared" si="3"/>
        <v>2777.6424000000002</v>
      </c>
      <c r="H82" s="16" t="s">
        <v>931</v>
      </c>
      <c r="J82" s="12">
        <v>8480</v>
      </c>
      <c r="K82" s="15">
        <f t="shared" si="2"/>
        <v>2584.7040000000002</v>
      </c>
      <c r="L82">
        <v>2.5</v>
      </c>
      <c r="M82" s="15">
        <v>0.12</v>
      </c>
      <c r="N82" s="12"/>
      <c r="U82">
        <v>630</v>
      </c>
      <c r="AD82" t="s">
        <v>282</v>
      </c>
      <c r="AG82" t="s">
        <v>997</v>
      </c>
    </row>
    <row r="83" spans="1:33" x14ac:dyDescent="0.25">
      <c r="A83" t="s">
        <v>246</v>
      </c>
      <c r="B83" s="7">
        <v>2.3915000000000002</v>
      </c>
      <c r="C83" s="7">
        <v>54.877055555555557</v>
      </c>
      <c r="D83" s="19">
        <v>460954.55783751619</v>
      </c>
      <c r="E83" s="19">
        <v>6081412.0612994013</v>
      </c>
      <c r="F83" s="6">
        <v>9113</v>
      </c>
      <c r="G83" s="6">
        <f t="shared" si="3"/>
        <v>2777.6424000000002</v>
      </c>
      <c r="H83" s="16" t="s">
        <v>931</v>
      </c>
      <c r="J83" s="12">
        <v>9070</v>
      </c>
      <c r="K83" s="15">
        <f t="shared" si="2"/>
        <v>2764.5360000000001</v>
      </c>
      <c r="L83">
        <v>2</v>
      </c>
      <c r="M83" s="15">
        <v>0.2</v>
      </c>
      <c r="N83" s="12"/>
      <c r="U83">
        <v>522</v>
      </c>
      <c r="AD83" t="s">
        <v>282</v>
      </c>
      <c r="AG83" t="s">
        <v>997</v>
      </c>
    </row>
    <row r="84" spans="1:33" x14ac:dyDescent="0.25">
      <c r="A84" t="s">
        <v>246</v>
      </c>
      <c r="B84" s="7">
        <v>2.3915000000000002</v>
      </c>
      <c r="C84" s="7">
        <v>54.877055555555557</v>
      </c>
      <c r="D84" s="19">
        <v>460954.55783751619</v>
      </c>
      <c r="E84" s="19">
        <v>6081412.0612994013</v>
      </c>
      <c r="F84" s="6">
        <v>9113</v>
      </c>
      <c r="G84" s="6">
        <f t="shared" si="3"/>
        <v>2777.6424000000002</v>
      </c>
      <c r="H84" s="16" t="s">
        <v>931</v>
      </c>
      <c r="J84" s="12">
        <v>9100</v>
      </c>
      <c r="K84" s="15">
        <f t="shared" si="2"/>
        <v>2773.6800000000003</v>
      </c>
      <c r="L84">
        <v>3.3</v>
      </c>
      <c r="M84" s="15">
        <v>0.35</v>
      </c>
      <c r="N84" s="12"/>
      <c r="S84">
        <v>7.1</v>
      </c>
      <c r="T84">
        <v>37.9</v>
      </c>
      <c r="U84">
        <v>906.4</v>
      </c>
      <c r="V84">
        <v>0.13</v>
      </c>
      <c r="AD84" t="s">
        <v>282</v>
      </c>
      <c r="AG84" t="s">
        <v>997</v>
      </c>
    </row>
    <row r="85" spans="1:33" x14ac:dyDescent="0.25">
      <c r="A85" t="s">
        <v>246</v>
      </c>
      <c r="B85" s="7">
        <v>2.3915000000000002</v>
      </c>
      <c r="C85" s="7">
        <v>54.877055555555557</v>
      </c>
      <c r="D85" s="19">
        <v>460954.55783751619</v>
      </c>
      <c r="E85" s="19">
        <v>6081412.0612994013</v>
      </c>
      <c r="F85" s="6">
        <v>9113</v>
      </c>
      <c r="G85" s="6">
        <f t="shared" si="3"/>
        <v>2777.6424000000002</v>
      </c>
      <c r="H85" s="16" t="s">
        <v>931</v>
      </c>
      <c r="J85" s="12">
        <v>9150</v>
      </c>
      <c r="K85" s="15">
        <f t="shared" si="2"/>
        <v>2788.92</v>
      </c>
      <c r="L85">
        <v>2.2999999999999998</v>
      </c>
      <c r="M85" s="15">
        <v>0.9</v>
      </c>
      <c r="N85" s="12"/>
      <c r="S85">
        <v>7.3</v>
      </c>
      <c r="T85">
        <v>21.2</v>
      </c>
      <c r="U85">
        <v>281.2</v>
      </c>
      <c r="V85">
        <v>0.19</v>
      </c>
      <c r="X85">
        <v>437</v>
      </c>
      <c r="AD85" t="s">
        <v>282</v>
      </c>
      <c r="AG85" t="s">
        <v>997</v>
      </c>
    </row>
    <row r="86" spans="1:33" x14ac:dyDescent="0.25">
      <c r="A86" t="s">
        <v>246</v>
      </c>
      <c r="B86" s="7">
        <v>2.3915000000000002</v>
      </c>
      <c r="C86" s="7">
        <v>54.877055555555557</v>
      </c>
      <c r="D86" s="19">
        <v>460954.55783751619</v>
      </c>
      <c r="E86" s="19">
        <v>6081412.0612994013</v>
      </c>
      <c r="F86" s="6">
        <v>9113</v>
      </c>
      <c r="G86" s="6">
        <f t="shared" si="3"/>
        <v>2777.6424000000002</v>
      </c>
      <c r="H86" s="16" t="s">
        <v>931</v>
      </c>
      <c r="J86" s="12">
        <v>9200</v>
      </c>
      <c r="K86" s="15">
        <f t="shared" si="2"/>
        <v>2804.1600000000003</v>
      </c>
      <c r="L86">
        <v>2.4</v>
      </c>
      <c r="M86" s="15">
        <v>9.5500000000000007</v>
      </c>
      <c r="N86" s="12"/>
      <c r="AD86" t="s">
        <v>282</v>
      </c>
      <c r="AG86" t="s">
        <v>997</v>
      </c>
    </row>
    <row r="87" spans="1:33" x14ac:dyDescent="0.25">
      <c r="A87" t="s">
        <v>246</v>
      </c>
      <c r="B87" s="7">
        <v>2.3915000000000002</v>
      </c>
      <c r="C87" s="7">
        <v>54.877055555555557</v>
      </c>
      <c r="D87" s="19">
        <v>460954.55783751619</v>
      </c>
      <c r="E87" s="19">
        <v>6081412.0612994013</v>
      </c>
      <c r="F87" s="6">
        <v>9113</v>
      </c>
      <c r="G87" s="6">
        <f t="shared" si="3"/>
        <v>2777.6424000000002</v>
      </c>
      <c r="H87" s="16" t="s">
        <v>931</v>
      </c>
      <c r="J87" s="12">
        <v>9270</v>
      </c>
      <c r="K87" s="15">
        <f t="shared" si="2"/>
        <v>2825.4960000000001</v>
      </c>
      <c r="L87">
        <v>1.5</v>
      </c>
      <c r="M87" s="15">
        <v>0.98</v>
      </c>
      <c r="N87" s="12"/>
      <c r="S87">
        <v>10.6</v>
      </c>
      <c r="T87">
        <v>41.1</v>
      </c>
      <c r="U87">
        <v>301.10000000000002</v>
      </c>
      <c r="V87">
        <v>0.4</v>
      </c>
      <c r="X87">
        <v>441</v>
      </c>
      <c r="AD87" t="s">
        <v>282</v>
      </c>
      <c r="AG87" t="s">
        <v>997</v>
      </c>
    </row>
    <row r="88" spans="1:33" x14ac:dyDescent="0.25">
      <c r="A88" t="s">
        <v>246</v>
      </c>
      <c r="B88" s="7">
        <v>2.3915000000000002</v>
      </c>
      <c r="C88" s="7">
        <v>54.877055555555557</v>
      </c>
      <c r="D88" s="19">
        <v>460954.55783751619</v>
      </c>
      <c r="E88" s="19">
        <v>6081412.0612994013</v>
      </c>
      <c r="F88" s="6">
        <v>9113</v>
      </c>
      <c r="G88" s="6">
        <f t="shared" si="3"/>
        <v>2777.6424000000002</v>
      </c>
      <c r="H88" s="16" t="s">
        <v>931</v>
      </c>
      <c r="J88" s="12">
        <v>9310</v>
      </c>
      <c r="K88" s="15">
        <f t="shared" si="2"/>
        <v>2837.6880000000001</v>
      </c>
      <c r="L88">
        <v>0.5</v>
      </c>
      <c r="M88" s="15">
        <v>12.98</v>
      </c>
      <c r="N88" s="12"/>
      <c r="AD88" t="s">
        <v>282</v>
      </c>
      <c r="AG88" t="s">
        <v>997</v>
      </c>
    </row>
    <row r="89" spans="1:33" x14ac:dyDescent="0.25">
      <c r="A89" t="s">
        <v>246</v>
      </c>
      <c r="B89" s="7">
        <v>2.3915000000000002</v>
      </c>
      <c r="C89" s="7">
        <v>54.877055555555557</v>
      </c>
      <c r="D89" s="19">
        <v>460954.55783751619</v>
      </c>
      <c r="E89" s="19">
        <v>6081412.0612994013</v>
      </c>
      <c r="F89" s="6">
        <v>9113</v>
      </c>
      <c r="G89" s="6">
        <f t="shared" si="3"/>
        <v>2777.6424000000002</v>
      </c>
      <c r="H89" s="16" t="s">
        <v>931</v>
      </c>
      <c r="J89" s="12">
        <v>9350</v>
      </c>
      <c r="K89" s="15">
        <f t="shared" si="2"/>
        <v>2849.88</v>
      </c>
      <c r="L89">
        <v>1.2</v>
      </c>
      <c r="M89" s="15">
        <v>2.35</v>
      </c>
      <c r="N89" s="12"/>
      <c r="AD89" t="s">
        <v>282</v>
      </c>
      <c r="AG89" t="s">
        <v>997</v>
      </c>
    </row>
    <row r="90" spans="1:33" x14ac:dyDescent="0.25">
      <c r="A90" t="s">
        <v>246</v>
      </c>
      <c r="B90" s="7">
        <v>2.3915000000000002</v>
      </c>
      <c r="C90" s="7">
        <v>54.877055555555557</v>
      </c>
      <c r="D90" s="19">
        <v>460954.55783751619</v>
      </c>
      <c r="E90" s="19">
        <v>6081412.0612994013</v>
      </c>
      <c r="F90" s="6">
        <v>9113</v>
      </c>
      <c r="G90" s="6">
        <f t="shared" si="3"/>
        <v>2777.6424000000002</v>
      </c>
      <c r="H90" s="16" t="s">
        <v>931</v>
      </c>
      <c r="J90" s="12">
        <v>9390</v>
      </c>
      <c r="K90" s="15">
        <f t="shared" si="2"/>
        <v>2862.0720000000001</v>
      </c>
      <c r="L90">
        <v>1.3</v>
      </c>
      <c r="M90" s="15">
        <v>5.86</v>
      </c>
      <c r="N90" s="12"/>
      <c r="AD90" t="s">
        <v>282</v>
      </c>
      <c r="AG90" t="s">
        <v>997</v>
      </c>
    </row>
    <row r="91" spans="1:33" x14ac:dyDescent="0.25">
      <c r="A91" t="s">
        <v>246</v>
      </c>
      <c r="B91" s="7">
        <v>2.3915000000000002</v>
      </c>
      <c r="C91" s="7">
        <v>54.877055555555557</v>
      </c>
      <c r="D91" s="19">
        <v>460954.55783751619</v>
      </c>
      <c r="E91" s="19">
        <v>6081412.0612994013</v>
      </c>
      <c r="F91" s="6">
        <v>9113</v>
      </c>
      <c r="G91" s="6">
        <f t="shared" si="3"/>
        <v>2777.6424000000002</v>
      </c>
      <c r="H91" s="16" t="s">
        <v>931</v>
      </c>
      <c r="J91" s="12">
        <v>9440</v>
      </c>
      <c r="K91" s="15">
        <f t="shared" si="2"/>
        <v>2877.3120000000004</v>
      </c>
      <c r="L91">
        <v>1.3</v>
      </c>
      <c r="M91" s="15">
        <v>4</v>
      </c>
      <c r="N91" s="12"/>
      <c r="S91">
        <v>3.1</v>
      </c>
      <c r="T91">
        <v>80.599999999999994</v>
      </c>
      <c r="U91">
        <v>54.3</v>
      </c>
      <c r="V91">
        <v>3.22</v>
      </c>
      <c r="X91">
        <v>439</v>
      </c>
      <c r="AD91" t="s">
        <v>282</v>
      </c>
      <c r="AG91" t="s">
        <v>997</v>
      </c>
    </row>
    <row r="92" spans="1:33" x14ac:dyDescent="0.25">
      <c r="A92" t="s">
        <v>246</v>
      </c>
      <c r="B92" s="7">
        <v>2.3915000000000002</v>
      </c>
      <c r="C92" s="7">
        <v>54.877055555555557</v>
      </c>
      <c r="D92" s="19">
        <v>460954.55783751619</v>
      </c>
      <c r="E92" s="19">
        <v>6081412.0612994013</v>
      </c>
      <c r="F92" s="6">
        <v>9113</v>
      </c>
      <c r="G92" s="6">
        <f t="shared" si="3"/>
        <v>2777.6424000000002</v>
      </c>
      <c r="H92" s="16" t="s">
        <v>931</v>
      </c>
      <c r="J92" s="12">
        <v>9500</v>
      </c>
      <c r="K92" s="15">
        <f t="shared" si="2"/>
        <v>2895.6000000000004</v>
      </c>
      <c r="L92">
        <v>2.2000000000000002</v>
      </c>
      <c r="M92" s="15">
        <v>2.0099999999999998</v>
      </c>
      <c r="N92" s="12"/>
      <c r="AD92" t="s">
        <v>282</v>
      </c>
      <c r="AG92" t="s">
        <v>997</v>
      </c>
    </row>
    <row r="93" spans="1:33" x14ac:dyDescent="0.25">
      <c r="A93" t="s">
        <v>246</v>
      </c>
      <c r="B93" s="7">
        <v>2.3915000000000002</v>
      </c>
      <c r="C93" s="7">
        <v>54.877055555555557</v>
      </c>
      <c r="D93" s="19">
        <v>460954.55783751619</v>
      </c>
      <c r="E93" s="19">
        <v>6081412.0612994013</v>
      </c>
      <c r="F93" s="6">
        <v>9113</v>
      </c>
      <c r="G93" s="6">
        <f t="shared" si="3"/>
        <v>2777.6424000000002</v>
      </c>
      <c r="H93" s="16" t="s">
        <v>931</v>
      </c>
      <c r="J93" s="12">
        <v>9590</v>
      </c>
      <c r="K93" s="15">
        <f t="shared" si="2"/>
        <v>2923.0320000000002</v>
      </c>
      <c r="L93">
        <v>2.7</v>
      </c>
      <c r="M93" s="15">
        <v>1.21</v>
      </c>
      <c r="N93" s="12"/>
      <c r="T93">
        <v>20.2</v>
      </c>
      <c r="U93">
        <v>246</v>
      </c>
      <c r="V93">
        <v>0.24</v>
      </c>
      <c r="X93">
        <v>437</v>
      </c>
      <c r="AD93" t="s">
        <v>282</v>
      </c>
      <c r="AG93" t="s">
        <v>997</v>
      </c>
    </row>
    <row r="94" spans="1:33" x14ac:dyDescent="0.25">
      <c r="A94" t="s">
        <v>246</v>
      </c>
      <c r="B94" s="7">
        <v>2.3915000000000002</v>
      </c>
      <c r="C94" s="7">
        <v>54.877055555555557</v>
      </c>
      <c r="D94" s="19">
        <v>460954.55783751619</v>
      </c>
      <c r="E94" s="19">
        <v>6081412.0612994013</v>
      </c>
      <c r="F94" s="6">
        <v>9113</v>
      </c>
      <c r="G94" s="6">
        <f t="shared" si="3"/>
        <v>2777.6424000000002</v>
      </c>
      <c r="H94" s="16" t="s">
        <v>931</v>
      </c>
      <c r="J94" s="12">
        <v>9650</v>
      </c>
      <c r="K94" s="15">
        <f t="shared" si="2"/>
        <v>2941.32</v>
      </c>
      <c r="L94">
        <v>1.3</v>
      </c>
      <c r="M94" s="15">
        <v>0.54</v>
      </c>
      <c r="N94" s="12"/>
      <c r="AD94" t="s">
        <v>282</v>
      </c>
      <c r="AG94" t="s">
        <v>997</v>
      </c>
    </row>
    <row r="95" spans="1:33" x14ac:dyDescent="0.25">
      <c r="A95" t="s">
        <v>246</v>
      </c>
      <c r="B95" s="7">
        <v>2.3915000000000002</v>
      </c>
      <c r="C95" s="7">
        <v>54.877055555555557</v>
      </c>
      <c r="D95" s="19">
        <v>460954.55783751619</v>
      </c>
      <c r="E95" s="19">
        <v>6081412.0612994013</v>
      </c>
      <c r="F95" s="6">
        <v>9113</v>
      </c>
      <c r="G95" s="6">
        <f t="shared" si="3"/>
        <v>2777.6424000000002</v>
      </c>
      <c r="H95" s="16" t="s">
        <v>931</v>
      </c>
      <c r="J95" s="12">
        <v>9680</v>
      </c>
      <c r="K95" s="15">
        <f t="shared" si="2"/>
        <v>2950.4639999999999</v>
      </c>
      <c r="L95">
        <v>5</v>
      </c>
      <c r="M95" s="15">
        <v>1.87</v>
      </c>
      <c r="N95" s="12"/>
      <c r="S95">
        <v>8.8000000000000007</v>
      </c>
      <c r="T95">
        <v>162.5</v>
      </c>
      <c r="U95">
        <v>44.8</v>
      </c>
      <c r="V95">
        <v>3.04</v>
      </c>
      <c r="X95">
        <v>439</v>
      </c>
      <c r="AD95" t="s">
        <v>282</v>
      </c>
      <c r="AG95" t="s">
        <v>997</v>
      </c>
    </row>
    <row r="96" spans="1:33" x14ac:dyDescent="0.25">
      <c r="A96" t="s">
        <v>246</v>
      </c>
      <c r="B96" s="7">
        <v>2.3915000000000002</v>
      </c>
      <c r="C96" s="7">
        <v>54.877055555555557</v>
      </c>
      <c r="D96" s="19">
        <v>460954.55783751619</v>
      </c>
      <c r="E96" s="19">
        <v>6081412.0612994013</v>
      </c>
      <c r="F96" s="6">
        <v>9113</v>
      </c>
      <c r="G96" s="6">
        <f t="shared" si="3"/>
        <v>2777.6424000000002</v>
      </c>
      <c r="H96" s="16" t="s">
        <v>931</v>
      </c>
      <c r="J96" s="12">
        <v>9730</v>
      </c>
      <c r="K96" s="15">
        <f t="shared" si="2"/>
        <v>2965.7040000000002</v>
      </c>
      <c r="L96">
        <v>0.9</v>
      </c>
      <c r="M96" s="15">
        <v>12.28</v>
      </c>
      <c r="N96" s="12"/>
      <c r="S96">
        <v>2.9</v>
      </c>
      <c r="T96">
        <v>140.9</v>
      </c>
      <c r="U96">
        <v>25.2</v>
      </c>
      <c r="V96">
        <v>17.3</v>
      </c>
      <c r="X96">
        <v>435</v>
      </c>
      <c r="AD96" t="s">
        <v>282</v>
      </c>
      <c r="AG96" t="s">
        <v>997</v>
      </c>
    </row>
    <row r="97" spans="1:33" x14ac:dyDescent="0.25">
      <c r="A97" t="s">
        <v>246</v>
      </c>
      <c r="B97" s="7">
        <v>2.3915000000000002</v>
      </c>
      <c r="C97" s="7">
        <v>54.877055555555557</v>
      </c>
      <c r="D97" s="19">
        <v>460954.55783751619</v>
      </c>
      <c r="E97" s="19">
        <v>6081412.0612994013</v>
      </c>
      <c r="F97" s="6">
        <v>9113</v>
      </c>
      <c r="G97" s="6">
        <f t="shared" si="3"/>
        <v>2777.6424000000002</v>
      </c>
      <c r="H97" s="16" t="s">
        <v>931</v>
      </c>
      <c r="J97" s="12">
        <v>9790</v>
      </c>
      <c r="K97" s="15">
        <f t="shared" si="2"/>
        <v>2983.9920000000002</v>
      </c>
      <c r="L97">
        <v>0.8</v>
      </c>
      <c r="M97" s="15">
        <v>0.98</v>
      </c>
      <c r="N97" s="12"/>
      <c r="AD97" t="s">
        <v>282</v>
      </c>
      <c r="AG97" t="s">
        <v>997</v>
      </c>
    </row>
    <row r="98" spans="1:33" x14ac:dyDescent="0.25">
      <c r="A98" t="s">
        <v>246</v>
      </c>
      <c r="B98" s="7">
        <v>2.3915000000000002</v>
      </c>
      <c r="C98" s="7">
        <v>54.877055555555557</v>
      </c>
      <c r="D98" s="19">
        <v>460954.55783751619</v>
      </c>
      <c r="E98" s="19">
        <v>6081412.0612994013</v>
      </c>
      <c r="F98" s="6">
        <v>9113</v>
      </c>
      <c r="G98" s="6">
        <f t="shared" si="3"/>
        <v>2777.6424000000002</v>
      </c>
      <c r="H98" s="16" t="s">
        <v>931</v>
      </c>
      <c r="J98" s="12">
        <v>9830</v>
      </c>
      <c r="K98" s="15">
        <f t="shared" ref="K98:K126" si="4">J98*0.3048</f>
        <v>2996.1840000000002</v>
      </c>
      <c r="L98">
        <v>1.8</v>
      </c>
      <c r="M98" s="15">
        <v>4.13</v>
      </c>
      <c r="N98" s="12"/>
      <c r="S98">
        <v>8.5</v>
      </c>
      <c r="T98">
        <v>19.899999999999999</v>
      </c>
      <c r="U98">
        <v>82.9</v>
      </c>
      <c r="V98">
        <v>0.82</v>
      </c>
      <c r="X98">
        <v>433</v>
      </c>
      <c r="AD98" t="s">
        <v>282</v>
      </c>
      <c r="AG98" t="s">
        <v>997</v>
      </c>
    </row>
    <row r="99" spans="1:33" x14ac:dyDescent="0.25">
      <c r="A99" t="s">
        <v>246</v>
      </c>
      <c r="B99" s="7">
        <v>2.3915000000000002</v>
      </c>
      <c r="C99" s="7">
        <v>54.877055555555557</v>
      </c>
      <c r="D99" s="19">
        <v>460954.55783751619</v>
      </c>
      <c r="E99" s="19">
        <v>6081412.0612994013</v>
      </c>
      <c r="F99" s="6">
        <v>9113</v>
      </c>
      <c r="G99" s="6">
        <f t="shared" si="3"/>
        <v>2777.6424000000002</v>
      </c>
      <c r="H99" s="16" t="s">
        <v>931</v>
      </c>
      <c r="J99" s="12">
        <v>9880</v>
      </c>
      <c r="K99" s="15">
        <f t="shared" si="4"/>
        <v>3011.424</v>
      </c>
      <c r="L99">
        <v>0.5</v>
      </c>
      <c r="M99" s="15">
        <v>0.28999999999999998</v>
      </c>
      <c r="N99" s="12"/>
      <c r="S99">
        <v>66.099999999999994</v>
      </c>
      <c r="U99">
        <v>420.9</v>
      </c>
      <c r="AD99" t="s">
        <v>282</v>
      </c>
      <c r="AG99" t="s">
        <v>997</v>
      </c>
    </row>
    <row r="100" spans="1:33" x14ac:dyDescent="0.25">
      <c r="A100" t="s">
        <v>246</v>
      </c>
      <c r="B100" s="7">
        <v>2.3915000000000002</v>
      </c>
      <c r="C100" s="7">
        <v>54.877055555555557</v>
      </c>
      <c r="D100" s="19">
        <v>460954.55783751619</v>
      </c>
      <c r="E100" s="19">
        <v>6081412.0612994013</v>
      </c>
      <c r="F100" s="6">
        <v>9113</v>
      </c>
      <c r="G100" s="6">
        <f t="shared" si="3"/>
        <v>2777.6424000000002</v>
      </c>
      <c r="H100" s="16" t="s">
        <v>931</v>
      </c>
      <c r="J100" s="12">
        <v>9940</v>
      </c>
      <c r="K100" s="15">
        <f t="shared" si="4"/>
        <v>3029.712</v>
      </c>
      <c r="L100">
        <v>1.6</v>
      </c>
      <c r="M100" s="15">
        <v>0.44</v>
      </c>
      <c r="N100" s="12"/>
      <c r="AD100" t="s">
        <v>282</v>
      </c>
      <c r="AG100" t="s">
        <v>997</v>
      </c>
    </row>
    <row r="101" spans="1:33" x14ac:dyDescent="0.25">
      <c r="A101" t="s">
        <v>246</v>
      </c>
      <c r="B101" s="7">
        <v>2.3915000000000002</v>
      </c>
      <c r="C101" s="7">
        <v>54.877055555555557</v>
      </c>
      <c r="D101" s="19">
        <v>460954.55783751619</v>
      </c>
      <c r="E101" s="19">
        <v>6081412.0612994013</v>
      </c>
      <c r="F101" s="6">
        <v>9113</v>
      </c>
      <c r="G101" s="6">
        <f t="shared" si="3"/>
        <v>2777.6424000000002</v>
      </c>
      <c r="H101" s="16" t="s">
        <v>931</v>
      </c>
      <c r="J101" s="12">
        <v>10000</v>
      </c>
      <c r="K101" s="15">
        <f t="shared" si="4"/>
        <v>3048</v>
      </c>
      <c r="L101">
        <v>0.8</v>
      </c>
      <c r="M101" s="15">
        <v>0.52</v>
      </c>
      <c r="N101" s="12"/>
      <c r="AD101" t="s">
        <v>282</v>
      </c>
      <c r="AG101" t="s">
        <v>997</v>
      </c>
    </row>
    <row r="102" spans="1:33" x14ac:dyDescent="0.25">
      <c r="A102" t="s">
        <v>246</v>
      </c>
      <c r="B102" s="7">
        <v>2.3915000000000002</v>
      </c>
      <c r="C102" s="7">
        <v>54.877055555555557</v>
      </c>
      <c r="D102" s="19">
        <v>460954.55783751619</v>
      </c>
      <c r="E102" s="19">
        <v>6081412.0612994013</v>
      </c>
      <c r="F102" s="6">
        <v>9113</v>
      </c>
      <c r="G102" s="6">
        <f t="shared" si="3"/>
        <v>2777.6424000000002</v>
      </c>
      <c r="H102" s="16" t="s">
        <v>931</v>
      </c>
      <c r="J102" s="12">
        <v>10060</v>
      </c>
      <c r="K102" s="15">
        <f t="shared" si="4"/>
        <v>3066.288</v>
      </c>
      <c r="L102">
        <v>2.2999999999999998</v>
      </c>
      <c r="M102" s="15">
        <v>0.68</v>
      </c>
      <c r="N102" s="12"/>
      <c r="S102">
        <v>70.5</v>
      </c>
      <c r="T102">
        <v>51.9</v>
      </c>
      <c r="U102">
        <v>492.5</v>
      </c>
      <c r="V102">
        <v>0.35</v>
      </c>
      <c r="X102">
        <v>431</v>
      </c>
      <c r="AD102" t="s">
        <v>282</v>
      </c>
      <c r="AG102" t="s">
        <v>997</v>
      </c>
    </row>
    <row r="103" spans="1:33" x14ac:dyDescent="0.25">
      <c r="A103" t="s">
        <v>246</v>
      </c>
      <c r="B103" s="7">
        <v>2.3915000000000002</v>
      </c>
      <c r="C103" s="7">
        <v>54.877055555555557</v>
      </c>
      <c r="D103" s="19">
        <v>460954.55783751619</v>
      </c>
      <c r="E103" s="19">
        <v>6081412.0612994013</v>
      </c>
      <c r="F103" s="6">
        <v>9113</v>
      </c>
      <c r="G103" s="6">
        <f t="shared" si="3"/>
        <v>2777.6424000000002</v>
      </c>
      <c r="H103" s="16" t="s">
        <v>931</v>
      </c>
      <c r="J103" s="12">
        <v>10120</v>
      </c>
      <c r="K103" s="15">
        <f t="shared" si="4"/>
        <v>3084.576</v>
      </c>
      <c r="L103">
        <v>0.8</v>
      </c>
      <c r="M103" s="15">
        <v>0.6</v>
      </c>
      <c r="N103" s="12"/>
      <c r="AD103" t="s">
        <v>282</v>
      </c>
      <c r="AG103" t="s">
        <v>997</v>
      </c>
    </row>
    <row r="104" spans="1:33" x14ac:dyDescent="0.25">
      <c r="A104" t="s">
        <v>246</v>
      </c>
      <c r="B104" s="7">
        <v>2.3915000000000002</v>
      </c>
      <c r="C104" s="7">
        <v>54.877055555555557</v>
      </c>
      <c r="D104" s="19">
        <v>460954.55783751619</v>
      </c>
      <c r="E104" s="19">
        <v>6081412.0612994013</v>
      </c>
      <c r="F104" s="6">
        <v>9113</v>
      </c>
      <c r="G104" s="6">
        <f t="shared" si="3"/>
        <v>2777.6424000000002</v>
      </c>
      <c r="H104" s="16" t="s">
        <v>931</v>
      </c>
      <c r="J104" s="12">
        <v>10180</v>
      </c>
      <c r="K104" s="15">
        <f t="shared" si="4"/>
        <v>3102.864</v>
      </c>
      <c r="L104">
        <v>0.6</v>
      </c>
      <c r="M104" s="15">
        <v>0.82</v>
      </c>
      <c r="N104" s="12"/>
      <c r="S104">
        <v>8.5</v>
      </c>
      <c r="T104">
        <v>32.4</v>
      </c>
      <c r="U104">
        <v>169</v>
      </c>
      <c r="V104">
        <v>0.27</v>
      </c>
      <c r="X104">
        <v>441</v>
      </c>
      <c r="AD104" t="s">
        <v>282</v>
      </c>
      <c r="AG104" t="s">
        <v>997</v>
      </c>
    </row>
    <row r="105" spans="1:33" x14ac:dyDescent="0.25">
      <c r="A105" t="s">
        <v>246</v>
      </c>
      <c r="B105" s="7">
        <v>2.3915000000000002</v>
      </c>
      <c r="C105" s="7">
        <v>54.877055555555557</v>
      </c>
      <c r="D105" s="19">
        <v>460954.55783751619</v>
      </c>
      <c r="E105" s="19">
        <v>6081412.0612994013</v>
      </c>
      <c r="F105" s="6">
        <v>9113</v>
      </c>
      <c r="G105" s="6">
        <f t="shared" si="3"/>
        <v>2777.6424000000002</v>
      </c>
      <c r="H105" s="16" t="s">
        <v>931</v>
      </c>
      <c r="J105" s="12">
        <v>10210</v>
      </c>
      <c r="K105" s="15">
        <f t="shared" si="4"/>
        <v>3112.0080000000003</v>
      </c>
      <c r="L105">
        <v>3.7</v>
      </c>
      <c r="M105" s="15">
        <v>0.79</v>
      </c>
      <c r="N105" s="12"/>
      <c r="S105">
        <v>10.8</v>
      </c>
      <c r="T105">
        <v>39.200000000000003</v>
      </c>
      <c r="U105">
        <v>154.69999999999999</v>
      </c>
      <c r="V105">
        <v>0.31</v>
      </c>
      <c r="X105">
        <v>424</v>
      </c>
      <c r="AD105" t="s">
        <v>282</v>
      </c>
      <c r="AG105" t="s">
        <v>997</v>
      </c>
    </row>
    <row r="106" spans="1:33" x14ac:dyDescent="0.25">
      <c r="A106" t="s">
        <v>246</v>
      </c>
      <c r="B106" s="7">
        <v>2.3915000000000002</v>
      </c>
      <c r="C106" s="7">
        <v>54.877055555555557</v>
      </c>
      <c r="D106" s="19">
        <v>460954.55783751619</v>
      </c>
      <c r="E106" s="19">
        <v>6081412.0612994013</v>
      </c>
      <c r="F106" s="6">
        <v>9113</v>
      </c>
      <c r="G106" s="6">
        <f t="shared" si="3"/>
        <v>2777.6424000000002</v>
      </c>
      <c r="H106" s="16" t="s">
        <v>931</v>
      </c>
      <c r="J106" s="12">
        <v>10270</v>
      </c>
      <c r="K106" s="15">
        <f t="shared" si="4"/>
        <v>3130.2960000000003</v>
      </c>
      <c r="L106">
        <v>2.2000000000000002</v>
      </c>
      <c r="M106" s="15">
        <v>0.3</v>
      </c>
      <c r="N106" s="12"/>
      <c r="S106">
        <v>51.3</v>
      </c>
      <c r="T106">
        <v>47.5</v>
      </c>
      <c r="U106">
        <v>307.39999999999998</v>
      </c>
      <c r="V106">
        <v>0.14000000000000001</v>
      </c>
      <c r="AD106" t="s">
        <v>282</v>
      </c>
      <c r="AG106" t="s">
        <v>997</v>
      </c>
    </row>
    <row r="107" spans="1:33" x14ac:dyDescent="0.25">
      <c r="A107" t="s">
        <v>246</v>
      </c>
      <c r="B107" s="7">
        <v>2.3915000000000002</v>
      </c>
      <c r="C107" s="7">
        <v>54.877055555555557</v>
      </c>
      <c r="D107" s="19">
        <v>460954.55783751619</v>
      </c>
      <c r="E107" s="19">
        <v>6081412.0612994013</v>
      </c>
      <c r="F107" s="6">
        <v>9113</v>
      </c>
      <c r="G107" s="6">
        <f t="shared" si="3"/>
        <v>2777.6424000000002</v>
      </c>
      <c r="H107" s="16" t="s">
        <v>931</v>
      </c>
      <c r="J107" s="12">
        <v>10330</v>
      </c>
      <c r="K107" s="15">
        <f t="shared" si="4"/>
        <v>3148.5840000000003</v>
      </c>
      <c r="L107">
        <v>0.9</v>
      </c>
      <c r="M107" s="15">
        <v>0.47</v>
      </c>
      <c r="N107" s="12"/>
      <c r="AD107" t="s">
        <v>282</v>
      </c>
      <c r="AG107" t="s">
        <v>997</v>
      </c>
    </row>
    <row r="108" spans="1:33" x14ac:dyDescent="0.25">
      <c r="A108" t="s">
        <v>246</v>
      </c>
      <c r="B108" s="7">
        <v>2.3915000000000002</v>
      </c>
      <c r="C108" s="7">
        <v>54.877055555555557</v>
      </c>
      <c r="D108" s="19">
        <v>460954.55783751619</v>
      </c>
      <c r="E108" s="19">
        <v>6081412.0612994013</v>
      </c>
      <c r="F108" s="6">
        <v>9113</v>
      </c>
      <c r="G108" s="6">
        <f t="shared" si="3"/>
        <v>2777.6424000000002</v>
      </c>
      <c r="H108" s="16" t="s">
        <v>931</v>
      </c>
      <c r="J108" s="12">
        <v>10390</v>
      </c>
      <c r="K108" s="15">
        <f t="shared" si="4"/>
        <v>3166.8720000000003</v>
      </c>
      <c r="L108">
        <v>2</v>
      </c>
      <c r="M108" s="15">
        <v>0.22</v>
      </c>
      <c r="N108" s="12"/>
      <c r="AD108" t="s">
        <v>282</v>
      </c>
      <c r="AG108" t="s">
        <v>997</v>
      </c>
    </row>
    <row r="109" spans="1:33" x14ac:dyDescent="0.25">
      <c r="A109" t="s">
        <v>246</v>
      </c>
      <c r="B109" s="7">
        <v>2.3915000000000002</v>
      </c>
      <c r="C109" s="7">
        <v>54.877055555555557</v>
      </c>
      <c r="D109" s="19">
        <v>460954.55783751619</v>
      </c>
      <c r="E109" s="19">
        <v>6081412.0612994013</v>
      </c>
      <c r="F109" s="6">
        <v>9113</v>
      </c>
      <c r="G109" s="6">
        <f t="shared" si="3"/>
        <v>2777.6424000000002</v>
      </c>
      <c r="H109" s="16" t="s">
        <v>931</v>
      </c>
      <c r="J109" s="12">
        <v>10460</v>
      </c>
      <c r="K109" s="15">
        <f t="shared" si="4"/>
        <v>3188.2080000000001</v>
      </c>
      <c r="L109">
        <v>1.4</v>
      </c>
      <c r="M109" s="15">
        <v>0.17</v>
      </c>
      <c r="N109" s="12"/>
      <c r="AD109" t="s">
        <v>282</v>
      </c>
      <c r="AG109" t="s">
        <v>997</v>
      </c>
    </row>
    <row r="110" spans="1:33" x14ac:dyDescent="0.25">
      <c r="A110" t="s">
        <v>246</v>
      </c>
      <c r="B110" s="7">
        <v>2.3915000000000002</v>
      </c>
      <c r="C110" s="7">
        <v>54.877055555555557</v>
      </c>
      <c r="D110" s="19">
        <v>460954.55783751619</v>
      </c>
      <c r="E110" s="19">
        <v>6081412.0612994013</v>
      </c>
      <c r="F110" s="6">
        <v>9113</v>
      </c>
      <c r="G110" s="6">
        <f t="shared" ref="G110:G126" si="5">F110*0.3048</f>
        <v>2777.6424000000002</v>
      </c>
      <c r="H110" s="16" t="s">
        <v>931</v>
      </c>
      <c r="J110" s="12">
        <v>10520</v>
      </c>
      <c r="K110" s="15">
        <f t="shared" si="4"/>
        <v>3206.4960000000001</v>
      </c>
      <c r="L110">
        <v>10.8</v>
      </c>
      <c r="M110" s="15">
        <v>0.27</v>
      </c>
      <c r="N110" s="12"/>
      <c r="AD110" t="s">
        <v>282</v>
      </c>
      <c r="AG110" t="s">
        <v>997</v>
      </c>
    </row>
    <row r="111" spans="1:33" x14ac:dyDescent="0.25">
      <c r="A111" t="s">
        <v>246</v>
      </c>
      <c r="B111" s="7">
        <v>2.3915000000000002</v>
      </c>
      <c r="C111" s="7">
        <v>54.877055555555557</v>
      </c>
      <c r="D111" s="19">
        <v>460954.55783751619</v>
      </c>
      <c r="E111" s="19">
        <v>6081412.0612994013</v>
      </c>
      <c r="F111" s="6">
        <v>9113</v>
      </c>
      <c r="G111" s="6">
        <f t="shared" si="5"/>
        <v>2777.6424000000002</v>
      </c>
      <c r="H111" s="16" t="s">
        <v>931</v>
      </c>
      <c r="J111" s="12">
        <v>10580</v>
      </c>
      <c r="K111" s="15">
        <f t="shared" si="4"/>
        <v>3224.7840000000001</v>
      </c>
      <c r="L111">
        <v>8.6999999999999993</v>
      </c>
      <c r="M111" s="15">
        <v>0.3</v>
      </c>
      <c r="N111" s="12"/>
      <c r="AD111" t="s">
        <v>282</v>
      </c>
      <c r="AG111" t="s">
        <v>997</v>
      </c>
    </row>
    <row r="112" spans="1:33" x14ac:dyDescent="0.25">
      <c r="A112" t="s">
        <v>246</v>
      </c>
      <c r="B112" s="7">
        <v>2.3915000000000002</v>
      </c>
      <c r="C112" s="7">
        <v>54.877055555555557</v>
      </c>
      <c r="D112" s="19">
        <v>460954.55783751619</v>
      </c>
      <c r="E112" s="19">
        <v>6081412.0612994013</v>
      </c>
      <c r="F112" s="6">
        <v>9113</v>
      </c>
      <c r="G112" s="6">
        <f t="shared" si="5"/>
        <v>2777.6424000000002</v>
      </c>
      <c r="H112" s="16" t="s">
        <v>931</v>
      </c>
      <c r="J112" s="12">
        <v>10650</v>
      </c>
      <c r="K112" s="15">
        <f t="shared" si="4"/>
        <v>3246.1200000000003</v>
      </c>
      <c r="L112">
        <v>8.6999999999999993</v>
      </c>
      <c r="M112" s="15">
        <v>0.34</v>
      </c>
      <c r="N112" s="12"/>
      <c r="S112">
        <v>27.6</v>
      </c>
      <c r="T112">
        <v>22.5</v>
      </c>
      <c r="U112">
        <v>275.5</v>
      </c>
      <c r="V112">
        <v>0.08</v>
      </c>
      <c r="AD112" t="s">
        <v>282</v>
      </c>
      <c r="AG112" t="s">
        <v>997</v>
      </c>
    </row>
    <row r="113" spans="1:33" x14ac:dyDescent="0.25">
      <c r="A113" t="s">
        <v>246</v>
      </c>
      <c r="B113" s="7">
        <v>2.3915000000000002</v>
      </c>
      <c r="C113" s="7">
        <v>54.877055555555557</v>
      </c>
      <c r="D113" s="19">
        <v>460954.55783751619</v>
      </c>
      <c r="E113" s="19">
        <v>6081412.0612994013</v>
      </c>
      <c r="F113" s="6">
        <v>9113</v>
      </c>
      <c r="G113" s="6">
        <f t="shared" si="5"/>
        <v>2777.6424000000002</v>
      </c>
      <c r="H113" s="16" t="s">
        <v>931</v>
      </c>
      <c r="J113" s="12">
        <v>10710</v>
      </c>
      <c r="K113" s="15">
        <f t="shared" si="4"/>
        <v>3264.4080000000004</v>
      </c>
      <c r="L113">
        <v>9.6</v>
      </c>
      <c r="M113" s="15">
        <v>0.2</v>
      </c>
      <c r="N113" s="12"/>
      <c r="AD113" t="s">
        <v>282</v>
      </c>
      <c r="AG113" t="s">
        <v>997</v>
      </c>
    </row>
    <row r="114" spans="1:33" x14ac:dyDescent="0.25">
      <c r="A114" t="s">
        <v>246</v>
      </c>
      <c r="B114" s="7">
        <v>2.3915000000000002</v>
      </c>
      <c r="C114" s="7">
        <v>54.877055555555557</v>
      </c>
      <c r="D114" s="19">
        <v>460954.55783751619</v>
      </c>
      <c r="E114" s="19">
        <v>6081412.0612994013</v>
      </c>
      <c r="F114" s="6">
        <v>9113</v>
      </c>
      <c r="G114" s="6">
        <f t="shared" si="5"/>
        <v>2777.6424000000002</v>
      </c>
      <c r="H114" s="16" t="s">
        <v>931</v>
      </c>
      <c r="J114" s="12">
        <v>10780</v>
      </c>
      <c r="K114" s="15">
        <f t="shared" si="4"/>
        <v>3285.7440000000001</v>
      </c>
      <c r="L114">
        <v>10.4</v>
      </c>
      <c r="M114" s="15">
        <v>0.2</v>
      </c>
      <c r="N114" s="12"/>
      <c r="AD114" t="s">
        <v>282</v>
      </c>
      <c r="AG114" t="s">
        <v>997</v>
      </c>
    </row>
    <row r="115" spans="1:33" x14ac:dyDescent="0.25">
      <c r="A115" t="s">
        <v>246</v>
      </c>
      <c r="B115" s="7">
        <v>2.3915000000000002</v>
      </c>
      <c r="C115" s="7">
        <v>54.877055555555557</v>
      </c>
      <c r="D115" s="19">
        <v>460954.55783751619</v>
      </c>
      <c r="E115" s="19">
        <v>6081412.0612994013</v>
      </c>
      <c r="F115" s="6">
        <v>9113</v>
      </c>
      <c r="G115" s="6">
        <f t="shared" si="5"/>
        <v>2777.6424000000002</v>
      </c>
      <c r="H115" s="16" t="s">
        <v>931</v>
      </c>
      <c r="J115" s="12">
        <v>10840</v>
      </c>
      <c r="K115" s="15">
        <f t="shared" si="4"/>
        <v>3304.0320000000002</v>
      </c>
      <c r="L115">
        <v>8.6999999999999993</v>
      </c>
      <c r="M115" s="15">
        <v>0.48</v>
      </c>
      <c r="N115" s="12"/>
      <c r="S115">
        <v>8.1999999999999993</v>
      </c>
      <c r="T115">
        <v>27.9</v>
      </c>
      <c r="U115">
        <v>161.9</v>
      </c>
      <c r="V115">
        <v>0.13</v>
      </c>
      <c r="AD115" t="s">
        <v>282</v>
      </c>
      <c r="AG115" t="s">
        <v>997</v>
      </c>
    </row>
    <row r="116" spans="1:33" x14ac:dyDescent="0.25">
      <c r="A116" t="s">
        <v>246</v>
      </c>
      <c r="B116" s="7">
        <v>2.3915000000000002</v>
      </c>
      <c r="C116" s="7">
        <v>54.877055555555557</v>
      </c>
      <c r="D116" s="19">
        <v>460954.55783751619</v>
      </c>
      <c r="E116" s="19">
        <v>6081412.0612994013</v>
      </c>
      <c r="F116" s="6">
        <v>9113</v>
      </c>
      <c r="G116" s="6">
        <f t="shared" si="5"/>
        <v>2777.6424000000002</v>
      </c>
      <c r="H116" s="16" t="s">
        <v>931</v>
      </c>
      <c r="J116" s="12">
        <v>10900</v>
      </c>
      <c r="K116" s="15">
        <f t="shared" si="4"/>
        <v>3322.32</v>
      </c>
      <c r="L116" s="13">
        <v>9.6</v>
      </c>
      <c r="M116" s="15">
        <v>0.24</v>
      </c>
      <c r="N116" s="12"/>
      <c r="S116" s="13"/>
      <c r="AD116" t="s">
        <v>282</v>
      </c>
      <c r="AG116" t="s">
        <v>997</v>
      </c>
    </row>
    <row r="117" spans="1:33" x14ac:dyDescent="0.25">
      <c r="A117" t="s">
        <v>246</v>
      </c>
      <c r="B117" s="7">
        <v>2.3915000000000002</v>
      </c>
      <c r="C117" s="7">
        <v>54.877055555555557</v>
      </c>
      <c r="D117" s="19">
        <v>460954.55783751619</v>
      </c>
      <c r="E117" s="19">
        <v>6081412.0612994013</v>
      </c>
      <c r="F117" s="6">
        <v>9113</v>
      </c>
      <c r="G117" s="6">
        <f t="shared" si="5"/>
        <v>2777.6424000000002</v>
      </c>
      <c r="H117" s="16" t="s">
        <v>931</v>
      </c>
      <c r="J117" s="12">
        <v>10980</v>
      </c>
      <c r="K117" s="15">
        <f t="shared" si="4"/>
        <v>3346.7040000000002</v>
      </c>
      <c r="L117">
        <v>5.4</v>
      </c>
      <c r="M117" s="15">
        <v>0.31</v>
      </c>
      <c r="N117" s="12"/>
      <c r="AD117" t="s">
        <v>282</v>
      </c>
      <c r="AG117" t="s">
        <v>997</v>
      </c>
    </row>
    <row r="118" spans="1:33" x14ac:dyDescent="0.25">
      <c r="A118" t="s">
        <v>246</v>
      </c>
      <c r="B118" s="7">
        <v>2.3915000000000002</v>
      </c>
      <c r="C118" s="7">
        <v>54.877055555555557</v>
      </c>
      <c r="D118" s="19">
        <v>460954.55783751619</v>
      </c>
      <c r="E118" s="19">
        <v>6081412.0612994013</v>
      </c>
      <c r="F118" s="6">
        <v>9113</v>
      </c>
      <c r="G118" s="6">
        <f t="shared" si="5"/>
        <v>2777.6424000000002</v>
      </c>
      <c r="H118" s="16" t="s">
        <v>931</v>
      </c>
      <c r="J118" s="12">
        <v>11040</v>
      </c>
      <c r="K118" s="15">
        <f t="shared" si="4"/>
        <v>3364.9920000000002</v>
      </c>
      <c r="L118">
        <v>4.5999999999999996</v>
      </c>
      <c r="M118" s="15">
        <v>0.28000000000000003</v>
      </c>
      <c r="N118" s="12"/>
      <c r="AD118" t="s">
        <v>282</v>
      </c>
      <c r="AG118" t="s">
        <v>997</v>
      </c>
    </row>
    <row r="119" spans="1:33" x14ac:dyDescent="0.25">
      <c r="A119" t="s">
        <v>246</v>
      </c>
      <c r="B119" s="7">
        <v>2.3915000000000002</v>
      </c>
      <c r="C119" s="7">
        <v>54.877055555555557</v>
      </c>
      <c r="D119" s="19">
        <v>460954.55783751619</v>
      </c>
      <c r="E119" s="19">
        <v>6081412.0612994013</v>
      </c>
      <c r="F119" s="6">
        <v>9113</v>
      </c>
      <c r="G119" s="6">
        <f t="shared" si="5"/>
        <v>2777.6424000000002</v>
      </c>
      <c r="H119" s="16" t="s">
        <v>931</v>
      </c>
      <c r="J119" s="12">
        <v>11100</v>
      </c>
      <c r="K119" s="15">
        <f t="shared" si="4"/>
        <v>3383.28</v>
      </c>
      <c r="L119">
        <v>2</v>
      </c>
      <c r="M119" s="15">
        <v>0.4</v>
      </c>
      <c r="N119" s="12"/>
      <c r="AD119" t="s">
        <v>282</v>
      </c>
      <c r="AG119" t="s">
        <v>997</v>
      </c>
    </row>
    <row r="120" spans="1:33" x14ac:dyDescent="0.25">
      <c r="A120" t="s">
        <v>246</v>
      </c>
      <c r="B120" s="7">
        <v>2.3915000000000002</v>
      </c>
      <c r="C120" s="7">
        <v>54.877055555555557</v>
      </c>
      <c r="D120" s="19">
        <v>460954.55783751619</v>
      </c>
      <c r="E120" s="19">
        <v>6081412.0612994013</v>
      </c>
      <c r="F120" s="6">
        <v>9113</v>
      </c>
      <c r="G120" s="6">
        <f t="shared" si="5"/>
        <v>2777.6424000000002</v>
      </c>
      <c r="H120" s="16" t="s">
        <v>931</v>
      </c>
      <c r="J120" s="12">
        <v>11160</v>
      </c>
      <c r="K120" s="15">
        <f t="shared" si="4"/>
        <v>3401.5680000000002</v>
      </c>
      <c r="L120">
        <v>0.6</v>
      </c>
      <c r="M120" s="15">
        <v>7.0000000000000007E-2</v>
      </c>
      <c r="N120" s="12"/>
      <c r="AD120" t="s">
        <v>282</v>
      </c>
      <c r="AG120" t="s">
        <v>997</v>
      </c>
    </row>
    <row r="121" spans="1:33" x14ac:dyDescent="0.25">
      <c r="A121" t="s">
        <v>246</v>
      </c>
      <c r="B121" s="7">
        <v>2.3915000000000002</v>
      </c>
      <c r="C121" s="7">
        <v>54.877055555555557</v>
      </c>
      <c r="D121" s="19">
        <v>460954.55783751619</v>
      </c>
      <c r="E121" s="19">
        <v>6081412.0612994013</v>
      </c>
      <c r="F121" s="6">
        <v>9113</v>
      </c>
      <c r="G121" s="6">
        <f t="shared" si="5"/>
        <v>2777.6424000000002</v>
      </c>
      <c r="H121" s="16" t="s">
        <v>931</v>
      </c>
      <c r="J121" s="12">
        <v>11220</v>
      </c>
      <c r="K121" s="15">
        <f t="shared" si="4"/>
        <v>3419.8560000000002</v>
      </c>
      <c r="L121">
        <v>2.6</v>
      </c>
      <c r="M121" s="15">
        <v>0.44</v>
      </c>
      <c r="N121" s="12"/>
      <c r="AD121" t="s">
        <v>282</v>
      </c>
      <c r="AG121" t="s">
        <v>997</v>
      </c>
    </row>
    <row r="122" spans="1:33" x14ac:dyDescent="0.25">
      <c r="A122" t="s">
        <v>246</v>
      </c>
      <c r="B122" s="7">
        <v>2.3915000000000002</v>
      </c>
      <c r="C122" s="7">
        <v>54.877055555555557</v>
      </c>
      <c r="D122" s="19">
        <v>460954.55783751619</v>
      </c>
      <c r="E122" s="19">
        <v>6081412.0612994013</v>
      </c>
      <c r="F122" s="6">
        <v>9113</v>
      </c>
      <c r="G122" s="6">
        <f t="shared" si="5"/>
        <v>2777.6424000000002</v>
      </c>
      <c r="H122" s="16" t="s">
        <v>931</v>
      </c>
      <c r="J122" s="12">
        <v>11270</v>
      </c>
      <c r="K122" s="15">
        <f t="shared" si="4"/>
        <v>3435.096</v>
      </c>
      <c r="L122">
        <v>4.3</v>
      </c>
      <c r="M122" s="15">
        <v>0.56000000000000005</v>
      </c>
      <c r="N122" s="12"/>
      <c r="S122">
        <v>6.4</v>
      </c>
      <c r="T122">
        <v>14.9</v>
      </c>
      <c r="U122">
        <v>120.5</v>
      </c>
      <c r="V122">
        <v>0.08</v>
      </c>
      <c r="AD122" t="s">
        <v>282</v>
      </c>
      <c r="AG122" t="s">
        <v>997</v>
      </c>
    </row>
    <row r="123" spans="1:33" x14ac:dyDescent="0.25">
      <c r="A123" t="s">
        <v>246</v>
      </c>
      <c r="B123" s="7">
        <v>2.3915000000000002</v>
      </c>
      <c r="C123" s="7">
        <v>54.877055555555557</v>
      </c>
      <c r="D123" s="19">
        <v>460954.55783751619</v>
      </c>
      <c r="E123" s="19">
        <v>6081412.0612994013</v>
      </c>
      <c r="F123" s="6">
        <v>9113</v>
      </c>
      <c r="G123" s="6">
        <f t="shared" si="5"/>
        <v>2777.6424000000002</v>
      </c>
      <c r="H123" s="16" t="s">
        <v>931</v>
      </c>
      <c r="J123" s="12">
        <v>11320</v>
      </c>
      <c r="K123" s="15">
        <f t="shared" si="4"/>
        <v>3450.3360000000002</v>
      </c>
      <c r="L123">
        <v>2.1</v>
      </c>
      <c r="M123" s="15">
        <v>0.28000000000000003</v>
      </c>
      <c r="N123" s="12"/>
      <c r="AD123" t="s">
        <v>282</v>
      </c>
      <c r="AG123" t="s">
        <v>997</v>
      </c>
    </row>
    <row r="124" spans="1:33" x14ac:dyDescent="0.25">
      <c r="A124" t="s">
        <v>246</v>
      </c>
      <c r="B124" s="7">
        <v>2.3915000000000002</v>
      </c>
      <c r="C124" s="7">
        <v>54.877055555555557</v>
      </c>
      <c r="D124" s="19">
        <v>460954.55783751619</v>
      </c>
      <c r="E124" s="19">
        <v>6081412.0612994013</v>
      </c>
      <c r="F124" s="6">
        <v>9113</v>
      </c>
      <c r="G124" s="6">
        <f t="shared" si="5"/>
        <v>2777.6424000000002</v>
      </c>
      <c r="H124" s="16" t="s">
        <v>931</v>
      </c>
      <c r="J124" s="12">
        <v>11390</v>
      </c>
      <c r="K124" s="15">
        <f t="shared" si="4"/>
        <v>3471.672</v>
      </c>
      <c r="L124">
        <v>2.2000000000000002</v>
      </c>
      <c r="M124" s="15">
        <v>0.37</v>
      </c>
      <c r="N124" s="12"/>
      <c r="AD124" t="s">
        <v>282</v>
      </c>
      <c r="AG124" t="s">
        <v>997</v>
      </c>
    </row>
    <row r="125" spans="1:33" x14ac:dyDescent="0.25">
      <c r="A125" t="s">
        <v>246</v>
      </c>
      <c r="B125" s="7">
        <v>2.3915000000000002</v>
      </c>
      <c r="C125" s="7">
        <v>54.877055555555557</v>
      </c>
      <c r="D125" s="19">
        <v>460954.55783751619</v>
      </c>
      <c r="E125" s="19">
        <v>6081412.0612994013</v>
      </c>
      <c r="F125" s="6">
        <v>9113</v>
      </c>
      <c r="G125" s="6">
        <f t="shared" si="5"/>
        <v>2777.6424000000002</v>
      </c>
      <c r="H125" s="16" t="s">
        <v>931</v>
      </c>
      <c r="J125" s="12">
        <v>11440</v>
      </c>
      <c r="K125" s="15">
        <f t="shared" si="4"/>
        <v>3486.9120000000003</v>
      </c>
      <c r="L125">
        <v>2</v>
      </c>
      <c r="M125" s="15">
        <v>0.36</v>
      </c>
      <c r="N125" s="12"/>
      <c r="AD125" t="s">
        <v>282</v>
      </c>
      <c r="AG125" t="s">
        <v>997</v>
      </c>
    </row>
    <row r="126" spans="1:33" x14ac:dyDescent="0.25">
      <c r="A126" t="s">
        <v>246</v>
      </c>
      <c r="B126" s="7">
        <v>2.3915000000000002</v>
      </c>
      <c r="C126" s="7">
        <v>54.877055555555557</v>
      </c>
      <c r="D126" s="19">
        <v>460954.55783751619</v>
      </c>
      <c r="E126" s="19">
        <v>6081412.0612994013</v>
      </c>
      <c r="F126" s="6">
        <v>9113</v>
      </c>
      <c r="G126" s="6">
        <f t="shared" si="5"/>
        <v>2777.6424000000002</v>
      </c>
      <c r="H126" s="16" t="s">
        <v>931</v>
      </c>
      <c r="J126" s="12">
        <v>11470</v>
      </c>
      <c r="K126" s="15">
        <f t="shared" si="4"/>
        <v>3496.056</v>
      </c>
      <c r="L126">
        <v>4</v>
      </c>
      <c r="M126" s="15">
        <v>0.68</v>
      </c>
      <c r="N126" s="12"/>
      <c r="S126">
        <v>5.2</v>
      </c>
      <c r="T126">
        <v>38.799999999999997</v>
      </c>
      <c r="U126">
        <v>227.2</v>
      </c>
      <c r="V126">
        <v>0.26</v>
      </c>
      <c r="AD126" t="s">
        <v>282</v>
      </c>
      <c r="AG126" t="s">
        <v>997</v>
      </c>
    </row>
  </sheetData>
  <sortState ref="A2:AJ126">
    <sortCondition ref="A2"/>
  </sortState>
  <pageMargins left="0.7" right="0.7" top="0.75" bottom="0.75" header="0.3" footer="0.3"/>
  <pageSetup paperSize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B2" sqref="B2"/>
    </sheetView>
  </sheetViews>
  <sheetFormatPr defaultRowHeight="15" x14ac:dyDescent="0.25"/>
  <cols>
    <col min="1" max="1" width="12.42578125" customWidth="1"/>
    <col min="2" max="2" width="12.140625" customWidth="1"/>
    <col min="3" max="3" width="40.7109375" style="5" bestFit="1" customWidth="1"/>
    <col min="4" max="5" width="10" customWidth="1"/>
  </cols>
  <sheetData>
    <row r="1" spans="1:5" s="56" customFormat="1" ht="45" x14ac:dyDescent="0.25">
      <c r="A1" s="56" t="s">
        <v>1651</v>
      </c>
      <c r="B1" s="56" t="s">
        <v>1650</v>
      </c>
      <c r="C1" s="57" t="s">
        <v>1652</v>
      </c>
    </row>
    <row r="2" spans="1:5" x14ac:dyDescent="0.25">
      <c r="A2" s="35" t="s">
        <v>62</v>
      </c>
      <c r="B2" s="35">
        <v>2025.7</v>
      </c>
      <c r="C2" s="58"/>
      <c r="D2" s="35"/>
      <c r="E2" s="35"/>
    </row>
    <row r="3" spans="1:5" x14ac:dyDescent="0.25">
      <c r="A3" s="35" t="s">
        <v>62</v>
      </c>
      <c r="B3" s="35">
        <v>2177.8000000000002</v>
      </c>
      <c r="C3" s="58"/>
      <c r="D3" s="35"/>
      <c r="E3" s="35"/>
    </row>
    <row r="4" spans="1:5" x14ac:dyDescent="0.25">
      <c r="A4" s="35" t="s">
        <v>62</v>
      </c>
      <c r="B4" s="35">
        <v>2193.04</v>
      </c>
      <c r="C4" s="58"/>
      <c r="D4" s="35"/>
      <c r="E4" s="35"/>
    </row>
    <row r="5" spans="1:5" x14ac:dyDescent="0.25">
      <c r="A5" s="35" t="s">
        <v>62</v>
      </c>
      <c r="B5" s="35">
        <v>2198.83</v>
      </c>
      <c r="C5" s="58"/>
      <c r="D5" s="35"/>
      <c r="E5" s="35"/>
    </row>
    <row r="7" spans="1:5" x14ac:dyDescent="0.25">
      <c r="A7" s="35" t="s">
        <v>245</v>
      </c>
      <c r="B7" s="35">
        <v>1133.8599999999999</v>
      </c>
      <c r="C7" s="58"/>
      <c r="D7" s="35"/>
      <c r="E7" s="35"/>
    </row>
    <row r="8" spans="1:5" x14ac:dyDescent="0.25">
      <c r="A8" s="35" t="s">
        <v>245</v>
      </c>
      <c r="B8" s="35">
        <v>1143</v>
      </c>
      <c r="C8" s="58"/>
      <c r="D8" s="35"/>
      <c r="E8" s="35"/>
    </row>
    <row r="9" spans="1:5" x14ac:dyDescent="0.25">
      <c r="A9" s="35" t="s">
        <v>245</v>
      </c>
      <c r="B9" s="35">
        <v>1149.0999999999999</v>
      </c>
      <c r="C9" s="58"/>
      <c r="D9" s="35"/>
      <c r="E9" s="35"/>
    </row>
    <row r="10" spans="1:5" x14ac:dyDescent="0.25">
      <c r="A10" s="35" t="s">
        <v>245</v>
      </c>
      <c r="B10" s="35">
        <v>1149.0999999999999</v>
      </c>
      <c r="C10" s="58"/>
      <c r="D10" s="35"/>
      <c r="E10" s="35"/>
    </row>
    <row r="11" spans="1:5" x14ac:dyDescent="0.25">
      <c r="A11" s="35" t="s">
        <v>245</v>
      </c>
      <c r="B11" s="35">
        <v>1161.29</v>
      </c>
      <c r="C11" s="58"/>
      <c r="D11" s="35"/>
      <c r="E11" s="35"/>
    </row>
    <row r="12" spans="1:5" x14ac:dyDescent="0.25">
      <c r="A12" s="35" t="s">
        <v>245</v>
      </c>
      <c r="B12" s="35">
        <v>1170.43</v>
      </c>
      <c r="C12" s="58"/>
      <c r="D12" s="35"/>
      <c r="E12" s="35"/>
    </row>
    <row r="13" spans="1:5" x14ac:dyDescent="0.25">
      <c r="A13" s="35" t="s">
        <v>245</v>
      </c>
      <c r="B13" s="35">
        <v>1176.53</v>
      </c>
      <c r="C13" s="58"/>
      <c r="D13" s="35"/>
      <c r="E13" s="35"/>
    </row>
    <row r="14" spans="1:5" x14ac:dyDescent="0.25">
      <c r="A14" s="35" t="s">
        <v>245</v>
      </c>
      <c r="B14" s="35">
        <v>1185.67</v>
      </c>
      <c r="C14" s="58"/>
      <c r="D14" s="35"/>
      <c r="E14" s="35"/>
    </row>
    <row r="15" spans="1:5" x14ac:dyDescent="0.25">
      <c r="A15" s="35" t="s">
        <v>245</v>
      </c>
      <c r="B15" s="35">
        <v>1194.82</v>
      </c>
      <c r="C15" s="58"/>
      <c r="D15" s="35"/>
      <c r="E15" s="35"/>
    </row>
    <row r="16" spans="1:5" x14ac:dyDescent="0.25">
      <c r="A16" s="35" t="s">
        <v>245</v>
      </c>
      <c r="B16" s="35">
        <v>1203.96</v>
      </c>
      <c r="C16" s="58"/>
      <c r="D16" s="35"/>
      <c r="E16" s="35"/>
    </row>
    <row r="17" spans="1:5" x14ac:dyDescent="0.25">
      <c r="A17" s="35" t="s">
        <v>245</v>
      </c>
      <c r="B17" s="35">
        <v>1203.96</v>
      </c>
      <c r="C17" s="58"/>
      <c r="D17" s="35"/>
      <c r="E17" s="35"/>
    </row>
    <row r="18" spans="1:5" x14ac:dyDescent="0.25">
      <c r="A18" s="35" t="s">
        <v>245</v>
      </c>
      <c r="B18" s="35">
        <v>1213.0999999999999</v>
      </c>
      <c r="C18" s="58"/>
      <c r="D18" s="35"/>
      <c r="E18" s="35"/>
    </row>
    <row r="19" spans="1:5" x14ac:dyDescent="0.25">
      <c r="A19" s="35" t="s">
        <v>245</v>
      </c>
      <c r="B19" s="35">
        <v>1219.2</v>
      </c>
      <c r="C19" s="58"/>
      <c r="D19" s="35"/>
      <c r="E19" s="35"/>
    </row>
    <row r="20" spans="1:5" x14ac:dyDescent="0.25">
      <c r="A20" s="35" t="s">
        <v>245</v>
      </c>
      <c r="B20" s="35">
        <v>1231.3900000000001</v>
      </c>
      <c r="C20" s="58"/>
      <c r="D20" s="35"/>
      <c r="E20" s="35"/>
    </row>
    <row r="21" spans="1:5" x14ac:dyDescent="0.25">
      <c r="A21" s="35" t="s">
        <v>245</v>
      </c>
      <c r="B21" s="35">
        <v>1237.49</v>
      </c>
      <c r="C21" s="58"/>
      <c r="D21" s="35"/>
      <c r="E21" s="35"/>
    </row>
    <row r="22" spans="1:5" x14ac:dyDescent="0.25">
      <c r="A22" s="35" t="s">
        <v>245</v>
      </c>
      <c r="B22" s="35">
        <v>1240.54</v>
      </c>
      <c r="C22" s="58"/>
      <c r="D22" s="35"/>
      <c r="E22" s="35"/>
    </row>
    <row r="23" spans="1:5" x14ac:dyDescent="0.25">
      <c r="A23" s="35" t="s">
        <v>245</v>
      </c>
      <c r="B23" s="35">
        <v>1244.19</v>
      </c>
      <c r="C23" s="58"/>
      <c r="D23" s="35"/>
      <c r="E23" s="35"/>
    </row>
    <row r="25" spans="1:5" x14ac:dyDescent="0.25">
      <c r="A25" s="35" t="s">
        <v>71</v>
      </c>
      <c r="B25" s="35">
        <v>521.21</v>
      </c>
      <c r="C25" s="58"/>
      <c r="D25" s="35"/>
      <c r="E25" s="35"/>
    </row>
    <row r="27" spans="1:5" x14ac:dyDescent="0.25">
      <c r="A27" s="35" t="s">
        <v>136</v>
      </c>
      <c r="B27" s="35">
        <v>3544.82</v>
      </c>
      <c r="C27" s="58"/>
      <c r="D27" s="35"/>
      <c r="E27" s="35"/>
    </row>
    <row r="28" spans="1:5" x14ac:dyDescent="0.25">
      <c r="A28" s="35" t="s">
        <v>136</v>
      </c>
      <c r="B28" s="35">
        <v>3560.06</v>
      </c>
      <c r="C28" s="58"/>
      <c r="D28" s="35"/>
      <c r="E28" s="35"/>
    </row>
    <row r="29" spans="1:5" x14ac:dyDescent="0.25">
      <c r="A29" s="35" t="s">
        <v>136</v>
      </c>
      <c r="B29" s="35">
        <v>5282.18</v>
      </c>
      <c r="C29" s="58"/>
      <c r="D29" s="35"/>
      <c r="E29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Master</vt:lpstr>
      <vt:lpstr>Sheet1</vt:lpstr>
      <vt:lpstr>merging 44_02-1 files</vt:lpstr>
      <vt:lpstr>ERRORS_in matching formations</vt:lpstr>
    </vt:vector>
  </TitlesOfParts>
  <Company>The British Geological Survey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Monaghan, Alison A.</dc:creator>
  <cp:lastModifiedBy>Monaghan, Alison A.</cp:lastModifiedBy>
  <cp:lastPrinted>2015-10-27T16:28:44Z</cp:lastPrinted>
  <dcterms:created xsi:type="dcterms:W3CDTF">2015-03-02T13:58:56Z</dcterms:created>
  <dcterms:modified xsi:type="dcterms:W3CDTF">2016-02-10T12:30:35Z</dcterms:modified>
</cp:coreProperties>
</file>